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128" windowHeight="12096" tabRatio="889"/>
  </bookViews>
  <sheets>
    <sheet name="G3" sheetId="18" r:id="rId1"/>
    <sheet name="222" sheetId="19" state="hidden" r:id="rId2"/>
    <sheet name="G4" sheetId="20" r:id="rId3"/>
    <sheet name="Sheet1" sheetId="21" state="hidden" r:id="rId4"/>
  </sheets>
  <externalReferences>
    <externalReference r:id="rId5"/>
  </externalReferences>
  <definedNames>
    <definedName name="_xlnm._FilterDatabase" localSheetId="1" hidden="1">'222'!$A$3:$XDP$6</definedName>
    <definedName name="_xlnm._FilterDatabase" localSheetId="0" hidden="1">'G3'!$A$2:$XDP$10</definedName>
    <definedName name="aaa" localSheetId="1">'222'!$D:$E</definedName>
    <definedName name="aaa" localSheetId="0">'G3'!$D:$E</definedName>
    <definedName name="aaa">#REF!</definedName>
    <definedName name="bbb">#REF!</definedName>
    <definedName name="ccc">#REF!</definedName>
    <definedName name="ddd">#REF!</definedName>
    <definedName name="_xlnm.Print_Titles" localSheetId="0">'G3'!$2:$2</definedName>
    <definedName name="_xlnm.Print_Titles" localSheetId="2">'G4'!$2:$2</definedName>
  </definedNames>
  <calcPr calcId="144525"/>
</workbook>
</file>

<file path=xl/calcChain.xml><?xml version="1.0" encoding="utf-8"?>
<calcChain xmlns="http://schemas.openxmlformats.org/spreadsheetml/2006/main">
  <c r="A14" i="21" l="1"/>
  <c r="A13" i="21"/>
  <c r="A12" i="21"/>
  <c r="A11" i="21"/>
  <c r="A10" i="21"/>
  <c r="A9" i="21"/>
  <c r="A8" i="21"/>
  <c r="A7" i="21"/>
  <c r="A6" i="21"/>
  <c r="A5" i="21"/>
  <c r="A4" i="21"/>
  <c r="A3" i="21"/>
  <c r="A85" i="20"/>
  <c r="A84" i="20"/>
  <c r="A83" i="20"/>
  <c r="A82" i="20"/>
  <c r="A81" i="20"/>
  <c r="A80" i="20"/>
  <c r="A79" i="20"/>
  <c r="A78" i="20"/>
  <c r="A77" i="20"/>
  <c r="A76" i="20"/>
  <c r="A75" i="20"/>
  <c r="A74" i="20"/>
  <c r="A73" i="20"/>
  <c r="A72" i="20"/>
  <c r="A71" i="20"/>
  <c r="A70" i="20"/>
  <c r="J69" i="20"/>
  <c r="I69" i="20"/>
  <c r="H69" i="20"/>
  <c r="G69" i="20"/>
  <c r="F69" i="20"/>
  <c r="E69" i="20"/>
  <c r="D69" i="20"/>
  <c r="C69" i="20"/>
  <c r="A69" i="20"/>
  <c r="J68" i="20"/>
  <c r="I68" i="20"/>
  <c r="H68" i="20"/>
  <c r="G68" i="20"/>
  <c r="F68" i="20"/>
  <c r="E68" i="20"/>
  <c r="D68" i="20"/>
  <c r="C68" i="20"/>
  <c r="A68" i="20"/>
  <c r="J67" i="20"/>
  <c r="I67" i="20"/>
  <c r="H67" i="20"/>
  <c r="G67" i="20"/>
  <c r="F67" i="20"/>
  <c r="E67" i="20"/>
  <c r="D67" i="20"/>
  <c r="C67" i="20"/>
  <c r="A67" i="20"/>
  <c r="J66" i="20"/>
  <c r="I66" i="20"/>
  <c r="H66" i="20"/>
  <c r="G66" i="20"/>
  <c r="F66" i="20"/>
  <c r="E66" i="20"/>
  <c r="D66" i="20"/>
  <c r="C66" i="20"/>
  <c r="A66" i="20"/>
  <c r="J65" i="20"/>
  <c r="I65" i="20"/>
  <c r="H65" i="20"/>
  <c r="G65" i="20"/>
  <c r="F65" i="20"/>
  <c r="E65" i="20"/>
  <c r="D65" i="20"/>
  <c r="C65" i="20"/>
  <c r="A65" i="20"/>
  <c r="J64" i="20"/>
  <c r="I64" i="20"/>
  <c r="H64" i="20"/>
  <c r="G64" i="20"/>
  <c r="F64" i="20"/>
  <c r="E64" i="20"/>
  <c r="D64" i="20"/>
  <c r="C64" i="20"/>
  <c r="A64" i="20"/>
  <c r="J63" i="20"/>
  <c r="I63" i="20"/>
  <c r="H63" i="20"/>
  <c r="G63" i="20"/>
  <c r="F63" i="20"/>
  <c r="E63" i="20"/>
  <c r="D63" i="20"/>
  <c r="C63" i="20"/>
  <c r="A63" i="20"/>
  <c r="J62" i="20"/>
  <c r="I62" i="20"/>
  <c r="H62" i="20"/>
  <c r="G62" i="20"/>
  <c r="F62" i="20"/>
  <c r="E62" i="20"/>
  <c r="D62" i="20"/>
  <c r="C62" i="20"/>
  <c r="A62" i="20"/>
  <c r="J61" i="20"/>
  <c r="I61" i="20"/>
  <c r="H61" i="20"/>
  <c r="G61" i="20"/>
  <c r="F61" i="20"/>
  <c r="E61" i="20"/>
  <c r="D61" i="20"/>
  <c r="C61" i="20"/>
  <c r="A61" i="20"/>
  <c r="J60" i="20"/>
  <c r="I60" i="20"/>
  <c r="H60" i="20"/>
  <c r="G60" i="20"/>
  <c r="F60" i="20"/>
  <c r="E60" i="20"/>
  <c r="D60" i="20"/>
  <c r="C60" i="20"/>
  <c r="A60" i="20"/>
  <c r="A59" i="20"/>
  <c r="A58" i="20"/>
  <c r="A57" i="20"/>
  <c r="J56" i="20"/>
  <c r="I56" i="20"/>
  <c r="H56" i="20"/>
  <c r="G56" i="20"/>
  <c r="F56" i="20"/>
  <c r="E56" i="20"/>
  <c r="D56" i="20"/>
  <c r="C56" i="20"/>
  <c r="A56" i="20"/>
  <c r="J55" i="20"/>
  <c r="I55" i="20"/>
  <c r="H55" i="20"/>
  <c r="G55" i="20"/>
  <c r="F55" i="20"/>
  <c r="E55" i="20"/>
  <c r="D55" i="20"/>
  <c r="C55" i="20"/>
  <c r="A55" i="20"/>
  <c r="J54" i="20"/>
  <c r="I54" i="20"/>
  <c r="H54" i="20"/>
  <c r="G54" i="20"/>
  <c r="F54" i="20"/>
  <c r="E54" i="20"/>
  <c r="D54" i="20"/>
  <c r="C54"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A14" i="20"/>
  <c r="A13" i="20"/>
  <c r="A12" i="20"/>
  <c r="A11" i="20"/>
  <c r="A10" i="20"/>
  <c r="A9" i="20"/>
  <c r="A8" i="20"/>
  <c r="A7" i="20"/>
  <c r="A6" i="20"/>
  <c r="A5" i="20"/>
  <c r="A4" i="20"/>
  <c r="A3" i="20"/>
  <c r="J66" i="19"/>
  <c r="I66" i="19"/>
  <c r="H66" i="19"/>
  <c r="G66" i="19"/>
  <c r="F66" i="19"/>
  <c r="E66" i="19"/>
  <c r="D66" i="19"/>
  <c r="C66" i="19"/>
  <c r="A66" i="19"/>
  <c r="J65" i="19"/>
  <c r="I65" i="19"/>
  <c r="H65" i="19"/>
  <c r="G65" i="19"/>
  <c r="F65" i="19"/>
  <c r="E65" i="19"/>
  <c r="D65" i="19"/>
  <c r="C65" i="19"/>
  <c r="A65" i="19"/>
  <c r="J64" i="19"/>
  <c r="I64" i="19"/>
  <c r="H64" i="19"/>
  <c r="G64" i="19"/>
  <c r="F64" i="19"/>
  <c r="E64" i="19"/>
  <c r="D64" i="19"/>
  <c r="C64" i="19"/>
  <c r="A64" i="19"/>
  <c r="J63" i="19"/>
  <c r="I63" i="19"/>
  <c r="H63" i="19"/>
  <c r="G63" i="19"/>
  <c r="F63" i="19"/>
  <c r="E63" i="19"/>
  <c r="D63" i="19"/>
  <c r="C63" i="19"/>
  <c r="A63" i="19"/>
  <c r="J62" i="19"/>
  <c r="I62" i="19"/>
  <c r="H62" i="19"/>
  <c r="G62" i="19"/>
  <c r="F62" i="19"/>
  <c r="E62" i="19"/>
  <c r="D62" i="19"/>
  <c r="C62" i="19"/>
  <c r="A62" i="19"/>
  <c r="J61" i="19"/>
  <c r="I61" i="19"/>
  <c r="H61" i="19"/>
  <c r="G61" i="19"/>
  <c r="F61" i="19"/>
  <c r="E61" i="19"/>
  <c r="D61" i="19"/>
  <c r="C61" i="19"/>
  <c r="A61" i="19"/>
  <c r="J60" i="19"/>
  <c r="I60" i="19"/>
  <c r="H60" i="19"/>
  <c r="G60" i="19"/>
  <c r="F60" i="19"/>
  <c r="E60" i="19"/>
  <c r="D60" i="19"/>
  <c r="C60" i="19"/>
  <c r="A60" i="19"/>
  <c r="J59" i="19"/>
  <c r="I59" i="19"/>
  <c r="H59" i="19"/>
  <c r="G59" i="19"/>
  <c r="F59" i="19"/>
  <c r="E59" i="19"/>
  <c r="D59" i="19"/>
  <c r="C59" i="19"/>
  <c r="A59" i="19"/>
  <c r="J58" i="19"/>
  <c r="I58" i="19"/>
  <c r="H58" i="19"/>
  <c r="G58" i="19"/>
  <c r="F58" i="19"/>
  <c r="E58" i="19"/>
  <c r="D58" i="19"/>
  <c r="C58" i="19"/>
  <c r="A58" i="19"/>
  <c r="J57" i="19"/>
  <c r="I57" i="19"/>
  <c r="H57" i="19"/>
  <c r="G57" i="19"/>
  <c r="F57" i="19"/>
  <c r="E57" i="19"/>
  <c r="D57" i="19"/>
  <c r="C57" i="19"/>
  <c r="A57" i="19"/>
  <c r="J56" i="19"/>
  <c r="I56" i="19"/>
  <c r="H56" i="19"/>
  <c r="G56" i="19"/>
  <c r="F56" i="19"/>
  <c r="E56" i="19"/>
  <c r="D56" i="19"/>
  <c r="C56" i="19"/>
  <c r="A56" i="19"/>
  <c r="J55" i="19"/>
  <c r="I55" i="19"/>
  <c r="H55" i="19"/>
  <c r="G55" i="19"/>
  <c r="F55" i="19"/>
  <c r="E55" i="19"/>
  <c r="D55" i="19"/>
  <c r="C55" i="19"/>
  <c r="A55" i="19"/>
  <c r="J54" i="19"/>
  <c r="I54" i="19"/>
  <c r="H54" i="19"/>
  <c r="G54" i="19"/>
  <c r="F54" i="19"/>
  <c r="E54" i="19"/>
  <c r="D54" i="19"/>
  <c r="C54" i="19"/>
  <c r="A54" i="19"/>
  <c r="J53" i="19"/>
  <c r="I53" i="19"/>
  <c r="H53" i="19"/>
  <c r="G53" i="19"/>
  <c r="F53" i="19"/>
  <c r="E53" i="19"/>
  <c r="D53" i="19"/>
  <c r="C53" i="19"/>
  <c r="A53" i="19"/>
  <c r="J52" i="19"/>
  <c r="I52" i="19"/>
  <c r="H52" i="19"/>
  <c r="G52" i="19"/>
  <c r="F52" i="19"/>
  <c r="E52" i="19"/>
  <c r="D52" i="19"/>
  <c r="C52" i="19"/>
  <c r="A52" i="19"/>
  <c r="A51" i="19"/>
  <c r="A50" i="19"/>
  <c r="J49" i="19"/>
  <c r="I49" i="19"/>
  <c r="H49" i="19"/>
  <c r="G49" i="19"/>
  <c r="F49" i="19"/>
  <c r="E49" i="19"/>
  <c r="D49" i="19"/>
  <c r="C49" i="19"/>
  <c r="A49" i="19"/>
  <c r="J48" i="19"/>
  <c r="I48" i="19"/>
  <c r="H48" i="19"/>
  <c r="G48" i="19"/>
  <c r="F48" i="19"/>
  <c r="E48" i="19"/>
  <c r="D48" i="19"/>
  <c r="C48" i="19"/>
  <c r="A48" i="19"/>
  <c r="J47" i="19"/>
  <c r="I47" i="19"/>
  <c r="H47" i="19"/>
  <c r="G47" i="19"/>
  <c r="F47" i="19"/>
  <c r="E47" i="19"/>
  <c r="D47" i="19"/>
  <c r="C47" i="19"/>
  <c r="A47" i="19"/>
  <c r="J46" i="19"/>
  <c r="I46" i="19"/>
  <c r="H46" i="19"/>
  <c r="G46" i="19"/>
  <c r="F46" i="19"/>
  <c r="E46" i="19"/>
  <c r="D46" i="19"/>
  <c r="C46" i="19"/>
  <c r="A46" i="19"/>
  <c r="A45" i="19"/>
  <c r="A44" i="19"/>
  <c r="J43" i="19"/>
  <c r="I43" i="19"/>
  <c r="H43" i="19"/>
  <c r="G43" i="19"/>
  <c r="F43" i="19"/>
  <c r="E43" i="19"/>
  <c r="D43" i="19"/>
  <c r="C43" i="19"/>
  <c r="A43" i="19"/>
  <c r="J42" i="19"/>
  <c r="I42" i="19"/>
  <c r="H42" i="19"/>
  <c r="G42" i="19"/>
  <c r="F42" i="19"/>
  <c r="E42" i="19"/>
  <c r="D42" i="19"/>
  <c r="C42" i="19"/>
  <c r="A42" i="19"/>
  <c r="J41" i="19"/>
  <c r="I41" i="19"/>
  <c r="H41" i="19"/>
  <c r="G41" i="19"/>
  <c r="F41" i="19"/>
  <c r="E41" i="19"/>
  <c r="D41" i="19"/>
  <c r="C41" i="19"/>
  <c r="A41" i="19"/>
  <c r="J40" i="19"/>
  <c r="I40" i="19"/>
  <c r="H40" i="19"/>
  <c r="G40" i="19"/>
  <c r="F40" i="19"/>
  <c r="E40" i="19"/>
  <c r="D40" i="19"/>
  <c r="C40" i="19"/>
  <c r="A40" i="19"/>
  <c r="J39" i="19"/>
  <c r="I39" i="19"/>
  <c r="H39" i="19"/>
  <c r="G39" i="19"/>
  <c r="F39" i="19"/>
  <c r="E39" i="19"/>
  <c r="D39" i="19"/>
  <c r="C39" i="19"/>
  <c r="A39" i="19"/>
  <c r="A38" i="19"/>
  <c r="A37" i="19"/>
  <c r="A36" i="19"/>
  <c r="A35" i="19"/>
  <c r="A34" i="19"/>
  <c r="A33" i="19"/>
  <c r="A32" i="19"/>
  <c r="A31" i="19"/>
  <c r="A30" i="19"/>
  <c r="A29" i="19"/>
  <c r="A28" i="19"/>
  <c r="A27" i="19"/>
  <c r="A26" i="19"/>
  <c r="A25" i="19"/>
  <c r="A24" i="19"/>
  <c r="A23" i="19"/>
  <c r="A22" i="19"/>
  <c r="A21" i="19"/>
  <c r="A20" i="19"/>
  <c r="A19" i="19"/>
  <c r="A18" i="19"/>
  <c r="A17" i="19"/>
  <c r="A16" i="19"/>
  <c r="A15" i="19"/>
  <c r="A14" i="19"/>
  <c r="A13" i="19"/>
  <c r="A12" i="19"/>
  <c r="A11" i="19"/>
  <c r="A10" i="19"/>
  <c r="A9" i="19"/>
  <c r="A8" i="19"/>
  <c r="A7" i="19"/>
  <c r="A6" i="19"/>
  <c r="A5" i="19"/>
  <c r="A4" i="19"/>
  <c r="A28" i="18"/>
  <c r="A27" i="18"/>
  <c r="J26" i="18"/>
  <c r="I26" i="18"/>
  <c r="H26" i="18"/>
  <c r="G26" i="18"/>
  <c r="F26" i="18"/>
  <c r="E26" i="18"/>
  <c r="D26" i="18"/>
  <c r="C26" i="18"/>
  <c r="A26" i="18"/>
  <c r="A25" i="18"/>
  <c r="A24" i="18"/>
  <c r="J23" i="18"/>
  <c r="I23" i="18"/>
  <c r="H23" i="18"/>
  <c r="G23" i="18"/>
  <c r="F23" i="18"/>
  <c r="E23" i="18"/>
  <c r="D23" i="18"/>
  <c r="C23" i="18"/>
  <c r="A23" i="18"/>
  <c r="A22" i="18"/>
  <c r="A21" i="18"/>
  <c r="A20" i="18"/>
  <c r="A19" i="18"/>
  <c r="A18" i="18"/>
  <c r="A17" i="18"/>
  <c r="A16" i="18"/>
  <c r="A15" i="18"/>
  <c r="A14" i="18"/>
  <c r="A13" i="18"/>
  <c r="A12" i="18"/>
  <c r="A11" i="18"/>
  <c r="A10" i="18"/>
  <c r="A9" i="18"/>
  <c r="A8" i="18"/>
  <c r="A7" i="18"/>
  <c r="A6" i="18"/>
  <c r="A5" i="18"/>
  <c r="A4" i="18"/>
  <c r="A3" i="18"/>
</calcChain>
</file>

<file path=xl/sharedStrings.xml><?xml version="1.0" encoding="utf-8"?>
<sst xmlns="http://schemas.openxmlformats.org/spreadsheetml/2006/main" count="927" uniqueCount="475">
  <si>
    <r>
      <rPr>
        <b/>
        <sz val="20"/>
        <rFont val="宋体"/>
        <family val="3"/>
        <charset val="134"/>
      </rPr>
      <t>语言文化</t>
    </r>
    <r>
      <rPr>
        <b/>
        <sz val="20"/>
        <rFont val="方正小标宋_GBK"/>
        <charset val="134"/>
      </rPr>
      <t>学院高质量期刊指导目录（G3）</t>
    </r>
  </si>
  <si>
    <t>序号</t>
  </si>
  <si>
    <t>英文刊名</t>
  </si>
  <si>
    <t>中文刊名</t>
  </si>
  <si>
    <t>ISSN/EISSN</t>
  </si>
  <si>
    <r>
      <rPr>
        <b/>
        <sz val="10"/>
        <rFont val="宋体"/>
        <family val="3"/>
        <charset val="134"/>
      </rPr>
      <t>国家</t>
    </r>
    <r>
      <rPr>
        <b/>
        <sz val="10"/>
        <rFont val="Times New Roman"/>
        <family val="1"/>
      </rPr>
      <t>/</t>
    </r>
    <r>
      <rPr>
        <b/>
        <sz val="10"/>
        <rFont val="宋体"/>
        <family val="3"/>
        <charset val="134"/>
      </rPr>
      <t>地区</t>
    </r>
  </si>
  <si>
    <t>出版商</t>
  </si>
  <si>
    <r>
      <rPr>
        <sz val="10"/>
        <rFont val="Times New Roman"/>
        <family val="1"/>
      </rPr>
      <t>2020</t>
    </r>
    <r>
      <rPr>
        <sz val="10"/>
        <rFont val="宋体"/>
        <family val="3"/>
        <charset val="134"/>
      </rPr>
      <t>年影响因子</t>
    </r>
  </si>
  <si>
    <r>
      <rPr>
        <sz val="10"/>
        <rFont val="Times New Roman"/>
        <family val="1"/>
      </rPr>
      <t>ESI</t>
    </r>
    <r>
      <rPr>
        <sz val="10"/>
        <rFont val="宋体"/>
        <family val="3"/>
        <charset val="134"/>
      </rPr>
      <t>学科领域</t>
    </r>
  </si>
  <si>
    <t>中科院大类名称</t>
  </si>
  <si>
    <t>大类分区</t>
  </si>
  <si>
    <r>
      <rPr>
        <b/>
        <sz val="10"/>
        <rFont val="Times New Roman"/>
        <family val="1"/>
      </rPr>
      <t>C</t>
    </r>
    <r>
      <rPr>
        <b/>
        <sz val="10"/>
        <rFont val="宋体"/>
        <family val="3"/>
        <charset val="134"/>
      </rPr>
      <t>刊</t>
    </r>
  </si>
  <si>
    <t>北大中文核心</t>
  </si>
  <si>
    <r>
      <rPr>
        <b/>
        <sz val="10"/>
        <rFont val="Times New Roman"/>
        <family val="1"/>
      </rPr>
      <t>2018</t>
    </r>
    <r>
      <rPr>
        <b/>
        <sz val="10"/>
        <rFont val="宋体"/>
        <family val="3"/>
        <charset val="134"/>
      </rPr>
      <t>社科院顶级权威</t>
    </r>
  </si>
  <si>
    <t>一级学会期刊</t>
  </si>
  <si>
    <t>文学评论</t>
  </si>
  <si>
    <t>0511-4683</t>
  </si>
  <si>
    <r>
      <rPr>
        <sz val="10"/>
        <color theme="1"/>
        <rFont val="宋体"/>
        <family val="3"/>
        <charset val="134"/>
      </rPr>
      <t>中国</t>
    </r>
    <r>
      <rPr>
        <sz val="10"/>
        <color theme="1"/>
        <rFont val="Times New Roman"/>
        <family val="1"/>
      </rPr>
      <t>/</t>
    </r>
    <r>
      <rPr>
        <sz val="10"/>
        <color theme="1"/>
        <rFont val="宋体"/>
        <family val="3"/>
        <charset val="134"/>
      </rPr>
      <t>北京</t>
    </r>
  </si>
  <si>
    <t>中国社科院文学研究所</t>
  </si>
  <si>
    <r>
      <rPr>
        <sz val="10"/>
        <rFont val="Times New Roman"/>
        <family val="1"/>
      </rPr>
      <t>C</t>
    </r>
    <r>
      <rPr>
        <sz val="10"/>
        <rFont val="宋体"/>
        <family val="3"/>
        <charset val="134"/>
      </rPr>
      <t>刊</t>
    </r>
  </si>
  <si>
    <t>北大核心</t>
  </si>
  <si>
    <r>
      <rPr>
        <sz val="10"/>
        <color theme="1"/>
        <rFont val="Times New Roman"/>
        <family val="1"/>
      </rPr>
      <t xml:space="preserve"> </t>
    </r>
    <r>
      <rPr>
        <sz val="10"/>
        <color theme="1"/>
        <rFont val="宋体"/>
        <family val="3"/>
        <charset val="134"/>
      </rPr>
      <t>权威</t>
    </r>
  </si>
  <si>
    <t>中国语文</t>
  </si>
  <si>
    <t>0578-1949</t>
  </si>
  <si>
    <t>中国社会科学院语言研究所</t>
  </si>
  <si>
    <t>中国翻译</t>
  </si>
  <si>
    <t>2-471</t>
  </si>
  <si>
    <r>
      <rPr>
        <sz val="10"/>
        <rFont val="宋体"/>
        <family val="3"/>
        <charset val="134"/>
      </rPr>
      <t>当代中国与世界研究院</t>
    </r>
    <r>
      <rPr>
        <sz val="10"/>
        <rFont val="Times New Roman"/>
        <family val="1"/>
      </rPr>
      <t xml:space="preserve"> </t>
    </r>
    <r>
      <rPr>
        <sz val="10"/>
        <rFont val="宋体"/>
        <family val="3"/>
        <charset val="134"/>
      </rPr>
      <t>中国翻译协会</t>
    </r>
  </si>
  <si>
    <t>外国语</t>
  </si>
  <si>
    <t>1004-5139</t>
  </si>
  <si>
    <r>
      <rPr>
        <sz val="10"/>
        <color theme="1"/>
        <rFont val="宋体"/>
        <family val="3"/>
        <charset val="134"/>
      </rPr>
      <t>中国</t>
    </r>
    <r>
      <rPr>
        <sz val="10"/>
        <color theme="1"/>
        <rFont val="Times New Roman"/>
        <family val="1"/>
      </rPr>
      <t>/</t>
    </r>
    <r>
      <rPr>
        <sz val="10"/>
        <color theme="1"/>
        <rFont val="宋体"/>
        <family val="3"/>
        <charset val="134"/>
      </rPr>
      <t>上海</t>
    </r>
  </si>
  <si>
    <t>上海外国语大学</t>
  </si>
  <si>
    <t>外语界</t>
  </si>
  <si>
    <t>1004-5112</t>
  </si>
  <si>
    <r>
      <rPr>
        <sz val="10"/>
        <rFont val="宋体"/>
        <family val="3"/>
        <charset val="134"/>
      </rPr>
      <t>中国</t>
    </r>
    <r>
      <rPr>
        <sz val="10"/>
        <rFont val="Times New Roman"/>
        <family val="1"/>
      </rPr>
      <t>/</t>
    </r>
    <r>
      <rPr>
        <sz val="10"/>
        <rFont val="宋体"/>
        <family val="3"/>
        <charset val="134"/>
      </rPr>
      <t>上海</t>
    </r>
  </si>
  <si>
    <t>外国文学评论</t>
  </si>
  <si>
    <t>1001-6368</t>
  </si>
  <si>
    <r>
      <rPr>
        <sz val="10"/>
        <rFont val="宋体"/>
        <family val="3"/>
        <charset val="134"/>
      </rPr>
      <t>中国</t>
    </r>
    <r>
      <rPr>
        <sz val="10"/>
        <rFont val="Times New Roman"/>
        <family val="1"/>
      </rPr>
      <t>/</t>
    </r>
    <r>
      <rPr>
        <sz val="10"/>
        <rFont val="宋体"/>
        <family val="3"/>
        <charset val="134"/>
      </rPr>
      <t>北京</t>
    </r>
  </si>
  <si>
    <t>中国社会科学院外国文学研究所</t>
  </si>
  <si>
    <t>上海翻译</t>
  </si>
  <si>
    <t>1672-9358</t>
  </si>
  <si>
    <t>上海市科技翻译学会</t>
  </si>
  <si>
    <t>现代外语</t>
  </si>
  <si>
    <t>1003-6105</t>
  </si>
  <si>
    <r>
      <rPr>
        <sz val="10"/>
        <rFont val="宋体"/>
        <family val="3"/>
        <charset val="134"/>
      </rPr>
      <t>中国</t>
    </r>
    <r>
      <rPr>
        <sz val="10"/>
        <rFont val="Times New Roman"/>
        <family val="1"/>
      </rPr>
      <t>/</t>
    </r>
    <r>
      <rPr>
        <sz val="10"/>
        <rFont val="宋体"/>
        <family val="3"/>
        <charset val="134"/>
      </rPr>
      <t>广州</t>
    </r>
  </si>
  <si>
    <t>广东外语外贸大学</t>
  </si>
  <si>
    <t>外语电化教学</t>
  </si>
  <si>
    <t>1001-5795</t>
  </si>
  <si>
    <t>当代语言学</t>
  </si>
  <si>
    <t>1007-8274</t>
  </si>
  <si>
    <t>中国外语</t>
  </si>
  <si>
    <t>1672-9382</t>
  </si>
  <si>
    <t>高等教育出版社</t>
  </si>
  <si>
    <t>外语与外语教学</t>
  </si>
  <si>
    <t>1004-6038</t>
  </si>
  <si>
    <r>
      <rPr>
        <sz val="10"/>
        <rFont val="宋体"/>
        <family val="3"/>
        <charset val="134"/>
      </rPr>
      <t>中国</t>
    </r>
    <r>
      <rPr>
        <sz val="10"/>
        <rFont val="Times New Roman"/>
        <family val="1"/>
      </rPr>
      <t>/</t>
    </r>
    <r>
      <rPr>
        <sz val="10"/>
        <rFont val="宋体"/>
        <family val="3"/>
        <charset val="134"/>
      </rPr>
      <t>辽宁</t>
    </r>
  </si>
  <si>
    <t>大连外国语学院</t>
  </si>
  <si>
    <t>外语教学</t>
  </si>
  <si>
    <t>1000-5544</t>
  </si>
  <si>
    <r>
      <rPr>
        <sz val="10"/>
        <rFont val="宋体"/>
        <family val="3"/>
        <charset val="134"/>
      </rPr>
      <t>中国</t>
    </r>
    <r>
      <rPr>
        <sz val="10"/>
        <rFont val="Times New Roman"/>
        <family val="1"/>
      </rPr>
      <t>/</t>
    </r>
    <r>
      <rPr>
        <sz val="10"/>
        <rFont val="宋体"/>
        <family val="3"/>
        <charset val="134"/>
      </rPr>
      <t>西安</t>
    </r>
  </si>
  <si>
    <t>西安外国语大学</t>
  </si>
  <si>
    <t>Theoretical Linguistics</t>
  </si>
  <si>
    <t>理论语言学</t>
  </si>
  <si>
    <t>0301-4428</t>
  </si>
  <si>
    <t xml:space="preserve"> GERMANY</t>
  </si>
  <si>
    <t>WALTER DE GRUYTER GMBH</t>
  </si>
  <si>
    <t>人文科学</t>
  </si>
  <si>
    <r>
      <rPr>
        <sz val="10"/>
        <rFont val="Times New Roman"/>
        <family val="1"/>
      </rPr>
      <t>1</t>
    </r>
    <r>
      <rPr>
        <sz val="10"/>
        <rFont val="宋体"/>
        <family val="3"/>
        <charset val="134"/>
      </rPr>
      <t>区</t>
    </r>
  </si>
  <si>
    <t>Apllied Linguistics</t>
  </si>
  <si>
    <t>应用语言学</t>
  </si>
  <si>
    <t>0142-6001</t>
  </si>
  <si>
    <t xml:space="preserve"> ENGLAND</t>
  </si>
  <si>
    <t>OXFORD UNIV PRESS</t>
  </si>
  <si>
    <t>语言学</t>
  </si>
  <si>
    <t>Modern Language Journal</t>
  </si>
  <si>
    <t>现代语言期刊</t>
  </si>
  <si>
    <t>0026-7902</t>
  </si>
  <si>
    <t xml:space="preserve"> USA</t>
  </si>
  <si>
    <t>WILEY</t>
  </si>
  <si>
    <t>SOCIAL SCIENCES, GENERAL</t>
  </si>
  <si>
    <t>Language Learning</t>
  </si>
  <si>
    <t>语言学习</t>
  </si>
  <si>
    <t>0023-8333</t>
  </si>
  <si>
    <t>English For Specific Purposes</t>
  </si>
  <si>
    <t>专用英语</t>
  </si>
  <si>
    <t>0889-4906</t>
  </si>
  <si>
    <t>PERGAMON-ELSEVIER SCIENCE LTD</t>
  </si>
  <si>
    <t>Assessing Writing</t>
  </si>
  <si>
    <t>评估写作</t>
  </si>
  <si>
    <t>1075-2935</t>
  </si>
  <si>
    <t>ELSEVIER SCI LTD</t>
  </si>
  <si>
    <t>2.404</t>
  </si>
  <si>
    <t>无</t>
  </si>
  <si>
    <t>Journal of Second Language Writing</t>
  </si>
  <si>
    <t>第二语言写作杂志</t>
  </si>
  <si>
    <t>1060-3743</t>
  </si>
  <si>
    <t>3.077</t>
  </si>
  <si>
    <r>
      <rPr>
        <sz val="10"/>
        <rFont val="Times New Roman"/>
        <family val="1"/>
      </rPr>
      <t>2</t>
    </r>
    <r>
      <rPr>
        <sz val="10"/>
        <rFont val="宋体"/>
        <family val="3"/>
        <charset val="134"/>
      </rPr>
      <t>区</t>
    </r>
  </si>
  <si>
    <t>Language Teaching</t>
  </si>
  <si>
    <t>Studies in Second Language Acquisition</t>
  </si>
  <si>
    <t>第二语言习得研究</t>
  </si>
  <si>
    <t>0272-2631</t>
  </si>
  <si>
    <t>CAMBRIDGE UNIV PRESS</t>
  </si>
  <si>
    <t>2.838</t>
  </si>
  <si>
    <t>TESOL Quarterly</t>
  </si>
  <si>
    <r>
      <rPr>
        <sz val="10"/>
        <rFont val="Times New Roman"/>
        <family val="1"/>
      </rPr>
      <t>TESOL</t>
    </r>
    <r>
      <rPr>
        <sz val="10"/>
        <rFont val="宋体"/>
        <family val="3"/>
        <charset val="134"/>
      </rPr>
      <t>季刊</t>
    </r>
  </si>
  <si>
    <t>0039-8322</t>
  </si>
  <si>
    <t>2.071</t>
  </si>
  <si>
    <t>Language Teaching Research</t>
  </si>
  <si>
    <t>Computer Assisted Language Learning</t>
  </si>
  <si>
    <t>计算机辅助语言学习</t>
  </si>
  <si>
    <t>0958-8221</t>
  </si>
  <si>
    <t>ROUTLEDGE JOURNALS, TAYLOR &amp; FRANCIS LTD</t>
  </si>
  <si>
    <t>2.642</t>
  </si>
  <si>
    <t>System</t>
  </si>
  <si>
    <t>系统</t>
  </si>
  <si>
    <t>0346-251X</t>
  </si>
  <si>
    <t>1.979</t>
  </si>
  <si>
    <t>学院高质量期刊指导目录（G4）</t>
  </si>
  <si>
    <t>单位名称（盖章）：                     院长签字：</t>
  </si>
  <si>
    <r>
      <rPr>
        <b/>
        <sz val="10"/>
        <rFont val="宋体"/>
        <family val="3"/>
        <charset val="134"/>
      </rPr>
      <t>英文刊名</t>
    </r>
  </si>
  <si>
    <r>
      <rPr>
        <b/>
        <sz val="10"/>
        <rFont val="宋体"/>
        <family val="3"/>
        <charset val="134"/>
      </rPr>
      <t>中文刊名</t>
    </r>
  </si>
  <si>
    <r>
      <rPr>
        <b/>
        <sz val="10"/>
        <rFont val="宋体"/>
        <family val="3"/>
        <charset val="134"/>
      </rPr>
      <t>出版商</t>
    </r>
  </si>
  <si>
    <r>
      <rPr>
        <b/>
        <sz val="10"/>
        <rFont val="Times New Roman"/>
        <family val="1"/>
      </rPr>
      <t>2020</t>
    </r>
    <r>
      <rPr>
        <b/>
        <sz val="10"/>
        <rFont val="宋体"/>
        <family val="3"/>
        <charset val="134"/>
      </rPr>
      <t>年影响因子</t>
    </r>
  </si>
  <si>
    <r>
      <rPr>
        <b/>
        <sz val="10"/>
        <rFont val="Times New Roman"/>
        <family val="1"/>
      </rPr>
      <t>ESI</t>
    </r>
    <r>
      <rPr>
        <b/>
        <sz val="10"/>
        <rFont val="宋体"/>
        <family val="3"/>
        <charset val="134"/>
      </rPr>
      <t>学科领域</t>
    </r>
  </si>
  <si>
    <r>
      <rPr>
        <b/>
        <sz val="10"/>
        <rFont val="宋体"/>
        <family val="3"/>
        <charset val="134"/>
      </rPr>
      <t>是否是</t>
    </r>
    <r>
      <rPr>
        <b/>
        <sz val="10"/>
        <rFont val="Times New Roman"/>
        <family val="1"/>
      </rPr>
      <t>CNS</t>
    </r>
    <r>
      <rPr>
        <b/>
        <sz val="10"/>
        <rFont val="宋体"/>
        <family val="3"/>
        <charset val="134"/>
      </rPr>
      <t>核心子刊</t>
    </r>
  </si>
  <si>
    <t>备注</t>
  </si>
  <si>
    <r>
      <rPr>
        <sz val="11"/>
        <rFont val="宋体"/>
        <family val="3"/>
        <charset val="134"/>
      </rPr>
      <t>中国</t>
    </r>
    <r>
      <rPr>
        <sz val="11"/>
        <rFont val="Times New Roman"/>
        <family val="1"/>
      </rPr>
      <t>/</t>
    </r>
    <r>
      <rPr>
        <sz val="11"/>
        <rFont val="宋体"/>
        <family val="3"/>
        <charset val="134"/>
      </rPr>
      <t>北京</t>
    </r>
  </si>
  <si>
    <r>
      <rPr>
        <sz val="11"/>
        <rFont val="宋体"/>
        <family val="3"/>
        <charset val="134"/>
      </rPr>
      <t>中国</t>
    </r>
    <r>
      <rPr>
        <sz val="11"/>
        <rFont val="Times New Roman"/>
        <family val="1"/>
      </rPr>
      <t>/</t>
    </r>
    <r>
      <rPr>
        <sz val="11"/>
        <rFont val="宋体"/>
        <family val="3"/>
        <charset val="134"/>
      </rPr>
      <t>辽宁</t>
    </r>
  </si>
  <si>
    <t>中国/西安</t>
  </si>
  <si>
    <t>中国比较文学</t>
  </si>
  <si>
    <t>1006-6101</t>
  </si>
  <si>
    <t>中国/上海</t>
  </si>
  <si>
    <t>上海外国语大学
中国比较文学学会</t>
  </si>
  <si>
    <t>当代外国文学</t>
  </si>
  <si>
    <t>1001-1757</t>
  </si>
  <si>
    <t>中国/江苏</t>
  </si>
  <si>
    <t>南京大学外国文学研究所
译林出版社</t>
  </si>
  <si>
    <t>外国文学研究</t>
  </si>
  <si>
    <t>1003-7519</t>
  </si>
  <si>
    <t>中国/湖北</t>
  </si>
  <si>
    <t>华中师范大学
华中师范大学文学院</t>
  </si>
  <si>
    <t>中国高教研究</t>
  </si>
  <si>
    <t>1004-3667</t>
  </si>
  <si>
    <t>中国高等教育学会</t>
  </si>
  <si>
    <t>课程·教材·教法</t>
  </si>
  <si>
    <t>1000-0186</t>
  </si>
  <si>
    <t>人民教育出版社
课程教材研究所</t>
  </si>
  <si>
    <t>开放教育研究</t>
  </si>
  <si>
    <t>1007-2179</t>
  </si>
  <si>
    <t>上海远程教育集团
上海电视大学</t>
  </si>
  <si>
    <t xml:space="preserve">中国电化教育 </t>
  </si>
  <si>
    <t>1006-9860</t>
  </si>
  <si>
    <t>中央电化教育馆</t>
  </si>
  <si>
    <t>电化教育研究</t>
  </si>
  <si>
    <t>1003-1553</t>
  </si>
  <si>
    <t>中国/甘肃</t>
  </si>
  <si>
    <t>西北师范大学</t>
  </si>
  <si>
    <t>北京大学学报(哲学社会科学版)</t>
  </si>
  <si>
    <t>1000-5919</t>
  </si>
  <si>
    <t>北京大学</t>
  </si>
  <si>
    <t>北京师范大学学报(社会科学版)</t>
  </si>
  <si>
    <t>1002-0209</t>
  </si>
  <si>
    <t>北京师范大学</t>
  </si>
  <si>
    <t>复旦学报(社会科学版)</t>
  </si>
  <si>
    <t>0257-0289</t>
  </si>
  <si>
    <t>复旦大学</t>
  </si>
  <si>
    <t>厦门大学学报(哲学社会科学版)</t>
  </si>
  <si>
    <t>0438-0460</t>
  </si>
  <si>
    <t>中国/福建</t>
  </si>
  <si>
    <t>厦门大学</t>
  </si>
  <si>
    <t>中山大学学报(社会科学版)</t>
  </si>
  <si>
    <t>1000-9639</t>
  </si>
  <si>
    <t>中国/广东</t>
  </si>
  <si>
    <t>中山大学</t>
  </si>
  <si>
    <t>语言文字应用</t>
  </si>
  <si>
    <t>ISSN:1003-5397</t>
  </si>
  <si>
    <t>中国/北京</t>
  </si>
  <si>
    <t>教育部语言文字应用研究所</t>
  </si>
  <si>
    <t>国外文学</t>
  </si>
  <si>
    <t>ISSN：1002-5014</t>
  </si>
  <si>
    <t>语文研究</t>
  </si>
  <si>
    <r>
      <rPr>
        <sz val="10"/>
        <rFont val="宋体"/>
        <family val="3"/>
        <charset val="134"/>
        <scheme val="minor"/>
      </rPr>
      <t>ISSN</t>
    </r>
    <r>
      <rPr>
        <sz val="10"/>
        <rFont val="MicrosoftYaHei"/>
        <family val="1"/>
      </rPr>
      <t>：1000-2979</t>
    </r>
  </si>
  <si>
    <t>中国/太原</t>
  </si>
  <si>
    <t>山西省社会科学院</t>
  </si>
  <si>
    <t xml:space="preserve"> 外国文学</t>
  </si>
  <si>
    <r>
      <rPr>
        <sz val="10"/>
        <rFont val="宋体"/>
        <family val="3"/>
        <charset val="134"/>
        <scheme val="minor"/>
      </rPr>
      <t>ISSN</t>
    </r>
    <r>
      <rPr>
        <sz val="10"/>
        <rFont val="MicrosoftYaHei"/>
        <family val="1"/>
      </rPr>
      <t>：1002-5529</t>
    </r>
  </si>
  <si>
    <t>北京外国语大学</t>
  </si>
  <si>
    <t>文学遗产</t>
  </si>
  <si>
    <r>
      <rPr>
        <sz val="10"/>
        <rFont val="宋体"/>
        <family val="3"/>
        <charset val="134"/>
        <scheme val="minor"/>
      </rPr>
      <t>ISSN</t>
    </r>
    <r>
      <rPr>
        <sz val="10"/>
        <rFont val="MicrosoftYaHei"/>
        <family val="1"/>
      </rPr>
      <t>：0257-5914</t>
    </r>
  </si>
  <si>
    <t>中国社会科学院文学研究所</t>
  </si>
  <si>
    <t>语言教学与研究</t>
  </si>
  <si>
    <r>
      <rPr>
        <sz val="10"/>
        <rFont val="宋体"/>
        <family val="3"/>
        <charset val="134"/>
        <scheme val="minor"/>
      </rPr>
      <t>ISSN</t>
    </r>
    <r>
      <rPr>
        <sz val="10"/>
        <rFont val="MicrosoftYaHei"/>
        <family val="1"/>
      </rPr>
      <t>：0257-9448</t>
    </r>
  </si>
  <si>
    <t>北京语言大学</t>
  </si>
  <si>
    <t>语言研究</t>
  </si>
  <si>
    <t>ISSN：1000-1263</t>
  </si>
  <si>
    <t>中国/武汉</t>
  </si>
  <si>
    <t>华中科技大学</t>
  </si>
  <si>
    <t>当代修辞学</t>
  </si>
  <si>
    <r>
      <rPr>
        <sz val="10"/>
        <rFont val="宋体"/>
        <family val="3"/>
        <charset val="134"/>
        <scheme val="minor"/>
      </rPr>
      <t>ISSN</t>
    </r>
    <r>
      <rPr>
        <sz val="10"/>
        <rFont val="MicrosoftYaHei"/>
        <family val="1"/>
      </rPr>
      <t>：1674-8026</t>
    </r>
  </si>
  <si>
    <t>日本学刊</t>
  </si>
  <si>
    <r>
      <rPr>
        <sz val="10"/>
        <rFont val="宋体"/>
        <family val="3"/>
        <charset val="134"/>
        <scheme val="minor"/>
      </rPr>
      <t>ISSN</t>
    </r>
    <r>
      <rPr>
        <sz val="10"/>
        <rFont val="MicrosoftYaHei"/>
        <family val="1"/>
      </rPr>
      <t>：1002-7874</t>
    </r>
  </si>
  <si>
    <t>中国社会科学院日本研究所;中华日本学会</t>
  </si>
  <si>
    <t>现代日本经济</t>
  </si>
  <si>
    <r>
      <rPr>
        <sz val="10"/>
        <rFont val="宋体"/>
        <family val="3"/>
        <charset val="134"/>
        <scheme val="minor"/>
      </rPr>
      <t>ISSN</t>
    </r>
    <r>
      <rPr>
        <sz val="10"/>
        <rFont val="MicrosoftYaHei"/>
        <family val="1"/>
      </rPr>
      <t>：1000-355X</t>
    </r>
  </si>
  <si>
    <t>中国/长春</t>
  </si>
  <si>
    <t>吉林大学;全国日本经济学会</t>
  </si>
  <si>
    <t>亚太经济</t>
  </si>
  <si>
    <r>
      <rPr>
        <sz val="10"/>
        <rFont val="宋体"/>
        <family val="3"/>
        <charset val="134"/>
        <scheme val="minor"/>
      </rPr>
      <t>ISSN</t>
    </r>
    <r>
      <rPr>
        <sz val="10"/>
        <rFont val="MicrosoftYaHei"/>
        <family val="1"/>
      </rPr>
      <t>：1000-6052</t>
    </r>
  </si>
  <si>
    <t>中国/福州</t>
  </si>
  <si>
    <t>福建社会科学院</t>
  </si>
  <si>
    <t>东北亚论坛</t>
  </si>
  <si>
    <r>
      <rPr>
        <sz val="10"/>
        <rFont val="宋体"/>
        <family val="3"/>
        <charset val="134"/>
        <scheme val="minor"/>
      </rPr>
      <t>ISSN</t>
    </r>
    <r>
      <rPr>
        <sz val="10"/>
        <rFont val="MicrosoftYaHei"/>
        <family val="1"/>
      </rPr>
      <t>：1003-7411</t>
    </r>
  </si>
  <si>
    <t>吉林大学</t>
  </si>
  <si>
    <t>欧洲研究</t>
  </si>
  <si>
    <r>
      <rPr>
        <sz val="10"/>
        <rFont val="宋体"/>
        <family val="3"/>
        <charset val="134"/>
        <scheme val="minor"/>
      </rPr>
      <t>ISSN</t>
    </r>
    <r>
      <rPr>
        <sz val="10"/>
        <rFont val="MicrosoftYaHei"/>
        <family val="1"/>
      </rPr>
      <t>：1004-9789</t>
    </r>
  </si>
  <si>
    <t>中国社会科学院欧洲研究所</t>
  </si>
  <si>
    <t>西亚非洲</t>
  </si>
  <si>
    <t>ISSN：1002-7122</t>
  </si>
  <si>
    <t>中国社会科学院西亚非洲研究所</t>
  </si>
  <si>
    <t>汉语学报</t>
  </si>
  <si>
    <r>
      <rPr>
        <sz val="10"/>
        <rFont val="宋体"/>
        <family val="3"/>
        <charset val="134"/>
        <scheme val="minor"/>
      </rPr>
      <t>ISSN</t>
    </r>
    <r>
      <rPr>
        <sz val="10"/>
        <rFont val="MicrosoftYaHei"/>
        <family val="1"/>
      </rPr>
      <t>：1672-9501</t>
    </r>
  </si>
  <si>
    <t>华中师范大学</t>
  </si>
  <si>
    <t>汉语学习</t>
  </si>
  <si>
    <r>
      <rPr>
        <sz val="10"/>
        <rFont val="宋体"/>
        <family val="3"/>
        <charset val="134"/>
        <scheme val="minor"/>
      </rPr>
      <t>ISSN</t>
    </r>
    <r>
      <rPr>
        <sz val="10"/>
        <rFont val="MicrosoftYaHei"/>
        <family val="1"/>
      </rPr>
      <t>：1003-7365</t>
    </r>
  </si>
  <si>
    <t>中国/延吉</t>
  </si>
  <si>
    <t>延边大学</t>
  </si>
  <si>
    <t>文艺理论研究</t>
  </si>
  <si>
    <r>
      <rPr>
        <sz val="10"/>
        <rFont val="宋体"/>
        <family val="3"/>
        <charset val="134"/>
        <scheme val="minor"/>
      </rPr>
      <t>ISSN</t>
    </r>
    <r>
      <rPr>
        <sz val="10"/>
        <rFont val="MicrosoftYaHei"/>
        <family val="1"/>
      </rPr>
      <t>：0257-0254</t>
    </r>
  </si>
  <si>
    <t>中国文艺理论学会;华东师范大学</t>
  </si>
  <si>
    <t>中国文学研究</t>
  </si>
  <si>
    <r>
      <rPr>
        <sz val="10"/>
        <rFont val="宋体"/>
        <family val="3"/>
        <charset val="134"/>
        <scheme val="minor"/>
      </rPr>
      <t>ISSN</t>
    </r>
    <r>
      <rPr>
        <sz val="10"/>
        <rFont val="MicrosoftYaHei"/>
        <family val="1"/>
      </rPr>
      <t>：1003-7535</t>
    </r>
  </si>
  <si>
    <t>中国/长沙</t>
  </si>
  <si>
    <t>湖南师范大学</t>
  </si>
  <si>
    <t>Linguistics and Philosophy</t>
  </si>
  <si>
    <t>Journal of Sociolinguistics</t>
  </si>
  <si>
    <t>Computer Assisted Langgauge Learning</t>
  </si>
  <si>
    <t>2区</t>
  </si>
  <si>
    <t>Language Learning and Techonology</t>
  </si>
  <si>
    <t>语言学习与技术</t>
  </si>
  <si>
    <t>1094-3501</t>
  </si>
  <si>
    <t>UNIV HAWAII, NATL FOREIGN LANGUAGE RESOURCE CENTER</t>
  </si>
  <si>
    <t>Foreign Language Annals</t>
  </si>
  <si>
    <t>Annual Review of Linguistics</t>
  </si>
  <si>
    <t>ReCALL</t>
  </si>
  <si>
    <t xml:space="preserve">Discourse Studies </t>
  </si>
  <si>
    <t>话语研究</t>
  </si>
  <si>
    <t>1461-4456</t>
  </si>
  <si>
    <t>SAGE PUBLICATIONS LTD</t>
  </si>
  <si>
    <t xml:space="preserve">Language Testing </t>
  </si>
  <si>
    <t>语言测试</t>
  </si>
  <si>
    <t>0265-5322</t>
  </si>
  <si>
    <t>3区</t>
  </si>
  <si>
    <t>Annual Review of Applied Linguistics</t>
  </si>
  <si>
    <t>Applied Linguistics Review</t>
  </si>
  <si>
    <t>Reading and Writing</t>
  </si>
  <si>
    <t>Cognitive Linguistics</t>
  </si>
  <si>
    <t>Language and intercultural communication</t>
  </si>
  <si>
    <t>Cultural Sociology</t>
  </si>
  <si>
    <t>Quarterly journal of Speech</t>
  </si>
  <si>
    <t>Translation Studies</t>
  </si>
  <si>
    <t>Language Culture and Curriculum</t>
  </si>
  <si>
    <t>Review of Cognitive Linguistics</t>
  </si>
  <si>
    <t>Translator</t>
  </si>
  <si>
    <t>Target-International Journal of Translation Studies</t>
  </si>
  <si>
    <t>Translation and Interpreting Studies</t>
  </si>
  <si>
    <t>Cultural Critique</t>
  </si>
  <si>
    <t>Modern Chinese Literature and Culture</t>
  </si>
  <si>
    <t>备注：全部为研究性期刊，不包括综述性期刊。</t>
  </si>
  <si>
    <t>语言文化学院高质量期刊指导目录（G4）</t>
  </si>
  <si>
    <t>出版机构</t>
  </si>
  <si>
    <r>
      <rPr>
        <b/>
        <sz val="10"/>
        <rFont val="Times New Roman"/>
        <family val="1"/>
      </rPr>
      <t>C</t>
    </r>
    <r>
      <rPr>
        <b/>
        <sz val="10"/>
        <color theme="1"/>
        <rFont val="宋体"/>
        <family val="3"/>
        <charset val="134"/>
      </rPr>
      <t>刊</t>
    </r>
  </si>
  <si>
    <r>
      <rPr>
        <b/>
        <sz val="10"/>
        <rFont val="宋体"/>
        <family val="3"/>
        <charset val="134"/>
      </rPr>
      <t>北大中文核心</t>
    </r>
  </si>
  <si>
    <r>
      <rPr>
        <b/>
        <sz val="10"/>
        <rFont val="Times New Roman"/>
        <family val="1"/>
      </rPr>
      <t>2018</t>
    </r>
    <r>
      <rPr>
        <b/>
        <sz val="10"/>
        <color theme="1"/>
        <rFont val="宋体"/>
        <family val="3"/>
        <charset val="134"/>
      </rPr>
      <t>社科院顶级权威</t>
    </r>
  </si>
  <si>
    <r>
      <rPr>
        <b/>
        <sz val="10"/>
        <rFont val="宋体"/>
        <family val="3"/>
        <charset val="134"/>
      </rPr>
      <t>一级学会期刊</t>
    </r>
  </si>
  <si>
    <r>
      <rPr>
        <sz val="10"/>
        <rFont val="宋体"/>
        <family val="3"/>
        <charset val="134"/>
      </rPr>
      <t>中国</t>
    </r>
    <r>
      <rPr>
        <sz val="10"/>
        <rFont val="Times New Roman"/>
        <family val="1"/>
      </rPr>
      <t>/</t>
    </r>
    <r>
      <rPr>
        <sz val="10"/>
        <rFont val="宋体"/>
        <family val="3"/>
        <charset val="134"/>
      </rPr>
      <t>江苏</t>
    </r>
  </si>
  <si>
    <t>南京大学外国文学研究所译林出版社</t>
  </si>
  <si>
    <r>
      <rPr>
        <sz val="10"/>
        <rFont val="宋体"/>
        <family val="3"/>
        <charset val="134"/>
      </rPr>
      <t>中国</t>
    </r>
    <r>
      <rPr>
        <sz val="10"/>
        <rFont val="Times New Roman"/>
        <family val="1"/>
      </rPr>
      <t>/</t>
    </r>
    <r>
      <rPr>
        <sz val="10"/>
        <rFont val="宋体"/>
        <family val="3"/>
        <charset val="134"/>
      </rPr>
      <t>湖北</t>
    </r>
  </si>
  <si>
    <r>
      <rPr>
        <sz val="10"/>
        <rFont val="宋体"/>
        <family val="3"/>
        <charset val="134"/>
      </rPr>
      <t>华中师范大学</t>
    </r>
    <r>
      <rPr>
        <sz val="10"/>
        <rFont val="Times New Roman"/>
        <family val="1"/>
      </rPr>
      <t xml:space="preserve">
</t>
    </r>
    <r>
      <rPr>
        <sz val="10"/>
        <rFont val="宋体"/>
        <family val="3"/>
        <charset val="134"/>
      </rPr>
      <t>华中师范大学文学院</t>
    </r>
  </si>
  <si>
    <r>
      <rPr>
        <sz val="10"/>
        <rFont val="宋体"/>
        <family val="3"/>
        <charset val="134"/>
      </rPr>
      <t>课程</t>
    </r>
    <r>
      <rPr>
        <sz val="10"/>
        <rFont val="Times New Roman"/>
        <family val="1"/>
      </rPr>
      <t>·</t>
    </r>
    <r>
      <rPr>
        <sz val="10"/>
        <rFont val="宋体"/>
        <family val="3"/>
        <charset val="134"/>
      </rPr>
      <t>教材</t>
    </r>
    <r>
      <rPr>
        <sz val="10"/>
        <rFont val="Times New Roman"/>
        <family val="1"/>
      </rPr>
      <t>·</t>
    </r>
    <r>
      <rPr>
        <sz val="10"/>
        <rFont val="宋体"/>
        <family val="3"/>
        <charset val="134"/>
      </rPr>
      <t>教法</t>
    </r>
  </si>
  <si>
    <r>
      <rPr>
        <sz val="10"/>
        <rFont val="宋体"/>
        <family val="3"/>
        <charset val="134"/>
      </rPr>
      <t>人民教育出版社</t>
    </r>
    <r>
      <rPr>
        <sz val="10"/>
        <rFont val="Times New Roman"/>
        <family val="1"/>
      </rPr>
      <t xml:space="preserve">
</t>
    </r>
    <r>
      <rPr>
        <sz val="10"/>
        <rFont val="宋体"/>
        <family val="3"/>
        <charset val="134"/>
      </rPr>
      <t>课程教材研究所</t>
    </r>
  </si>
  <si>
    <r>
      <rPr>
        <sz val="10"/>
        <rFont val="宋体"/>
        <family val="3"/>
        <charset val="134"/>
      </rPr>
      <t>上海远程教育集团</t>
    </r>
    <r>
      <rPr>
        <sz val="10"/>
        <rFont val="Times New Roman"/>
        <family val="1"/>
      </rPr>
      <t xml:space="preserve">
</t>
    </r>
    <r>
      <rPr>
        <sz val="10"/>
        <rFont val="宋体"/>
        <family val="3"/>
        <charset val="134"/>
      </rPr>
      <t>上海电视大学</t>
    </r>
  </si>
  <si>
    <t>中国电化教育</t>
  </si>
  <si>
    <r>
      <rPr>
        <sz val="10"/>
        <rFont val="宋体"/>
        <family val="3"/>
        <charset val="134"/>
      </rPr>
      <t>中国</t>
    </r>
    <r>
      <rPr>
        <sz val="10"/>
        <rFont val="Times New Roman"/>
        <family val="1"/>
      </rPr>
      <t>/</t>
    </r>
    <r>
      <rPr>
        <sz val="10"/>
        <rFont val="宋体"/>
        <family val="3"/>
        <charset val="134"/>
      </rPr>
      <t>甘肃</t>
    </r>
  </si>
  <si>
    <r>
      <rPr>
        <sz val="10"/>
        <rFont val="宋体"/>
        <family val="3"/>
        <charset val="134"/>
      </rPr>
      <t>北京大学学报</t>
    </r>
    <r>
      <rPr>
        <sz val="10"/>
        <rFont val="Times New Roman"/>
        <family val="1"/>
      </rPr>
      <t>(</t>
    </r>
    <r>
      <rPr>
        <sz val="10"/>
        <rFont val="宋体"/>
        <family val="3"/>
        <charset val="134"/>
      </rPr>
      <t>哲学社会科学版</t>
    </r>
    <r>
      <rPr>
        <sz val="10"/>
        <rFont val="Times New Roman"/>
        <family val="1"/>
      </rPr>
      <t>)</t>
    </r>
  </si>
  <si>
    <r>
      <rPr>
        <sz val="10"/>
        <color theme="1"/>
        <rFont val="宋体"/>
        <family val="3"/>
        <charset val="134"/>
      </rPr>
      <t>权威</t>
    </r>
    <r>
      <rPr>
        <sz val="10"/>
        <color theme="1"/>
        <rFont val="Times New Roman"/>
        <family val="1"/>
      </rPr>
      <t xml:space="preserve"> </t>
    </r>
  </si>
  <si>
    <r>
      <rPr>
        <sz val="10"/>
        <rFont val="宋体"/>
        <family val="3"/>
        <charset val="134"/>
      </rPr>
      <t>北京师范大学学报</t>
    </r>
    <r>
      <rPr>
        <sz val="10"/>
        <rFont val="Times New Roman"/>
        <family val="1"/>
      </rPr>
      <t>(</t>
    </r>
    <r>
      <rPr>
        <sz val="10"/>
        <rFont val="宋体"/>
        <family val="3"/>
        <charset val="134"/>
      </rPr>
      <t>社会科学版</t>
    </r>
    <r>
      <rPr>
        <sz val="10"/>
        <rFont val="Times New Roman"/>
        <family val="1"/>
      </rPr>
      <t>)</t>
    </r>
  </si>
  <si>
    <t>权威</t>
  </si>
  <si>
    <r>
      <rPr>
        <sz val="10"/>
        <rFont val="宋体"/>
        <family val="3"/>
        <charset val="134"/>
      </rPr>
      <t>复旦学报</t>
    </r>
    <r>
      <rPr>
        <sz val="10"/>
        <rFont val="Times New Roman"/>
        <family val="1"/>
      </rPr>
      <t>(</t>
    </r>
    <r>
      <rPr>
        <sz val="10"/>
        <rFont val="宋体"/>
        <family val="3"/>
        <charset val="134"/>
      </rPr>
      <t>社会科学版</t>
    </r>
    <r>
      <rPr>
        <sz val="10"/>
        <rFont val="Times New Roman"/>
        <family val="1"/>
      </rPr>
      <t>)</t>
    </r>
  </si>
  <si>
    <r>
      <rPr>
        <sz val="10"/>
        <rFont val="宋体"/>
        <family val="3"/>
        <charset val="134"/>
      </rPr>
      <t>厦门大学学报</t>
    </r>
    <r>
      <rPr>
        <sz val="10"/>
        <rFont val="Times New Roman"/>
        <family val="1"/>
      </rPr>
      <t>(</t>
    </r>
    <r>
      <rPr>
        <sz val="10"/>
        <rFont val="宋体"/>
        <family val="3"/>
        <charset val="134"/>
      </rPr>
      <t>哲学社会科学版</t>
    </r>
    <r>
      <rPr>
        <sz val="10"/>
        <rFont val="Times New Roman"/>
        <family val="1"/>
      </rPr>
      <t>)</t>
    </r>
  </si>
  <si>
    <r>
      <rPr>
        <sz val="10"/>
        <rFont val="宋体"/>
        <family val="3"/>
        <charset val="134"/>
      </rPr>
      <t>中国</t>
    </r>
    <r>
      <rPr>
        <sz val="10"/>
        <rFont val="Times New Roman"/>
        <family val="1"/>
      </rPr>
      <t>/</t>
    </r>
    <r>
      <rPr>
        <sz val="10"/>
        <rFont val="宋体"/>
        <family val="3"/>
        <charset val="134"/>
      </rPr>
      <t>福建</t>
    </r>
  </si>
  <si>
    <r>
      <rPr>
        <sz val="10"/>
        <rFont val="宋体"/>
        <family val="3"/>
        <charset val="134"/>
      </rPr>
      <t>中山大学学报</t>
    </r>
    <r>
      <rPr>
        <sz val="10"/>
        <rFont val="Times New Roman"/>
        <family val="1"/>
      </rPr>
      <t>(</t>
    </r>
    <r>
      <rPr>
        <sz val="10"/>
        <rFont val="宋体"/>
        <family val="3"/>
        <charset val="134"/>
      </rPr>
      <t>社会科学版</t>
    </r>
    <r>
      <rPr>
        <sz val="10"/>
        <rFont val="Times New Roman"/>
        <family val="1"/>
      </rPr>
      <t>)</t>
    </r>
  </si>
  <si>
    <r>
      <rPr>
        <sz val="10"/>
        <rFont val="宋体"/>
        <family val="3"/>
        <charset val="134"/>
      </rPr>
      <t>中国</t>
    </r>
    <r>
      <rPr>
        <sz val="10"/>
        <rFont val="Times New Roman"/>
        <family val="1"/>
      </rPr>
      <t>/</t>
    </r>
    <r>
      <rPr>
        <sz val="10"/>
        <rFont val="宋体"/>
        <family val="3"/>
        <charset val="134"/>
      </rPr>
      <t>广东</t>
    </r>
  </si>
  <si>
    <t>1003-5397</t>
  </si>
  <si>
    <t>1002-5014</t>
  </si>
  <si>
    <t>1000-2979</t>
  </si>
  <si>
    <r>
      <rPr>
        <sz val="10"/>
        <rFont val="宋体"/>
        <family val="3"/>
        <charset val="134"/>
      </rPr>
      <t>中国</t>
    </r>
    <r>
      <rPr>
        <sz val="10"/>
        <rFont val="Times New Roman"/>
        <family val="1"/>
      </rPr>
      <t>/</t>
    </r>
    <r>
      <rPr>
        <sz val="10"/>
        <rFont val="宋体"/>
        <family val="3"/>
        <charset val="134"/>
      </rPr>
      <t>太原</t>
    </r>
  </si>
  <si>
    <r>
      <rPr>
        <sz val="10"/>
        <rFont val="Times New Roman"/>
        <family val="1"/>
      </rPr>
      <t xml:space="preserve"> </t>
    </r>
    <r>
      <rPr>
        <sz val="10"/>
        <rFont val="宋体"/>
        <family val="3"/>
        <charset val="134"/>
      </rPr>
      <t>外国文学</t>
    </r>
  </si>
  <si>
    <t>1002-5529</t>
  </si>
  <si>
    <t>0257-5914</t>
  </si>
  <si>
    <t>0257-9448</t>
  </si>
  <si>
    <t>1000-1263</t>
  </si>
  <si>
    <r>
      <rPr>
        <sz val="10"/>
        <rFont val="宋体"/>
        <family val="3"/>
        <charset val="134"/>
      </rPr>
      <t>中国</t>
    </r>
    <r>
      <rPr>
        <sz val="10"/>
        <rFont val="Times New Roman"/>
        <family val="1"/>
      </rPr>
      <t>/</t>
    </r>
    <r>
      <rPr>
        <sz val="10"/>
        <rFont val="宋体"/>
        <family val="3"/>
        <charset val="134"/>
      </rPr>
      <t>武汉</t>
    </r>
  </si>
  <si>
    <t>1674-8026</t>
  </si>
  <si>
    <t>1002-7874</t>
  </si>
  <si>
    <r>
      <rPr>
        <sz val="10"/>
        <rFont val="宋体"/>
        <family val="3"/>
        <charset val="134"/>
      </rPr>
      <t>中国社会科学院日本研究所</t>
    </r>
    <r>
      <rPr>
        <sz val="10"/>
        <rFont val="Times New Roman"/>
        <family val="1"/>
      </rPr>
      <t>;</t>
    </r>
    <r>
      <rPr>
        <sz val="10"/>
        <rFont val="宋体"/>
        <family val="3"/>
        <charset val="134"/>
      </rPr>
      <t>中华日本学会</t>
    </r>
  </si>
  <si>
    <t>美国研究</t>
  </si>
  <si>
    <t>1002-8986</t>
  </si>
  <si>
    <r>
      <rPr>
        <sz val="10"/>
        <rFont val="宋体"/>
        <family val="3"/>
        <charset val="134"/>
      </rPr>
      <t>中国社会科学院美国研究所</t>
    </r>
    <r>
      <rPr>
        <sz val="10"/>
        <rFont val="Times New Roman"/>
        <family val="1"/>
      </rPr>
      <t>;</t>
    </r>
    <r>
      <rPr>
        <sz val="10"/>
        <rFont val="宋体"/>
        <family val="3"/>
        <charset val="134"/>
      </rPr>
      <t>中华美国学会</t>
    </r>
  </si>
  <si>
    <t>1003-7411</t>
  </si>
  <si>
    <r>
      <rPr>
        <sz val="10"/>
        <rFont val="宋体"/>
        <family val="3"/>
        <charset val="134"/>
      </rPr>
      <t>中国</t>
    </r>
    <r>
      <rPr>
        <sz val="10"/>
        <rFont val="Times New Roman"/>
        <family val="1"/>
      </rPr>
      <t>/</t>
    </r>
    <r>
      <rPr>
        <sz val="10"/>
        <rFont val="宋体"/>
        <family val="3"/>
        <charset val="134"/>
      </rPr>
      <t>长春</t>
    </r>
  </si>
  <si>
    <t>1004-9789</t>
  </si>
  <si>
    <t>1002-7122</t>
  </si>
  <si>
    <t>1672-9501</t>
  </si>
  <si>
    <t>1003-7365</t>
  </si>
  <si>
    <r>
      <rPr>
        <sz val="10"/>
        <rFont val="宋体"/>
        <family val="3"/>
        <charset val="134"/>
      </rPr>
      <t>中国</t>
    </r>
    <r>
      <rPr>
        <sz val="10"/>
        <rFont val="Times New Roman"/>
        <family val="1"/>
      </rPr>
      <t>/</t>
    </r>
    <r>
      <rPr>
        <sz val="10"/>
        <rFont val="宋体"/>
        <family val="3"/>
        <charset val="134"/>
      </rPr>
      <t>延吉</t>
    </r>
  </si>
  <si>
    <t>0257-0254</t>
  </si>
  <si>
    <r>
      <rPr>
        <sz val="10"/>
        <rFont val="宋体"/>
        <family val="3"/>
        <charset val="134"/>
      </rPr>
      <t>中国文艺理论学会</t>
    </r>
    <r>
      <rPr>
        <sz val="10"/>
        <rFont val="Times New Roman"/>
        <family val="1"/>
      </rPr>
      <t>;</t>
    </r>
    <r>
      <rPr>
        <sz val="10"/>
        <rFont val="宋体"/>
        <family val="3"/>
        <charset val="134"/>
      </rPr>
      <t>华东师范大学</t>
    </r>
  </si>
  <si>
    <t>1003-7535</t>
  </si>
  <si>
    <r>
      <rPr>
        <sz val="10"/>
        <rFont val="宋体"/>
        <family val="3"/>
        <charset val="134"/>
      </rPr>
      <t>中国</t>
    </r>
    <r>
      <rPr>
        <sz val="10"/>
        <rFont val="Times New Roman"/>
        <family val="1"/>
      </rPr>
      <t>/</t>
    </r>
    <r>
      <rPr>
        <sz val="10"/>
        <rFont val="宋体"/>
        <family val="3"/>
        <charset val="134"/>
      </rPr>
      <t>长沙</t>
    </r>
  </si>
  <si>
    <t>外语教学理论与实践</t>
  </si>
  <si>
    <t>1674-1234</t>
  </si>
  <si>
    <t>华东师范大学外语学院</t>
  </si>
  <si>
    <t>中国科技翻译</t>
  </si>
  <si>
    <t>1002-0489</t>
  </si>
  <si>
    <t>中国科学院科技翻译工作者协会</t>
  </si>
  <si>
    <t>外语学刊</t>
  </si>
  <si>
    <t>1000-0100</t>
  </si>
  <si>
    <r>
      <rPr>
        <sz val="10"/>
        <color theme="1"/>
        <rFont val="宋体"/>
        <family val="3"/>
        <charset val="134"/>
      </rPr>
      <t>中国</t>
    </r>
    <r>
      <rPr>
        <sz val="10"/>
        <color theme="1"/>
        <rFont val="Times New Roman"/>
        <family val="1"/>
      </rPr>
      <t>/</t>
    </r>
    <r>
      <rPr>
        <sz val="10"/>
        <color theme="1"/>
        <rFont val="宋体"/>
        <family val="3"/>
        <charset val="134"/>
      </rPr>
      <t>哈尔滨</t>
    </r>
  </si>
  <si>
    <t>黑龙江大学</t>
  </si>
  <si>
    <r>
      <rPr>
        <sz val="10"/>
        <rFont val="宋体"/>
        <family val="3"/>
        <charset val="134"/>
      </rPr>
      <t>外国语文</t>
    </r>
    <r>
      <rPr>
        <sz val="10"/>
        <rFont val="Times New Roman"/>
        <family val="1"/>
      </rPr>
      <t xml:space="preserve">           </t>
    </r>
  </si>
  <si>
    <t>1674-6414</t>
  </si>
  <si>
    <r>
      <rPr>
        <sz val="10"/>
        <color theme="1"/>
        <rFont val="宋体"/>
        <family val="3"/>
        <charset val="134"/>
      </rPr>
      <t>中国</t>
    </r>
    <r>
      <rPr>
        <sz val="10"/>
        <color theme="1"/>
        <rFont val="Times New Roman"/>
        <family val="1"/>
      </rPr>
      <t>/</t>
    </r>
    <r>
      <rPr>
        <sz val="10"/>
        <color theme="1"/>
        <rFont val="宋体"/>
        <family val="3"/>
        <charset val="134"/>
      </rPr>
      <t>重庆</t>
    </r>
  </si>
  <si>
    <t>四川外国语大学</t>
  </si>
  <si>
    <t>外语教育研究前沿</t>
  </si>
  <si>
    <t>2096-6105</t>
  </si>
  <si>
    <r>
      <rPr>
        <sz val="10"/>
        <color theme="1"/>
        <rFont val="宋体"/>
        <family val="3"/>
        <charset val="134"/>
      </rPr>
      <t>北京外国语大学</t>
    </r>
    <r>
      <rPr>
        <sz val="10"/>
        <color theme="1"/>
        <rFont val="Times New Roman"/>
        <family val="1"/>
      </rPr>
      <t>;</t>
    </r>
    <r>
      <rPr>
        <sz val="10"/>
        <color theme="1"/>
        <rFont val="宋体"/>
        <family val="3"/>
        <charset val="134"/>
      </rPr>
      <t>外语教学与研究出版社</t>
    </r>
  </si>
  <si>
    <t>西安外国语大学学报</t>
  </si>
  <si>
    <t>1673-9876</t>
  </si>
  <si>
    <r>
      <rPr>
        <sz val="10"/>
        <color theme="1"/>
        <rFont val="宋体"/>
        <family val="3"/>
        <charset val="134"/>
      </rPr>
      <t>中国</t>
    </r>
    <r>
      <rPr>
        <sz val="10"/>
        <color theme="1"/>
        <rFont val="Times New Roman"/>
        <family val="1"/>
      </rPr>
      <t>/</t>
    </r>
    <r>
      <rPr>
        <sz val="10"/>
        <color theme="1"/>
        <rFont val="宋体"/>
        <family val="3"/>
        <charset val="134"/>
      </rPr>
      <t>西安</t>
    </r>
  </si>
  <si>
    <t>现代教育技术</t>
  </si>
  <si>
    <t>1009-8097</t>
  </si>
  <si>
    <t>清华大学</t>
  </si>
  <si>
    <r>
      <rPr>
        <sz val="10"/>
        <rFont val="宋体"/>
        <family val="3"/>
        <charset val="134"/>
      </rPr>
      <t>语言科学</t>
    </r>
    <r>
      <rPr>
        <sz val="10"/>
        <color theme="1"/>
        <rFont val="Times New Roman"/>
        <family val="1"/>
      </rPr>
      <t xml:space="preserve"> </t>
    </r>
  </si>
  <si>
    <t>1671-9484</t>
  </si>
  <si>
    <r>
      <rPr>
        <sz val="10"/>
        <color theme="1"/>
        <rFont val="宋体"/>
        <family val="3"/>
        <charset val="134"/>
      </rPr>
      <t>中国</t>
    </r>
    <r>
      <rPr>
        <sz val="10"/>
        <color theme="1"/>
        <rFont val="Times New Roman"/>
        <family val="1"/>
      </rPr>
      <t>/</t>
    </r>
    <r>
      <rPr>
        <sz val="10"/>
        <color theme="1"/>
        <rFont val="宋体"/>
        <family val="3"/>
        <charset val="134"/>
      </rPr>
      <t>徐州</t>
    </r>
  </si>
  <si>
    <t>徐州师范大学语言所</t>
  </si>
  <si>
    <t>中国教育学刊</t>
  </si>
  <si>
    <t>1002-4808</t>
  </si>
  <si>
    <t>中国教育学会</t>
  </si>
  <si>
    <t>解放军外国语学院学报</t>
  </si>
  <si>
    <t>1002-722X</t>
  </si>
  <si>
    <r>
      <rPr>
        <sz val="10"/>
        <color theme="1"/>
        <rFont val="宋体"/>
        <family val="3"/>
        <charset val="134"/>
      </rPr>
      <t>中国</t>
    </r>
    <r>
      <rPr>
        <sz val="10"/>
        <color theme="1"/>
        <rFont val="Times New Roman"/>
        <family val="1"/>
      </rPr>
      <t>/</t>
    </r>
    <r>
      <rPr>
        <sz val="10"/>
        <color theme="1"/>
        <rFont val="宋体"/>
        <family val="3"/>
        <charset val="134"/>
      </rPr>
      <t>洛阳</t>
    </r>
  </si>
  <si>
    <t>解放军外国语学院</t>
  </si>
  <si>
    <r>
      <rPr>
        <sz val="10"/>
        <rFont val="宋体"/>
        <family val="3"/>
        <charset val="134"/>
      </rPr>
      <t>北京第二外国语学院学报</t>
    </r>
    <r>
      <rPr>
        <sz val="10"/>
        <rFont val="Times New Roman"/>
        <family val="1"/>
      </rPr>
      <t xml:space="preserve"> </t>
    </r>
  </si>
  <si>
    <t>1003-6539</t>
  </si>
  <si>
    <t>北京第二外国语学院</t>
  </si>
  <si>
    <t>俄罗斯文艺</t>
  </si>
  <si>
    <t>1005-7684</t>
  </si>
  <si>
    <t>江苏高教</t>
  </si>
  <si>
    <t>1003-8418</t>
  </si>
  <si>
    <r>
      <rPr>
        <sz val="10"/>
        <color theme="1"/>
        <rFont val="宋体"/>
        <family val="3"/>
        <charset val="134"/>
      </rPr>
      <t>中国</t>
    </r>
    <r>
      <rPr>
        <sz val="10"/>
        <color theme="1"/>
        <rFont val="Times New Roman"/>
        <family val="1"/>
      </rPr>
      <t>/</t>
    </r>
    <r>
      <rPr>
        <sz val="10"/>
        <color theme="1"/>
        <rFont val="宋体"/>
        <family val="3"/>
        <charset val="134"/>
      </rPr>
      <t>南京</t>
    </r>
  </si>
  <si>
    <t>江苏教育报刊社</t>
  </si>
  <si>
    <r>
      <rPr>
        <sz val="10"/>
        <rFont val="宋体"/>
        <family val="3"/>
        <charset val="134"/>
      </rPr>
      <t>高教探索</t>
    </r>
    <r>
      <rPr>
        <sz val="10"/>
        <rFont val="Times New Roman"/>
        <family val="1"/>
      </rPr>
      <t xml:space="preserve"> </t>
    </r>
  </si>
  <si>
    <t>1673-9760</t>
  </si>
  <si>
    <r>
      <rPr>
        <sz val="10"/>
        <color theme="1"/>
        <rFont val="宋体"/>
        <family val="3"/>
        <charset val="134"/>
      </rPr>
      <t>中国</t>
    </r>
    <r>
      <rPr>
        <sz val="10"/>
        <color theme="1"/>
        <rFont val="Times New Roman"/>
        <family val="1"/>
      </rPr>
      <t>/</t>
    </r>
    <r>
      <rPr>
        <sz val="10"/>
        <color theme="1"/>
        <rFont val="宋体"/>
        <family val="3"/>
        <charset val="134"/>
      </rPr>
      <t>广州</t>
    </r>
  </si>
  <si>
    <t>广东省高等教育学会</t>
  </si>
  <si>
    <t>社会科学战线</t>
  </si>
  <si>
    <t>22-1002/C</t>
  </si>
  <si>
    <t>吉林省社会科学院</t>
  </si>
  <si>
    <t>教育理论与实践</t>
  </si>
  <si>
    <t>1004-633X</t>
  </si>
  <si>
    <r>
      <rPr>
        <sz val="10"/>
        <color theme="1"/>
        <rFont val="宋体"/>
        <family val="3"/>
        <charset val="134"/>
      </rPr>
      <t>中国</t>
    </r>
    <r>
      <rPr>
        <sz val="10"/>
        <color theme="1"/>
        <rFont val="Times New Roman"/>
        <family val="1"/>
      </rPr>
      <t>/</t>
    </r>
    <r>
      <rPr>
        <sz val="10"/>
        <color theme="1"/>
        <rFont val="宋体"/>
        <family val="3"/>
        <charset val="134"/>
      </rPr>
      <t>太原</t>
    </r>
  </si>
  <si>
    <r>
      <rPr>
        <sz val="10"/>
        <color theme="1"/>
        <rFont val="宋体"/>
        <family val="3"/>
        <charset val="134"/>
      </rPr>
      <t>山西省教育科学研究院</t>
    </r>
    <r>
      <rPr>
        <sz val="10"/>
        <color theme="1"/>
        <rFont val="Times New Roman"/>
        <family val="1"/>
      </rPr>
      <t>;</t>
    </r>
    <r>
      <rPr>
        <sz val="10"/>
        <color theme="1"/>
        <rFont val="宋体"/>
        <family val="3"/>
        <charset val="134"/>
      </rPr>
      <t>山西省教育学会</t>
    </r>
  </si>
  <si>
    <t>语言与翻译</t>
  </si>
  <si>
    <t>65-1015/H</t>
  </si>
  <si>
    <t>语言文字工作委员会</t>
  </si>
  <si>
    <t>语言战略研究</t>
  </si>
  <si>
    <t>10-1361/H</t>
  </si>
  <si>
    <t>商务印书馆有限公司</t>
  </si>
  <si>
    <t>中国现代文学研究丛刊</t>
  </si>
  <si>
    <t>1003-0263</t>
  </si>
  <si>
    <t>中国现代文学馆</t>
  </si>
  <si>
    <t>山东外语教学</t>
  </si>
  <si>
    <t>1002-2643</t>
  </si>
  <si>
    <r>
      <rPr>
        <sz val="10"/>
        <color theme="1"/>
        <rFont val="宋体"/>
        <family val="3"/>
        <charset val="134"/>
      </rPr>
      <t>中国</t>
    </r>
    <r>
      <rPr>
        <sz val="10"/>
        <color theme="1"/>
        <rFont val="Times New Roman"/>
        <family val="1"/>
      </rPr>
      <t>/</t>
    </r>
    <r>
      <rPr>
        <sz val="10"/>
        <color theme="1"/>
        <rFont val="宋体"/>
        <family val="3"/>
        <charset val="134"/>
      </rPr>
      <t>济南</t>
    </r>
  </si>
  <si>
    <t>山东师范大学</t>
  </si>
  <si>
    <t>Journal of English for 
Academic Purposes</t>
  </si>
  <si>
    <t>学术英语杂志</t>
  </si>
  <si>
    <t>1475-
1585</t>
  </si>
  <si>
    <t>NETHERLANDS</t>
  </si>
  <si>
    <t>ELSEVIER</t>
  </si>
  <si>
    <r>
      <rPr>
        <sz val="10"/>
        <rFont val="Times New Roman"/>
        <family val="1"/>
      </rPr>
      <t>3</t>
    </r>
    <r>
      <rPr>
        <sz val="10"/>
        <rFont val="宋体"/>
        <family val="3"/>
        <charset val="134"/>
      </rPr>
      <t>区</t>
    </r>
  </si>
  <si>
    <t>Applied Psycholinguistics</t>
  </si>
  <si>
    <t>应用心理语言学</t>
  </si>
  <si>
    <t>0142-7164</t>
  </si>
  <si>
    <t xml:space="preserve">USA </t>
  </si>
  <si>
    <t>PSYCHIATRY/PSYCHOLOGY</t>
  </si>
  <si>
    <r>
      <rPr>
        <sz val="10"/>
        <color theme="1"/>
        <rFont val="Times New Roman"/>
        <family val="1"/>
      </rPr>
      <t>3</t>
    </r>
    <r>
      <rPr>
        <sz val="10"/>
        <color theme="1"/>
        <rFont val="宋体"/>
        <family val="3"/>
        <charset val="134"/>
      </rPr>
      <t>区</t>
    </r>
  </si>
  <si>
    <t>Second Language Research</t>
  </si>
  <si>
    <t>第二语言研究</t>
  </si>
  <si>
    <t>0267-6583</t>
  </si>
  <si>
    <t>ENGLAND</t>
  </si>
  <si>
    <r>
      <rPr>
        <sz val="10"/>
        <color theme="1"/>
        <rFont val="Times New Roman"/>
        <family val="1"/>
      </rPr>
      <t>4</t>
    </r>
    <r>
      <rPr>
        <sz val="10"/>
        <color theme="1"/>
        <rFont val="宋体"/>
        <family val="3"/>
        <charset val="134"/>
      </rPr>
      <t>区</t>
    </r>
  </si>
  <si>
    <t>IRAL-International Journal of Applied Linguistics in Language Teaching</t>
  </si>
  <si>
    <t>应用语言学在语言教学中的应用</t>
  </si>
  <si>
    <t>0019-042X</t>
  </si>
  <si>
    <t xml:space="preserve">GERMANY </t>
  </si>
  <si>
    <t>Journal of Pragmatics</t>
  </si>
  <si>
    <t>语用学</t>
  </si>
  <si>
    <t>1018-2101</t>
  </si>
  <si>
    <t xml:space="preserve"> NETHERLANDS </t>
  </si>
  <si>
    <t>INT PRAGMATICS ASSOC-IPRA</t>
  </si>
  <si>
    <t>Journal of English Linguistics</t>
  </si>
  <si>
    <t>英语语言学杂志</t>
  </si>
  <si>
    <t>0075-4242</t>
  </si>
  <si>
    <t>Linguistics</t>
  </si>
  <si>
    <t>0024-3949</t>
  </si>
  <si>
    <t>DE GRUYTER MOUTON</t>
  </si>
  <si>
    <t>Linguistic Review</t>
  </si>
  <si>
    <t>语言学评论</t>
  </si>
  <si>
    <t>0617-6318</t>
  </si>
  <si>
    <t>ELT Journal</t>
  </si>
  <si>
    <t>英语教学杂志</t>
  </si>
  <si>
    <t>0951-0893</t>
  </si>
  <si>
    <t>Lingua</t>
  </si>
  <si>
    <t>语言</t>
  </si>
  <si>
    <t>0024-3841</t>
  </si>
  <si>
    <t>Linguistics and Education</t>
  </si>
  <si>
    <t>语言学与教育</t>
  </si>
  <si>
    <t>0898-5898</t>
  </si>
  <si>
    <t>教育学</t>
  </si>
  <si>
    <t>The Asia-Pacific Education Researcher</t>
  </si>
  <si>
    <t>亚太教育研究者</t>
  </si>
  <si>
    <t>0119-5646</t>
  </si>
  <si>
    <t>PHILLIPPINES</t>
  </si>
  <si>
    <t>SPRINGER</t>
  </si>
  <si>
    <r>
      <rPr>
        <sz val="10"/>
        <color theme="1"/>
        <rFont val="Times New Roman"/>
        <family val="1"/>
      </rPr>
      <t>2</t>
    </r>
    <r>
      <rPr>
        <sz val="10"/>
        <color theme="1"/>
        <rFont val="宋体"/>
        <family val="3"/>
        <charset val="134"/>
      </rPr>
      <t>区</t>
    </r>
  </si>
  <si>
    <t>Language Policy</t>
  </si>
  <si>
    <t>语言政策</t>
  </si>
  <si>
    <t>1568-4555</t>
  </si>
  <si>
    <t>Current Issues in Language Planning</t>
  </si>
  <si>
    <t>当前语言规划中的几个问题</t>
  </si>
  <si>
    <t>1466-4208</t>
  </si>
  <si>
    <t xml:space="preserve">Вопросы языкознания </t>
  </si>
  <si>
    <t>语言学问题</t>
  </si>
  <si>
    <t>0373-658X</t>
  </si>
  <si>
    <t>俄罗斯</t>
  </si>
  <si>
    <t xml:space="preserve">Вопросы литературы </t>
  </si>
  <si>
    <t>文学问题</t>
  </si>
  <si>
    <t>0042-8795</t>
  </si>
  <si>
    <t xml:space="preserve">Вестник Московского университета. Серия 19. Лингвистика и межкультурная </t>
  </si>
  <si>
    <r>
      <rPr>
        <sz val="10"/>
        <rFont val="宋体"/>
        <family val="3"/>
        <charset val="134"/>
      </rPr>
      <t>莫斯科大学学报第</t>
    </r>
    <r>
      <rPr>
        <sz val="10"/>
        <rFont val="Times New Roman"/>
        <family val="1"/>
      </rPr>
      <t>19</t>
    </r>
    <r>
      <rPr>
        <sz val="10"/>
        <rFont val="宋体"/>
        <family val="3"/>
        <charset val="134"/>
      </rPr>
      <t>分册：语言学与跨文化交际</t>
    </r>
  </si>
  <si>
    <t>2074-1588</t>
  </si>
  <si>
    <t>中文期刊</t>
  </si>
  <si>
    <t>编号</t>
  </si>
  <si>
    <t>期刊名称</t>
  </si>
  <si>
    <t>是否北核心</t>
  </si>
  <si>
    <t>是否C刊</t>
  </si>
  <si>
    <t>是否有发表</t>
  </si>
  <si>
    <t>层次</t>
  </si>
  <si>
    <t>学位与研究生教育</t>
  </si>
  <si>
    <t>是</t>
  </si>
  <si>
    <t>G3</t>
  </si>
  <si>
    <t>北京第二外国语学院学报</t>
  </si>
  <si>
    <t>否</t>
  </si>
  <si>
    <t>G4</t>
  </si>
  <si>
    <t>语文建设</t>
  </si>
  <si>
    <t>有</t>
  </si>
  <si>
    <t>高教探索</t>
  </si>
  <si>
    <t>人民论坛</t>
  </si>
  <si>
    <t>扩</t>
  </si>
  <si>
    <r>
      <t>上海外国语大学</t>
    </r>
    <r>
      <rPr>
        <sz val="10"/>
        <rFont val="Times New Roman"/>
        <family val="1"/>
      </rPr>
      <t xml:space="preserve">
</t>
    </r>
    <r>
      <rPr>
        <sz val="10"/>
        <rFont val="宋体"/>
        <family val="3"/>
        <charset val="134"/>
      </rPr>
      <t>中国比较文学学会</t>
    </r>
    <phoneticPr fontId="19" type="noConversion"/>
  </si>
  <si>
    <r>
      <t>中国</t>
    </r>
    <r>
      <rPr>
        <sz val="10"/>
        <rFont val="Times New Roman"/>
        <family val="1"/>
      </rPr>
      <t>/</t>
    </r>
    <r>
      <rPr>
        <sz val="10"/>
        <rFont val="宋体"/>
        <family val="3"/>
        <charset val="134"/>
      </rPr>
      <t>长春</t>
    </r>
  </si>
  <si>
    <r>
      <t>C</t>
    </r>
    <r>
      <rPr>
        <sz val="10"/>
        <rFont val="宋体"/>
        <family val="3"/>
        <charset val="134"/>
      </rPr>
      <t>刊</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</si>
</sst>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_);[Red]\(0.000\)"/>
  </numFmts>
  <fonts count="20">
    <font>
      <sz val="11"/>
      <color theme="1"/>
      <name val="宋体"/>
      <charset val="134"/>
      <scheme val="minor"/>
    </font>
    <font>
      <sz val="20"/>
      <color rgb="FFFF0000"/>
      <name val="华文新魏"/>
      <family val="3"/>
      <charset val="134"/>
    </font>
    <font>
      <sz val="12"/>
      <color theme="1"/>
      <name val="宋体"/>
      <family val="3"/>
      <charset val="134"/>
      <scheme val="minor"/>
    </font>
    <font>
      <sz val="10"/>
      <name val="宋体"/>
      <family val="3"/>
      <charset val="134"/>
      <scheme val="minor"/>
    </font>
    <font>
      <sz val="10"/>
      <name val="Times New Roman"/>
      <family val="1"/>
    </font>
    <font>
      <sz val="10"/>
      <color theme="1"/>
      <name val="Times New Roman"/>
      <family val="1"/>
    </font>
    <font>
      <b/>
      <sz val="20"/>
      <name val="方正小标宋_GBK"/>
      <charset val="134"/>
    </font>
    <font>
      <b/>
      <sz val="10"/>
      <name val="宋体"/>
      <family val="3"/>
      <charset val="134"/>
    </font>
    <font>
      <b/>
      <sz val="10"/>
      <name val="Times New Roman"/>
      <family val="1"/>
    </font>
    <font>
      <sz val="10"/>
      <name val="宋体"/>
      <family val="3"/>
      <charset val="134"/>
    </font>
    <font>
      <sz val="10"/>
      <color theme="1"/>
      <name val="宋体"/>
      <family val="3"/>
      <charset val="134"/>
    </font>
    <font>
      <sz val="20"/>
      <name val="方正小标宋_GBK"/>
      <charset val="134"/>
    </font>
    <font>
      <b/>
      <sz val="14"/>
      <color theme="1"/>
      <name val="宋体"/>
      <family val="3"/>
      <charset val="134"/>
      <scheme val="minor"/>
    </font>
    <font>
      <sz val="11"/>
      <name val="Times New Roman"/>
      <family val="1"/>
    </font>
    <font>
      <sz val="11"/>
      <name val="宋体"/>
      <family val="3"/>
      <charset val="134"/>
    </font>
    <font>
      <sz val="10"/>
      <name val="MicrosoftYaHei"/>
      <family val="1"/>
    </font>
    <font>
      <b/>
      <sz val="20"/>
      <name val="宋体"/>
      <family val="3"/>
      <charset val="134"/>
    </font>
    <font>
      <b/>
      <sz val="10"/>
      <color theme="1"/>
      <name val="宋体"/>
      <family val="3"/>
      <charset val="134"/>
    </font>
    <font>
      <sz val="11"/>
      <color theme="1"/>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79992065187536243"/>
        <bgColor theme="4" tint="0.79992065187536243"/>
      </patternFill>
    </fill>
  </fills>
  <borders count="10">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s>
  <cellStyleXfs count="2">
    <xf numFmtId="0" fontId="0" fillId="0" borderId="0">
      <alignment vertical="center"/>
    </xf>
    <xf numFmtId="0" fontId="18" fillId="0" borderId="0">
      <alignment vertical="center"/>
    </xf>
  </cellStyleXfs>
  <cellXfs count="83">
    <xf numFmtId="0" fontId="0" fillId="0" borderId="0" xfId="0">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0" fillId="2" borderId="4" xfId="0" applyFill="1" applyBorder="1" applyAlignment="1">
      <alignment horizontal="center" vertical="center"/>
    </xf>
    <xf numFmtId="0" fontId="0" fillId="2" borderId="5" xfId="0" applyFill="1" applyBorder="1">
      <alignment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0" borderId="4" xfId="0" applyBorder="1" applyAlignment="1">
      <alignment horizontal="center" vertical="center"/>
    </xf>
    <xf numFmtId="0" fontId="0" fillId="0" borderId="5" xfId="0" applyBorder="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Border="1" applyAlignment="1">
      <alignment horizontal="center" vertical="center" wrapText="1"/>
    </xf>
    <xf numFmtId="0" fontId="5" fillId="0" borderId="0" xfId="0" applyFont="1">
      <alignment vertical="center"/>
    </xf>
    <xf numFmtId="0" fontId="0" fillId="0" borderId="0" xfId="0" applyFont="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9" fillId="0" borderId="5" xfId="0" applyFont="1" applyBorder="1" applyAlignment="1">
      <alignment horizontal="center" vertical="center" wrapText="1"/>
    </xf>
    <xf numFmtId="176" fontId="4" fillId="0" borderId="5" xfId="0" applyNumberFormat="1" applyFont="1" applyBorder="1" applyAlignment="1">
      <alignment horizontal="center" vertical="center" wrapText="1"/>
    </xf>
    <xf numFmtId="0" fontId="5" fillId="0" borderId="5" xfId="0" applyFont="1" applyBorder="1" applyAlignment="1">
      <alignment horizontal="center" vertical="center"/>
    </xf>
    <xf numFmtId="0" fontId="10" fillId="0" borderId="5" xfId="0" applyFont="1" applyBorder="1" applyAlignment="1">
      <alignment horizontal="center" vertical="center"/>
    </xf>
    <xf numFmtId="0" fontId="10" fillId="0" borderId="5" xfId="0" applyFont="1" applyBorder="1">
      <alignment vertical="center"/>
    </xf>
    <xf numFmtId="0" fontId="5" fillId="0" borderId="5" xfId="1" applyFont="1" applyFill="1" applyBorder="1" applyAlignment="1">
      <alignment horizontal="center" vertical="center" wrapText="1"/>
    </xf>
    <xf numFmtId="0" fontId="10" fillId="0" borderId="5" xfId="0" applyFont="1" applyBorder="1" applyAlignment="1">
      <alignment vertical="center" wrapText="1"/>
    </xf>
    <xf numFmtId="0" fontId="9" fillId="0" borderId="5" xfId="0" applyFont="1" applyFill="1" applyBorder="1" applyAlignment="1">
      <alignment horizontal="center" vertical="center" wrapText="1"/>
    </xf>
    <xf numFmtId="0" fontId="10" fillId="0" borderId="5" xfId="1" applyFont="1" applyFill="1" applyBorder="1" applyAlignment="1">
      <alignment vertical="center" wrapText="1"/>
    </xf>
    <xf numFmtId="0" fontId="10" fillId="0" borderId="5" xfId="0" applyFont="1" applyFill="1" applyBorder="1" applyAlignment="1">
      <alignment horizontal="center" vertical="center"/>
    </xf>
    <xf numFmtId="0" fontId="10" fillId="0" borderId="5" xfId="0" applyFont="1" applyBorder="1" applyAlignment="1">
      <alignment horizontal="center" vertical="center" wrapText="1"/>
    </xf>
    <xf numFmtId="0" fontId="8" fillId="0" borderId="0" xfId="0" applyFont="1" applyAlignment="1">
      <alignment horizontal="center" vertical="center" wrapText="1"/>
    </xf>
    <xf numFmtId="0" fontId="4" fillId="0" borderId="5" xfId="0" applyFont="1" applyBorder="1" applyAlignment="1">
      <alignment horizontal="center" vertical="center"/>
    </xf>
    <xf numFmtId="0" fontId="10"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1" applyFont="1" applyFill="1" applyBorder="1" applyAlignment="1">
      <alignment vertical="center" wrapText="1"/>
    </xf>
    <xf numFmtId="0" fontId="5" fillId="3" borderId="5" xfId="1" applyFont="1" applyFill="1" applyBorder="1" applyAlignment="1">
      <alignment horizontal="center" vertical="center"/>
    </xf>
    <xf numFmtId="0" fontId="5" fillId="0" borderId="5" xfId="1" applyFont="1" applyBorder="1" applyAlignment="1">
      <alignment horizontal="center" vertical="center"/>
    </xf>
    <xf numFmtId="0" fontId="5" fillId="0" borderId="5" xfId="1" applyFont="1" applyBorder="1" applyAlignment="1">
      <alignment vertical="center" wrapText="1"/>
    </xf>
    <xf numFmtId="0" fontId="5" fillId="0" borderId="5" xfId="1" applyFont="1" applyBorder="1" applyAlignment="1">
      <alignment horizontal="center" vertical="center" wrapText="1"/>
    </xf>
    <xf numFmtId="0" fontId="10" fillId="0" borderId="5" xfId="1" applyFont="1" applyBorder="1" applyAlignment="1">
      <alignment horizontal="center" vertical="center" wrapText="1"/>
    </xf>
    <xf numFmtId="0" fontId="5" fillId="0" borderId="5" xfId="0" applyFont="1" applyBorder="1">
      <alignment vertical="center"/>
    </xf>
    <xf numFmtId="0" fontId="0" fillId="0" borderId="0" xfId="0" applyFont="1" applyAlignment="1">
      <alignment vertical="center" wrapText="1"/>
    </xf>
    <xf numFmtId="0" fontId="10" fillId="0" borderId="5" xfId="1" applyFont="1" applyBorder="1" applyAlignment="1">
      <alignment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176" fontId="8"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176" fontId="13"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15" fillId="0" borderId="5" xfId="0" applyFont="1" applyBorder="1">
      <alignment vertical="center"/>
    </xf>
    <xf numFmtId="0" fontId="3" fillId="0" borderId="5" xfId="0" applyFont="1" applyBorder="1">
      <alignment vertical="center"/>
    </xf>
    <xf numFmtId="0" fontId="3" fillId="0" borderId="5" xfId="0" applyFont="1" applyBorder="1" applyAlignment="1">
      <alignment vertical="center" wrapText="1"/>
    </xf>
    <xf numFmtId="0" fontId="15" fillId="0" borderId="5" xfId="0" applyFont="1" applyBorder="1" applyAlignment="1">
      <alignment vertical="center" wrapText="1"/>
    </xf>
    <xf numFmtId="0" fontId="15" fillId="0" borderId="5" xfId="0" applyFont="1" applyBorder="1" applyAlignment="1">
      <alignment horizontal="left" vertical="center" wrapText="1" indent="1"/>
    </xf>
    <xf numFmtId="0" fontId="9" fillId="0" borderId="5" xfId="0" applyFont="1" applyBorder="1" applyAlignment="1">
      <alignment vertical="center" wrapText="1"/>
    </xf>
    <xf numFmtId="0" fontId="3" fillId="4" borderId="5" xfId="0" applyFont="1" applyFill="1" applyBorder="1" applyAlignment="1">
      <alignment horizontal="center" vertical="center" wrapText="1"/>
    </xf>
    <xf numFmtId="0" fontId="2" fillId="4" borderId="5" xfId="0" applyFont="1" applyFill="1" applyBorder="1" applyAlignment="1">
      <alignment horizontal="left" vertical="center"/>
    </xf>
    <xf numFmtId="0" fontId="7" fillId="0" borderId="4" xfId="0" applyFont="1" applyBorder="1" applyAlignment="1">
      <alignment horizontal="center" vertical="center" wrapText="1"/>
    </xf>
    <xf numFmtId="0" fontId="10" fillId="0" borderId="2" xfId="0" applyNumberFormat="1" applyFont="1" applyFill="1" applyBorder="1" applyAlignment="1">
      <alignment horizontal="center" vertical="center" wrapText="1"/>
    </xf>
    <xf numFmtId="0" fontId="4" fillId="3" borderId="2" xfId="0" applyNumberFormat="1" applyFont="1" applyFill="1" applyBorder="1" applyAlignment="1">
      <alignment horizontal="center" vertical="center" wrapText="1"/>
    </xf>
    <xf numFmtId="0" fontId="10" fillId="3" borderId="2" xfId="0" applyNumberFormat="1" applyFont="1" applyFill="1" applyBorder="1" applyAlignment="1">
      <alignment horizontal="center" vertical="center" wrapText="1"/>
    </xf>
    <xf numFmtId="0" fontId="4" fillId="0" borderId="4" xfId="0" applyNumberFormat="1" applyFont="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6" fillId="0" borderId="0" xfId="0" applyFont="1" applyAlignment="1">
      <alignment horizontal="center" vertical="center" wrapText="1"/>
    </xf>
    <xf numFmtId="0" fontId="6"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lef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9" fillId="0" borderId="5" xfId="0" applyFont="1" applyBorder="1" applyAlignment="1">
      <alignment horizontal="center" vertical="center"/>
    </xf>
    <xf numFmtId="0" fontId="9" fillId="0" borderId="5" xfId="1" applyFont="1" applyFill="1" applyBorder="1" applyAlignment="1">
      <alignment vertical="center" wrapText="1"/>
    </xf>
    <xf numFmtId="0" fontId="4" fillId="0" borderId="5" xfId="1" applyFont="1" applyFill="1" applyBorder="1" applyAlignment="1">
      <alignment horizontal="center" vertical="center" wrapText="1"/>
    </xf>
    <xf numFmtId="0" fontId="4" fillId="0" borderId="5" xfId="1" applyFont="1" applyFill="1" applyBorder="1" applyAlignment="1">
      <alignment vertical="center" wrapText="1"/>
    </xf>
    <xf numFmtId="0" fontId="4" fillId="0" borderId="5" xfId="0" applyFont="1" applyFill="1" applyBorder="1" applyAlignment="1">
      <alignment horizontal="center" vertical="center" wrapText="1"/>
    </xf>
  </cellXfs>
  <cellStyles count="2">
    <cellStyle name="常规" xfId="0" builtinId="0"/>
    <cellStyle name="常规 2" xfId="1"/>
  </cellStyles>
  <dxfs count="4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ill>
        <patternFill patternType="solid">
          <bgColor rgb="FFFF9900"/>
        </patternFill>
      </fill>
    </dxf>
    <dxf>
      <font>
        <color rgb="FF9C0006"/>
      </font>
      <fill>
        <patternFill patternType="solid">
          <bgColor rgb="FFFFC7CE"/>
        </patternFill>
      </fill>
    </dxf>
    <dxf>
      <alignment horizontal="center" vertical="center"/>
      <border>
        <left style="thin">
          <color auto="1"/>
        </left>
        <right/>
        <top style="thin">
          <color auto="1"/>
        </top>
        <bottom style="thin">
          <color auto="1"/>
        </bottom>
      </border>
    </dxf>
    <dxf>
      <alignment horizontal="center" vertical="center"/>
      <border>
        <left style="thin">
          <color auto="1"/>
        </left>
        <right style="thin">
          <color auto="1"/>
        </right>
        <top style="thin">
          <color auto="1"/>
        </top>
        <bottom style="thin">
          <color auto="1"/>
        </bottom>
      </border>
    </dxf>
    <dxf>
      <alignment horizontal="center" vertical="center"/>
      <border>
        <left style="thin">
          <color auto="1"/>
        </left>
        <right style="thin">
          <color auto="1"/>
        </right>
        <top style="thin">
          <color auto="1"/>
        </top>
        <bottom style="thin">
          <color auto="1"/>
        </bottom>
      </border>
    </dxf>
    <dxf>
      <alignment horizontal="center" vertical="center"/>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alignment horizontal="center" vertical="center"/>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theme="1"/>
        <name val="Times New Roman"/>
        <scheme val="none"/>
      </font>
      <alignment horizontal="center" vertical="center"/>
      <border>
        <left style="thin">
          <color auto="1"/>
        </left>
        <right style="thin">
          <color auto="1"/>
        </right>
        <top style="thin">
          <color auto="1"/>
        </top>
        <bottom style="thin">
          <color auto="1"/>
        </bottom>
      </border>
    </dxf>
    <dxf>
      <font>
        <b val="0"/>
        <i val="0"/>
        <strike val="0"/>
        <u val="none"/>
        <sz val="10"/>
        <color theme="1"/>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theme="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theme="1"/>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1"/>
        <name val="Times New Roman"/>
        <scheme val="none"/>
      </font>
      <alignment horizontal="center" vertical="center"/>
      <border>
        <left style="thin">
          <color auto="1"/>
        </left>
        <right style="thin">
          <color auto="1"/>
        </right>
        <top style="thin">
          <color auto="1"/>
        </top>
        <bottom style="thin">
          <color auto="1"/>
        </bottom>
      </border>
    </dxf>
    <dxf>
      <font>
        <b val="0"/>
        <i val="0"/>
        <strike val="0"/>
        <u val="none"/>
        <sz val="10"/>
        <color theme="1"/>
        <name val="Times New Roman"/>
        <scheme val="none"/>
      </font>
      <alignment horizontal="center" vertical="center"/>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numFmt numFmtId="176" formatCode="0.000_);[Red]\(0.000\)"/>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style="thin">
          <color auto="1"/>
        </left>
        <right style="thin">
          <color auto="1"/>
        </right>
        <top style="thin">
          <color auto="1"/>
        </top>
        <bottom style="thin">
          <color auto="1"/>
        </bottom>
      </border>
    </dxf>
    <dxf>
      <font>
        <b val="0"/>
        <i val="0"/>
        <strike val="0"/>
        <u val="none"/>
        <sz val="10"/>
        <color auto="1"/>
        <name val="Times New Roman"/>
        <scheme val="none"/>
      </font>
      <alignment horizontal="center" vertical="center" wrapText="1"/>
      <border>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AppData/Local/Temp/360zip$Temp/360$1/&#38468;&#20214;5-%20&#21442;&#32771;&#26399;&#21002;&#30446;&#24405;&#25968;&#25454;&#212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中科院大类分区期刊目录"/>
      <sheetName val="自然指数期刊目录"/>
      <sheetName val="CNS及其核心子刊"/>
      <sheetName val="6所机构发表一区期刊目录"/>
      <sheetName val="6所机构发表二区期刊目录"/>
    </sheetNames>
    <sheetDataSet>
      <sheetData sheetId="0" refreshError="1">
        <row r="1">
          <cell r="B1" t="str">
            <v>英文刊名</v>
          </cell>
          <cell r="C1" t="str">
            <v>中文刊名</v>
          </cell>
          <cell r="D1" t="str">
            <v>ISSN/EISSN</v>
          </cell>
          <cell r="E1" t="str">
            <v>国家/地区</v>
          </cell>
          <cell r="F1" t="str">
            <v>出版商</v>
          </cell>
          <cell r="G1" t="str">
            <v>2018年</v>
          </cell>
          <cell r="H1" t="str">
            <v>2019年</v>
          </cell>
          <cell r="I1" t="str">
            <v>2020年</v>
          </cell>
          <cell r="J1" t="str">
            <v>3年平均</v>
          </cell>
          <cell r="K1" t="str">
            <v>世界期刊影响力指数WJCI</v>
          </cell>
          <cell r="L1" t="str">
            <v>期刊类别</v>
          </cell>
          <cell r="M1" t="str">
            <v>ESI学科</v>
          </cell>
          <cell r="N1" t="str">
            <v>中科院大类</v>
          </cell>
          <cell r="O1" t="str">
            <v>分区</v>
          </cell>
        </row>
        <row r="2">
          <cell r="B2" t="str">
            <v>Nature Reviews Materials</v>
          </cell>
          <cell r="C2" t="str">
            <v>自然综述材料</v>
          </cell>
          <cell r="D2" t="str">
            <v>2058-8437</v>
          </cell>
          <cell r="E2" t="str">
            <v>GERMANY</v>
          </cell>
          <cell r="F2" t="str">
            <v>NATURE RESEARCH</v>
          </cell>
          <cell r="G2" t="str">
            <v>51.9410018920898</v>
          </cell>
          <cell r="H2" t="str">
            <v>74.448979591836</v>
          </cell>
          <cell r="I2" t="str">
            <v>71.189</v>
          </cell>
          <cell r="J2" t="str">
            <v>65.8598183893786</v>
          </cell>
          <cell r="K2">
            <v>14.468999999999999</v>
          </cell>
          <cell r="L2" t="str">
            <v>review</v>
          </cell>
          <cell r="M2" t="str">
            <v>MATERIALS SCIENCE</v>
          </cell>
          <cell r="N2" t="str">
            <v>材料科学</v>
          </cell>
          <cell r="O2" t="str">
            <v>1区</v>
          </cell>
        </row>
        <row r="3">
          <cell r="B3" t="str">
            <v>NATURE MATERIALS</v>
          </cell>
          <cell r="C3" t="str">
            <v>天然材料</v>
          </cell>
          <cell r="D3" t="str">
            <v>1476-1122</v>
          </cell>
          <cell r="E3" t="str">
            <v>GERMANY</v>
          </cell>
          <cell r="F3" t="str">
            <v>NATURE RESEARCH</v>
          </cell>
          <cell r="G3" t="str">
            <v>39.2350006103516</v>
          </cell>
          <cell r="H3" t="str">
            <v>38.886567164179</v>
          </cell>
          <cell r="I3" t="str">
            <v>38.663</v>
          </cell>
          <cell r="J3" t="str">
            <v>38.9283327317472</v>
          </cell>
          <cell r="K3">
            <v>11.757999999999999</v>
          </cell>
          <cell r="L3">
            <v>0</v>
          </cell>
          <cell r="M3" t="str">
            <v>MATERIALS SCIENCE</v>
          </cell>
          <cell r="N3" t="str">
            <v>材料科学</v>
          </cell>
          <cell r="O3" t="str">
            <v>1区</v>
          </cell>
        </row>
        <row r="4">
          <cell r="B4" t="str">
            <v>PROGRESS IN MATERIALS SCIENCE</v>
          </cell>
          <cell r="C4" t="str">
            <v>材料科学进展</v>
          </cell>
          <cell r="D4" t="str">
            <v>0079-6425</v>
          </cell>
          <cell r="E4" t="str">
            <v>ENGLAND</v>
          </cell>
          <cell r="F4" t="str">
            <v>PERGAMON-ELSEVIER SCIENCE LTD</v>
          </cell>
          <cell r="G4" t="str">
            <v>23.75</v>
          </cell>
          <cell r="H4" t="str">
            <v>23.725274725274</v>
          </cell>
          <cell r="I4" t="str">
            <v>31.560</v>
          </cell>
          <cell r="J4" t="str">
            <v>26.3450915750913</v>
          </cell>
          <cell r="K4">
            <v>11.371</v>
          </cell>
          <cell r="L4" t="str">
            <v>review</v>
          </cell>
          <cell r="M4" t="str">
            <v>MATERIALS SCIENCE</v>
          </cell>
          <cell r="N4" t="str">
            <v>材料科学</v>
          </cell>
          <cell r="O4" t="str">
            <v>1区</v>
          </cell>
        </row>
        <row r="5">
          <cell r="B5" t="str">
            <v>MATERIALS SCIENCE &amp; ENGINEERING R-REPORTS</v>
          </cell>
          <cell r="C5" t="str">
            <v>材料科学与工程研究报告</v>
          </cell>
          <cell r="D5" t="str">
            <v>0927-796X</v>
          </cell>
          <cell r="E5" t="str">
            <v>SWITZERLAND</v>
          </cell>
          <cell r="F5" t="str">
            <v>ELSEVIER SCIENCE SA</v>
          </cell>
          <cell r="G5" t="str">
            <v>24.4799995422363</v>
          </cell>
          <cell r="H5" t="str">
            <v>22.25</v>
          </cell>
          <cell r="I5" t="str">
            <v>26.625</v>
          </cell>
          <cell r="J5" t="str">
            <v>24.4516665140788</v>
          </cell>
          <cell r="K5">
            <v>7.1719999999999997</v>
          </cell>
          <cell r="L5" t="str">
            <v>review</v>
          </cell>
          <cell r="M5" t="str">
            <v>MATERIALS SCIENCE</v>
          </cell>
          <cell r="N5" t="str">
            <v>材料科学</v>
          </cell>
          <cell r="O5" t="str">
            <v>1区</v>
          </cell>
        </row>
        <row r="6">
          <cell r="B6" t="str">
            <v>Nature Nanotechnology</v>
          </cell>
          <cell r="C6" t="str">
            <v>纳米技术</v>
          </cell>
          <cell r="D6" t="str">
            <v>1748-3387</v>
          </cell>
          <cell r="E6" t="str">
            <v>GERMANY</v>
          </cell>
          <cell r="F6" t="str">
            <v>NATURE RESEARCH</v>
          </cell>
          <cell r="G6" t="str">
            <v>37.4900016784667</v>
          </cell>
          <cell r="H6" t="str">
            <v>33.407166123778</v>
          </cell>
          <cell r="I6" t="str">
            <v>31.538</v>
          </cell>
          <cell r="J6" t="str">
            <v>34.1449678837669</v>
          </cell>
          <cell r="K6">
            <v>14.901</v>
          </cell>
          <cell r="L6">
            <v>0</v>
          </cell>
          <cell r="M6" t="str">
            <v>MATERIALS SCIENCE</v>
          </cell>
          <cell r="N6" t="str">
            <v>材料科学</v>
          </cell>
          <cell r="O6" t="str">
            <v>1区</v>
          </cell>
        </row>
        <row r="7">
          <cell r="B7" t="str">
            <v>Nature Electronics</v>
          </cell>
          <cell r="C7" t="str">
            <v>自然电子学</v>
          </cell>
          <cell r="D7" t="str">
            <v>2520-1131</v>
          </cell>
          <cell r="E7" t="str">
            <v>GERMANY</v>
          </cell>
          <cell r="F7" t="str">
            <v>NATURE RESEARCH</v>
          </cell>
          <cell r="G7" t="str">
            <v>0</v>
          </cell>
          <cell r="H7" t="str">
            <v>0</v>
          </cell>
          <cell r="I7" t="str">
            <v>27.500</v>
          </cell>
          <cell r="J7" t="str">
            <v>27.5</v>
          </cell>
          <cell r="K7">
            <v>9.0969999999999995</v>
          </cell>
          <cell r="L7">
            <v>0</v>
          </cell>
          <cell r="M7" t="str">
            <v>ENGINEERING</v>
          </cell>
          <cell r="N7" t="str">
            <v>材料科学</v>
          </cell>
          <cell r="O7" t="str">
            <v>1区</v>
          </cell>
        </row>
        <row r="8">
          <cell r="B8" t="str">
            <v>Nature Energy</v>
          </cell>
          <cell r="C8" t="str">
            <v>自然能量</v>
          </cell>
          <cell r="D8" t="str">
            <v>2058-7546</v>
          </cell>
          <cell r="E8" t="str">
            <v>GERMANY</v>
          </cell>
          <cell r="F8" t="str">
            <v>NATURE RESEARCH</v>
          </cell>
          <cell r="G8" t="str">
            <v>46.859001159668</v>
          </cell>
          <cell r="H8" t="str">
            <v>54</v>
          </cell>
          <cell r="I8" t="str">
            <v>46.495</v>
          </cell>
          <cell r="J8" t="str">
            <v>49.11806448912</v>
          </cell>
          <cell r="K8">
            <v>14.502000000000001</v>
          </cell>
          <cell r="L8">
            <v>0</v>
          </cell>
          <cell r="M8" t="str">
            <v>ENGINEERING</v>
          </cell>
          <cell r="N8">
            <v>0.4</v>
          </cell>
          <cell r="O8" t="str">
            <v>1区</v>
          </cell>
        </row>
        <row r="9">
          <cell r="B9" t="str">
            <v>Energy &amp; Environmental Science</v>
          </cell>
          <cell r="C9" t="str">
            <v>能源与环境科学</v>
          </cell>
          <cell r="D9" t="str">
            <v>1754-5692</v>
          </cell>
          <cell r="E9" t="str">
            <v>ENGLAND</v>
          </cell>
          <cell r="F9" t="str">
            <v>ROYAL SOC CHEMISTRY</v>
          </cell>
          <cell r="G9" t="str">
            <v>30.0669994354248</v>
          </cell>
          <cell r="H9" t="str">
            <v>33.249554367201</v>
          </cell>
          <cell r="I9" t="str">
            <v>30.289</v>
          </cell>
          <cell r="J9" t="str">
            <v>31.2020091622786</v>
          </cell>
          <cell r="K9">
            <v>19.331</v>
          </cell>
          <cell r="L9">
            <v>0</v>
          </cell>
          <cell r="M9" t="str">
            <v>CHEMISTRY</v>
          </cell>
          <cell r="N9" t="str">
            <v>材料科学</v>
          </cell>
          <cell r="O9" t="str">
            <v>1区</v>
          </cell>
        </row>
        <row r="10">
          <cell r="B10" t="str">
            <v>ADVANCED MATERIALS</v>
          </cell>
          <cell r="C10" t="str">
            <v>先进材料</v>
          </cell>
          <cell r="D10" t="str">
            <v>0935-9648</v>
          </cell>
          <cell r="E10" t="str">
            <v>GERMANY</v>
          </cell>
          <cell r="F10" t="str">
            <v>WILEY-V C H VERLAG GMBH</v>
          </cell>
          <cell r="G10" t="str">
            <v>21.9500007629395</v>
          </cell>
          <cell r="H10" t="str">
            <v>25.80887644942</v>
          </cell>
          <cell r="I10" t="str">
            <v>27.398</v>
          </cell>
          <cell r="J10" t="str">
            <v>25.0523515231755</v>
          </cell>
          <cell r="K10">
            <v>16.588999999999999</v>
          </cell>
          <cell r="L10">
            <v>0</v>
          </cell>
          <cell r="M10" t="str">
            <v>MATERIALS SCIENCE</v>
          </cell>
          <cell r="N10" t="str">
            <v>材料科学</v>
          </cell>
          <cell r="O10" t="str">
            <v>1区</v>
          </cell>
        </row>
        <row r="11">
          <cell r="B11" t="str">
            <v>INTERNATIONAL MATERIALS REVIEWS</v>
          </cell>
          <cell r="C11" t="str">
            <v>国际材料评论</v>
          </cell>
          <cell r="D11" t="str">
            <v>0950-6608</v>
          </cell>
          <cell r="E11" t="str">
            <v>England</v>
          </cell>
          <cell r="F11" t="str">
            <v>TAYLOR &amp; FRANCIS LTD</v>
          </cell>
          <cell r="G11" t="str">
            <v>12.7030000686646</v>
          </cell>
          <cell r="H11" t="str">
            <v>21.085714285714</v>
          </cell>
          <cell r="I11" t="str">
            <v>14.429</v>
          </cell>
          <cell r="J11" t="str">
            <v>16.0724285943165</v>
          </cell>
          <cell r="K11">
            <v>5.4729999999999999</v>
          </cell>
          <cell r="L11" t="str">
            <v>review</v>
          </cell>
          <cell r="M11" t="str">
            <v>MATERIALS SCIENCE</v>
          </cell>
          <cell r="N11" t="str">
            <v>材料科学</v>
          </cell>
          <cell r="O11" t="str">
            <v>1区</v>
          </cell>
        </row>
        <row r="12">
          <cell r="B12" t="str">
            <v>Annual Review of Materials Research</v>
          </cell>
          <cell r="C12" t="str">
            <v>材料研究年度回顾</v>
          </cell>
          <cell r="D12" t="str">
            <v>1531-7331</v>
          </cell>
          <cell r="E12" t="str">
            <v>USA</v>
          </cell>
          <cell r="F12" t="str">
            <v>ANNUAL REVIEWS</v>
          </cell>
          <cell r="G12" t="str">
            <v>15.8459997177124</v>
          </cell>
          <cell r="H12" t="str">
            <v>16.815789473684</v>
          </cell>
          <cell r="I12" t="str">
            <v>12.531</v>
          </cell>
          <cell r="J12" t="str">
            <v>15.0643463971321</v>
          </cell>
          <cell r="K12">
            <v>4.7930000000000001</v>
          </cell>
          <cell r="L12" t="str">
            <v>review</v>
          </cell>
          <cell r="M12" t="str">
            <v>无</v>
          </cell>
          <cell r="N12" t="str">
            <v>材料科学</v>
          </cell>
          <cell r="O12" t="str">
            <v>1区</v>
          </cell>
        </row>
        <row r="13">
          <cell r="B13" t="str">
            <v>Nano Today</v>
          </cell>
          <cell r="C13" t="str">
            <v>今天的纳米</v>
          </cell>
          <cell r="D13" t="str">
            <v>1748-0132</v>
          </cell>
          <cell r="E13" t="str">
            <v>ENGLAND</v>
          </cell>
          <cell r="F13" t="str">
            <v>ELSEVIER SCI LTD</v>
          </cell>
          <cell r="G13" t="str">
            <v>17.7530002593994</v>
          </cell>
          <cell r="H13" t="str">
            <v>16.582417582417</v>
          </cell>
          <cell r="I13" t="str">
            <v>16.907</v>
          </cell>
          <cell r="J13" t="str">
            <v>17.0808781122205</v>
          </cell>
          <cell r="K13">
            <v>9.3140000000000001</v>
          </cell>
          <cell r="L13" t="str">
            <v>review</v>
          </cell>
          <cell r="M13" t="str">
            <v>PHYSICS</v>
          </cell>
          <cell r="N13" t="str">
            <v>材料科学</v>
          </cell>
          <cell r="O13" t="str">
            <v>1区</v>
          </cell>
        </row>
        <row r="14">
          <cell r="B14" t="str">
            <v>Materials Today</v>
          </cell>
          <cell r="C14" t="str">
            <v>今天的材料</v>
          </cell>
          <cell r="D14" t="str">
            <v>1369-7021</v>
          </cell>
          <cell r="E14" t="str">
            <v>ENGLAND</v>
          </cell>
          <cell r="F14" t="str">
            <v>ELSEVIER SCI LTD</v>
          </cell>
          <cell r="G14" t="str">
            <v>24.5370006561279</v>
          </cell>
          <cell r="H14" t="str">
            <v>24.372093023255</v>
          </cell>
          <cell r="I14" t="str">
            <v>26.416</v>
          </cell>
          <cell r="J14" t="str">
            <v>25.108340960974</v>
          </cell>
          <cell r="K14">
            <v>9.4149999999999991</v>
          </cell>
          <cell r="L14">
            <v>0</v>
          </cell>
          <cell r="M14" t="str">
            <v>MATERIALS SCIENCE</v>
          </cell>
          <cell r="N14" t="str">
            <v>材料科学</v>
          </cell>
          <cell r="O14" t="str">
            <v>1区</v>
          </cell>
        </row>
        <row r="15">
          <cell r="B15" t="str">
            <v>Advanced Energy Materials</v>
          </cell>
          <cell r="C15" t="str">
            <v>先进能源材料</v>
          </cell>
          <cell r="D15" t="str">
            <v>1614-6832</v>
          </cell>
          <cell r="E15" t="str">
            <v>GERMANY</v>
          </cell>
          <cell r="F15" t="str">
            <v>WILEY-V C H VERLAG GMBH</v>
          </cell>
          <cell r="G15" t="str">
            <v>21.875</v>
          </cell>
          <cell r="H15" t="str">
            <v>24.884453781512</v>
          </cell>
          <cell r="I15" t="str">
            <v>25.245</v>
          </cell>
          <cell r="J15" t="str">
            <v>24.0015557769497</v>
          </cell>
          <cell r="K15">
            <v>8.5389999999999997</v>
          </cell>
          <cell r="L15">
            <v>0</v>
          </cell>
          <cell r="M15" t="str">
            <v>MATERIALS SCIENCE</v>
          </cell>
          <cell r="N15" t="str">
            <v>材料科学</v>
          </cell>
          <cell r="O15" t="str">
            <v>1区</v>
          </cell>
        </row>
        <row r="16">
          <cell r="B16" t="str">
            <v>Joule</v>
          </cell>
          <cell r="C16" t="str">
            <v>焦耳</v>
          </cell>
          <cell r="D16" t="str">
            <v>2542-4351</v>
          </cell>
          <cell r="E16" t="str">
            <v>USA</v>
          </cell>
          <cell r="F16" t="str">
            <v>CELL PRESS</v>
          </cell>
          <cell r="G16" t="str">
            <v>0</v>
          </cell>
          <cell r="H16" t="str">
            <v>0</v>
          </cell>
          <cell r="I16" t="str">
            <v>29.155</v>
          </cell>
          <cell r="J16" t="str">
            <v>29.155339805825</v>
          </cell>
          <cell r="K16">
            <v>9.8949999999999996</v>
          </cell>
          <cell r="L16">
            <v>0</v>
          </cell>
          <cell r="M16" t="str">
            <v>ENGINEERING</v>
          </cell>
          <cell r="N16" t="str">
            <v>材料科学</v>
          </cell>
          <cell r="O16" t="str">
            <v>1区</v>
          </cell>
        </row>
        <row r="17">
          <cell r="B17" t="str">
            <v>ACS Nano</v>
          </cell>
          <cell r="C17" t="str">
            <v>美国化学会纳米</v>
          </cell>
          <cell r="D17" t="str">
            <v>1936-0851</v>
          </cell>
          <cell r="E17" t="str">
            <v>USA</v>
          </cell>
          <cell r="F17" t="str">
            <v>AMER CHEMICAL SOC</v>
          </cell>
          <cell r="G17" t="str">
            <v>13.7089996337891</v>
          </cell>
          <cell r="H17" t="str">
            <v>13.902912621359</v>
          </cell>
          <cell r="I17" t="str">
            <v>14.588</v>
          </cell>
          <cell r="J17" t="str">
            <v>14.0666858568784</v>
          </cell>
          <cell r="K17">
            <v>18.922000000000001</v>
          </cell>
          <cell r="L17">
            <v>0</v>
          </cell>
          <cell r="M17" t="str">
            <v>MATERIALS SCIENCE</v>
          </cell>
          <cell r="N17" t="str">
            <v>材料科学</v>
          </cell>
          <cell r="O17" t="str">
            <v>1区</v>
          </cell>
        </row>
        <row r="18">
          <cell r="B18" t="str">
            <v>ADVANCED FUNCTIONAL MATERIALS</v>
          </cell>
          <cell r="C18" t="str">
            <v>先进功能材料</v>
          </cell>
          <cell r="D18" t="str">
            <v>1616-301X</v>
          </cell>
          <cell r="E18" t="str">
            <v>GERMANY</v>
          </cell>
          <cell r="F18" t="str">
            <v>WILEY-V C H VERLAG GMBH</v>
          </cell>
          <cell r="G18" t="str">
            <v>13.3249998092651</v>
          </cell>
          <cell r="H18" t="str">
            <v>15.621256605989</v>
          </cell>
          <cell r="I18" t="str">
            <v>16.836</v>
          </cell>
          <cell r="J18" t="str">
            <v>15.2608485458757</v>
          </cell>
          <cell r="K18">
            <v>9.5589999999999993</v>
          </cell>
          <cell r="L18">
            <v>0</v>
          </cell>
          <cell r="M18" t="str">
            <v>MATERIALS SCIENCE</v>
          </cell>
          <cell r="N18" t="str">
            <v>材料科学</v>
          </cell>
          <cell r="O18" t="str">
            <v>1区</v>
          </cell>
        </row>
        <row r="19">
          <cell r="B19" t="str">
            <v>INTERNATIONAL JOURNAL OF PLASTICITY</v>
          </cell>
          <cell r="C19" t="str">
            <v>国际塑性力学杂志</v>
          </cell>
          <cell r="D19" t="str">
            <v>0749-6419</v>
          </cell>
          <cell r="E19" t="str">
            <v>ENGLAND</v>
          </cell>
          <cell r="F19" t="str">
            <v>PERGAMON-ELSEVIER SCIENCE LTD</v>
          </cell>
          <cell r="G19" t="str">
            <v>5.5019998550415</v>
          </cell>
          <cell r="H19" t="str">
            <v>5.8</v>
          </cell>
          <cell r="I19" t="str">
            <v>6.490</v>
          </cell>
          <cell r="J19" t="str">
            <v>5.93050344818383</v>
          </cell>
          <cell r="K19">
            <v>3.7050000000000001</v>
          </cell>
          <cell r="L19">
            <v>0</v>
          </cell>
          <cell r="M19" t="str">
            <v>ENGINEERING</v>
          </cell>
          <cell r="N19" t="str">
            <v>材料科学</v>
          </cell>
          <cell r="O19" t="str">
            <v>1区</v>
          </cell>
        </row>
        <row r="20">
          <cell r="B20" t="str">
            <v>ACTA MATERIALIA</v>
          </cell>
          <cell r="C20" t="str">
            <v>物质行为</v>
          </cell>
          <cell r="D20" t="str">
            <v>1359-6454</v>
          </cell>
          <cell r="E20" t="str">
            <v>ENGLAND</v>
          </cell>
          <cell r="F20" t="str">
            <v>PERGAMON-ELSEVIER SCIENCE LTD</v>
          </cell>
          <cell r="G20" t="str">
            <v>6.03599977493286</v>
          </cell>
          <cell r="H20" t="str">
            <v>7.2934315531</v>
          </cell>
          <cell r="I20" t="str">
            <v>7.656</v>
          </cell>
          <cell r="J20" t="str">
            <v>6.99512397403062</v>
          </cell>
          <cell r="K20">
            <v>9.3800000000000008</v>
          </cell>
          <cell r="L20">
            <v>0</v>
          </cell>
          <cell r="M20" t="str">
            <v>MATERIALS SCIENCE</v>
          </cell>
          <cell r="N20" t="str">
            <v>材料科学</v>
          </cell>
          <cell r="O20" t="str">
            <v>1区</v>
          </cell>
        </row>
        <row r="21">
          <cell r="B21" t="str">
            <v>NANO LETTERS</v>
          </cell>
          <cell r="C21" t="str">
            <v>纳米字母</v>
          </cell>
          <cell r="D21" t="str">
            <v>1530-6984</v>
          </cell>
          <cell r="E21" t="str">
            <v>USA</v>
          </cell>
          <cell r="F21" t="str">
            <v>AMER CHEMICAL SOC</v>
          </cell>
          <cell r="G21" t="str">
            <v>12.0799999237061</v>
          </cell>
          <cell r="H21" t="str">
            <v>12.279271465741</v>
          </cell>
          <cell r="I21" t="str">
            <v>11.238</v>
          </cell>
          <cell r="J21" t="str">
            <v>11.8657392726727</v>
          </cell>
          <cell r="K21">
            <v>9.0570000000000004</v>
          </cell>
          <cell r="L21">
            <v>0</v>
          </cell>
          <cell r="M21" t="str">
            <v>MATERIALS SCIENCE</v>
          </cell>
          <cell r="N21" t="str">
            <v>材料科学</v>
          </cell>
          <cell r="O21" t="str">
            <v>1区</v>
          </cell>
        </row>
        <row r="22">
          <cell r="B22" t="str">
            <v>Nano Energy</v>
          </cell>
          <cell r="C22" t="str">
            <v>纳米能量</v>
          </cell>
          <cell r="D22" t="str">
            <v>2211-2855</v>
          </cell>
          <cell r="E22" t="str">
            <v>NETHERLANDS</v>
          </cell>
          <cell r="F22" t="str">
            <v>ELSEVIER</v>
          </cell>
          <cell r="G22" t="str">
            <v>13.1199998855591</v>
          </cell>
          <cell r="H22" t="str">
            <v>15.548091603053</v>
          </cell>
          <cell r="I22" t="str">
            <v>16.602</v>
          </cell>
          <cell r="J22" t="str">
            <v>15.0901065119314</v>
          </cell>
          <cell r="K22">
            <v>6.9130000000000003</v>
          </cell>
          <cell r="L22">
            <v>0</v>
          </cell>
          <cell r="M22" t="str">
            <v>MATERIALS SCIENCE</v>
          </cell>
          <cell r="N22" t="str">
            <v>材料科学</v>
          </cell>
          <cell r="O22" t="str">
            <v>1区</v>
          </cell>
        </row>
        <row r="23">
          <cell r="B23" t="str">
            <v>ACS Energy Letters</v>
          </cell>
          <cell r="C23" t="str">
            <v>ACS能源信件</v>
          </cell>
          <cell r="D23" t="str">
            <v>2380-8195</v>
          </cell>
          <cell r="E23" t="str">
            <v>USA</v>
          </cell>
          <cell r="F23" t="str">
            <v>AMER CHEMICAL SOC</v>
          </cell>
          <cell r="G23" t="str">
            <v>12.2770004272461</v>
          </cell>
          <cell r="H23" t="str">
            <v>16.331450094161</v>
          </cell>
          <cell r="I23" t="str">
            <v>19.003</v>
          </cell>
          <cell r="J23" t="str">
            <v>15.870394253948</v>
          </cell>
          <cell r="K23">
            <v>8.24</v>
          </cell>
          <cell r="L23">
            <v>0</v>
          </cell>
          <cell r="M23" t="str">
            <v>MATERIALS SCIENCE</v>
          </cell>
          <cell r="N23" t="str">
            <v>材料科学</v>
          </cell>
          <cell r="O23" t="str">
            <v>1区</v>
          </cell>
        </row>
        <row r="24">
          <cell r="B24" t="str">
            <v>Advanced Science</v>
          </cell>
          <cell r="C24" t="str">
            <v>高等科学</v>
          </cell>
          <cell r="D24" t="str">
            <v>2198-3844</v>
          </cell>
          <cell r="E24" t="str">
            <v>USA</v>
          </cell>
          <cell r="F24" t="str">
            <v>WILEY</v>
          </cell>
          <cell r="G24" t="str">
            <v>12.4409999847412</v>
          </cell>
          <cell r="H24" t="str">
            <v>15.804093567251</v>
          </cell>
          <cell r="I24" t="str">
            <v>15.840</v>
          </cell>
          <cell r="J24" t="str">
            <v>14.6950999125197</v>
          </cell>
          <cell r="K24">
            <v>31.164999999999999</v>
          </cell>
          <cell r="L24">
            <v>0</v>
          </cell>
          <cell r="M24" t="str">
            <v>PHYSICS</v>
          </cell>
          <cell r="N24" t="str">
            <v>材料科学</v>
          </cell>
          <cell r="O24" t="str">
            <v>1区</v>
          </cell>
        </row>
        <row r="25">
          <cell r="B25" t="str">
            <v>CORROSION SCIENCE</v>
          </cell>
          <cell r="C25" t="str">
            <v>腐蚀科学</v>
          </cell>
          <cell r="D25" t="str">
            <v>0010-938X</v>
          </cell>
          <cell r="E25" t="str">
            <v>ENGLAND</v>
          </cell>
          <cell r="F25" t="str">
            <v>PERGAMON-ELSEVIER SCIENCE LTD</v>
          </cell>
          <cell r="G25" t="str">
            <v>4.86199998855591</v>
          </cell>
          <cell r="H25" t="str">
            <v>6.35519125683</v>
          </cell>
          <cell r="I25" t="str">
            <v>6.479</v>
          </cell>
          <cell r="J25" t="str">
            <v>5.89868232225964</v>
          </cell>
          <cell r="K25">
            <v>13.487</v>
          </cell>
          <cell r="L25">
            <v>0</v>
          </cell>
          <cell r="M25" t="str">
            <v>MATERIALS SCIENCE</v>
          </cell>
          <cell r="N25" t="str">
            <v>材料科学</v>
          </cell>
          <cell r="O25" t="str">
            <v>1区</v>
          </cell>
        </row>
        <row r="26">
          <cell r="B26" t="str">
            <v>COMPOSITES SCIENCE AND TECHNOLOGY</v>
          </cell>
          <cell r="C26" t="str">
            <v>复合材料科学与技术</v>
          </cell>
          <cell r="D26" t="str">
            <v>0266-3538</v>
          </cell>
          <cell r="E26" t="str">
            <v>ENGLAND</v>
          </cell>
          <cell r="F26" t="str">
            <v>ELSEVIER SCI LTD</v>
          </cell>
          <cell r="G26" t="str">
            <v>5.15999984741211</v>
          </cell>
          <cell r="H26" t="str">
            <v>6.309219858156</v>
          </cell>
          <cell r="I26" t="str">
            <v>7.094</v>
          </cell>
          <cell r="J26" t="str">
            <v>6.18772907432304</v>
          </cell>
          <cell r="K26">
            <v>6.7770000000000001</v>
          </cell>
          <cell r="L26">
            <v>0</v>
          </cell>
          <cell r="M26" t="str">
            <v>MATERIALS SCIENCE</v>
          </cell>
          <cell r="N26" t="str">
            <v>材料科学</v>
          </cell>
          <cell r="O26" t="str">
            <v>1区</v>
          </cell>
        </row>
        <row r="27">
          <cell r="B27" t="str">
            <v>Energy Storage Materials</v>
          </cell>
          <cell r="C27" t="str">
            <v>储能材料</v>
          </cell>
          <cell r="D27" t="str">
            <v>2405-8297</v>
          </cell>
          <cell r="E27" t="str">
            <v>NETHERLANDS</v>
          </cell>
          <cell r="F27" t="str">
            <v>ELSEVIER</v>
          </cell>
          <cell r="G27" t="str">
            <v>0</v>
          </cell>
          <cell r="H27" t="str">
            <v>0</v>
          </cell>
          <cell r="I27" t="str">
            <v>16.280</v>
          </cell>
          <cell r="J27" t="str">
            <v>16.28025477707</v>
          </cell>
          <cell r="K27">
            <v>3.903</v>
          </cell>
          <cell r="L27">
            <v>0</v>
          </cell>
          <cell r="M27" t="str">
            <v>MATERIALS SCIENCE</v>
          </cell>
          <cell r="N27" t="str">
            <v>材料科学</v>
          </cell>
          <cell r="O27" t="str">
            <v>1区</v>
          </cell>
        </row>
        <row r="28">
          <cell r="B28" t="str">
            <v>COMPOSITES PART A-APPLIED SCIENCE AND MANUFACTURING</v>
          </cell>
          <cell r="C28" t="str">
            <v>复合材料A部分-应用科学与制造</v>
          </cell>
          <cell r="D28" t="str">
            <v>1359-835X</v>
          </cell>
          <cell r="E28" t="str">
            <v>ENGLAND</v>
          </cell>
          <cell r="F28" t="str">
            <v>ELSEVIER SCI LTD</v>
          </cell>
          <cell r="G28" t="str">
            <v>4.51399993896484</v>
          </cell>
          <cell r="H28" t="str">
            <v>6.281842818428</v>
          </cell>
          <cell r="I28" t="str">
            <v>6.444</v>
          </cell>
          <cell r="J28" t="str">
            <v>5.74666389785428</v>
          </cell>
          <cell r="K28">
            <v>5.7190000000000003</v>
          </cell>
          <cell r="L28">
            <v>0</v>
          </cell>
          <cell r="M28" t="str">
            <v>MATERIALS SCIENCE</v>
          </cell>
          <cell r="N28" t="str">
            <v>材料科学</v>
          </cell>
          <cell r="O28" t="str">
            <v>1区</v>
          </cell>
        </row>
        <row r="29">
          <cell r="B29" t="str">
            <v>Materials Today Physics</v>
          </cell>
          <cell r="C29" t="str">
            <v>现代材料物理学</v>
          </cell>
          <cell r="D29" t="str">
            <v>2542-5293</v>
          </cell>
          <cell r="E29" t="str">
            <v>NETHERLANDS</v>
          </cell>
          <cell r="F29" t="str">
            <v>ELSEVIER</v>
          </cell>
          <cell r="G29" t="str">
            <v>0</v>
          </cell>
          <cell r="H29" t="str">
            <v>0</v>
          </cell>
          <cell r="I29" t="str">
            <v>10.443</v>
          </cell>
          <cell r="J29" t="str">
            <v>10.442857142857</v>
          </cell>
          <cell r="K29">
            <v>3.1840000000000002</v>
          </cell>
          <cell r="L29">
            <v>0</v>
          </cell>
          <cell r="M29" t="str">
            <v>无</v>
          </cell>
          <cell r="N29" t="str">
            <v>材料科学</v>
          </cell>
          <cell r="O29" t="str">
            <v>1区</v>
          </cell>
        </row>
        <row r="30">
          <cell r="B30" t="str">
            <v>Materials Horizons</v>
          </cell>
          <cell r="C30" t="str">
            <v>材料视界</v>
          </cell>
          <cell r="D30" t="str">
            <v>2051-6347</v>
          </cell>
          <cell r="E30" t="str">
            <v>ENGLAND</v>
          </cell>
          <cell r="F30" t="str">
            <v>ROYAL SOC CHEMISTRY</v>
          </cell>
          <cell r="G30" t="str">
            <v>13.1829996109009</v>
          </cell>
          <cell r="H30" t="str">
            <v>14.35632183908</v>
          </cell>
          <cell r="I30" t="str">
            <v>12.319</v>
          </cell>
          <cell r="J30" t="str">
            <v>13.2860329141856</v>
          </cell>
          <cell r="K30">
            <v>7.2990000000000004</v>
          </cell>
          <cell r="L30">
            <v>0</v>
          </cell>
          <cell r="M30" t="str">
            <v>MATERIALS SCIENCE</v>
          </cell>
          <cell r="N30" t="str">
            <v>材料科学</v>
          </cell>
          <cell r="O30" t="str">
            <v>1区</v>
          </cell>
        </row>
        <row r="31">
          <cell r="B31" t="str">
            <v>CHEMISTRY OF MATERIALS</v>
          </cell>
          <cell r="C31" t="str">
            <v>材料化学</v>
          </cell>
          <cell r="D31" t="str">
            <v>0897-4756</v>
          </cell>
          <cell r="E31" t="str">
            <v>USA</v>
          </cell>
          <cell r="F31" t="str">
            <v>AMER CHEMICAL SOC</v>
          </cell>
          <cell r="G31" t="str">
            <v>9.89000034332275</v>
          </cell>
          <cell r="H31" t="str">
            <v>10.158627087198</v>
          </cell>
          <cell r="I31" t="str">
            <v>9.567</v>
          </cell>
          <cell r="J31" t="str">
            <v>9.87173818089725</v>
          </cell>
          <cell r="K31">
            <v>6.9550000000000001</v>
          </cell>
          <cell r="L31">
            <v>0</v>
          </cell>
          <cell r="M31" t="str">
            <v>MATERIALS SCIENCE</v>
          </cell>
          <cell r="N31" t="str">
            <v>材料科学</v>
          </cell>
          <cell r="O31" t="str">
            <v>1区</v>
          </cell>
        </row>
        <row r="32">
          <cell r="B32" t="str">
            <v>npj Quantum Materials</v>
          </cell>
          <cell r="C32" t="str">
            <v>npj量子材料</v>
          </cell>
          <cell r="D32" t="str">
            <v>2397-4648</v>
          </cell>
          <cell r="E32" t="str">
            <v>GERMANY</v>
          </cell>
          <cell r="F32" t="str">
            <v>NATURE RESEARCH</v>
          </cell>
          <cell r="G32" t="str">
            <v>0</v>
          </cell>
          <cell r="H32" t="str">
            <v>0</v>
          </cell>
          <cell r="I32" t="str">
            <v>6.562</v>
          </cell>
          <cell r="J32" t="str">
            <v>6.561538461538</v>
          </cell>
          <cell r="K32">
            <v>2.3879999999999999</v>
          </cell>
          <cell r="L32">
            <v>0</v>
          </cell>
          <cell r="M32" t="str">
            <v>PHYSICS</v>
          </cell>
          <cell r="N32" t="str">
            <v>材料科学</v>
          </cell>
          <cell r="O32" t="str">
            <v>1区</v>
          </cell>
        </row>
        <row r="33">
          <cell r="B33" t="str">
            <v>CARBON</v>
          </cell>
          <cell r="C33" t="str">
            <v>碳</v>
          </cell>
          <cell r="D33" t="str">
            <v>0008-6223</v>
          </cell>
          <cell r="E33" t="str">
            <v>ENGLAND</v>
          </cell>
          <cell r="F33" t="str">
            <v>PERGAMON-ELSEVIER SCIENCE LTD</v>
          </cell>
          <cell r="G33" t="str">
            <v>7.08199977874756</v>
          </cell>
          <cell r="H33" t="str">
            <v>7.465674507921</v>
          </cell>
          <cell r="I33" t="str">
            <v>8.821</v>
          </cell>
          <cell r="J33" t="str">
            <v>7.78939158929985</v>
          </cell>
          <cell r="K33">
            <v>5.5819999999999999</v>
          </cell>
          <cell r="L33">
            <v>0</v>
          </cell>
          <cell r="M33" t="str">
            <v>CHEMISTRY</v>
          </cell>
          <cell r="N33" t="str">
            <v>材料科学</v>
          </cell>
          <cell r="O33" t="str">
            <v>1区</v>
          </cell>
        </row>
        <row r="34">
          <cell r="B34" t="str">
            <v>MATERIALS &amp; DESIGN</v>
          </cell>
          <cell r="C34" t="str">
            <v>材料与设计</v>
          </cell>
          <cell r="D34" t="str">
            <v>0264-1275</v>
          </cell>
          <cell r="E34" t="str">
            <v>ENGLAND</v>
          </cell>
          <cell r="F34" t="str">
            <v>ELSEVIER SCI LTD</v>
          </cell>
          <cell r="G34" t="str">
            <v>4.52500009536743</v>
          </cell>
          <cell r="H34" t="str">
            <v>5.769602378298</v>
          </cell>
          <cell r="I34" t="str">
            <v>6.289</v>
          </cell>
          <cell r="J34" t="str">
            <v>5.52797462781648</v>
          </cell>
          <cell r="K34">
            <v>6.8179999999999996</v>
          </cell>
          <cell r="L34">
            <v>0</v>
          </cell>
          <cell r="M34" t="str">
            <v>MATERIALS SCIENCE</v>
          </cell>
          <cell r="N34" t="str">
            <v>材料科学</v>
          </cell>
          <cell r="O34" t="str">
            <v>1区</v>
          </cell>
        </row>
        <row r="35">
          <cell r="B35" t="str">
            <v>ACS Applied Materials &amp; Interfaces</v>
          </cell>
          <cell r="C35" t="str">
            <v>ACS应用材料与接口</v>
          </cell>
          <cell r="D35" t="str">
            <v>1944-8244</v>
          </cell>
          <cell r="E35" t="str">
            <v>USA</v>
          </cell>
          <cell r="F35" t="str">
            <v>AMER CHEMICAL SOC</v>
          </cell>
          <cell r="G35" t="str">
            <v>8.09700012207031</v>
          </cell>
          <cell r="H35" t="str">
            <v>8.455656463729</v>
          </cell>
          <cell r="I35" t="str">
            <v>8.758</v>
          </cell>
          <cell r="J35" t="str">
            <v>8.4370217057941</v>
          </cell>
          <cell r="K35">
            <v>15.01</v>
          </cell>
          <cell r="L35">
            <v>0</v>
          </cell>
          <cell r="M35" t="str">
            <v>MATERIALS SCIENCE</v>
          </cell>
          <cell r="N35" t="str">
            <v>材料科学</v>
          </cell>
          <cell r="O35" t="str">
            <v>1区</v>
          </cell>
        </row>
        <row r="36">
          <cell r="B36" t="str">
            <v>Nano-Micro Letters</v>
          </cell>
          <cell r="C36" t="str">
            <v>纳微快报</v>
          </cell>
          <cell r="D36" t="str">
            <v>2311-6706</v>
          </cell>
          <cell r="E36" t="str">
            <v>PEOPLES R CHINA</v>
          </cell>
          <cell r="F36" t="str">
            <v>SHANGHAI JIAO TONG UNIV PRESS</v>
          </cell>
          <cell r="G36" t="str">
            <v>7.38100004196166</v>
          </cell>
          <cell r="H36" t="str">
            <v>9.043478260869</v>
          </cell>
          <cell r="I36" t="str">
            <v>12.264</v>
          </cell>
          <cell r="J36" t="str">
            <v>9.56268139810089</v>
          </cell>
          <cell r="K36">
            <v>4.1920000000000002</v>
          </cell>
          <cell r="L36">
            <v>0</v>
          </cell>
          <cell r="M36" t="str">
            <v>MATERIALS SCIENCE</v>
          </cell>
          <cell r="N36" t="str">
            <v>材料科学</v>
          </cell>
          <cell r="O36" t="str">
            <v>1区</v>
          </cell>
        </row>
        <row r="37">
          <cell r="B37" t="str">
            <v>MATERIALS SCIENCE AND ENGINEERING A-STRUCTURAL MATERIALS PROPERTIES MICROSTRUCTURE AND PROCESSING</v>
          </cell>
          <cell r="C37" t="str">
            <v>材料科学与工程A结构材料性能微观结构与加工</v>
          </cell>
          <cell r="D37" t="str">
            <v>0921-5093</v>
          </cell>
          <cell r="E37" t="str">
            <v>SWITZERLAND</v>
          </cell>
          <cell r="F37" t="str">
            <v>ELSEVIER SCIENCE SA</v>
          </cell>
          <cell r="G37" t="str">
            <v>3.41400003433228</v>
          </cell>
          <cell r="H37" t="str">
            <v>4.081051873198</v>
          </cell>
          <cell r="I37" t="str">
            <v>4.652</v>
          </cell>
          <cell r="J37" t="str">
            <v>4.04902754766176</v>
          </cell>
          <cell r="K37">
            <v>7.8250000000000002</v>
          </cell>
          <cell r="L37">
            <v>0</v>
          </cell>
          <cell r="M37" t="str">
            <v>MATERIALS SCIENCE</v>
          </cell>
          <cell r="N37" t="str">
            <v>材料科学</v>
          </cell>
          <cell r="O37" t="str">
            <v>1区</v>
          </cell>
        </row>
        <row r="38">
          <cell r="B38" t="str">
            <v>JOURNAL OF MATERIALS SCIENCE &amp; TECHNOLOGY</v>
          </cell>
          <cell r="C38" t="str">
            <v>材料科学技术</v>
          </cell>
          <cell r="D38" t="str">
            <v>1005-0302</v>
          </cell>
          <cell r="E38" t="str">
            <v>PEOPLES R CHINA</v>
          </cell>
          <cell r="F38" t="str">
            <v>JOURNAL MATER SCI TECHNOL</v>
          </cell>
          <cell r="G38" t="str">
            <v>3.60899996757507</v>
          </cell>
          <cell r="H38" t="str">
            <v>5.03970223325</v>
          </cell>
          <cell r="I38" t="str">
            <v>6.155</v>
          </cell>
          <cell r="J38" t="str">
            <v>4.93458032017136</v>
          </cell>
          <cell r="K38">
            <v>3.016</v>
          </cell>
          <cell r="L38">
            <v>0</v>
          </cell>
          <cell r="M38" t="str">
            <v>MATERIALS SCIENCE</v>
          </cell>
          <cell r="N38" t="str">
            <v>材料科学</v>
          </cell>
          <cell r="O38" t="str">
            <v>1区</v>
          </cell>
        </row>
        <row r="39">
          <cell r="B39" t="str">
            <v>SCRIPTA MATERIALIA</v>
          </cell>
          <cell r="C39" t="str">
            <v>材料快报</v>
          </cell>
          <cell r="D39" t="str">
            <v>1359-6462</v>
          </cell>
          <cell r="E39" t="str">
            <v>United States</v>
          </cell>
          <cell r="F39" t="str">
            <v>PERGAMON-ELSEVIER SCIENCE LTD</v>
          </cell>
          <cell r="G39" t="str">
            <v>4.16300010681152</v>
          </cell>
          <cell r="H39" t="str">
            <v>4.538622129436</v>
          </cell>
          <cell r="I39" t="str">
            <v>5.079</v>
          </cell>
          <cell r="J39" t="str">
            <v>4.59349757761317</v>
          </cell>
          <cell r="K39">
            <v>3.8969999999999998</v>
          </cell>
          <cell r="L39">
            <v>0</v>
          </cell>
          <cell r="M39" t="str">
            <v>MATERIALS SCIENCE</v>
          </cell>
          <cell r="N39" t="str">
            <v>材料科学</v>
          </cell>
          <cell r="O39" t="str">
            <v>1区</v>
          </cell>
        </row>
        <row r="40">
          <cell r="B40" t="str">
            <v>INTERNATIONAL JOURNAL OF FATIGUE</v>
          </cell>
          <cell r="C40" t="str">
            <v>疲劳材料国际学术期刊</v>
          </cell>
          <cell r="D40" t="str">
            <v>0142-1123</v>
          </cell>
          <cell r="E40" t="str">
            <v>ENGLAND</v>
          </cell>
          <cell r="F40" t="str">
            <v>ELSEVIER SCI LTD</v>
          </cell>
          <cell r="G40" t="str">
            <v>3.13199996948242</v>
          </cell>
          <cell r="H40" t="str">
            <v>3.673392181588</v>
          </cell>
          <cell r="I40" t="str">
            <v>4.369</v>
          </cell>
          <cell r="J40" t="str">
            <v>3.72467495294814</v>
          </cell>
          <cell r="K40">
            <v>6.319</v>
          </cell>
          <cell r="L40">
            <v>0</v>
          </cell>
          <cell r="M40" t="str">
            <v>MATERIALS SCIENCE</v>
          </cell>
          <cell r="N40" t="str">
            <v>材料科学</v>
          </cell>
          <cell r="O40" t="str">
            <v>1区</v>
          </cell>
        </row>
        <row r="41">
          <cell r="B41" t="str">
            <v>PROGRESS IN CRYSTAL GROWTH AND CHARACTERIZATION OF MATERIALSreview</v>
          </cell>
          <cell r="C41" t="str">
            <v>材料晶体生长与表征研究进展</v>
          </cell>
          <cell r="D41" t="str">
            <v>0960-8974</v>
          </cell>
          <cell r="E41" t="str">
            <v>ENGLAND</v>
          </cell>
          <cell r="F41" t="str">
            <v>PERGAMON-ELSEVIER SCIENCE LTD</v>
          </cell>
          <cell r="G41" t="str">
            <v>3.1470000743866</v>
          </cell>
          <cell r="H41" t="str">
            <v>3.871794871794</v>
          </cell>
          <cell r="I41" t="str">
            <v>6.000</v>
          </cell>
          <cell r="J41" t="str">
            <v>4.33959831539353</v>
          </cell>
          <cell r="K41">
            <v>1.081</v>
          </cell>
          <cell r="L41" t="str">
            <v>review</v>
          </cell>
          <cell r="M41" t="str">
            <v>无</v>
          </cell>
          <cell r="N41" t="str">
            <v>材料科学</v>
          </cell>
          <cell r="O41" t="str">
            <v>1区</v>
          </cell>
        </row>
        <row r="42">
          <cell r="B42" t="str">
            <v>JOURNAL OF THE EUROPEAN CERAMIC SOCIETY</v>
          </cell>
          <cell r="C42" t="str">
            <v>欧洲陶瓷学会杂志</v>
          </cell>
          <cell r="D42" t="str">
            <v>0955-2219</v>
          </cell>
          <cell r="E42" t="str">
            <v>ENGLAND</v>
          </cell>
          <cell r="F42" t="str">
            <v>ELSEVIER SCI LTD</v>
          </cell>
          <cell r="G42" t="str">
            <v>3.79399991035461</v>
          </cell>
          <cell r="H42" t="str">
            <v>4.028880866425</v>
          </cell>
          <cell r="I42" t="str">
            <v>4.495</v>
          </cell>
          <cell r="J42" t="str">
            <v>4.10605212244354</v>
          </cell>
          <cell r="K42">
            <v>9.0139999999999993</v>
          </cell>
          <cell r="L42">
            <v>0</v>
          </cell>
          <cell r="M42" t="str">
            <v>MATERIALS SCIENCE</v>
          </cell>
          <cell r="N42" t="str">
            <v>材料科学</v>
          </cell>
          <cell r="O42" t="str">
            <v>1区</v>
          </cell>
        </row>
        <row r="43">
          <cell r="B43" t="str">
            <v>Journal of Magnesium and Alloys</v>
          </cell>
          <cell r="C43" t="str">
            <v>镁合金学报</v>
          </cell>
          <cell r="D43" t="str">
            <v>2213-9567</v>
          </cell>
          <cell r="E43" t="str">
            <v>PEOPLES R CHINA</v>
          </cell>
          <cell r="F43" t="str">
            <v>KEAI PUBLISHING LTD</v>
          </cell>
          <cell r="G43" t="str">
            <v>0</v>
          </cell>
          <cell r="H43" t="str">
            <v>4.523255813953</v>
          </cell>
          <cell r="I43" t="str">
            <v>7.115</v>
          </cell>
          <cell r="J43" t="str">
            <v>5.819099171344</v>
          </cell>
          <cell r="K43">
            <v>2.6160000000000001</v>
          </cell>
          <cell r="L43">
            <v>0</v>
          </cell>
          <cell r="M43" t="str">
            <v>无</v>
          </cell>
          <cell r="N43" t="str">
            <v>材料科学</v>
          </cell>
          <cell r="O43" t="str">
            <v>1区</v>
          </cell>
        </row>
        <row r="44">
          <cell r="B44" t="str">
            <v>NDT &amp; E INTERNATIONAL</v>
          </cell>
          <cell r="C44" t="str">
            <v>NDT&amp;E国际</v>
          </cell>
          <cell r="D44" t="str">
            <v>0963-8695</v>
          </cell>
          <cell r="E44" t="str">
            <v>ENGLAND</v>
          </cell>
          <cell r="F44" t="str">
            <v>ELSEVIER SCI LTD</v>
          </cell>
          <cell r="G44" t="str">
            <v>2.78099989891052</v>
          </cell>
          <cell r="H44" t="str">
            <v>2.933673469387</v>
          </cell>
          <cell r="I44" t="str">
            <v>3.461</v>
          </cell>
          <cell r="J44" t="str">
            <v>3.05862675494951</v>
          </cell>
          <cell r="K44">
            <v>3.7890000000000001</v>
          </cell>
          <cell r="L44">
            <v>0</v>
          </cell>
          <cell r="M44" t="str">
            <v>MATERIALS SCIENCE</v>
          </cell>
          <cell r="N44" t="str">
            <v>材料科学</v>
          </cell>
          <cell r="O44" t="str">
            <v>1区</v>
          </cell>
        </row>
        <row r="45">
          <cell r="B45" t="str">
            <v>SURFACE &amp; COATINGS TECHNOLOGY</v>
          </cell>
          <cell r="C45" t="str">
            <v>表面与涂层技术</v>
          </cell>
          <cell r="D45" t="str">
            <v>0257-8972</v>
          </cell>
          <cell r="E45" t="str">
            <v>SWITZERLAND</v>
          </cell>
          <cell r="F45" t="str">
            <v>ELSEVIER SCIENCE SA</v>
          </cell>
          <cell r="G45" t="str">
            <v>2.90599989891052</v>
          </cell>
          <cell r="H45" t="str">
            <v>3.191899710703</v>
          </cell>
          <cell r="I45" t="str">
            <v>3.784</v>
          </cell>
          <cell r="J45" t="str">
            <v>3.29384815647551</v>
          </cell>
          <cell r="K45">
            <v>3.4990000000000001</v>
          </cell>
          <cell r="L45">
            <v>0</v>
          </cell>
          <cell r="M45" t="str">
            <v>MATERIALS SCIENCE</v>
          </cell>
          <cell r="N45" t="str">
            <v>材料科学</v>
          </cell>
          <cell r="O45" t="str">
            <v>1区</v>
          </cell>
        </row>
        <row r="46">
          <cell r="B46" t="str">
            <v>Bioactive Materials</v>
          </cell>
          <cell r="C46" t="str">
            <v>生物活性材料</v>
          </cell>
          <cell r="D46" t="str">
            <v>2452-199X</v>
          </cell>
          <cell r="E46" t="str">
            <v>PEOPLES R CHINA</v>
          </cell>
          <cell r="F46" t="str">
            <v>KEAI PUBLISHING LTD</v>
          </cell>
          <cell r="G46" t="str">
            <v>0</v>
          </cell>
          <cell r="H46" t="str">
            <v>0</v>
          </cell>
          <cell r="I46" t="str">
            <v>8.724</v>
          </cell>
          <cell r="J46" t="str">
            <v>8.723684210526</v>
          </cell>
          <cell r="K46">
            <v>2.3250000000000002</v>
          </cell>
          <cell r="L46">
            <v>0</v>
          </cell>
          <cell r="M46" t="str">
            <v>无</v>
          </cell>
          <cell r="N46" t="str">
            <v>材料科学</v>
          </cell>
          <cell r="O46" t="str">
            <v>1区</v>
          </cell>
        </row>
        <row r="47">
          <cell r="B47" t="str">
            <v>Nano Research</v>
          </cell>
          <cell r="C47" t="str">
            <v>纳米研究</v>
          </cell>
          <cell r="D47" t="str">
            <v>1998-0124</v>
          </cell>
          <cell r="E47" t="str">
            <v>PEOPLES R CHINA</v>
          </cell>
          <cell r="F47" t="str">
            <v>TSINGHUA UNIV PRESS</v>
          </cell>
          <cell r="G47" t="str">
            <v>7.99399995803833</v>
          </cell>
          <cell r="H47" t="str">
            <v>8.515406162464</v>
          </cell>
          <cell r="I47" t="str">
            <v>8.183</v>
          </cell>
          <cell r="J47" t="str">
            <v>8.23091940049711</v>
          </cell>
          <cell r="K47">
            <v>3.4119999999999999</v>
          </cell>
          <cell r="L47">
            <v>0</v>
          </cell>
          <cell r="M47" t="str">
            <v>PHYSICS</v>
          </cell>
          <cell r="N47" t="str">
            <v>材料科学</v>
          </cell>
          <cell r="O47" t="str">
            <v>1区</v>
          </cell>
        </row>
        <row r="48">
          <cell r="B48" t="str">
            <v>Science China-Materials</v>
          </cell>
          <cell r="C48" t="str">
            <v>中国科学：材料</v>
          </cell>
          <cell r="D48" t="str">
            <v>2095-8226</v>
          </cell>
          <cell r="E48" t="str">
            <v>PEOPLES R CHINA</v>
          </cell>
          <cell r="F48" t="str">
            <v>SCIENCE PRESS</v>
          </cell>
          <cell r="G48" t="str">
            <v>4.31799983978271</v>
          </cell>
          <cell r="H48" t="str">
            <v>5.636363636363</v>
          </cell>
          <cell r="I48" t="str">
            <v>6.098</v>
          </cell>
          <cell r="J48" t="str">
            <v>5.35064148391824</v>
          </cell>
          <cell r="K48">
            <v>2.419</v>
          </cell>
          <cell r="L48">
            <v>0</v>
          </cell>
          <cell r="M48" t="str">
            <v>MATERIALS SCIENCE</v>
          </cell>
          <cell r="N48" t="str">
            <v>材料科学</v>
          </cell>
          <cell r="O48" t="str">
            <v>1区</v>
          </cell>
        </row>
        <row r="49">
          <cell r="B49" t="str">
            <v>CRITICAL REVIEWS IN SOLID STATE AND MATERIALS SCIENCES</v>
          </cell>
          <cell r="C49" t="str">
            <v>固体与材料科学评论</v>
          </cell>
          <cell r="D49" t="str">
            <v>1040-8436</v>
          </cell>
          <cell r="E49" t="str">
            <v>USA</v>
          </cell>
          <cell r="F49" t="str">
            <v>TAYLOR &amp; FRANCIS INC</v>
          </cell>
          <cell r="G49" t="str">
            <v>5.6560001373291</v>
          </cell>
          <cell r="H49" t="str">
            <v>6.454545454545</v>
          </cell>
          <cell r="I49" t="str">
            <v>8.344</v>
          </cell>
          <cell r="J49" t="str">
            <v>6.8180985306247</v>
          </cell>
          <cell r="K49">
            <v>2.419</v>
          </cell>
          <cell r="L49" t="str">
            <v>review</v>
          </cell>
          <cell r="M49" t="str">
            <v>PHYSICS</v>
          </cell>
          <cell r="N49" t="str">
            <v>材料科学</v>
          </cell>
          <cell r="O49" t="str">
            <v>2区</v>
          </cell>
        </row>
        <row r="50">
          <cell r="B50" t="str">
            <v>CURRENT OPINION IN SOLID STATE &amp; MATERIALS SCIENCE</v>
          </cell>
          <cell r="C50" t="str">
            <v>固体与材料科学的新观点</v>
          </cell>
          <cell r="D50" t="str">
            <v>1359-0286</v>
          </cell>
          <cell r="E50" t="str">
            <v>ENGLAND</v>
          </cell>
          <cell r="F50" t="str">
            <v>PERGAMON-ELSEVIER SCIENCE LTD</v>
          </cell>
          <cell r="G50" t="str">
            <v>6.5479998588562</v>
          </cell>
          <cell r="H50" t="str">
            <v>8.417910447761</v>
          </cell>
          <cell r="I50" t="str">
            <v>9.571</v>
          </cell>
          <cell r="J50" t="str">
            <v>8.1791129593484</v>
          </cell>
          <cell r="K50">
            <v>3.0329999999999999</v>
          </cell>
          <cell r="L50" t="str">
            <v>review</v>
          </cell>
          <cell r="M50" t="str">
            <v>MATERIALS SCIENCE</v>
          </cell>
          <cell r="N50" t="str">
            <v>材料科学</v>
          </cell>
          <cell r="O50" t="str">
            <v>2区</v>
          </cell>
        </row>
        <row r="51">
          <cell r="B51" t="str">
            <v>SOLAR ENERGY MATERIALS AND SOLAR CELLS</v>
          </cell>
          <cell r="C51" t="str">
            <v>太阳能材料与太阳能电池</v>
          </cell>
          <cell r="D51" t="str">
            <v>0927-0248</v>
          </cell>
          <cell r="E51" t="str">
            <v>NETHERLANDS</v>
          </cell>
          <cell r="F51" t="str">
            <v>ELSEVIER</v>
          </cell>
          <cell r="G51" t="str">
            <v>5.018000125885</v>
          </cell>
          <cell r="H51" t="str">
            <v>6.019417475728</v>
          </cell>
          <cell r="I51" t="str">
            <v>6.984</v>
          </cell>
          <cell r="J51" t="str">
            <v>6.00706712846534</v>
          </cell>
          <cell r="K51">
            <v>3.3969999999999998</v>
          </cell>
          <cell r="L51">
            <v>0</v>
          </cell>
          <cell r="M51" t="str">
            <v>MATERIALS SCIENCE</v>
          </cell>
          <cell r="N51" t="str">
            <v>材料科学</v>
          </cell>
          <cell r="O51" t="str">
            <v>2区</v>
          </cell>
        </row>
        <row r="52">
          <cell r="B52" t="str">
            <v>Journal of Materials Chemistry A</v>
          </cell>
          <cell r="C52" t="str">
            <v>材料化学学报A</v>
          </cell>
          <cell r="D52" t="str">
            <v>2050-7488</v>
          </cell>
          <cell r="E52" t="str">
            <v>ENGLAND</v>
          </cell>
          <cell r="F52" t="str">
            <v>ROYAL SOC CHEMISTRY</v>
          </cell>
          <cell r="G52" t="str">
            <v>9.93099975585938</v>
          </cell>
          <cell r="H52" t="str">
            <v>10.733134709512</v>
          </cell>
          <cell r="I52" t="str">
            <v>11.301</v>
          </cell>
          <cell r="J52" t="str">
            <v>10.6551413438691</v>
          </cell>
          <cell r="K52">
            <v>8.1590000000000007</v>
          </cell>
          <cell r="L52">
            <v>0</v>
          </cell>
          <cell r="M52" t="str">
            <v>MATERIALS SCIENCE</v>
          </cell>
          <cell r="N52" t="str">
            <v>材料科学</v>
          </cell>
          <cell r="O52" t="str">
            <v>2区</v>
          </cell>
        </row>
        <row r="53">
          <cell r="B53" t="str">
            <v>JOURNAL OF MATERIALS PROCESSING TECHNOLOGY</v>
          </cell>
          <cell r="C53" t="str">
            <v>材料加工技术杂志</v>
          </cell>
          <cell r="D53" t="str">
            <v>0924-0136</v>
          </cell>
          <cell r="E53" t="str">
            <v>SWITZERLAND</v>
          </cell>
          <cell r="F53" t="str">
            <v>ELSEVIER SCIENCE SA</v>
          </cell>
          <cell r="G53" t="str">
            <v>3.6470000743866</v>
          </cell>
          <cell r="H53" t="str">
            <v>4.17793594306</v>
          </cell>
          <cell r="I53" t="str">
            <v>4.669</v>
          </cell>
          <cell r="J53" t="str">
            <v>4.16470029989086</v>
          </cell>
          <cell r="K53">
            <v>6.8769999999999998</v>
          </cell>
          <cell r="L53">
            <v>0</v>
          </cell>
          <cell r="M53" t="str">
            <v>MATERIALS SCIENCE</v>
          </cell>
          <cell r="N53" t="str">
            <v>材料科学</v>
          </cell>
          <cell r="O53" t="str">
            <v>2区</v>
          </cell>
        </row>
        <row r="54">
          <cell r="B54" t="str">
            <v>npj Computational Materials</v>
          </cell>
          <cell r="C54" t="str">
            <v>npj计算材料</v>
          </cell>
          <cell r="D54" t="str">
            <v>2057-3960</v>
          </cell>
          <cell r="E54" t="str">
            <v>GERMANY</v>
          </cell>
          <cell r="F54" t="str">
            <v>NATURE RESEARCH</v>
          </cell>
          <cell r="G54" t="str">
            <v>8.94099998474121</v>
          </cell>
          <cell r="H54" t="str">
            <v>9.2</v>
          </cell>
          <cell r="I54" t="str">
            <v>9.341</v>
          </cell>
          <cell r="J54" t="str">
            <v>9.16069508535274</v>
          </cell>
          <cell r="K54">
            <v>2.5910000000000002</v>
          </cell>
          <cell r="L54">
            <v>0</v>
          </cell>
          <cell r="M54" t="str">
            <v>MATERIALS SCIENCE</v>
          </cell>
          <cell r="N54" t="str">
            <v>材料科学</v>
          </cell>
          <cell r="O54" t="str">
            <v>2区</v>
          </cell>
        </row>
        <row r="55">
          <cell r="B55" t="str">
            <v>Small</v>
          </cell>
          <cell r="C55" t="str">
            <v>Small</v>
          </cell>
          <cell r="D55" t="str">
            <v>1613-6810</v>
          </cell>
          <cell r="E55" t="str">
            <v>GERMANY</v>
          </cell>
          <cell r="F55" t="str">
            <v>WILEY-V C H VERLAG GMBH</v>
          </cell>
          <cell r="G55" t="str">
            <v>9.59799957275391</v>
          </cell>
          <cell r="H55" t="str">
            <v>10.856120257695</v>
          </cell>
          <cell r="I55" t="str">
            <v>11.459</v>
          </cell>
          <cell r="J55" t="str">
            <v>10.637733515979</v>
          </cell>
          <cell r="K55">
            <v>5.5549999999999997</v>
          </cell>
          <cell r="L55">
            <v>0</v>
          </cell>
          <cell r="M55" t="str">
            <v>MATERIALS SCIENCE</v>
          </cell>
          <cell r="N55" t="str">
            <v>材料科学</v>
          </cell>
          <cell r="O55" t="str">
            <v>2区</v>
          </cell>
        </row>
        <row r="56">
          <cell r="B56" t="str">
            <v>NPG Asia Materials</v>
          </cell>
          <cell r="C56" t="str">
            <v>NPG亚洲材料</v>
          </cell>
          <cell r="D56" t="str">
            <v>1884-4049</v>
          </cell>
          <cell r="E56" t="str">
            <v>GERMANY</v>
          </cell>
          <cell r="F56" t="str">
            <v>NATURE RESEARCH</v>
          </cell>
          <cell r="G56" t="str">
            <v>7.20800018310547</v>
          </cell>
          <cell r="H56" t="str">
            <v>8.051886792452</v>
          </cell>
          <cell r="I56" t="str">
            <v>8.131</v>
          </cell>
          <cell r="J56" t="str">
            <v>7.79683920206249</v>
          </cell>
          <cell r="K56">
            <v>3.3029999999999999</v>
          </cell>
          <cell r="L56">
            <v>0</v>
          </cell>
          <cell r="M56" t="str">
            <v>MATERIALS SCIENCE</v>
          </cell>
          <cell r="N56" t="str">
            <v>材料科学</v>
          </cell>
          <cell r="O56" t="str">
            <v>2区</v>
          </cell>
        </row>
        <row r="57">
          <cell r="B57" t="str">
            <v>Advanced Optical Materials</v>
          </cell>
          <cell r="C57" t="str">
            <v>先进光学材料</v>
          </cell>
          <cell r="D57" t="str">
            <v>2195-1071</v>
          </cell>
          <cell r="E57" t="str">
            <v>GERMANY</v>
          </cell>
          <cell r="F57" t="str">
            <v>WILEY-V C H VERLAG GMBH</v>
          </cell>
          <cell r="G57" t="str">
            <v>7.42999982833862</v>
          </cell>
          <cell r="H57" t="str">
            <v>7.124783362218</v>
          </cell>
          <cell r="I57" t="str">
            <v>8.286</v>
          </cell>
          <cell r="J57" t="str">
            <v>7.61374057344687</v>
          </cell>
          <cell r="K57">
            <v>4.048</v>
          </cell>
          <cell r="L57">
            <v>0</v>
          </cell>
          <cell r="M57" t="str">
            <v>MATERIALS SCIENCE</v>
          </cell>
          <cell r="N57" t="str">
            <v>材料科学</v>
          </cell>
          <cell r="O57" t="str">
            <v>2区</v>
          </cell>
        </row>
        <row r="58">
          <cell r="B58" t="str">
            <v>Materials Research Letters</v>
          </cell>
          <cell r="C58" t="str">
            <v>材料研究信函</v>
          </cell>
          <cell r="D58" t="str">
            <v>2166-3831</v>
          </cell>
          <cell r="E58" t="str">
            <v>USA</v>
          </cell>
          <cell r="F58" t="str">
            <v>TAYLOR &amp; FRANCIS INC</v>
          </cell>
          <cell r="G58" t="str">
            <v>6.16099977493286</v>
          </cell>
          <cell r="H58" t="str">
            <v>7.44</v>
          </cell>
          <cell r="I58" t="str">
            <v>6.600</v>
          </cell>
          <cell r="J58" t="str">
            <v>6.73366659164429</v>
          </cell>
          <cell r="K58">
            <v>2.5230000000000001</v>
          </cell>
          <cell r="L58">
            <v>0</v>
          </cell>
          <cell r="M58" t="str">
            <v>MATERIALS SCIENCE</v>
          </cell>
          <cell r="N58" t="str">
            <v>材料科学</v>
          </cell>
          <cell r="O58" t="str">
            <v>2区</v>
          </cell>
        </row>
        <row r="59">
          <cell r="B59" t="str">
            <v>npj 2D Materials and Applications</v>
          </cell>
          <cell r="C59" t="str">
            <v>npj二维材料及其应用</v>
          </cell>
          <cell r="D59" t="str">
            <v>2397-7312</v>
          </cell>
          <cell r="E59" t="str">
            <v>NATURE RESEARCH</v>
          </cell>
          <cell r="F59" t="str">
            <v>GERMANY</v>
          </cell>
          <cell r="G59" t="str">
            <v>0</v>
          </cell>
          <cell r="H59" t="str">
            <v>0</v>
          </cell>
          <cell r="I59" t="str">
            <v>9.324</v>
          </cell>
          <cell r="J59" t="str">
            <v>9.323943661971</v>
          </cell>
          <cell r="K59">
            <v>2.9420000000000002</v>
          </cell>
          <cell r="L59">
            <v>0</v>
          </cell>
          <cell r="M59" t="str">
            <v>无</v>
          </cell>
          <cell r="N59" t="str">
            <v>材料科学</v>
          </cell>
          <cell r="O59" t="str">
            <v>2区</v>
          </cell>
        </row>
        <row r="60">
          <cell r="B60" t="str">
            <v>Journal of Materials Chemistry C</v>
          </cell>
          <cell r="C60" t="str">
            <v>材料化学学报</v>
          </cell>
          <cell r="D60" t="str">
            <v>2050-7526</v>
          </cell>
          <cell r="E60" t="str">
            <v>ENGLAND</v>
          </cell>
          <cell r="F60" t="str">
            <v>ROYAL SOC CHEMISTRY</v>
          </cell>
          <cell r="G60" t="str">
            <v>5.97599983215332</v>
          </cell>
          <cell r="H60" t="str">
            <v>6.641109894121</v>
          </cell>
          <cell r="I60" t="str">
            <v>7.059</v>
          </cell>
          <cell r="J60" t="str">
            <v>6.55879394110911</v>
          </cell>
          <cell r="K60">
            <v>4.1059999999999999</v>
          </cell>
          <cell r="L60">
            <v>0</v>
          </cell>
          <cell r="M60" t="str">
            <v>MATERIALS SCIENCE</v>
          </cell>
          <cell r="N60" t="str">
            <v>材料科学</v>
          </cell>
          <cell r="O60" t="str">
            <v>2区</v>
          </cell>
        </row>
        <row r="61">
          <cell r="B61" t="str">
            <v>PROGRESS IN PHOTOVOLTAICS</v>
          </cell>
          <cell r="C61" t="str">
            <v>光伏研究进展</v>
          </cell>
          <cell r="D61" t="str">
            <v>1062-7995</v>
          </cell>
          <cell r="E61" t="str">
            <v>USA</v>
          </cell>
          <cell r="F61" t="str">
            <v>WILEY</v>
          </cell>
          <cell r="G61" t="str">
            <v>6.45599985122681</v>
          </cell>
          <cell r="H61" t="str">
            <v>7.776371308016</v>
          </cell>
          <cell r="I61" t="str">
            <v>7.690</v>
          </cell>
          <cell r="J61" t="str">
            <v>7.30740357714494</v>
          </cell>
          <cell r="K61">
            <v>3.847</v>
          </cell>
          <cell r="L61">
            <v>0</v>
          </cell>
          <cell r="M61" t="str">
            <v>ENGINEERING</v>
          </cell>
          <cell r="N61" t="str">
            <v>材料科学</v>
          </cell>
          <cell r="O61" t="str">
            <v>2区</v>
          </cell>
        </row>
        <row r="62">
          <cell r="B62" t="str">
            <v>Liquid Crystals Reviews</v>
          </cell>
          <cell r="C62" t="str">
            <v>液晶评论</v>
          </cell>
          <cell r="D62" t="str">
            <v>2168-0396</v>
          </cell>
          <cell r="E62" t="str">
            <v>England</v>
          </cell>
          <cell r="F62" t="str">
            <v>TAYLOR &amp; FRANCIS LTD</v>
          </cell>
          <cell r="G62" t="str">
            <v>4.09100008010864</v>
          </cell>
          <cell r="H62" t="str">
            <v>3.916666666666</v>
          </cell>
          <cell r="I62" t="str">
            <v>4.857</v>
          </cell>
          <cell r="J62" t="str">
            <v>4.28826986797221</v>
          </cell>
          <cell r="K62">
            <v>1</v>
          </cell>
          <cell r="L62" t="str">
            <v>review</v>
          </cell>
          <cell r="M62" t="str">
            <v>无</v>
          </cell>
          <cell r="N62" t="str">
            <v>材料科学</v>
          </cell>
          <cell r="O62" t="str">
            <v>2区</v>
          </cell>
        </row>
        <row r="63">
          <cell r="B63" t="str">
            <v>IUCrJ</v>
          </cell>
          <cell r="C63" t="str">
            <v>IUCrJ</v>
          </cell>
          <cell r="D63" t="str">
            <v>2052-2525</v>
          </cell>
          <cell r="E63" t="str">
            <v>ENGLAND</v>
          </cell>
          <cell r="F63" t="str">
            <v>INT UNION CRYSTALLOGRAPHY</v>
          </cell>
          <cell r="G63" t="str">
            <v>6.54400014877319</v>
          </cell>
          <cell r="H63" t="str">
            <v>4.756302521008</v>
          </cell>
          <cell r="I63" t="str">
            <v>5.401</v>
          </cell>
          <cell r="J63" t="str">
            <v>5.56719218504373</v>
          </cell>
          <cell r="K63">
            <v>1.804</v>
          </cell>
          <cell r="L63">
            <v>0</v>
          </cell>
          <cell r="M63" t="str">
            <v>CHEMISTRY</v>
          </cell>
          <cell r="N63" t="str">
            <v>材料科学</v>
          </cell>
          <cell r="O63" t="str">
            <v>2区</v>
          </cell>
        </row>
        <row r="64">
          <cell r="B64" t="str">
            <v>APPLIED SURFACE SCIENCE</v>
          </cell>
          <cell r="C64" t="str">
            <v>应用表面科学</v>
          </cell>
          <cell r="D64" t="str">
            <v>0169-4332</v>
          </cell>
          <cell r="E64" t="str">
            <v>NETHERLANDS</v>
          </cell>
          <cell r="F64" t="str">
            <v>ELSEVIER</v>
          </cell>
          <cell r="G64" t="str">
            <v>4.43900012969971</v>
          </cell>
          <cell r="H64" t="str">
            <v>5.155320423238</v>
          </cell>
          <cell r="I64" t="str">
            <v>6.182</v>
          </cell>
          <cell r="J64" t="str">
            <v>5.2589162226509</v>
          </cell>
          <cell r="K64">
            <v>5.7160000000000002</v>
          </cell>
          <cell r="L64">
            <v>0</v>
          </cell>
          <cell r="M64" t="str">
            <v>MATERIALS SCIENCE</v>
          </cell>
          <cell r="N64" t="str">
            <v>材料科学</v>
          </cell>
          <cell r="O64" t="str">
            <v>2区</v>
          </cell>
        </row>
        <row r="65">
          <cell r="B65" t="str">
            <v>Nanoscale</v>
          </cell>
          <cell r="C65" t="str">
            <v>纳米尺度</v>
          </cell>
          <cell r="D65" t="str">
            <v>2040-3364</v>
          </cell>
          <cell r="E65" t="str">
            <v>ENGLAND</v>
          </cell>
          <cell r="F65" t="str">
            <v>ROYAL SOC CHEMISTRY</v>
          </cell>
          <cell r="G65" t="str">
            <v>7.23299980163574</v>
          </cell>
          <cell r="H65" t="str">
            <v>6.970173790511</v>
          </cell>
          <cell r="I65" t="str">
            <v>6.895</v>
          </cell>
          <cell r="J65" t="str">
            <v>7.03279196383491</v>
          </cell>
          <cell r="K65">
            <v>7.1360000000000001</v>
          </cell>
          <cell r="L65">
            <v>0</v>
          </cell>
          <cell r="M65" t="str">
            <v>PHYSICS</v>
          </cell>
          <cell r="N65" t="str">
            <v>材料科学</v>
          </cell>
          <cell r="O65" t="str">
            <v>2区</v>
          </cell>
        </row>
        <row r="66">
          <cell r="B66" t="str">
            <v>Advanced Electronic Materials</v>
          </cell>
          <cell r="C66" t="str">
            <v>先进电子材料</v>
          </cell>
          <cell r="D66" t="str">
            <v>2199-160X</v>
          </cell>
          <cell r="E66" t="str">
            <v>USA</v>
          </cell>
          <cell r="F66" t="str">
            <v>WILEY</v>
          </cell>
          <cell r="G66" t="str">
            <v>5.46600008010864</v>
          </cell>
          <cell r="H66" t="str">
            <v>6.312206572769</v>
          </cell>
          <cell r="I66" t="str">
            <v>6.593</v>
          </cell>
          <cell r="J66" t="str">
            <v>6.12365561129088</v>
          </cell>
          <cell r="K66">
            <v>2.7679999999999998</v>
          </cell>
          <cell r="L66">
            <v>0</v>
          </cell>
          <cell r="M66" t="str">
            <v>MATERIALS SCIENCE</v>
          </cell>
          <cell r="N66" t="str">
            <v>材料科学</v>
          </cell>
          <cell r="O66" t="str">
            <v>2区</v>
          </cell>
        </row>
        <row r="67">
          <cell r="B67" t="str">
            <v>2D Materials</v>
          </cell>
          <cell r="C67" t="str">
            <v>2D材质</v>
          </cell>
          <cell r="D67" t="str">
            <v>2053-1583</v>
          </cell>
          <cell r="E67" t="str">
            <v>ENGLAND</v>
          </cell>
          <cell r="F67" t="str">
            <v>IOP PUBLISHING LTD</v>
          </cell>
          <cell r="G67" t="str">
            <v>7.04199981689453</v>
          </cell>
          <cell r="H67" t="str">
            <v>7.343157894736</v>
          </cell>
          <cell r="I67" t="str">
            <v>7.140</v>
          </cell>
          <cell r="J67" t="str">
            <v>7.17514609091751</v>
          </cell>
          <cell r="K67">
            <v>2.9689999999999999</v>
          </cell>
          <cell r="L67">
            <v>0</v>
          </cell>
          <cell r="M67" t="str">
            <v>MATERIALS SCIENCE</v>
          </cell>
          <cell r="N67" t="str">
            <v>材料科学</v>
          </cell>
          <cell r="O67" t="str">
            <v>2区</v>
          </cell>
        </row>
        <row r="68">
          <cell r="B68" t="str">
            <v>JOURNAL OF ALLOYS AND COMPOUNDS</v>
          </cell>
          <cell r="C68" t="str">
            <v>合金与化合物杂志</v>
          </cell>
          <cell r="D68" t="str">
            <v>0925-8388</v>
          </cell>
          <cell r="E68" t="str">
            <v>SWITZERLAND</v>
          </cell>
          <cell r="F68" t="str">
            <v>ELSEVIER SCIENCE SA</v>
          </cell>
          <cell r="G68" t="str">
            <v>3.77900004386902</v>
          </cell>
          <cell r="H68" t="str">
            <v>4.175072317947</v>
          </cell>
          <cell r="I68" t="str">
            <v>4.650</v>
          </cell>
          <cell r="J68" t="str">
            <v>4.20151926623634</v>
          </cell>
          <cell r="K68">
            <v>5.6059999999999999</v>
          </cell>
          <cell r="L68">
            <v>0</v>
          </cell>
          <cell r="M68" t="str">
            <v>MATERIALS SCIENCE</v>
          </cell>
          <cell r="N68" t="str">
            <v>材料科学</v>
          </cell>
          <cell r="O68" t="str">
            <v>2区</v>
          </cell>
        </row>
        <row r="69">
          <cell r="B69" t="str">
            <v>INTERNATIONAL JOURNAL OF REFRACTORY METALS &amp; HARD MATERIALS</v>
          </cell>
          <cell r="C69" t="str">
            <v>国际难熔金属与硬质材料杂志</v>
          </cell>
          <cell r="D69" t="str">
            <v>0263-4368</v>
          </cell>
          <cell r="E69" t="str">
            <v>ENGLAND</v>
          </cell>
          <cell r="F69" t="str">
            <v>ELSEVIER SCI LTD</v>
          </cell>
          <cell r="G69" t="str">
            <v>2.60599994659424</v>
          </cell>
          <cell r="H69" t="str">
            <v>2.794044665012</v>
          </cell>
          <cell r="I69" t="str">
            <v>3.407</v>
          </cell>
          <cell r="J69" t="str">
            <v>2.93584453279675</v>
          </cell>
          <cell r="K69">
            <v>2.6520000000000001</v>
          </cell>
          <cell r="L69">
            <v>0</v>
          </cell>
          <cell r="M69" t="str">
            <v>MATERIALS SCIENCE</v>
          </cell>
          <cell r="N69" t="str">
            <v>材料科学</v>
          </cell>
          <cell r="O69" t="str">
            <v>2区</v>
          </cell>
        </row>
        <row r="70">
          <cell r="B70" t="str">
            <v>Nanoscale Horizons</v>
          </cell>
          <cell r="C70" t="str">
            <v>纳米水平</v>
          </cell>
          <cell r="D70" t="str">
            <v>2055-6756</v>
          </cell>
          <cell r="E70" t="str">
            <v>ENGLAND</v>
          </cell>
          <cell r="F70" t="str">
            <v>ROYAL SOC CHEMISTRY</v>
          </cell>
          <cell r="G70" t="str">
            <v>9.39099979400635</v>
          </cell>
          <cell r="H70" t="str">
            <v>9.095238095238</v>
          </cell>
          <cell r="I70" t="str">
            <v>9.927</v>
          </cell>
          <cell r="J70" t="str">
            <v>9.47102238584545</v>
          </cell>
          <cell r="K70">
            <v>2.4420000000000002</v>
          </cell>
          <cell r="L70">
            <v>0</v>
          </cell>
          <cell r="M70" t="str">
            <v>MULTIDISCIPLINARY;CHEMISTRY</v>
          </cell>
          <cell r="N70" t="str">
            <v>材料科学</v>
          </cell>
          <cell r="O70" t="str">
            <v>2区</v>
          </cell>
        </row>
        <row r="71">
          <cell r="B71" t="str">
            <v>MATERIALS CHARACTERIZATION</v>
          </cell>
          <cell r="C71" t="str">
            <v>材料表征</v>
          </cell>
          <cell r="D71" t="str">
            <v>1044-5803</v>
          </cell>
          <cell r="E71" t="str">
            <v>USA</v>
          </cell>
          <cell r="F71" t="str">
            <v>ELSEVIER SCIENCE INC</v>
          </cell>
          <cell r="G71" t="str">
            <v>2.89199995994568</v>
          </cell>
          <cell r="H71" t="str">
            <v>3.219753086419</v>
          </cell>
          <cell r="I71" t="str">
            <v>3.562</v>
          </cell>
          <cell r="J71" t="str">
            <v>3.22450201147056</v>
          </cell>
          <cell r="K71">
            <v>3.4929999999999999</v>
          </cell>
          <cell r="L71">
            <v>0</v>
          </cell>
          <cell r="M71" t="str">
            <v>MATERIALS SCIENCE</v>
          </cell>
          <cell r="N71" t="str">
            <v>材料科学</v>
          </cell>
          <cell r="O71" t="str">
            <v>2区</v>
          </cell>
        </row>
        <row r="72">
          <cell r="B72" t="str">
            <v>PROGRESS IN ORGANIC COATINGS</v>
          </cell>
          <cell r="C72" t="str">
            <v>有机涂料的研究进展</v>
          </cell>
          <cell r="D72" t="str">
            <v>0300-9440</v>
          </cell>
          <cell r="E72" t="str">
            <v>SWITZERLAND</v>
          </cell>
          <cell r="F72" t="str">
            <v>ELSEVIER SCIENCE SA</v>
          </cell>
          <cell r="G72" t="str">
            <v>2.95499992370605</v>
          </cell>
          <cell r="H72" t="str">
            <v>3.419713831478</v>
          </cell>
          <cell r="I72" t="str">
            <v>4.469</v>
          </cell>
          <cell r="J72" t="str">
            <v>3.61458010128535</v>
          </cell>
          <cell r="K72">
            <v>2.8860000000000001</v>
          </cell>
          <cell r="L72">
            <v>0</v>
          </cell>
          <cell r="M72" t="str">
            <v>MATERIALS SCIENCE</v>
          </cell>
          <cell r="N72" t="str">
            <v>材料科学</v>
          </cell>
          <cell r="O72" t="str">
            <v>2区</v>
          </cell>
        </row>
        <row r="73">
          <cell r="B73" t="str">
            <v>Applied Materials Today</v>
          </cell>
          <cell r="C73" t="str">
            <v>今天的应用材料</v>
          </cell>
          <cell r="D73" t="str">
            <v>2352-9407</v>
          </cell>
          <cell r="E73" t="str">
            <v>NETHERLANDS</v>
          </cell>
          <cell r="F73" t="str">
            <v>ELSEVIER</v>
          </cell>
          <cell r="G73" t="str">
            <v>0</v>
          </cell>
          <cell r="H73" t="str">
            <v>8.012658227848</v>
          </cell>
          <cell r="I73" t="str">
            <v>8.352</v>
          </cell>
          <cell r="J73" t="str">
            <v>8.182176571551</v>
          </cell>
          <cell r="K73">
            <v>3.3660000000000001</v>
          </cell>
          <cell r="L73">
            <v>0</v>
          </cell>
          <cell r="M73" t="str">
            <v>MATERIALS SCIENCE</v>
          </cell>
          <cell r="N73" t="str">
            <v>材料科学</v>
          </cell>
          <cell r="O73" t="str">
            <v>2区</v>
          </cell>
        </row>
        <row r="74">
          <cell r="B74" t="str">
            <v>Journal of Materials Research and Technology-JMR&amp;T</v>
          </cell>
          <cell r="C74" t="str">
            <v>材料研究与技术学报</v>
          </cell>
          <cell r="D74" t="str">
            <v>2238-7854</v>
          </cell>
          <cell r="E74" t="str">
            <v>NETHERLANDS</v>
          </cell>
          <cell r="F74" t="str">
            <v>ELSEVIER</v>
          </cell>
          <cell r="G74" t="str">
            <v>3.39800000190735</v>
          </cell>
          <cell r="H74" t="str">
            <v>3.326923076923</v>
          </cell>
          <cell r="I74" t="str">
            <v>5.289</v>
          </cell>
          <cell r="J74" t="str">
            <v>4.00479892101345</v>
          </cell>
          <cell r="K74">
            <v>2.0110000000000001</v>
          </cell>
          <cell r="L74">
            <v>0</v>
          </cell>
          <cell r="M74" t="str">
            <v>MATERIALS SCIENCE</v>
          </cell>
          <cell r="N74" t="str">
            <v>材料科学</v>
          </cell>
          <cell r="O74" t="str">
            <v>2区</v>
          </cell>
        </row>
        <row r="75">
          <cell r="B75" t="str">
            <v>MECHANICS OF MATERIALS</v>
          </cell>
          <cell r="C75" t="str">
            <v>材料力学</v>
          </cell>
          <cell r="D75" t="str">
            <v>0167-6636</v>
          </cell>
          <cell r="E75" t="str">
            <v>NETHERLANDS</v>
          </cell>
          <cell r="F75" t="str">
            <v>ELSEVIER</v>
          </cell>
          <cell r="G75" t="str">
            <v>2.69700002670288</v>
          </cell>
          <cell r="H75" t="str">
            <v>2.958333333333</v>
          </cell>
          <cell r="I75" t="str">
            <v>2.993</v>
          </cell>
          <cell r="J75" t="str">
            <v>2.88263280526596</v>
          </cell>
          <cell r="K75">
            <v>2.5110000000000001</v>
          </cell>
          <cell r="L75">
            <v>0</v>
          </cell>
          <cell r="M75" t="str">
            <v>MATERIALS SCIENCE</v>
          </cell>
          <cell r="N75" t="str">
            <v>材料科学</v>
          </cell>
          <cell r="O75" t="str">
            <v>2区</v>
          </cell>
        </row>
        <row r="76">
          <cell r="B76" t="str">
            <v>MRS BULLETIN</v>
          </cell>
          <cell r="C76" t="str">
            <v>布林特太太</v>
          </cell>
          <cell r="D76" t="str">
            <v>0883-7694</v>
          </cell>
          <cell r="E76" t="str">
            <v>GERMANY</v>
          </cell>
          <cell r="F76" t="str">
            <v>SPRINGER HEIDELBERG</v>
          </cell>
          <cell r="G76" t="str">
            <v>4.81400012969971</v>
          </cell>
          <cell r="H76" t="str">
            <v>4.655367231638</v>
          </cell>
          <cell r="I76" t="str">
            <v>5.177</v>
          </cell>
          <cell r="J76" t="str">
            <v>4.88217007282657</v>
          </cell>
          <cell r="K76">
            <v>2.1680000000000001</v>
          </cell>
          <cell r="L76">
            <v>0</v>
          </cell>
          <cell r="M76" t="str">
            <v>MATERIALS SCIENCE</v>
          </cell>
          <cell r="N76" t="str">
            <v>材料科学</v>
          </cell>
          <cell r="O76" t="str">
            <v>2区</v>
          </cell>
        </row>
        <row r="77">
          <cell r="B77" t="str">
            <v>DYES AND PIGMENTS</v>
          </cell>
          <cell r="C77" t="str">
            <v>染料和颜料</v>
          </cell>
          <cell r="D77" t="str">
            <v>0143-7208</v>
          </cell>
          <cell r="E77" t="str">
            <v>ENGLAND</v>
          </cell>
          <cell r="F77" t="str">
            <v>ELSEVIER SCI LTD</v>
          </cell>
          <cell r="G77" t="str">
            <v>3.76699995994568</v>
          </cell>
          <cell r="H77" t="str">
            <v>4.017733230531</v>
          </cell>
          <cell r="I77" t="str">
            <v>4.613</v>
          </cell>
          <cell r="J77" t="str">
            <v>4.13267058893123</v>
          </cell>
          <cell r="K77">
            <v>2.9359999999999999</v>
          </cell>
          <cell r="L77">
            <v>0</v>
          </cell>
          <cell r="M77" t="str">
            <v>CHEMISTRY</v>
          </cell>
          <cell r="N77" t="str">
            <v>材料科学</v>
          </cell>
          <cell r="O77" t="str">
            <v>2区</v>
          </cell>
        </row>
        <row r="78">
          <cell r="B78" t="str">
            <v>INTERMETALLICS</v>
          </cell>
          <cell r="C78" t="str">
            <v>金属间化合物</v>
          </cell>
          <cell r="D78" t="str">
            <v>0966-9795</v>
          </cell>
          <cell r="E78" t="str">
            <v>ENGLAND</v>
          </cell>
          <cell r="F78" t="str">
            <v>ELSEVIER SCI LTD</v>
          </cell>
          <cell r="G78" t="str">
            <v>3.42000007629395</v>
          </cell>
          <cell r="H78" t="str">
            <v>3.352601156069</v>
          </cell>
          <cell r="I78" t="str">
            <v>3.398</v>
          </cell>
          <cell r="J78" t="str">
            <v>3.39029605675465</v>
          </cell>
          <cell r="K78">
            <v>3.3010000000000002</v>
          </cell>
          <cell r="L78">
            <v>0</v>
          </cell>
          <cell r="M78" t="str">
            <v>MATERIALS SCIENCE</v>
          </cell>
          <cell r="N78" t="str">
            <v>材料科学</v>
          </cell>
          <cell r="O78" t="str">
            <v>2区</v>
          </cell>
        </row>
        <row r="79">
          <cell r="B79" t="str">
            <v>HYDROMETALLURGY</v>
          </cell>
          <cell r="C79" t="str">
            <v>湿法冶金</v>
          </cell>
          <cell r="D79" t="str">
            <v>0304-386X</v>
          </cell>
          <cell r="E79" t="str">
            <v>NETHERLANDS</v>
          </cell>
          <cell r="F79" t="str">
            <v>ELSEVIER</v>
          </cell>
          <cell r="G79" t="str">
            <v>3.29999995231628</v>
          </cell>
          <cell r="H79" t="str">
            <v>3.464583333333</v>
          </cell>
          <cell r="I79" t="str">
            <v>3.338</v>
          </cell>
          <cell r="J79" t="str">
            <v>3.3675093165601</v>
          </cell>
          <cell r="K79">
            <v>6.9089999999999998</v>
          </cell>
          <cell r="L79">
            <v>0</v>
          </cell>
          <cell r="M79" t="str">
            <v>MATERIALS SCIENCE</v>
          </cell>
          <cell r="N79" t="str">
            <v>材料科学</v>
          </cell>
          <cell r="O79" t="str">
            <v>2区</v>
          </cell>
        </row>
        <row r="80">
          <cell r="B80" t="str">
            <v>SCIENCE AND TECHNOLOGY OF ADVANCED MATERIALS</v>
          </cell>
          <cell r="C80" t="str">
            <v>先进材料科学与技术</v>
          </cell>
          <cell r="D80" t="str">
            <v>1468-6996</v>
          </cell>
          <cell r="E80" t="str">
            <v>England</v>
          </cell>
          <cell r="F80" t="str">
            <v>TAYLOR &amp; FRANCIS LTD</v>
          </cell>
          <cell r="G80" t="str">
            <v>4.78700017929077</v>
          </cell>
          <cell r="H80" t="str">
            <v>3.585365853658</v>
          </cell>
          <cell r="I80" t="str">
            <v>5.866</v>
          </cell>
          <cell r="J80" t="str">
            <v>4.74620269038826</v>
          </cell>
          <cell r="K80">
            <v>2.5920000000000001</v>
          </cell>
          <cell r="L80">
            <v>0</v>
          </cell>
          <cell r="M80" t="str">
            <v>MATERIALS SCIENCE</v>
          </cell>
          <cell r="N80" t="str">
            <v>材料科学</v>
          </cell>
          <cell r="O80" t="str">
            <v>2区</v>
          </cell>
        </row>
        <row r="81">
          <cell r="B81" t="str">
            <v>FATIGUE &amp; FRACTURE OF ENGINEERING MATERIALS &amp; STRUCTURES</v>
          </cell>
          <cell r="C81" t="str">
            <v>工程材料与结构的疲劳与断裂</v>
          </cell>
          <cell r="D81" t="str">
            <v>8756-758X</v>
          </cell>
          <cell r="E81" t="str">
            <v>USA</v>
          </cell>
          <cell r="F81" t="str">
            <v>WILEY</v>
          </cell>
          <cell r="G81" t="str">
            <v>2.53299999237061</v>
          </cell>
          <cell r="H81" t="str">
            <v>2.555160142348</v>
          </cell>
          <cell r="I81" t="str">
            <v>3.031</v>
          </cell>
          <cell r="J81" t="str">
            <v>2.70626693441387</v>
          </cell>
          <cell r="K81">
            <v>2.169</v>
          </cell>
          <cell r="L81">
            <v>0</v>
          </cell>
          <cell r="M81" t="str">
            <v>MATERIALS SCIENCE</v>
          </cell>
          <cell r="N81" t="str">
            <v>材料科学</v>
          </cell>
          <cell r="O81" t="str">
            <v>2区</v>
          </cell>
        </row>
        <row r="82">
          <cell r="B82" t="str">
            <v>INTERNATIONAL JOURNAL OF DAMAGE MECHANICS</v>
          </cell>
          <cell r="C82" t="str">
            <v>国际损伤力学杂志</v>
          </cell>
          <cell r="D82" t="str">
            <v>1056-7895</v>
          </cell>
          <cell r="E82" t="str">
            <v>ENGLAND</v>
          </cell>
          <cell r="F82" t="str">
            <v>SAGE PUBLICATIONS LTD</v>
          </cell>
          <cell r="G82" t="str">
            <v>1.7610000371933</v>
          </cell>
          <cell r="H82" t="str">
            <v>2.34188034188</v>
          </cell>
          <cell r="I82" t="str">
            <v>3.125</v>
          </cell>
          <cell r="J82" t="str">
            <v>2.4092934596911</v>
          </cell>
          <cell r="K82">
            <v>1.385</v>
          </cell>
          <cell r="L82">
            <v>0</v>
          </cell>
          <cell r="M82" t="str">
            <v>ENGINEERING</v>
          </cell>
          <cell r="N82" t="str">
            <v>材料科学</v>
          </cell>
          <cell r="O82" t="str">
            <v>2区</v>
          </cell>
        </row>
        <row r="83">
          <cell r="B83" t="str">
            <v>MICROPOROUS AND MESOPOROUS MATERIALS</v>
          </cell>
          <cell r="C83" t="str">
            <v>微孔和介孔材料</v>
          </cell>
          <cell r="D83" t="str">
            <v>1387-1811</v>
          </cell>
          <cell r="E83" t="str">
            <v>NETHERLANDS</v>
          </cell>
          <cell r="F83" t="str">
            <v>ELSEVIER</v>
          </cell>
          <cell r="G83" t="str">
            <v>3.6489999294281</v>
          </cell>
          <cell r="H83" t="str">
            <v>4.181895815542</v>
          </cell>
          <cell r="I83" t="str">
            <v>4.551</v>
          </cell>
          <cell r="J83" t="str">
            <v>4.12721981555903</v>
          </cell>
          <cell r="K83">
            <v>2.2309999999999999</v>
          </cell>
          <cell r="L83">
            <v>0</v>
          </cell>
          <cell r="M83" t="str">
            <v>MATERIALS SCIENCE</v>
          </cell>
          <cell r="N83" t="str">
            <v>材料科学</v>
          </cell>
          <cell r="O83" t="str">
            <v>2区</v>
          </cell>
        </row>
        <row r="84">
          <cell r="B84" t="str">
            <v>ELECTROCHIMICA ACTA</v>
          </cell>
          <cell r="C84" t="str">
            <v>电休克</v>
          </cell>
          <cell r="D84" t="str">
            <v>0013-4686</v>
          </cell>
          <cell r="E84" t="str">
            <v>ENGLAND</v>
          </cell>
          <cell r="F84" t="str">
            <v>PERGAMON-ELSEVIER SCIENCE LTD</v>
          </cell>
          <cell r="G84" t="str">
            <v>5.11600017547607</v>
          </cell>
          <cell r="H84" t="str">
            <v>5.382858385903</v>
          </cell>
          <cell r="I84" t="str">
            <v>6.215</v>
          </cell>
          <cell r="J84" t="str">
            <v>5.57142761547436</v>
          </cell>
          <cell r="K84">
            <v>5.9550000000000001</v>
          </cell>
          <cell r="L84">
            <v>0</v>
          </cell>
          <cell r="M84" t="str">
            <v>CHEMISTRY</v>
          </cell>
          <cell r="N84" t="str">
            <v>材料科学</v>
          </cell>
          <cell r="O84" t="str">
            <v>2区</v>
          </cell>
        </row>
        <row r="85">
          <cell r="B85" t="str">
            <v>CERAMICS INTERNATIONAL</v>
          </cell>
          <cell r="C85" t="str">
            <v>国际陶瓷</v>
          </cell>
          <cell r="D85" t="str">
            <v>0272-8842</v>
          </cell>
          <cell r="E85" t="str">
            <v>ENGLAND</v>
          </cell>
          <cell r="F85" t="str">
            <v>ELSEVIER SCI LTD</v>
          </cell>
          <cell r="G85" t="str">
            <v>3.05699992179871</v>
          </cell>
          <cell r="H85" t="str">
            <v>3.44990138067</v>
          </cell>
          <cell r="I85" t="str">
            <v>3.830</v>
          </cell>
          <cell r="J85" t="str">
            <v>3.4456114905519</v>
          </cell>
          <cell r="K85">
            <v>12.503</v>
          </cell>
          <cell r="L85">
            <v>0</v>
          </cell>
          <cell r="M85" t="str">
            <v>MATERIALS SCIENCE</v>
          </cell>
          <cell r="N85" t="str">
            <v>材料科学</v>
          </cell>
          <cell r="O85" t="str">
            <v>2区</v>
          </cell>
        </row>
        <row r="86">
          <cell r="B86" t="str">
            <v>JOURNAL OF THE AMERICAN CERAMIC SOCIETY</v>
          </cell>
          <cell r="C86" t="str">
            <v>美国陶瓷学会杂志</v>
          </cell>
          <cell r="D86" t="str">
            <v>0002-7820</v>
          </cell>
          <cell r="E86" t="str">
            <v>USA</v>
          </cell>
          <cell r="F86" t="str">
            <v>WILEY</v>
          </cell>
          <cell r="G86" t="str">
            <v>2.95600008964539</v>
          </cell>
          <cell r="H86" t="str">
            <v>3.093613298337</v>
          </cell>
          <cell r="I86" t="str">
            <v>3.502</v>
          </cell>
          <cell r="J86" t="str">
            <v>3.18377039361713</v>
          </cell>
          <cell r="K86">
            <v>10.545999999999999</v>
          </cell>
          <cell r="L86">
            <v>0</v>
          </cell>
          <cell r="M86" t="str">
            <v>MATERIALS SCIENCE</v>
          </cell>
          <cell r="N86" t="str">
            <v>材料科学</v>
          </cell>
          <cell r="O86" t="str">
            <v>2区</v>
          </cell>
        </row>
        <row r="87">
          <cell r="B87" t="str">
            <v>COMPOSITES COMMUNICATIONS</v>
          </cell>
          <cell r="C87" t="str">
            <v>复合材料通信</v>
          </cell>
          <cell r="D87" t="str">
            <v>2452-2139</v>
          </cell>
          <cell r="E87" t="str">
            <v>ENGLAND</v>
          </cell>
          <cell r="F87" t="str">
            <v>ELSEVIER SCI LTD</v>
          </cell>
          <cell r="G87" t="str">
            <v>0</v>
          </cell>
          <cell r="H87" t="str">
            <v>0</v>
          </cell>
          <cell r="I87" t="str">
            <v>4.915</v>
          </cell>
          <cell r="J87" t="str">
            <v>4.915384615384</v>
          </cell>
          <cell r="K87">
            <v>1.8260000000000001</v>
          </cell>
          <cell r="L87">
            <v>0</v>
          </cell>
          <cell r="M87" t="str">
            <v>无</v>
          </cell>
          <cell r="N87" t="str">
            <v>材料科学</v>
          </cell>
          <cell r="O87" t="str">
            <v>2区</v>
          </cell>
        </row>
        <row r="88">
          <cell r="B88" t="str">
            <v>Advanced Materials Technologies</v>
          </cell>
          <cell r="C88" t="str">
            <v>先进材料技术</v>
          </cell>
          <cell r="D88" t="str">
            <v>2365-709X</v>
          </cell>
          <cell r="E88" t="str">
            <v>USA</v>
          </cell>
          <cell r="F88" t="str">
            <v>WILEY</v>
          </cell>
          <cell r="G88" t="str">
            <v>4.62200021743774</v>
          </cell>
          <cell r="H88" t="str">
            <v>5.39461883408</v>
          </cell>
          <cell r="I88" t="str">
            <v>5.969</v>
          </cell>
          <cell r="J88" t="str">
            <v>5.32839682669625</v>
          </cell>
          <cell r="K88">
            <v>2.5760000000000001</v>
          </cell>
          <cell r="L88">
            <v>0</v>
          </cell>
          <cell r="M88" t="str">
            <v>MATERIALS SCIENCE</v>
          </cell>
          <cell r="N88" t="str">
            <v>材料科学</v>
          </cell>
          <cell r="O88" t="str">
            <v>2区</v>
          </cell>
        </row>
        <row r="89">
          <cell r="B89" t="str">
            <v>SCIENCE AND TECHNOLOGY OF WELDING AND JOINING</v>
          </cell>
          <cell r="C89" t="str">
            <v>焊接与连接科学与技术</v>
          </cell>
          <cell r="D89" t="str">
            <v>1362-1718</v>
          </cell>
          <cell r="E89" t="str">
            <v>England</v>
          </cell>
          <cell r="F89" t="str">
            <v>TAYLOR &amp; FRANCIS LTD</v>
          </cell>
          <cell r="G89" t="str">
            <v>1.93599998950958</v>
          </cell>
          <cell r="H89" t="str">
            <v>2.358024691358</v>
          </cell>
          <cell r="I89" t="str">
            <v>3.422</v>
          </cell>
          <cell r="J89" t="str">
            <v>2.57212830977153</v>
          </cell>
          <cell r="K89" t="str">
            <v>无</v>
          </cell>
          <cell r="L89">
            <v>0</v>
          </cell>
          <cell r="M89" t="str">
            <v>MATERIALS SCIENCE</v>
          </cell>
          <cell r="N89" t="str">
            <v>材料科学</v>
          </cell>
          <cell r="O89" t="str">
            <v>2区</v>
          </cell>
        </row>
        <row r="90">
          <cell r="B90" t="str">
            <v>Materials Chemistry Frontiers</v>
          </cell>
          <cell r="C90" t="str">
            <v>材料化学前沿</v>
          </cell>
          <cell r="D90" t="str">
            <v>2052-1537</v>
          </cell>
          <cell r="E90" t="str">
            <v>ENGLAND</v>
          </cell>
          <cell r="F90" t="str">
            <v>ROYAL SOC CHEMISTRY</v>
          </cell>
          <cell r="G90" t="str">
            <v>0</v>
          </cell>
          <cell r="H90" t="str">
            <v>0</v>
          </cell>
          <cell r="I90" t="str">
            <v>6.788</v>
          </cell>
          <cell r="J90" t="str">
            <v>6.787878787878</v>
          </cell>
          <cell r="K90" t="str">
            <v>无</v>
          </cell>
          <cell r="L90">
            <v>0</v>
          </cell>
          <cell r="M90" t="str">
            <v>MATERIALS SCIENCE</v>
          </cell>
          <cell r="N90" t="str">
            <v>材料科学</v>
          </cell>
          <cell r="O90" t="str">
            <v>2区</v>
          </cell>
        </row>
        <row r="91">
          <cell r="B91" t="str">
            <v>Small Methods</v>
          </cell>
          <cell r="C91" t="str">
            <v>小方法</v>
          </cell>
          <cell r="D91" t="str">
            <v>2366-9608</v>
          </cell>
          <cell r="E91" t="str">
            <v>GERMANY</v>
          </cell>
          <cell r="F91" t="str">
            <v>WILEY-V C H VERLAG GMBH</v>
          </cell>
          <cell r="G91" t="str">
            <v>0</v>
          </cell>
          <cell r="H91" t="str">
            <v>0</v>
          </cell>
          <cell r="I91" t="str">
            <v>12.130</v>
          </cell>
          <cell r="J91" t="str">
            <v>12.13025210084</v>
          </cell>
          <cell r="K91">
            <v>2.8079999999999998</v>
          </cell>
          <cell r="L91">
            <v>0</v>
          </cell>
          <cell r="M91" t="str">
            <v>MATERIALS SCIENCE</v>
          </cell>
          <cell r="N91" t="str">
            <v>材料科学</v>
          </cell>
          <cell r="O91" t="str">
            <v>2区</v>
          </cell>
        </row>
        <row r="92">
          <cell r="B92" t="str">
            <v>Physical Review Materials</v>
          </cell>
          <cell r="C92" t="str">
            <v>实物审查材料</v>
          </cell>
          <cell r="D92" t="str">
            <v>2475-9953</v>
          </cell>
          <cell r="E92" t="str">
            <v>USA</v>
          </cell>
          <cell r="F92" t="str">
            <v>AMER PHYSICAL SOC</v>
          </cell>
          <cell r="G92" t="str">
            <v>0</v>
          </cell>
          <cell r="H92" t="str">
            <v>2.926136363636</v>
          </cell>
          <cell r="I92" t="str">
            <v>3.337</v>
          </cell>
          <cell r="J92" t="str">
            <v>3.131661630758</v>
          </cell>
          <cell r="K92">
            <v>1.1759999999999999</v>
          </cell>
          <cell r="L92">
            <v>0</v>
          </cell>
          <cell r="M92" t="str">
            <v>MATERIALS SCIENCE</v>
          </cell>
          <cell r="N92" t="str">
            <v>材料科学</v>
          </cell>
          <cell r="O92" t="str">
            <v>2区</v>
          </cell>
        </row>
        <row r="93">
          <cell r="B93" t="str">
            <v>POLYMER TESTING</v>
          </cell>
          <cell r="C93" t="str">
            <v>聚合物测试</v>
          </cell>
          <cell r="D93" t="str">
            <v>0142-9418</v>
          </cell>
          <cell r="E93" t="str">
            <v>ENGLAND</v>
          </cell>
          <cell r="F93" t="str">
            <v>ELSEVIER SCI LTD</v>
          </cell>
          <cell r="G93" t="str">
            <v>2.24699997901917</v>
          </cell>
          <cell r="H93" t="str">
            <v>2.942898975109</v>
          </cell>
          <cell r="I93" t="str">
            <v>3.275</v>
          </cell>
          <cell r="J93" t="str">
            <v>2.82163298470939</v>
          </cell>
          <cell r="K93">
            <v>5.0949999999999998</v>
          </cell>
          <cell r="L93">
            <v>0</v>
          </cell>
          <cell r="M93" t="str">
            <v>MATERIALS SCIENCE</v>
          </cell>
          <cell r="N93" t="str">
            <v>材料科学</v>
          </cell>
          <cell r="O93" t="str">
            <v>2区</v>
          </cell>
        </row>
        <row r="94">
          <cell r="B94" t="str">
            <v>Smart Materials and Structures</v>
          </cell>
          <cell r="C94" t="str">
            <v>智能材料与结构</v>
          </cell>
          <cell r="D94" t="str">
            <v>0964-1726</v>
          </cell>
          <cell r="E94" t="str">
            <v>ENGLAND</v>
          </cell>
          <cell r="F94" t="str">
            <v>IOP PUBLISHING LTD</v>
          </cell>
          <cell r="G94" t="str">
            <v>2.96300005912781</v>
          </cell>
          <cell r="H94" t="str">
            <v>3.54288407163</v>
          </cell>
          <cell r="I94" t="str">
            <v>3.613</v>
          </cell>
          <cell r="J94" t="str">
            <v>3.37285853228027</v>
          </cell>
          <cell r="K94">
            <v>3.4529999999999998</v>
          </cell>
          <cell r="L94">
            <v>0</v>
          </cell>
          <cell r="M94" t="str">
            <v>MATERIALS SCIENCE</v>
          </cell>
          <cell r="N94" t="str">
            <v>材料科学</v>
          </cell>
          <cell r="O94" t="str">
            <v>2区</v>
          </cell>
        </row>
        <row r="95">
          <cell r="B95" t="str">
            <v>MATERIALS AND MANUFACTURING PROCESSES</v>
          </cell>
          <cell r="C95" t="str">
            <v>材料和制造工艺</v>
          </cell>
          <cell r="D95" t="str">
            <v>1042-6914</v>
          </cell>
          <cell r="E95" t="str">
            <v>USA</v>
          </cell>
          <cell r="F95" t="str">
            <v>TAYLOR &amp; FRANCIS INC</v>
          </cell>
          <cell r="G95" t="str">
            <v>2.66899991035461</v>
          </cell>
          <cell r="H95" t="str">
            <v>3.350100603621</v>
          </cell>
          <cell r="I95" t="str">
            <v>3.046</v>
          </cell>
          <cell r="J95" t="str">
            <v>3.02162236812154</v>
          </cell>
          <cell r="K95">
            <v>1.776</v>
          </cell>
          <cell r="L95">
            <v>0</v>
          </cell>
          <cell r="M95" t="str">
            <v>MATERIALS SCIENCE</v>
          </cell>
          <cell r="N95" t="str">
            <v>材料科学</v>
          </cell>
          <cell r="O95" t="str">
            <v>2区</v>
          </cell>
        </row>
        <row r="96">
          <cell r="B96" t="str">
            <v>VACUUM</v>
          </cell>
          <cell r="C96" t="str">
            <v>真空</v>
          </cell>
          <cell r="D96" t="str">
            <v>0042-207X</v>
          </cell>
          <cell r="E96" t="str">
            <v>ENGLAND</v>
          </cell>
          <cell r="F96" t="str">
            <v>PERGAMON-ELSEVIER SCIENCE LTD</v>
          </cell>
          <cell r="G96" t="str">
            <v>2.06699991226196</v>
          </cell>
          <cell r="H96" t="str">
            <v>2.514925373134</v>
          </cell>
          <cell r="I96" t="str">
            <v>2.906</v>
          </cell>
          <cell r="J96" t="str">
            <v>2.49586188758465</v>
          </cell>
          <cell r="K96">
            <v>2.9239999999999999</v>
          </cell>
          <cell r="L96">
            <v>0</v>
          </cell>
          <cell r="M96" t="str">
            <v>MATERIALS SCIENCE</v>
          </cell>
          <cell r="N96" t="str">
            <v>材料科学</v>
          </cell>
          <cell r="O96" t="str">
            <v>2区</v>
          </cell>
        </row>
        <row r="97">
          <cell r="B97" t="str">
            <v>JOURNAL OF NON-CRYSTALLINE SOLIDS</v>
          </cell>
          <cell r="C97" t="str">
            <v>非晶固体杂志</v>
          </cell>
          <cell r="D97" t="str">
            <v>0022-3093</v>
          </cell>
          <cell r="E97" t="str">
            <v>NETHERLANDS</v>
          </cell>
          <cell r="F97" t="str">
            <v>ELSEVIER</v>
          </cell>
          <cell r="G97" t="str">
            <v>2.48799991607666</v>
          </cell>
          <cell r="H97" t="str">
            <v>2.599787685774</v>
          </cell>
          <cell r="I97" t="str">
            <v>2.929</v>
          </cell>
          <cell r="J97" t="str">
            <v>2.67223403571122</v>
          </cell>
          <cell r="K97">
            <v>2.681</v>
          </cell>
          <cell r="L97">
            <v>0</v>
          </cell>
          <cell r="M97" t="str">
            <v>PHYSICS</v>
          </cell>
          <cell r="N97" t="str">
            <v>材料科学</v>
          </cell>
          <cell r="O97" t="str">
            <v>2区</v>
          </cell>
        </row>
        <row r="98">
          <cell r="B98" t="str">
            <v>APL Materials</v>
          </cell>
          <cell r="C98" t="str">
            <v>APL材料</v>
          </cell>
          <cell r="D98" t="str">
            <v>2166-532X</v>
          </cell>
          <cell r="E98" t="str">
            <v>USA</v>
          </cell>
          <cell r="F98" t="str">
            <v>AMER INST PHYSICS</v>
          </cell>
          <cell r="G98" t="str">
            <v>4.1269998550415</v>
          </cell>
          <cell r="H98" t="str">
            <v>4.295731707317</v>
          </cell>
          <cell r="I98" t="str">
            <v>3.819</v>
          </cell>
          <cell r="J98" t="str">
            <v>4.08061473011483</v>
          </cell>
          <cell r="K98">
            <v>1.72</v>
          </cell>
          <cell r="L98">
            <v>0</v>
          </cell>
          <cell r="M98" t="str">
            <v>MATERIALS SCIENCE</v>
          </cell>
          <cell r="N98" t="str">
            <v>材料科学</v>
          </cell>
          <cell r="O98" t="str">
            <v>2区</v>
          </cell>
        </row>
        <row r="99">
          <cell r="B99" t="str">
            <v>SOLDERING &amp; SURFACE MOUNT TECHNOLOGY</v>
          </cell>
          <cell r="C99" t="str">
            <v>焊接和表面贴装技术</v>
          </cell>
          <cell r="D99" t="str">
            <v>0954-0911</v>
          </cell>
          <cell r="E99" t="str">
            <v>ENGLAND</v>
          </cell>
          <cell r="F99" t="str">
            <v>EMERALD GROUP PUBLISHING LTD</v>
          </cell>
          <cell r="G99" t="str">
            <v>1.13699996471405</v>
          </cell>
          <cell r="H99" t="str">
            <v>1.5</v>
          </cell>
          <cell r="I99" t="str">
            <v>2.164</v>
          </cell>
          <cell r="J99" t="str">
            <v>1.60021210945002</v>
          </cell>
          <cell r="K99">
            <v>1.708</v>
          </cell>
          <cell r="L99">
            <v>0</v>
          </cell>
          <cell r="M99" t="str">
            <v>无</v>
          </cell>
          <cell r="N99" t="str">
            <v>材料科学</v>
          </cell>
          <cell r="O99" t="str">
            <v>2区</v>
          </cell>
        </row>
        <row r="100">
          <cell r="B100" t="str">
            <v>Optical Materials Express</v>
          </cell>
          <cell r="C100" t="str">
            <v>光学材料快车</v>
          </cell>
          <cell r="D100" t="str">
            <v>2159-3930</v>
          </cell>
          <cell r="E100" t="str">
            <v>USA</v>
          </cell>
          <cell r="F100" t="str">
            <v>OPTICAL SOC AMER</v>
          </cell>
          <cell r="G100" t="str">
            <v>2.56599998474121</v>
          </cell>
          <cell r="H100" t="str">
            <v>2.672514619883</v>
          </cell>
          <cell r="I100" t="str">
            <v>3.064</v>
          </cell>
          <cell r="J100" t="str">
            <v>2.76755975117807</v>
          </cell>
          <cell r="K100">
            <v>2.0169999999999999</v>
          </cell>
          <cell r="L100">
            <v>0</v>
          </cell>
          <cell r="M100" t="str">
            <v>MATERIALS SCIENCE</v>
          </cell>
          <cell r="N100" t="str">
            <v>材料科学</v>
          </cell>
          <cell r="O100" t="str">
            <v>2区</v>
          </cell>
        </row>
        <row r="101">
          <cell r="B101" t="str">
            <v>METALLURGICAL AND MATERIALS TRANSACTIONS B-PROCESS METALLURGY AND MATERIALS PROCESSING SCIENCE</v>
          </cell>
          <cell r="C101" t="str">
            <v>冶金与材料学报B-过程冶金与材料加工科学</v>
          </cell>
          <cell r="D101" t="str">
            <v>1073-5615</v>
          </cell>
          <cell r="E101" t="str">
            <v>United States</v>
          </cell>
          <cell r="F101" t="str">
            <v>SPRINGER</v>
          </cell>
          <cell r="G101" t="str">
            <v>1.83399999141693</v>
          </cell>
          <cell r="H101" t="str">
            <v>1.951788491446</v>
          </cell>
          <cell r="I101" t="str">
            <v>2.035</v>
          </cell>
          <cell r="J101" t="str">
            <v>1.94040507131364</v>
          </cell>
          <cell r="K101">
            <v>1.0549999999999999</v>
          </cell>
          <cell r="L101">
            <v>0</v>
          </cell>
          <cell r="M101" t="str">
            <v>MATERIALS SCIENCE</v>
          </cell>
          <cell r="N101" t="str">
            <v>材料科学</v>
          </cell>
          <cell r="O101" t="str">
            <v>2区</v>
          </cell>
        </row>
        <row r="102">
          <cell r="B102" t="str">
            <v>CELLULOSE</v>
          </cell>
          <cell r="C102" t="str">
            <v>纤维素</v>
          </cell>
          <cell r="D102" t="str">
            <v>0969-0239</v>
          </cell>
          <cell r="E102" t="str">
            <v>NETHERLANDS</v>
          </cell>
          <cell r="F102" t="str">
            <v>SPRINGER</v>
          </cell>
          <cell r="G102" t="str">
            <v>3.80900001525879</v>
          </cell>
          <cell r="H102" t="str">
            <v>3.916552667578</v>
          </cell>
          <cell r="I102" t="str">
            <v>4.210</v>
          </cell>
          <cell r="J102" t="str">
            <v>3.97840450853026</v>
          </cell>
          <cell r="K102">
            <v>6.5620000000000003</v>
          </cell>
          <cell r="L102">
            <v>0</v>
          </cell>
          <cell r="M102" t="str">
            <v>MATERIALS SCIENCE</v>
          </cell>
          <cell r="N102" t="str">
            <v>材料科学</v>
          </cell>
          <cell r="O102" t="str">
            <v>2区</v>
          </cell>
        </row>
        <row r="103">
          <cell r="B103" t="str">
            <v>INTERNATIONAL JOURNAL OF ADHESION AND ADHESIVES</v>
          </cell>
          <cell r="C103" t="str">
            <v>国际粘接与粘合剂杂志</v>
          </cell>
          <cell r="D103" t="str">
            <v>0143-7496</v>
          </cell>
          <cell r="E103" t="str">
            <v>ENGLAND</v>
          </cell>
          <cell r="F103" t="str">
            <v>ELSEVIER SCI LTD</v>
          </cell>
          <cell r="G103" t="str">
            <v>2.06500005722046</v>
          </cell>
          <cell r="H103" t="str">
            <v>2.501449275362</v>
          </cell>
          <cell r="I103" t="str">
            <v>2.671</v>
          </cell>
          <cell r="J103" t="str">
            <v>2.41251228857949</v>
          </cell>
          <cell r="K103">
            <v>1.7410000000000001</v>
          </cell>
          <cell r="L103">
            <v>0</v>
          </cell>
          <cell r="M103" t="str">
            <v>MATERIALS SCIENCE</v>
          </cell>
          <cell r="N103" t="str">
            <v>材料科学</v>
          </cell>
          <cell r="O103" t="str">
            <v>2区</v>
          </cell>
        </row>
        <row r="104">
          <cell r="B104" t="str">
            <v>Mineral Processing and Extractive Metallurgy Review</v>
          </cell>
          <cell r="C104" t="str">
            <v>选矿与萃取冶金综述</v>
          </cell>
          <cell r="D104" t="str">
            <v>0882-7508</v>
          </cell>
          <cell r="E104" t="str">
            <v>USA</v>
          </cell>
          <cell r="F104" t="str">
            <v>TAYLOR &amp; FRANCIS INC</v>
          </cell>
          <cell r="G104" t="str">
            <v>2.11700010299683</v>
          </cell>
          <cell r="H104" t="str">
            <v>1.615384615384</v>
          </cell>
          <cell r="I104" t="str">
            <v>2.785</v>
          </cell>
          <cell r="J104" t="str">
            <v>2.17239828165428</v>
          </cell>
          <cell r="K104">
            <v>3.1150000000000002</v>
          </cell>
          <cell r="L104">
            <v>0</v>
          </cell>
          <cell r="M104" t="str">
            <v>无</v>
          </cell>
          <cell r="N104" t="str">
            <v>材料科学</v>
          </cell>
          <cell r="O104" t="str">
            <v>2区</v>
          </cell>
        </row>
        <row r="105">
          <cell r="B105" t="str">
            <v>TRANSACTIONS OF NONFERROUS METALS SOCIETY OF CHINA</v>
          </cell>
          <cell r="C105" t="str">
            <v>中国有色金属学会学报</v>
          </cell>
          <cell r="D105" t="str">
            <v>1003-6326</v>
          </cell>
          <cell r="E105" t="str">
            <v>NETHERLANDS</v>
          </cell>
          <cell r="F105" t="str">
            <v>ELSEVIER</v>
          </cell>
          <cell r="G105" t="str">
            <v>1.79499995708466</v>
          </cell>
          <cell r="H105" t="str">
            <v>2.338345864661</v>
          </cell>
          <cell r="I105" t="str">
            <v>2.615</v>
          </cell>
          <cell r="J105" t="str">
            <v>2.24948668574855</v>
          </cell>
          <cell r="K105">
            <v>3.137</v>
          </cell>
          <cell r="L105">
            <v>0</v>
          </cell>
          <cell r="M105" t="str">
            <v>MATERIALS SCIENCE</v>
          </cell>
          <cell r="N105" t="str">
            <v>材料科学</v>
          </cell>
          <cell r="O105" t="str">
            <v>2区</v>
          </cell>
        </row>
        <row r="106">
          <cell r="B106" t="str">
            <v>WOOD SCIENCE AND TECHNOLOGY</v>
          </cell>
          <cell r="C106" t="str">
            <v>木材科学与技术</v>
          </cell>
          <cell r="D106" t="str">
            <v>0043-7719</v>
          </cell>
          <cell r="E106" t="str">
            <v>United States</v>
          </cell>
          <cell r="F106" t="str">
            <v>SPRINGER</v>
          </cell>
          <cell r="G106" t="str">
            <v>1.7059999704361</v>
          </cell>
          <cell r="H106" t="str">
            <v>1.911764705882</v>
          </cell>
          <cell r="I106" t="str">
            <v>2.109</v>
          </cell>
          <cell r="J106" t="str">
            <v>1.90882010949703</v>
          </cell>
          <cell r="K106">
            <v>2.4300000000000002</v>
          </cell>
          <cell r="L106">
            <v>0</v>
          </cell>
          <cell r="M106" t="str">
            <v>PLANT &amp; ANIMAL SCIENCE</v>
          </cell>
          <cell r="N106" t="str">
            <v>材料科学</v>
          </cell>
          <cell r="O106" t="str">
            <v>2区</v>
          </cell>
        </row>
        <row r="107">
          <cell r="B107" t="str">
            <v>DIAMOND AND RELATED MATERIALS</v>
          </cell>
          <cell r="C107" t="str">
            <v>金刚石及相关材料</v>
          </cell>
          <cell r="D107" t="str">
            <v>0925-9635</v>
          </cell>
          <cell r="E107" t="str">
            <v>SWITZERLAND</v>
          </cell>
          <cell r="F107" t="str">
            <v>ELSEVIER SCIENCE SA</v>
          </cell>
          <cell r="G107" t="str">
            <v>2.23200011253357</v>
          </cell>
          <cell r="H107" t="str">
            <v>2.289583333333</v>
          </cell>
          <cell r="I107" t="str">
            <v>2.650</v>
          </cell>
          <cell r="J107" t="str">
            <v>2.39046296444552</v>
          </cell>
          <cell r="K107">
            <v>1.2989999999999999</v>
          </cell>
          <cell r="L107">
            <v>0</v>
          </cell>
          <cell r="M107" t="str">
            <v>MATERIALS SCIENCE</v>
          </cell>
          <cell r="N107" t="str">
            <v>材料科学</v>
          </cell>
          <cell r="O107" t="str">
            <v>2区</v>
          </cell>
        </row>
        <row r="108">
          <cell r="B108" t="str">
            <v>Journal of Materiomics</v>
          </cell>
          <cell r="C108" t="str">
            <v>材料学杂志</v>
          </cell>
          <cell r="D108" t="str">
            <v>2352-8478</v>
          </cell>
          <cell r="E108" t="str">
            <v>NETHERLANDS</v>
          </cell>
          <cell r="F108" t="str">
            <v>ELSEVIER</v>
          </cell>
          <cell r="G108" t="str">
            <v>0</v>
          </cell>
          <cell r="H108" t="str">
            <v>0</v>
          </cell>
          <cell r="I108" t="str">
            <v>5.797</v>
          </cell>
          <cell r="J108" t="str">
            <v>5.79746835443</v>
          </cell>
          <cell r="K108">
            <v>2.5350000000000001</v>
          </cell>
          <cell r="L108">
            <v>0</v>
          </cell>
          <cell r="M108" t="str">
            <v>无</v>
          </cell>
          <cell r="N108" t="str">
            <v>材料科学</v>
          </cell>
          <cell r="O108" t="str">
            <v>2区</v>
          </cell>
        </row>
        <row r="109">
          <cell r="B109" t="str">
            <v>JOURNAL OF ADHESION</v>
          </cell>
          <cell r="C109" t="str">
            <v>附着力杂志</v>
          </cell>
          <cell r="D109" t="str">
            <v>0021-8464</v>
          </cell>
          <cell r="E109" t="str">
            <v>England</v>
          </cell>
          <cell r="F109" t="str">
            <v>TAYLOR &amp; FRANCIS LTD</v>
          </cell>
          <cell r="G109" t="str">
            <v>1.93599998950958</v>
          </cell>
          <cell r="H109" t="str">
            <v>2.365853658536</v>
          </cell>
          <cell r="I109" t="str">
            <v>2.576</v>
          </cell>
          <cell r="J109" t="str">
            <v>2.29253707460086</v>
          </cell>
          <cell r="K109">
            <v>1.573</v>
          </cell>
          <cell r="L109">
            <v>0</v>
          </cell>
          <cell r="M109" t="str">
            <v>MATERIALS SCIENCE</v>
          </cell>
          <cell r="N109" t="str">
            <v>材料科学</v>
          </cell>
          <cell r="O109" t="str">
            <v>2区</v>
          </cell>
        </row>
        <row r="110">
          <cell r="B110" t="str">
            <v>Progress in Natural Science-Materials International</v>
          </cell>
          <cell r="C110" t="str">
            <v>国际自然科学材料进展</v>
          </cell>
          <cell r="D110" t="str">
            <v>1002-0071</v>
          </cell>
          <cell r="E110" t="str">
            <v>USA</v>
          </cell>
          <cell r="F110" t="str">
            <v>ELSEVIER SCIENCE INC</v>
          </cell>
          <cell r="G110" t="str">
            <v>2.57200002670288</v>
          </cell>
          <cell r="H110" t="str">
            <v>3.310344827586</v>
          </cell>
          <cell r="I110" t="str">
            <v>4.000</v>
          </cell>
          <cell r="J110" t="str">
            <v>3.29411495142963</v>
          </cell>
          <cell r="K110">
            <v>1.8180000000000001</v>
          </cell>
          <cell r="L110">
            <v>0</v>
          </cell>
          <cell r="M110" t="str">
            <v>MATERIALS SCIENCE</v>
          </cell>
          <cell r="N110" t="str">
            <v>材料科学</v>
          </cell>
          <cell r="O110" t="str">
            <v>2区</v>
          </cell>
        </row>
        <row r="111">
          <cell r="B111" t="str">
            <v>Journal of Advanced Ceramics</v>
          </cell>
          <cell r="C111" t="str">
            <v>高级陶瓷杂志</v>
          </cell>
          <cell r="D111" t="str">
            <v>2226-4108</v>
          </cell>
          <cell r="E111" t="str">
            <v>United States</v>
          </cell>
          <cell r="F111" t="str">
            <v>SPRINGER</v>
          </cell>
          <cell r="G111" t="str">
            <v>1.60500001907349</v>
          </cell>
          <cell r="H111" t="str">
            <v>2.3</v>
          </cell>
          <cell r="I111" t="str">
            <v>2.889</v>
          </cell>
          <cell r="J111" t="str">
            <v>2.26462963598716</v>
          </cell>
          <cell r="K111">
            <v>3.5129999999999999</v>
          </cell>
          <cell r="L111">
            <v>0</v>
          </cell>
          <cell r="M111" t="str">
            <v>MATERIALS SCIENCE</v>
          </cell>
          <cell r="N111" t="str">
            <v>材料科学</v>
          </cell>
          <cell r="O111" t="str">
            <v>2区</v>
          </cell>
        </row>
        <row r="112">
          <cell r="B112" t="str">
            <v>Particuology</v>
          </cell>
          <cell r="C112" t="str">
            <v>分类学</v>
          </cell>
          <cell r="D112" t="str">
            <v>1674-2001</v>
          </cell>
          <cell r="E112" t="str">
            <v>USA</v>
          </cell>
          <cell r="F112" t="str">
            <v>ELSEVIER SCIENCE INC</v>
          </cell>
          <cell r="G112" t="str">
            <v>2.78500008583069</v>
          </cell>
          <cell r="H112" t="str">
            <v>2.61574074074</v>
          </cell>
          <cell r="I112" t="str">
            <v>2.787</v>
          </cell>
          <cell r="J112" t="str">
            <v>2.72915689479656</v>
          </cell>
          <cell r="K112">
            <v>1.361</v>
          </cell>
          <cell r="L112">
            <v>0</v>
          </cell>
          <cell r="M112" t="str">
            <v>MATERIALS SCIENCE</v>
          </cell>
          <cell r="N112" t="str">
            <v>材料科学</v>
          </cell>
          <cell r="O112" t="str">
            <v>2区</v>
          </cell>
        </row>
        <row r="113">
          <cell r="B113" t="str">
            <v>CALPHAD-COMPUTER COUPLING OF PHASE DIAGRAMS AND THERMOCHEMISTRY</v>
          </cell>
          <cell r="C113" t="str">
            <v>相图与热化学的计算机耦合</v>
          </cell>
          <cell r="D113" t="str">
            <v>0364-5916</v>
          </cell>
          <cell r="E113" t="str">
            <v>ENGLAND</v>
          </cell>
          <cell r="F113" t="str">
            <v>PERGAMON-ELSEVIER SCIENCE LTD</v>
          </cell>
          <cell r="G113" t="str">
            <v>1.93499994277954</v>
          </cell>
          <cell r="H113" t="str">
            <v>2.65243902439</v>
          </cell>
          <cell r="I113" t="str">
            <v>1.947</v>
          </cell>
          <cell r="J113" t="str">
            <v>2.17798767711351</v>
          </cell>
          <cell r="K113">
            <v>0.67</v>
          </cell>
          <cell r="L113">
            <v>0</v>
          </cell>
          <cell r="M113" t="str">
            <v>MATERIALS SCIENCE</v>
          </cell>
          <cell r="N113" t="str">
            <v>材料科学</v>
          </cell>
          <cell r="O113" t="str">
            <v>2区</v>
          </cell>
        </row>
        <row r="114">
          <cell r="B114" t="str">
            <v>International Journal of Mechanics and Materials in Design</v>
          </cell>
          <cell r="C114" t="str">
            <v>国际设计力学与材料杂志</v>
          </cell>
          <cell r="D114" t="str">
            <v>1569-1713</v>
          </cell>
          <cell r="E114" t="str">
            <v>GERMANY</v>
          </cell>
          <cell r="F114" t="str">
            <v>SPRINGER HEIDELBERG</v>
          </cell>
          <cell r="G114" t="str">
            <v>1.89600002765656</v>
          </cell>
          <cell r="H114" t="str">
            <v>3.142857142857</v>
          </cell>
          <cell r="I114" t="str">
            <v>3.480</v>
          </cell>
          <cell r="J114" t="str">
            <v>2.83961905683785</v>
          </cell>
          <cell r="K114">
            <v>1.7210000000000001</v>
          </cell>
          <cell r="L114">
            <v>0</v>
          </cell>
          <cell r="M114" t="str">
            <v>无</v>
          </cell>
          <cell r="N114" t="str">
            <v>材料科学</v>
          </cell>
          <cell r="O114" t="str">
            <v>2区</v>
          </cell>
        </row>
        <row r="115">
          <cell r="B115" t="str">
            <v>JOURNAL OF NONDESTRUCTIVE EVALUATION</v>
          </cell>
          <cell r="C115" t="str">
            <v>无损评价杂志</v>
          </cell>
          <cell r="D115" t="str">
            <v>0195-9298</v>
          </cell>
          <cell r="E115" t="str">
            <v>USA</v>
          </cell>
          <cell r="F115" t="str">
            <v>SPRINGER/PLENUM PUBLISHERS</v>
          </cell>
          <cell r="G115" t="str">
            <v>1.69000005722046</v>
          </cell>
          <cell r="H115" t="str">
            <v>2.138686131386</v>
          </cell>
          <cell r="I115" t="str">
            <v>1.950</v>
          </cell>
          <cell r="J115" t="str">
            <v>1.92622872953549</v>
          </cell>
          <cell r="K115">
            <v>1.167</v>
          </cell>
          <cell r="L115">
            <v>0</v>
          </cell>
          <cell r="M115" t="str">
            <v>MATERIALS SCIENCE</v>
          </cell>
          <cell r="N115" t="str">
            <v>材料科学</v>
          </cell>
          <cell r="O115" t="str">
            <v>2区</v>
          </cell>
        </row>
        <row r="116">
          <cell r="B116" t="str">
            <v>JOURNAL OF VACUUM SCIENCE &amp; TECHNOLOGY A</v>
          </cell>
          <cell r="C116" t="str">
            <v>真空科学与技术学报</v>
          </cell>
          <cell r="D116" t="str">
            <v>0734-2101</v>
          </cell>
          <cell r="E116" t="str">
            <v>USA</v>
          </cell>
          <cell r="F116" t="str">
            <v>A V S AMER INST PHYSICS</v>
          </cell>
          <cell r="G116" t="str">
            <v>1.7610000371933</v>
          </cell>
          <cell r="H116" t="str">
            <v>1.832980972515</v>
          </cell>
          <cell r="I116" t="str">
            <v>2.166</v>
          </cell>
          <cell r="J116" t="str">
            <v>1.91985278391843</v>
          </cell>
          <cell r="K116">
            <v>1.202</v>
          </cell>
          <cell r="L116">
            <v>0</v>
          </cell>
          <cell r="M116" t="str">
            <v>MATERIALS SCIENCE</v>
          </cell>
          <cell r="N116" t="str">
            <v>材料科学</v>
          </cell>
          <cell r="O116" t="str">
            <v>2区</v>
          </cell>
        </row>
        <row r="117">
          <cell r="B117" t="str">
            <v>METALLURGICAL AND MATERIALS TRANSACTIONS A-PHYSICAL METALLURGY AND MATERIALS SCIENCE</v>
          </cell>
          <cell r="C117" t="str">
            <v>冶金与材料学报A—物理冶金与材料科学</v>
          </cell>
          <cell r="D117" t="str">
            <v>1073-5623</v>
          </cell>
          <cell r="E117" t="str">
            <v>United States</v>
          </cell>
          <cell r="F117" t="str">
            <v>SPRINGER</v>
          </cell>
          <cell r="G117" t="str">
            <v>1.88699996471405</v>
          </cell>
          <cell r="H117" t="str">
            <v>1.985332182916</v>
          </cell>
          <cell r="I117" t="str">
            <v>2.050</v>
          </cell>
          <cell r="J117" t="str">
            <v>1.97399251256668</v>
          </cell>
          <cell r="K117">
            <v>4.0720000000000001</v>
          </cell>
          <cell r="L117">
            <v>0</v>
          </cell>
          <cell r="M117" t="str">
            <v>MATERIALS SCIENCE</v>
          </cell>
          <cell r="N117" t="str">
            <v>材料科学</v>
          </cell>
          <cell r="O117" t="str">
            <v>2区</v>
          </cell>
        </row>
        <row r="118">
          <cell r="B118" t="str">
            <v>TEXTILE RESEARCH JOURNAL</v>
          </cell>
          <cell r="C118" t="str">
            <v>纺织研究杂志</v>
          </cell>
          <cell r="D118" t="str">
            <v>0040-5175</v>
          </cell>
          <cell r="E118" t="str">
            <v>ENGLAND</v>
          </cell>
          <cell r="F118" t="str">
            <v>SAGE PUBLICATIONS LTD</v>
          </cell>
          <cell r="G118" t="str">
            <v>1.53999996185303</v>
          </cell>
          <cell r="H118" t="str">
            <v>1.612903225806</v>
          </cell>
          <cell r="I118" t="str">
            <v>1.926</v>
          </cell>
          <cell r="J118" t="str">
            <v>1.69285962111134</v>
          </cell>
          <cell r="K118">
            <v>1.625</v>
          </cell>
          <cell r="L118">
            <v>0</v>
          </cell>
          <cell r="M118" t="str">
            <v>MATERIALS SCIENCE</v>
          </cell>
          <cell r="N118" t="str">
            <v>材料科学</v>
          </cell>
          <cell r="O118" t="str">
            <v>2区</v>
          </cell>
        </row>
        <row r="119">
          <cell r="B119" t="str">
            <v>Journal of Asian Ceramic Societies</v>
          </cell>
          <cell r="C119" t="str">
            <v>亚洲陶瓷学会杂志</v>
          </cell>
          <cell r="D119" t="str">
            <v>2187-0764</v>
          </cell>
          <cell r="E119" t="str">
            <v>England</v>
          </cell>
          <cell r="F119" t="str">
            <v>TAYLOR &amp; FRANCIS LTD</v>
          </cell>
          <cell r="G119" t="str">
            <v>0</v>
          </cell>
          <cell r="H119" t="str">
            <v>2.395348837209</v>
          </cell>
          <cell r="I119" t="str">
            <v>2.653</v>
          </cell>
          <cell r="J119" t="str">
            <v>2.523945605045</v>
          </cell>
          <cell r="K119">
            <v>3.125</v>
          </cell>
          <cell r="L119">
            <v>0</v>
          </cell>
          <cell r="M119" t="str">
            <v>无</v>
          </cell>
          <cell r="N119" t="str">
            <v>材料科学</v>
          </cell>
          <cell r="O119" t="str">
            <v>2区</v>
          </cell>
        </row>
        <row r="120">
          <cell r="B120" t="str">
            <v>JOURNAL OF THERMAL SPRAY TECHNOLOGY</v>
          </cell>
          <cell r="C120" t="str">
            <v>热喷涂技术杂志</v>
          </cell>
          <cell r="D120" t="str">
            <v>1059-9630</v>
          </cell>
          <cell r="E120" t="str">
            <v>United States</v>
          </cell>
          <cell r="F120" t="str">
            <v>SPRINGER</v>
          </cell>
          <cell r="G120" t="str">
            <v>1.94900000095367</v>
          </cell>
          <cell r="H120" t="str">
            <v>2.129449838187</v>
          </cell>
          <cell r="I120" t="str">
            <v>2.522</v>
          </cell>
          <cell r="J120" t="str">
            <v>2.20021137982722</v>
          </cell>
          <cell r="K120">
            <v>1.6359999999999999</v>
          </cell>
          <cell r="L120">
            <v>0</v>
          </cell>
          <cell r="M120" t="str">
            <v>MATERIALS SCIENCE</v>
          </cell>
          <cell r="N120" t="str">
            <v>材料科学</v>
          </cell>
          <cell r="O120" t="str">
            <v>2区</v>
          </cell>
        </row>
        <row r="121">
          <cell r="B121" t="str">
            <v>European Journal of Wood and Wood Products</v>
          </cell>
          <cell r="C121" t="str">
            <v>欧洲木材和木制品杂志</v>
          </cell>
          <cell r="D121" t="str">
            <v>0018-3768</v>
          </cell>
          <cell r="E121" t="str">
            <v>United States</v>
          </cell>
          <cell r="F121" t="str">
            <v>SPRINGER</v>
          </cell>
          <cell r="G121" t="str">
            <v>1.40100002288818</v>
          </cell>
          <cell r="H121" t="str">
            <v>1.900943396226</v>
          </cell>
          <cell r="I121" t="str">
            <v>1.542</v>
          </cell>
          <cell r="J121" t="str">
            <v>1.61473231341339</v>
          </cell>
          <cell r="K121">
            <v>1.879</v>
          </cell>
          <cell r="L121">
            <v>0</v>
          </cell>
          <cell r="M121" t="str">
            <v>MATERIALS SCIENCE</v>
          </cell>
          <cell r="N121" t="str">
            <v>材料科学</v>
          </cell>
          <cell r="O121" t="str">
            <v>2区</v>
          </cell>
        </row>
        <row r="122">
          <cell r="B122" t="str">
            <v>SURFACE ENGINEERING</v>
          </cell>
          <cell r="C122" t="str">
            <v>表面工程</v>
          </cell>
          <cell r="D122" t="str">
            <v>0267-0844</v>
          </cell>
          <cell r="E122" t="str">
            <v>England</v>
          </cell>
          <cell r="F122" t="str">
            <v>TAYLOR &amp; FRANCIS LTD</v>
          </cell>
          <cell r="G122" t="str">
            <v>1.97800004482269</v>
          </cell>
          <cell r="H122" t="str">
            <v>2.228682170542</v>
          </cell>
          <cell r="I122" t="str">
            <v>2.433</v>
          </cell>
          <cell r="J122" t="str">
            <v>2.21333851623256</v>
          </cell>
          <cell r="K122">
            <v>1.456</v>
          </cell>
          <cell r="L122">
            <v>0</v>
          </cell>
          <cell r="M122" t="str">
            <v>MATERIALS SCIENCE</v>
          </cell>
          <cell r="N122" t="str">
            <v>材料科学</v>
          </cell>
          <cell r="O122" t="str">
            <v>2区</v>
          </cell>
        </row>
        <row r="123">
          <cell r="B123" t="str">
            <v>STEEL RESEARCH INTERNATIONAL</v>
          </cell>
          <cell r="C123" t="str">
            <v>国际钢铁研究所</v>
          </cell>
          <cell r="D123" t="str">
            <v>1611-3683</v>
          </cell>
          <cell r="E123" t="str">
            <v>GERMANY</v>
          </cell>
          <cell r="F123" t="str">
            <v>WILEY-V C H VERLAG GMBH</v>
          </cell>
          <cell r="G123" t="str">
            <v>1.42999994754791</v>
          </cell>
          <cell r="H123" t="str">
            <v>1.521857923497</v>
          </cell>
          <cell r="I123" t="str">
            <v>1.810</v>
          </cell>
          <cell r="J123" t="str">
            <v>1.5871697818583</v>
          </cell>
          <cell r="K123">
            <v>2.0259999999999998</v>
          </cell>
          <cell r="L123">
            <v>0</v>
          </cell>
          <cell r="M123" t="str">
            <v>MATERIALS SCIENCE</v>
          </cell>
          <cell r="N123" t="str">
            <v>材料科学</v>
          </cell>
          <cell r="O123" t="str">
            <v>2区</v>
          </cell>
        </row>
        <row r="124">
          <cell r="B124" t="str">
            <v>HOLZFORSCHUNG</v>
          </cell>
          <cell r="C124" t="str">
            <v>霍尔茨福松</v>
          </cell>
          <cell r="D124" t="str">
            <v>0018-3830</v>
          </cell>
          <cell r="E124" t="str">
            <v>GERMANY</v>
          </cell>
          <cell r="F124" t="str">
            <v>WALTER DE GRUYTER GMBH</v>
          </cell>
          <cell r="G124" t="str">
            <v>2.0789999961853</v>
          </cell>
          <cell r="H124" t="str">
            <v>2.578947368421</v>
          </cell>
          <cell r="I124" t="str">
            <v>1.826</v>
          </cell>
          <cell r="J124" t="str">
            <v>2.1611597598331</v>
          </cell>
          <cell r="K124">
            <v>2.351</v>
          </cell>
          <cell r="L124">
            <v>0</v>
          </cell>
          <cell r="M124" t="str">
            <v>PLANT &amp; ANIMAL SCIENCE</v>
          </cell>
          <cell r="N124" t="str">
            <v>材料科学</v>
          </cell>
          <cell r="O124" t="str">
            <v>2区</v>
          </cell>
        </row>
        <row r="125">
          <cell r="B125" t="str">
            <v>MACROMOLECULAR MATERIALS AND ENGINEERING</v>
          </cell>
          <cell r="C125" t="str">
            <v>高分子材料与工程</v>
          </cell>
          <cell r="D125" t="str">
            <v>1438-7492</v>
          </cell>
          <cell r="E125" t="str">
            <v>GERMANY</v>
          </cell>
          <cell r="F125" t="str">
            <v>WILEY-V C H VERLAG GMBH</v>
          </cell>
          <cell r="G125" t="str">
            <v>2.69000005722046</v>
          </cell>
          <cell r="H125" t="str">
            <v>3.037617554858</v>
          </cell>
          <cell r="I125" t="str">
            <v>3.853</v>
          </cell>
          <cell r="J125" t="str">
            <v>3.19346512995182</v>
          </cell>
          <cell r="K125">
            <v>2.1930000000000001</v>
          </cell>
          <cell r="L125">
            <v>0</v>
          </cell>
          <cell r="M125" t="str">
            <v>MATERIALS SCIENCE</v>
          </cell>
          <cell r="N125" t="str">
            <v>材料科学</v>
          </cell>
          <cell r="O125" t="str">
            <v>2区</v>
          </cell>
        </row>
        <row r="126">
          <cell r="B126" t="str">
            <v>Acta Metallurgica Sinica-English Letters</v>
          </cell>
          <cell r="C126" t="str">
            <v>金属学报英文版</v>
          </cell>
          <cell r="D126" t="str">
            <v>1006-7191</v>
          </cell>
          <cell r="E126" t="str">
            <v>PEOPLES R CHINA</v>
          </cell>
          <cell r="F126" t="str">
            <v>CHINESE ACAD SCIENCES, INST METAL RESEARCH</v>
          </cell>
          <cell r="G126" t="str">
            <v>1.34099996089935</v>
          </cell>
          <cell r="H126" t="str">
            <v>1.828467153284</v>
          </cell>
          <cell r="I126" t="str">
            <v>2.090</v>
          </cell>
          <cell r="J126" t="str">
            <v>1.75313172391212</v>
          </cell>
          <cell r="K126">
            <v>2.1989999999999998</v>
          </cell>
          <cell r="L126">
            <v>0</v>
          </cell>
          <cell r="M126" t="str">
            <v>MATERIALS SCIENCE</v>
          </cell>
          <cell r="N126" t="str">
            <v>材料科学</v>
          </cell>
          <cell r="O126" t="str">
            <v>2区</v>
          </cell>
        </row>
        <row r="127">
          <cell r="B127" t="str">
            <v>RARE METALS</v>
          </cell>
          <cell r="C127" t="str">
            <v>稀有金属</v>
          </cell>
          <cell r="D127" t="str">
            <v>1001-0521</v>
          </cell>
          <cell r="E127" t="str">
            <v>PEOPLES R CHINA</v>
          </cell>
          <cell r="F127" t="str">
            <v>NONFERROUS METALS SOC CHINA</v>
          </cell>
          <cell r="G127" t="str">
            <v>1.5</v>
          </cell>
          <cell r="H127" t="str">
            <v>1.784946236559</v>
          </cell>
          <cell r="I127" t="str">
            <v>2.161</v>
          </cell>
          <cell r="J127" t="str">
            <v>1.81541218637967</v>
          </cell>
          <cell r="K127">
            <v>2.0649999999999999</v>
          </cell>
          <cell r="L127">
            <v>0</v>
          </cell>
          <cell r="M127" t="str">
            <v>MATERIALS SCIENCE</v>
          </cell>
          <cell r="N127" t="str">
            <v>材料科学</v>
          </cell>
          <cell r="O127" t="str">
            <v>2区</v>
          </cell>
        </row>
        <row r="128">
          <cell r="B128" t="str">
            <v>JOURNAL OF MAGNETISM AND MAGNETIC MATERIALS</v>
          </cell>
          <cell r="C128" t="str">
            <v>磁学与磁性材料杂志</v>
          </cell>
          <cell r="D128" t="str">
            <v>0304-8853</v>
          </cell>
          <cell r="E128" t="str">
            <v>NETHERLANDS</v>
          </cell>
          <cell r="F128" t="str">
            <v>ELSEVIER</v>
          </cell>
          <cell r="G128" t="str">
            <v>3.0460000038147</v>
          </cell>
          <cell r="H128" t="str">
            <v>2.682539682539</v>
          </cell>
          <cell r="I128" t="str">
            <v>2.717</v>
          </cell>
          <cell r="J128" t="str">
            <v>2.8152344213709</v>
          </cell>
          <cell r="K128">
            <v>2.0859999999999999</v>
          </cell>
          <cell r="L128">
            <v>0</v>
          </cell>
          <cell r="M128" t="str">
            <v>PHYSICS</v>
          </cell>
          <cell r="N128" t="str">
            <v>材料科学</v>
          </cell>
          <cell r="O128" t="str">
            <v>3区</v>
          </cell>
        </row>
        <row r="129">
          <cell r="B129" t="str">
            <v>OPTICAL MATERIALS</v>
          </cell>
          <cell r="C129" t="str">
            <v>光学材料</v>
          </cell>
          <cell r="D129" t="str">
            <v>0925-3467</v>
          </cell>
          <cell r="E129" t="str">
            <v>NETHERLANDS</v>
          </cell>
          <cell r="F129" t="str">
            <v>ELSEVIER</v>
          </cell>
          <cell r="G129" t="str">
            <v>2.3199999332428</v>
          </cell>
          <cell r="H129" t="str">
            <v>2.686998394863</v>
          </cell>
          <cell r="I129" t="str">
            <v>2.779</v>
          </cell>
          <cell r="J129" t="str">
            <v>2.5952063392536</v>
          </cell>
          <cell r="K129">
            <v>2.0630000000000002</v>
          </cell>
          <cell r="L129">
            <v>0</v>
          </cell>
          <cell r="M129" t="str">
            <v>MATERIALS SCIENCE</v>
          </cell>
          <cell r="N129" t="str">
            <v>材料科学</v>
          </cell>
          <cell r="O129" t="str">
            <v>3区</v>
          </cell>
        </row>
        <row r="130">
          <cell r="B130" t="str">
            <v>MATERIALS RESEARCH BULLETIN</v>
          </cell>
          <cell r="C130" t="str">
            <v>材料研究简报</v>
          </cell>
          <cell r="D130" t="str">
            <v>0025-5408</v>
          </cell>
          <cell r="E130" t="str">
            <v>ENGLAND</v>
          </cell>
          <cell r="F130" t="str">
            <v>PERGAMON-ELSEVIER SCIENCE LTD</v>
          </cell>
          <cell r="G130" t="str">
            <v>2.87299990653992</v>
          </cell>
          <cell r="H130" t="str">
            <v>3.354640980735</v>
          </cell>
          <cell r="I130" t="str">
            <v>4.019</v>
          </cell>
          <cell r="J130" t="str">
            <v>3.41538646859764</v>
          </cell>
          <cell r="K130">
            <v>2.5459999999999998</v>
          </cell>
          <cell r="L130">
            <v>0</v>
          </cell>
          <cell r="M130" t="str">
            <v>MATERIALS SCIENCE</v>
          </cell>
          <cell r="N130" t="str">
            <v>材料科学</v>
          </cell>
          <cell r="O130" t="str">
            <v>3区</v>
          </cell>
        </row>
        <row r="131">
          <cell r="B131" t="str">
            <v>Surfaces and Interfaces</v>
          </cell>
          <cell r="C131" t="str">
            <v>表面和界面</v>
          </cell>
          <cell r="D131" t="str">
            <v>2468-0230</v>
          </cell>
          <cell r="E131" t="str">
            <v>NETHERLANDS</v>
          </cell>
          <cell r="F131" t="str">
            <v>ELSEVIER</v>
          </cell>
          <cell r="G131" t="str">
            <v>0</v>
          </cell>
          <cell r="H131" t="str">
            <v>0</v>
          </cell>
          <cell r="I131" t="str">
            <v>3.724</v>
          </cell>
          <cell r="J131" t="str">
            <v>3.723809523809</v>
          </cell>
          <cell r="K131">
            <v>1.1679999999999999</v>
          </cell>
          <cell r="L131">
            <v>0</v>
          </cell>
          <cell r="M131" t="str">
            <v>无</v>
          </cell>
          <cell r="N131" t="str">
            <v>材料科学</v>
          </cell>
          <cell r="O131" t="str">
            <v>3区</v>
          </cell>
        </row>
        <row r="132">
          <cell r="B132" t="str">
            <v>JOURNAL OF PHYSICS AND CHEMISTRY OF SOLIDS</v>
          </cell>
          <cell r="C132" t="str">
            <v>固体物理与化学杂志</v>
          </cell>
          <cell r="D132" t="str">
            <v>0022-3697</v>
          </cell>
          <cell r="E132" t="str">
            <v>ENGLAND</v>
          </cell>
          <cell r="F132" t="str">
            <v>PERGAMON-ELSEVIER SCIENCE LTD</v>
          </cell>
          <cell r="G132" t="str">
            <v>2.20700001716614</v>
          </cell>
          <cell r="H132" t="str">
            <v>2.752293577981</v>
          </cell>
          <cell r="I132" t="str">
            <v>3.442</v>
          </cell>
          <cell r="J132" t="str">
            <v>2.80050155014105</v>
          </cell>
          <cell r="K132">
            <v>1.512</v>
          </cell>
          <cell r="L132">
            <v>0</v>
          </cell>
          <cell r="M132" t="str">
            <v>PHYSICS</v>
          </cell>
          <cell r="N132" t="str">
            <v>材料科学</v>
          </cell>
          <cell r="O132" t="str">
            <v>3区</v>
          </cell>
        </row>
        <row r="133">
          <cell r="B133" t="str">
            <v>Materials Science and Engineering B-Advanced Functional Solid-State Materials</v>
          </cell>
          <cell r="C133" t="str">
            <v>材料科学与工程高级功能固态材料</v>
          </cell>
          <cell r="D133" t="str">
            <v>0921-5107</v>
          </cell>
          <cell r="E133" t="str">
            <v>NETHERLANDS</v>
          </cell>
          <cell r="F133" t="str">
            <v>ELSEVIER</v>
          </cell>
          <cell r="G133" t="str">
            <v>3.31599998474121</v>
          </cell>
          <cell r="H133" t="str">
            <v>3.506756756756</v>
          </cell>
          <cell r="I133" t="str">
            <v>4.706</v>
          </cell>
          <cell r="J133" t="str">
            <v>3.84294234301207</v>
          </cell>
          <cell r="K133" t="str">
            <v>无</v>
          </cell>
          <cell r="L133">
            <v>0</v>
          </cell>
          <cell r="M133" t="str">
            <v>MATERIALS SCIENCE</v>
          </cell>
          <cell r="N133" t="str">
            <v>材料科学</v>
          </cell>
          <cell r="O133" t="str">
            <v>3区</v>
          </cell>
        </row>
        <row r="134">
          <cell r="B134" t="str">
            <v>COMPUTATIONAL MATERIALS SCIENCE</v>
          </cell>
          <cell r="C134" t="str">
            <v>计算材料科学</v>
          </cell>
          <cell r="D134" t="str">
            <v>0927-0256</v>
          </cell>
          <cell r="E134" t="str">
            <v>NETHERLANDS</v>
          </cell>
          <cell r="F134" t="str">
            <v>ELSEVIER</v>
          </cell>
          <cell r="G134" t="str">
            <v>2.52999997138977</v>
          </cell>
          <cell r="H134" t="str">
            <v>2.643555555555</v>
          </cell>
          <cell r="I134" t="str">
            <v>2.863</v>
          </cell>
          <cell r="J134" t="str">
            <v>2.67878207487292</v>
          </cell>
          <cell r="K134">
            <v>2.65</v>
          </cell>
          <cell r="L134">
            <v>0</v>
          </cell>
          <cell r="M134" t="str">
            <v>MATERIALS SCIENCE</v>
          </cell>
          <cell r="N134" t="str">
            <v>材料科学</v>
          </cell>
          <cell r="O134" t="str">
            <v>3区</v>
          </cell>
        </row>
        <row r="135">
          <cell r="B135" t="str">
            <v>Advanced Materials Interfaces</v>
          </cell>
          <cell r="C135" t="str">
            <v>先进材料接口</v>
          </cell>
          <cell r="D135" t="str">
            <v>2196-7350</v>
          </cell>
          <cell r="E135" t="str">
            <v>USA</v>
          </cell>
          <cell r="F135" t="str">
            <v>WILEY</v>
          </cell>
          <cell r="G135" t="str">
            <v>4.83400011062622</v>
          </cell>
          <cell r="H135" t="str">
            <v>4.713010204081</v>
          </cell>
          <cell r="I135" t="str">
            <v>4.948</v>
          </cell>
          <cell r="J135" t="str">
            <v>4.83153463253141</v>
          </cell>
          <cell r="K135">
            <v>3.7589999999999999</v>
          </cell>
          <cell r="L135">
            <v>0</v>
          </cell>
          <cell r="M135" t="str">
            <v>MATERIALS SCIENCE</v>
          </cell>
          <cell r="N135" t="str">
            <v>材料科学</v>
          </cell>
          <cell r="O135" t="str">
            <v>3区</v>
          </cell>
        </row>
        <row r="136">
          <cell r="B136" t="str">
            <v>JOURNAL OF MATERIALS SCIENCE</v>
          </cell>
          <cell r="C136" t="str">
            <v>材料科学杂志</v>
          </cell>
          <cell r="D136" t="str">
            <v>0022-2461</v>
          </cell>
          <cell r="E136" t="str">
            <v>United States</v>
          </cell>
          <cell r="F136" t="str">
            <v>SPRINGER</v>
          </cell>
          <cell r="G136" t="str">
            <v>2.99300003051758</v>
          </cell>
          <cell r="H136" t="str">
            <v>3.441694431223</v>
          </cell>
          <cell r="I136" t="str">
            <v>3.553</v>
          </cell>
          <cell r="J136" t="str">
            <v>3.32910511585286</v>
          </cell>
          <cell r="K136">
            <v>5.5279999999999996</v>
          </cell>
          <cell r="L136">
            <v>0</v>
          </cell>
          <cell r="M136" t="str">
            <v>MATERIALS SCIENCE</v>
          </cell>
          <cell r="N136" t="str">
            <v>材料科学</v>
          </cell>
          <cell r="O136" t="str">
            <v>3区</v>
          </cell>
        </row>
        <row r="137">
          <cell r="B137" t="str">
            <v>MATERIALS CHEMISTRY AND PHYSICS</v>
          </cell>
          <cell r="C137" t="str">
            <v>材料化学与物理</v>
          </cell>
          <cell r="D137" t="str">
            <v>0254-0584</v>
          </cell>
          <cell r="E137" t="str">
            <v>SWITZERLAND</v>
          </cell>
          <cell r="F137" t="str">
            <v>ELSEVIER SCIENCE SA</v>
          </cell>
          <cell r="G137" t="str">
            <v>2.21000003814697</v>
          </cell>
          <cell r="H137" t="str">
            <v>2.781144781144</v>
          </cell>
          <cell r="I137" t="str">
            <v>3.408</v>
          </cell>
          <cell r="J137" t="str">
            <v>2.79959604379732</v>
          </cell>
          <cell r="K137">
            <v>3.2869999999999999</v>
          </cell>
          <cell r="L137">
            <v>0</v>
          </cell>
          <cell r="M137" t="str">
            <v>MATERIALS SCIENCE</v>
          </cell>
          <cell r="N137" t="str">
            <v>材料科学</v>
          </cell>
          <cell r="O137" t="str">
            <v>3区</v>
          </cell>
        </row>
        <row r="138">
          <cell r="B138" t="str">
            <v>Nanomaterials</v>
          </cell>
          <cell r="C138" t="str">
            <v>纳米材料</v>
          </cell>
          <cell r="D138" t="str">
            <v>2079-4991</v>
          </cell>
          <cell r="E138" t="str">
            <v>SWITZERLAND</v>
          </cell>
          <cell r="F138" t="str">
            <v>MDPI</v>
          </cell>
          <cell r="G138" t="str">
            <v>3.50399994850159</v>
          </cell>
          <cell r="H138" t="str">
            <v>4.033576642335</v>
          </cell>
          <cell r="I138" t="str">
            <v>4.324</v>
          </cell>
          <cell r="J138" t="str">
            <v>3.95395504715486</v>
          </cell>
          <cell r="K138">
            <v>2.3370000000000002</v>
          </cell>
          <cell r="L138">
            <v>0</v>
          </cell>
          <cell r="M138" t="str">
            <v>MATERIALS SCIENCE</v>
          </cell>
          <cell r="N138" t="str">
            <v>材料科学</v>
          </cell>
          <cell r="O138" t="str">
            <v>3区</v>
          </cell>
        </row>
        <row r="139">
          <cell r="B139" t="str">
            <v>JOURNAL OF APPLIED CRYSTALLOGRAPHY</v>
          </cell>
          <cell r="C139" t="str">
            <v>应用晶体学杂志</v>
          </cell>
          <cell r="D139" t="str">
            <v>0021-8898</v>
          </cell>
          <cell r="E139" t="str">
            <v>ENGLAND</v>
          </cell>
          <cell r="F139" t="str">
            <v>INT UNION CRYSTALLOGRAPHY</v>
          </cell>
          <cell r="G139" t="str">
            <v>3.42199993133545</v>
          </cell>
          <cell r="H139" t="str">
            <v>2.866962305986</v>
          </cell>
          <cell r="I139" t="str">
            <v>2.995</v>
          </cell>
          <cell r="J139" t="str">
            <v>3.09458010173548</v>
          </cell>
          <cell r="K139">
            <v>2.3730000000000002</v>
          </cell>
          <cell r="L139">
            <v>0</v>
          </cell>
          <cell r="M139" t="str">
            <v>CHEMISTRY</v>
          </cell>
          <cell r="N139" t="str">
            <v>材料科学</v>
          </cell>
          <cell r="O139" t="str">
            <v>3区</v>
          </cell>
        </row>
        <row r="140">
          <cell r="B140" t="str">
            <v>Materials</v>
          </cell>
          <cell r="C140" t="str">
            <v>材料</v>
          </cell>
          <cell r="D140" t="str">
            <v>1996-1944</v>
          </cell>
          <cell r="E140" t="str">
            <v>SWITZERLAND</v>
          </cell>
          <cell r="F140" t="str">
            <v>MDPI</v>
          </cell>
          <cell r="G140" t="str">
            <v>2.46700000762939</v>
          </cell>
          <cell r="H140" t="str">
            <v>2.972402597402</v>
          </cell>
          <cell r="I140" t="str">
            <v>3.057</v>
          </cell>
          <cell r="J140" t="str">
            <v>2.83217708957246</v>
          </cell>
          <cell r="K140">
            <v>3.6219999999999999</v>
          </cell>
          <cell r="L140">
            <v>0</v>
          </cell>
          <cell r="M140" t="str">
            <v>MATERIALS SCIENCE</v>
          </cell>
          <cell r="N140" t="str">
            <v>材料科学</v>
          </cell>
          <cell r="O140" t="str">
            <v>3区</v>
          </cell>
        </row>
        <row r="141">
          <cell r="B141" t="str">
            <v>Nanoscale Research Letters</v>
          </cell>
          <cell r="C141" t="str">
            <v>纳米研究快报</v>
          </cell>
          <cell r="D141" t="str">
            <v>1931-7573</v>
          </cell>
          <cell r="E141" t="str">
            <v>United States</v>
          </cell>
          <cell r="F141" t="str">
            <v>SPRINGER</v>
          </cell>
          <cell r="G141" t="str">
            <v>3.125</v>
          </cell>
          <cell r="H141" t="str">
            <v>3.159322033898</v>
          </cell>
          <cell r="I141" t="str">
            <v>3.578</v>
          </cell>
          <cell r="J141" t="str">
            <v>3.28735238621933</v>
          </cell>
          <cell r="K141">
            <v>1.9910000000000001</v>
          </cell>
          <cell r="L141">
            <v>0</v>
          </cell>
          <cell r="M141" t="str">
            <v>PHYSICS</v>
          </cell>
          <cell r="N141" t="str">
            <v>材料科学</v>
          </cell>
          <cell r="O141" t="str">
            <v>3区</v>
          </cell>
        </row>
        <row r="142">
          <cell r="B142" t="str">
            <v>Integrating Materials and Manufacturing Innovation</v>
          </cell>
          <cell r="C142" t="str">
            <v>集成材料与制造创新</v>
          </cell>
          <cell r="D142" t="str">
            <v>2193-9764</v>
          </cell>
          <cell r="E142" t="str">
            <v>GERMANY</v>
          </cell>
          <cell r="F142" t="str">
            <v>SPRINGER HEIDELBERG</v>
          </cell>
          <cell r="G142" t="str">
            <v>0</v>
          </cell>
          <cell r="H142" t="str">
            <v>0</v>
          </cell>
          <cell r="I142" t="str">
            <v>3.447</v>
          </cell>
          <cell r="J142" t="str">
            <v>3.447368421052</v>
          </cell>
          <cell r="K142">
            <v>1.2230000000000001</v>
          </cell>
          <cell r="L142">
            <v>0</v>
          </cell>
          <cell r="M142" t="str">
            <v>无</v>
          </cell>
          <cell r="N142" t="str">
            <v>材料科学</v>
          </cell>
          <cell r="O142" t="str">
            <v>3区</v>
          </cell>
        </row>
        <row r="143">
          <cell r="B143" t="str">
            <v>Nanotechnology Reviews</v>
          </cell>
          <cell r="C143" t="str">
            <v>纳米技术评论</v>
          </cell>
          <cell r="D143" t="str">
            <v>2191-9089</v>
          </cell>
          <cell r="E143" t="str">
            <v>GERMANY</v>
          </cell>
          <cell r="F143" t="str">
            <v>WALTER DE GRUYTER GMBH</v>
          </cell>
          <cell r="G143" t="str">
            <v>1.90400004386902</v>
          </cell>
          <cell r="H143" t="str">
            <v>2.758620689655</v>
          </cell>
          <cell r="I143" t="str">
            <v>3.639</v>
          </cell>
          <cell r="J143" t="str">
            <v>2.76705831679701</v>
          </cell>
          <cell r="K143">
            <v>1.3580000000000001</v>
          </cell>
          <cell r="L143" t="str">
            <v>review</v>
          </cell>
          <cell r="M143" t="str">
            <v>MATERIALS SCIENCE</v>
          </cell>
          <cell r="N143" t="str">
            <v>材料科学</v>
          </cell>
          <cell r="O143" t="str">
            <v>3区</v>
          </cell>
        </row>
        <row r="144">
          <cell r="B144" t="str">
            <v>Journal of Science-Advanced Materials and Devices</v>
          </cell>
          <cell r="C144" t="str">
            <v>先进材料与器件科学杂志</v>
          </cell>
          <cell r="D144" t="str">
            <v>2468-2284</v>
          </cell>
          <cell r="E144" t="str">
            <v>VIETNAM</v>
          </cell>
          <cell r="F144" t="str">
            <v>VIETNAM NATL UNIV</v>
          </cell>
          <cell r="G144" t="str">
            <v>0</v>
          </cell>
          <cell r="H144" t="str">
            <v>0</v>
          </cell>
          <cell r="I144" t="str">
            <v>3.783</v>
          </cell>
          <cell r="J144" t="str">
            <v>3.783333333333</v>
          </cell>
          <cell r="K144">
            <v>1.03</v>
          </cell>
          <cell r="L144">
            <v>0</v>
          </cell>
          <cell r="M144" t="str">
            <v>无</v>
          </cell>
          <cell r="N144" t="str">
            <v>材料科学</v>
          </cell>
          <cell r="O144" t="str">
            <v>3区</v>
          </cell>
        </row>
        <row r="145">
          <cell r="B145" t="str">
            <v>JOURNAL OF INTELLIGENT MATERIAL SYSTEMS AND STRUCTURES</v>
          </cell>
          <cell r="C145" t="str">
            <v>智能材料系统与结构杂志</v>
          </cell>
          <cell r="D145" t="str">
            <v>1045-389X</v>
          </cell>
          <cell r="E145" t="str">
            <v>ENGLAND</v>
          </cell>
          <cell r="F145" t="str">
            <v>SAGE PUBLICATIONS LTD</v>
          </cell>
          <cell r="G145" t="str">
            <v>2.21099996566772</v>
          </cell>
          <cell r="H145" t="str">
            <v>2.581609195402</v>
          </cell>
          <cell r="I145" t="str">
            <v>2.410</v>
          </cell>
          <cell r="J145" t="str">
            <v>2.40092180368991</v>
          </cell>
          <cell r="K145">
            <v>1.496</v>
          </cell>
          <cell r="L145">
            <v>0</v>
          </cell>
          <cell r="M145" t="str">
            <v>MATERIALS SCIENCE</v>
          </cell>
          <cell r="N145" t="str">
            <v>材料科学</v>
          </cell>
          <cell r="O145" t="str">
            <v>3区</v>
          </cell>
        </row>
        <row r="146">
          <cell r="B146" t="str">
            <v>Sustainable Energy &amp; Fuels</v>
          </cell>
          <cell r="C146" t="str">
            <v>可持续能源和燃料</v>
          </cell>
          <cell r="D146" t="str">
            <v>2398-4902</v>
          </cell>
          <cell r="E146" t="str">
            <v>ENGLAND</v>
          </cell>
          <cell r="F146" t="str">
            <v>ROYAL SOC CHEMISTRY</v>
          </cell>
          <cell r="G146" t="str">
            <v>0</v>
          </cell>
          <cell r="H146" t="str">
            <v>4.911764705882</v>
          </cell>
          <cell r="I146" t="str">
            <v>5.503</v>
          </cell>
          <cell r="J146" t="str">
            <v>5.207461300309</v>
          </cell>
          <cell r="K146">
            <v>1.9350000000000001</v>
          </cell>
          <cell r="L146">
            <v>0</v>
          </cell>
          <cell r="M146" t="str">
            <v>MATERIALS SCIENCE</v>
          </cell>
          <cell r="N146" t="str">
            <v>材料科学</v>
          </cell>
          <cell r="O146" t="str">
            <v>3区</v>
          </cell>
        </row>
        <row r="147">
          <cell r="B147" t="str">
            <v>MATERIALS LETTERS</v>
          </cell>
          <cell r="C147" t="str">
            <v>材料函</v>
          </cell>
          <cell r="D147" t="str">
            <v>0167-577X</v>
          </cell>
          <cell r="E147" t="str">
            <v>NETHERLANDS</v>
          </cell>
          <cell r="F147" t="str">
            <v>ELSEVIER</v>
          </cell>
          <cell r="G147" t="str">
            <v>2.68700003623962</v>
          </cell>
          <cell r="H147" t="str">
            <v>3.019336219336</v>
          </cell>
          <cell r="I147" t="str">
            <v>3.204</v>
          </cell>
          <cell r="J147" t="str">
            <v>2.97027820929154</v>
          </cell>
          <cell r="K147">
            <v>2.9249999999999998</v>
          </cell>
          <cell r="L147">
            <v>0</v>
          </cell>
          <cell r="M147" t="str">
            <v>MATERIALS SCIENCE</v>
          </cell>
          <cell r="N147" t="str">
            <v>材料科学</v>
          </cell>
          <cell r="O147" t="str">
            <v>3区</v>
          </cell>
        </row>
        <row r="148">
          <cell r="B148" t="str">
            <v>Materials Today Communications</v>
          </cell>
          <cell r="C148" t="str">
            <v>现代通讯材料</v>
          </cell>
          <cell r="D148" t="str">
            <v>2352-4928</v>
          </cell>
          <cell r="E148" t="str">
            <v>NETHERLANDS</v>
          </cell>
          <cell r="F148" t="str">
            <v>ELSEVIER</v>
          </cell>
          <cell r="G148" t="str">
            <v>0</v>
          </cell>
          <cell r="H148" t="str">
            <v>1.858895705521</v>
          </cell>
          <cell r="I148" t="str">
            <v>2.678</v>
          </cell>
          <cell r="J148" t="str">
            <v>2.2684889486505</v>
          </cell>
          <cell r="K148">
            <v>1.1339999999999999</v>
          </cell>
          <cell r="L148">
            <v>0</v>
          </cell>
          <cell r="M148" t="str">
            <v>MATERIALS SCIENCE</v>
          </cell>
          <cell r="N148" t="str">
            <v>材料科学</v>
          </cell>
          <cell r="O148" t="str">
            <v>3区</v>
          </cell>
        </row>
        <row r="149">
          <cell r="B149" t="str">
            <v>NANOTECHNOLOGY</v>
          </cell>
          <cell r="C149" t="str">
            <v>纳米技术</v>
          </cell>
          <cell r="D149" t="str">
            <v>0957-4484</v>
          </cell>
          <cell r="E149" t="str">
            <v>ENGLAND</v>
          </cell>
          <cell r="F149" t="str">
            <v>IOP PUBLISHING LTD</v>
          </cell>
          <cell r="G149" t="str">
            <v>3.40400004386902</v>
          </cell>
          <cell r="H149" t="str">
            <v>3.399226471852</v>
          </cell>
          <cell r="I149" t="str">
            <v>3.551</v>
          </cell>
          <cell r="J149" t="str">
            <v>3.45141862102334</v>
          </cell>
          <cell r="K149">
            <v>2.8679999999999999</v>
          </cell>
          <cell r="L149">
            <v>0</v>
          </cell>
          <cell r="M149" t="str">
            <v>MATERIALS SCIENCE</v>
          </cell>
          <cell r="N149" t="str">
            <v>材料科学</v>
          </cell>
          <cell r="O149" t="str">
            <v>3区</v>
          </cell>
        </row>
        <row r="150">
          <cell r="B150" t="str">
            <v>Colloid and Interface Science Communications</v>
          </cell>
          <cell r="C150" t="str">
            <v>胶体与界面科学通讯</v>
          </cell>
          <cell r="D150" t="str">
            <v>2215-0382</v>
          </cell>
          <cell r="E150" t="str">
            <v>NETHERLANDS</v>
          </cell>
          <cell r="F150" t="str">
            <v>ELSEVIER</v>
          </cell>
          <cell r="G150" t="str">
            <v>0</v>
          </cell>
          <cell r="H150" t="str">
            <v>1.869565217391</v>
          </cell>
          <cell r="I150" t="str">
            <v>2.831</v>
          </cell>
          <cell r="J150" t="str">
            <v>2.3504452592975</v>
          </cell>
          <cell r="K150">
            <v>0.68600000000000005</v>
          </cell>
          <cell r="L150">
            <v>0</v>
          </cell>
          <cell r="M150" t="str">
            <v>无</v>
          </cell>
          <cell r="N150" t="str">
            <v>材料科学</v>
          </cell>
          <cell r="O150" t="str">
            <v>3区</v>
          </cell>
        </row>
        <row r="151">
          <cell r="B151" t="str">
            <v>Coatings</v>
          </cell>
          <cell r="C151" t="str">
            <v>涂层</v>
          </cell>
          <cell r="D151" t="str">
            <v>2079-6412</v>
          </cell>
          <cell r="E151" t="str">
            <v>SWITZERLAND</v>
          </cell>
          <cell r="F151" t="str">
            <v>MDPI</v>
          </cell>
          <cell r="G151" t="str">
            <v>2.34999990463257</v>
          </cell>
          <cell r="H151" t="str">
            <v>2.3300330033</v>
          </cell>
          <cell r="I151" t="str">
            <v>2.436</v>
          </cell>
          <cell r="J151" t="str">
            <v>2.37197678127652</v>
          </cell>
          <cell r="K151">
            <v>1.615</v>
          </cell>
          <cell r="L151">
            <v>0</v>
          </cell>
          <cell r="M151" t="str">
            <v>MATERIALS SCIENCE</v>
          </cell>
          <cell r="N151" t="str">
            <v>材料科学</v>
          </cell>
          <cell r="O151" t="str">
            <v>3区</v>
          </cell>
        </row>
        <row r="152">
          <cell r="B152" t="str">
            <v>International Journal of Applied Glass Science</v>
          </cell>
          <cell r="C152" t="str">
            <v>国际应用玻璃科学杂志</v>
          </cell>
          <cell r="D152" t="str">
            <v>2041-1286</v>
          </cell>
          <cell r="E152" t="str">
            <v>USA</v>
          </cell>
          <cell r="F152" t="str">
            <v>WILEY PERIODICALS, INC</v>
          </cell>
          <cell r="G152" t="str">
            <v>1.91199994087219</v>
          </cell>
          <cell r="H152" t="str">
            <v>1.845360824742</v>
          </cell>
          <cell r="I152" t="str">
            <v>1.917</v>
          </cell>
          <cell r="J152" t="str">
            <v>1.89134247742673</v>
          </cell>
          <cell r="K152">
            <v>1.0549999999999999</v>
          </cell>
          <cell r="L152">
            <v>0</v>
          </cell>
          <cell r="M152" t="str">
            <v>MATERIALS SCIENCE</v>
          </cell>
          <cell r="N152" t="str">
            <v>材料科学</v>
          </cell>
          <cell r="O152" t="str">
            <v>3区</v>
          </cell>
        </row>
        <row r="153">
          <cell r="B153" t="str">
            <v>THIN SOLID FILMS</v>
          </cell>
          <cell r="C153" t="str">
            <v>固体薄膜</v>
          </cell>
          <cell r="D153" t="str">
            <v>0040-6090</v>
          </cell>
          <cell r="E153" t="str">
            <v>SWITZERLAND</v>
          </cell>
          <cell r="F153" t="str">
            <v>ELSEVIER SCIENCE SA</v>
          </cell>
          <cell r="G153" t="str">
            <v>1.93900001049042</v>
          </cell>
          <cell r="H153" t="str">
            <v>1.888443553774</v>
          </cell>
          <cell r="I153" t="str">
            <v>2.030</v>
          </cell>
          <cell r="J153" t="str">
            <v>1.95240920992947</v>
          </cell>
          <cell r="K153">
            <v>1.8959999999999999</v>
          </cell>
          <cell r="L153">
            <v>0</v>
          </cell>
          <cell r="M153" t="str">
            <v>MATERIALS SCIENCE</v>
          </cell>
          <cell r="N153" t="str">
            <v>材料科学</v>
          </cell>
          <cell r="O153" t="str">
            <v>3区</v>
          </cell>
        </row>
        <row r="154">
          <cell r="B154" t="str">
            <v>International Journal of Minerals Metallurgy and Materials</v>
          </cell>
          <cell r="C154" t="str">
            <v>国际矿物冶金与材料杂志</v>
          </cell>
          <cell r="D154" t="str">
            <v>1674-4799</v>
          </cell>
          <cell r="E154" t="str">
            <v>United States</v>
          </cell>
          <cell r="F154" t="str">
            <v>SPRINGER</v>
          </cell>
          <cell r="G154" t="str">
            <v>1.2610000371933</v>
          </cell>
          <cell r="H154" t="str">
            <v>1.220895522388</v>
          </cell>
          <cell r="I154" t="str">
            <v>1.713</v>
          </cell>
          <cell r="J154" t="str">
            <v>1.3982954987121</v>
          </cell>
          <cell r="K154">
            <v>0.92</v>
          </cell>
          <cell r="L154">
            <v>0</v>
          </cell>
          <cell r="M154" t="str">
            <v>MATERIALS SCIENCE</v>
          </cell>
          <cell r="N154" t="str">
            <v>材料科学</v>
          </cell>
          <cell r="O154" t="str">
            <v>3区</v>
          </cell>
        </row>
        <row r="155">
          <cell r="B155" t="str">
            <v>JOURNAL OF ELECTROCERAMICS</v>
          </cell>
          <cell r="C155" t="str">
            <v>电子学杂志</v>
          </cell>
          <cell r="D155" t="str">
            <v>1385-3449</v>
          </cell>
          <cell r="E155" t="str">
            <v>NETHERLANDS</v>
          </cell>
          <cell r="F155" t="str">
            <v>SPRINGER</v>
          </cell>
          <cell r="G155" t="str">
            <v>1.23800003528595</v>
          </cell>
          <cell r="H155" t="str">
            <v>1.965517241379</v>
          </cell>
          <cell r="I155" t="str">
            <v>2.588</v>
          </cell>
          <cell r="J155" t="str">
            <v>1.93038204754798</v>
          </cell>
          <cell r="K155">
            <v>1.236</v>
          </cell>
          <cell r="L155">
            <v>0</v>
          </cell>
          <cell r="M155" t="str">
            <v>MATERIALS SCIENCE</v>
          </cell>
          <cell r="N155" t="str">
            <v>材料科学</v>
          </cell>
          <cell r="O155" t="str">
            <v>3区</v>
          </cell>
        </row>
        <row r="156">
          <cell r="B156" t="str">
            <v>MECHANICS OF ADVANCED MATERIALS AND STRUCTURES</v>
          </cell>
          <cell r="C156" t="str">
            <v>先进材料与结构力学</v>
          </cell>
          <cell r="D156" t="str">
            <v>1537-6494</v>
          </cell>
          <cell r="E156" t="str">
            <v>USA</v>
          </cell>
          <cell r="F156" t="str">
            <v>TAYLOR &amp; FRANCIS INC</v>
          </cell>
          <cell r="G156" t="str">
            <v>2.64499998092651</v>
          </cell>
          <cell r="H156" t="str">
            <v>2.872509960159</v>
          </cell>
          <cell r="I156" t="str">
            <v>3.517</v>
          </cell>
          <cell r="J156" t="str">
            <v>3.01158377346517</v>
          </cell>
          <cell r="K156">
            <v>1.87</v>
          </cell>
          <cell r="L156">
            <v>0</v>
          </cell>
          <cell r="M156" t="str">
            <v>MATERIALS SCIENCE</v>
          </cell>
          <cell r="N156" t="str">
            <v>材料科学</v>
          </cell>
          <cell r="O156" t="str">
            <v>3区</v>
          </cell>
        </row>
        <row r="157">
          <cell r="B157" t="str">
            <v>SYNTHETIC METALS</v>
          </cell>
          <cell r="C157" t="str">
            <v>合成金属</v>
          </cell>
          <cell r="D157" t="str">
            <v>0379-6779</v>
          </cell>
          <cell r="E157" t="str">
            <v>SWITZERLAND</v>
          </cell>
          <cell r="F157" t="str">
            <v>ELSEVIER SCIENCE SA</v>
          </cell>
          <cell r="G157" t="str">
            <v>2.52600002288818</v>
          </cell>
          <cell r="H157" t="str">
            <v>2.870279146141</v>
          </cell>
          <cell r="I157" t="str">
            <v>3.286</v>
          </cell>
          <cell r="J157" t="str">
            <v>2.89410856021873</v>
          </cell>
          <cell r="K157">
            <v>1.496</v>
          </cell>
          <cell r="L157">
            <v>0</v>
          </cell>
          <cell r="M157" t="str">
            <v>PHYSICS</v>
          </cell>
          <cell r="N157" t="str">
            <v>材料科学</v>
          </cell>
          <cell r="O157" t="str">
            <v>3区</v>
          </cell>
        </row>
        <row r="158">
          <cell r="B158" t="str">
            <v>APPLIED COMPOSITE MATERIALS</v>
          </cell>
          <cell r="C158" t="str">
            <v>应用复合材料</v>
          </cell>
          <cell r="D158" t="str">
            <v>0929-189X</v>
          </cell>
          <cell r="E158" t="str">
            <v>NETHERLANDS</v>
          </cell>
          <cell r="F158" t="str">
            <v>SPRINGER</v>
          </cell>
          <cell r="G158" t="str">
            <v>1.33299994468689</v>
          </cell>
          <cell r="H158" t="str">
            <v>1.556291390728</v>
          </cell>
          <cell r="I158" t="str">
            <v>2.199</v>
          </cell>
          <cell r="J158" t="str">
            <v>1.69606212101296</v>
          </cell>
          <cell r="K158">
            <v>1.121</v>
          </cell>
          <cell r="L158">
            <v>0</v>
          </cell>
          <cell r="M158" t="str">
            <v>MATERIALS SCIENCE</v>
          </cell>
          <cell r="N158" t="str">
            <v>材料科学</v>
          </cell>
          <cell r="O158" t="str">
            <v>3区</v>
          </cell>
        </row>
        <row r="159">
          <cell r="B159" t="str">
            <v>METALS AND MATERIALS INTERNATIONAL</v>
          </cell>
          <cell r="C159" t="str">
            <v>金属材料国际</v>
          </cell>
          <cell r="D159" t="str">
            <v>1598-9623</v>
          </cell>
          <cell r="E159" t="str">
            <v>SOUTH KOREA</v>
          </cell>
          <cell r="F159" t="str">
            <v>KOREAN INST METALS MATERIALS</v>
          </cell>
          <cell r="G159" t="str">
            <v>1.95200002193451</v>
          </cell>
          <cell r="H159" t="str">
            <v>1.647457627118</v>
          </cell>
          <cell r="I159" t="str">
            <v>1.990</v>
          </cell>
          <cell r="J159" t="str">
            <v>1.86314140141184</v>
          </cell>
          <cell r="K159">
            <v>2.1</v>
          </cell>
          <cell r="L159">
            <v>0</v>
          </cell>
          <cell r="M159" t="str">
            <v>MATERIALS SCIENCE</v>
          </cell>
          <cell r="N159" t="str">
            <v>材料科学</v>
          </cell>
          <cell r="O159" t="str">
            <v>3区</v>
          </cell>
        </row>
        <row r="160">
          <cell r="B160" t="str">
            <v>JOURNAL OF CRYSTAL GROWTH</v>
          </cell>
          <cell r="C160" t="str">
            <v>晶体生长杂志</v>
          </cell>
          <cell r="D160" t="str">
            <v>0022-0248</v>
          </cell>
          <cell r="E160" t="str">
            <v>NETHERLANDS</v>
          </cell>
          <cell r="F160" t="str">
            <v>ELSEVIER</v>
          </cell>
          <cell r="G160" t="str">
            <v>1.74199998378754</v>
          </cell>
          <cell r="H160" t="str">
            <v>1.573384030418</v>
          </cell>
          <cell r="I160" t="str">
            <v>1.632</v>
          </cell>
          <cell r="J160" t="str">
            <v>1.64913471051885</v>
          </cell>
          <cell r="K160">
            <v>1.708</v>
          </cell>
          <cell r="L160">
            <v>0</v>
          </cell>
          <cell r="M160" t="str">
            <v>CHEMISTRY</v>
          </cell>
          <cell r="N160" t="str">
            <v>材料科学</v>
          </cell>
          <cell r="O160" t="str">
            <v>3区</v>
          </cell>
        </row>
        <row r="161">
          <cell r="B161" t="str">
            <v>Advances in Nano Research</v>
          </cell>
          <cell r="C161" t="str">
            <v>纳米研究进展</v>
          </cell>
          <cell r="D161" t="str">
            <v>2287-237X</v>
          </cell>
          <cell r="E161" t="str">
            <v>SOUTH KOREA</v>
          </cell>
          <cell r="F161" t="str">
            <v>TECHNO-PRESS</v>
          </cell>
          <cell r="G161" t="str">
            <v>2.33299994468689</v>
          </cell>
          <cell r="H161" t="str">
            <v>2.108695652173</v>
          </cell>
          <cell r="I161" t="str">
            <v>4.583</v>
          </cell>
          <cell r="J161" t="str">
            <v>3.00834297673096</v>
          </cell>
          <cell r="K161">
            <v>0.34599999999999997</v>
          </cell>
          <cell r="L161">
            <v>0</v>
          </cell>
          <cell r="M161" t="str">
            <v>无</v>
          </cell>
          <cell r="N161" t="str">
            <v>材料科学</v>
          </cell>
          <cell r="O161" t="str">
            <v>3区</v>
          </cell>
        </row>
        <row r="162">
          <cell r="B162" t="str">
            <v>Journal of Natural Fibers</v>
          </cell>
          <cell r="C162" t="str">
            <v>天然纤维杂志</v>
          </cell>
          <cell r="D162" t="str">
            <v>1544-0478</v>
          </cell>
          <cell r="E162" t="str">
            <v>USA</v>
          </cell>
          <cell r="F162" t="str">
            <v>TAYLOR &amp; FRANCIS INC</v>
          </cell>
          <cell r="G162" t="str">
            <v>1.07599997520447</v>
          </cell>
          <cell r="H162" t="str">
            <v>1.251655629139</v>
          </cell>
          <cell r="I162" t="str">
            <v>2.622</v>
          </cell>
          <cell r="J162" t="str">
            <v>1.64986894128516</v>
          </cell>
          <cell r="K162">
            <v>1.59</v>
          </cell>
          <cell r="L162">
            <v>0</v>
          </cell>
          <cell r="M162" t="str">
            <v>MATERIALS SCIENCE</v>
          </cell>
          <cell r="N162" t="str">
            <v>材料科学</v>
          </cell>
          <cell r="O162" t="str">
            <v>3区</v>
          </cell>
        </row>
        <row r="163">
          <cell r="B163" t="str">
            <v>OXIDATION OF METALS</v>
          </cell>
          <cell r="C163" t="str">
            <v>金属氧化</v>
          </cell>
          <cell r="D163" t="str">
            <v>0030-770X</v>
          </cell>
          <cell r="E163" t="str">
            <v>USA</v>
          </cell>
          <cell r="F163" t="str">
            <v>SPRINGER/PLENUM PUBLISHERS</v>
          </cell>
          <cell r="G163" t="str">
            <v>1.54700005054474</v>
          </cell>
          <cell r="H163" t="str">
            <v>1.805263157894</v>
          </cell>
          <cell r="I163" t="str">
            <v>1.455</v>
          </cell>
          <cell r="J163" t="str">
            <v>1.60256958433091</v>
          </cell>
          <cell r="K163">
            <v>0.79800000000000004</v>
          </cell>
          <cell r="L163">
            <v>0</v>
          </cell>
          <cell r="M163" t="str">
            <v>MATERIALS SCIENCE</v>
          </cell>
          <cell r="N163" t="str">
            <v>材料科学</v>
          </cell>
          <cell r="O163" t="str">
            <v>3区</v>
          </cell>
        </row>
        <row r="164">
          <cell r="B164" t="str">
            <v>Beilstein Journal of Nanotechnology</v>
          </cell>
          <cell r="C164" t="str">
            <v>贝尔斯坦纳米技术杂志</v>
          </cell>
          <cell r="D164" t="str">
            <v>2190-4286</v>
          </cell>
          <cell r="E164" t="str">
            <v>GERMANY</v>
          </cell>
          <cell r="F164" t="str">
            <v>BEILSTEIN-INSTITUT</v>
          </cell>
          <cell r="G164" t="str">
            <v>2.96799993515015</v>
          </cell>
          <cell r="H164" t="str">
            <v>2.268817204301</v>
          </cell>
          <cell r="I164" t="str">
            <v>2.612</v>
          </cell>
          <cell r="J164" t="str">
            <v>2.61627966579138</v>
          </cell>
          <cell r="K164">
            <v>1.44</v>
          </cell>
          <cell r="L164">
            <v>0</v>
          </cell>
          <cell r="M164" t="str">
            <v>MATERIALS SCIENCE</v>
          </cell>
          <cell r="N164" t="str">
            <v>材料科学</v>
          </cell>
          <cell r="O164" t="str">
            <v>3区</v>
          </cell>
        </row>
        <row r="165">
          <cell r="B165" t="str">
            <v>ADVANCED ENGINEERING MATERIALS</v>
          </cell>
          <cell r="C165" t="str">
            <v>先进工程材料</v>
          </cell>
          <cell r="D165" t="str">
            <v>1438-1656</v>
          </cell>
          <cell r="E165" t="str">
            <v>GERMANY</v>
          </cell>
          <cell r="F165" t="str">
            <v>WILEY-V C H VERLAG GMBH</v>
          </cell>
          <cell r="G165" t="str">
            <v>2.57599997520447</v>
          </cell>
          <cell r="H165" t="str">
            <v>2.905950095969</v>
          </cell>
          <cell r="I165" t="str">
            <v>3.217</v>
          </cell>
          <cell r="J165" t="str">
            <v>2.89965295627549</v>
          </cell>
          <cell r="K165">
            <v>2.0830000000000002</v>
          </cell>
          <cell r="L165">
            <v>0</v>
          </cell>
          <cell r="M165" t="str">
            <v>MATERIALS SCIENCE</v>
          </cell>
          <cell r="N165" t="str">
            <v>材料科学</v>
          </cell>
          <cell r="O165" t="str">
            <v>3区</v>
          </cell>
        </row>
        <row r="166">
          <cell r="B166" t="str">
            <v>SOLID STATE IONICS</v>
          </cell>
          <cell r="C166" t="str">
            <v>固态离子</v>
          </cell>
          <cell r="D166" t="str">
            <v>0167-2738</v>
          </cell>
          <cell r="E166" t="str">
            <v>NETHERLANDS</v>
          </cell>
          <cell r="F166" t="str">
            <v>ELSEVIER</v>
          </cell>
          <cell r="G166" t="str">
            <v>2.75099992752075</v>
          </cell>
          <cell r="H166" t="str">
            <v>2.886217948717</v>
          </cell>
          <cell r="I166" t="str">
            <v>3.107</v>
          </cell>
          <cell r="J166" t="str">
            <v>2.91473596350092</v>
          </cell>
          <cell r="K166">
            <v>1.679</v>
          </cell>
          <cell r="L166">
            <v>0</v>
          </cell>
          <cell r="M166" t="str">
            <v>PHYSICS</v>
          </cell>
          <cell r="N166" t="str">
            <v>材料科学</v>
          </cell>
          <cell r="O166" t="str">
            <v>3区</v>
          </cell>
        </row>
        <row r="167">
          <cell r="B167" t="str">
            <v>ISIJ INTERNATIONAL</v>
          </cell>
          <cell r="C167" t="str">
            <v>ISIJ国际</v>
          </cell>
          <cell r="D167" t="str">
            <v>0915-1559</v>
          </cell>
          <cell r="E167" t="str">
            <v>JAPAN</v>
          </cell>
          <cell r="F167" t="str">
            <v>IRON STEEL INST JAPAN KEIDANREN KAIKAN</v>
          </cell>
          <cell r="G167" t="str">
            <v>1.35000002384186</v>
          </cell>
          <cell r="H167" t="str">
            <v>1.42715231788</v>
          </cell>
          <cell r="I167" t="str">
            <v>1.405</v>
          </cell>
          <cell r="J167" t="str">
            <v>1.39394487198962</v>
          </cell>
          <cell r="K167">
            <v>2.1560000000000001</v>
          </cell>
          <cell r="L167">
            <v>0</v>
          </cell>
          <cell r="M167" t="str">
            <v>MATERIALS SCIENCE</v>
          </cell>
          <cell r="N167" t="str">
            <v>材料科学</v>
          </cell>
          <cell r="O167" t="str">
            <v>3区</v>
          </cell>
        </row>
        <row r="168">
          <cell r="B168" t="str">
            <v>COMPOSITE INTERFACES</v>
          </cell>
          <cell r="C168" t="str">
            <v>复合界面</v>
          </cell>
          <cell r="D168" t="str">
            <v>0927-6440</v>
          </cell>
          <cell r="E168" t="str">
            <v>England</v>
          </cell>
          <cell r="F168" t="str">
            <v>TAYLOR &amp; FRANCIS LTD</v>
          </cell>
          <cell r="G168" t="str">
            <v>1.04799997806549</v>
          </cell>
          <cell r="H168" t="str">
            <v>2.025423728813</v>
          </cell>
          <cell r="I168" t="str">
            <v>2.320</v>
          </cell>
          <cell r="J168" t="str">
            <v>1.79767044524783</v>
          </cell>
          <cell r="K168">
            <v>1.464</v>
          </cell>
          <cell r="L168">
            <v>0</v>
          </cell>
          <cell r="M168" t="str">
            <v>MATERIALS SCIENCE</v>
          </cell>
          <cell r="N168" t="str">
            <v>材料科学</v>
          </cell>
          <cell r="O168" t="str">
            <v>3区</v>
          </cell>
        </row>
        <row r="169">
          <cell r="B169" t="str">
            <v>ACS Applied Energy Materials</v>
          </cell>
          <cell r="C169" t="str">
            <v>ACS应用能源材料</v>
          </cell>
          <cell r="D169" t="str">
            <v>2574-0962</v>
          </cell>
          <cell r="E169" t="str">
            <v>USA</v>
          </cell>
          <cell r="F169" t="str">
            <v>AMER CHEMICAL SOC</v>
          </cell>
          <cell r="G169" t="str">
            <v>0</v>
          </cell>
          <cell r="H169" t="str">
            <v>0</v>
          </cell>
          <cell r="I169" t="str">
            <v>4.473</v>
          </cell>
          <cell r="J169" t="str">
            <v>4.47268408551</v>
          </cell>
          <cell r="K169">
            <v>2.2109999999999999</v>
          </cell>
          <cell r="L169">
            <v>0</v>
          </cell>
          <cell r="M169" t="str">
            <v>MATERIALS SCIENCE</v>
          </cell>
          <cell r="N169" t="str">
            <v>材料科学</v>
          </cell>
          <cell r="O169" t="str">
            <v>3区</v>
          </cell>
        </row>
        <row r="170">
          <cell r="B170" t="str">
            <v>BOLETIN DE LA SOCIEDAD ESPANOLA DE CERAMICA Y VIDRIO</v>
          </cell>
          <cell r="C170" t="str">
            <v>CERAMICA和VIDRIO协会</v>
          </cell>
          <cell r="D170" t="str">
            <v>0366-3175</v>
          </cell>
          <cell r="E170" t="str">
            <v>NETHERLANDS</v>
          </cell>
          <cell r="F170" t="str">
            <v>ELSEVIER</v>
          </cell>
          <cell r="G170" t="str">
            <v>1.04900002479553</v>
          </cell>
          <cell r="H170" t="str">
            <v>1.633333333333</v>
          </cell>
          <cell r="I170" t="str">
            <v>2.517</v>
          </cell>
          <cell r="J170" t="str">
            <v>1.73300000826484</v>
          </cell>
          <cell r="K170">
            <v>2.8250000000000002</v>
          </cell>
          <cell r="L170">
            <v>0</v>
          </cell>
          <cell r="M170" t="str">
            <v>无</v>
          </cell>
          <cell r="N170" t="str">
            <v>材料科学</v>
          </cell>
          <cell r="O170" t="str">
            <v>3区</v>
          </cell>
        </row>
        <row r="171">
          <cell r="B171" t="str">
            <v>Advanced Sustainable Systems</v>
          </cell>
          <cell r="C171" t="str">
            <v>先进的可持续系统</v>
          </cell>
          <cell r="D171" t="str">
            <v>2366-7486</v>
          </cell>
          <cell r="E171" t="str">
            <v>GERMANY</v>
          </cell>
          <cell r="F171" t="str">
            <v>WILEY-V C H VERLAG GMBH</v>
          </cell>
          <cell r="G171" t="str">
            <v>0</v>
          </cell>
          <cell r="H171" t="str">
            <v>0</v>
          </cell>
          <cell r="I171" t="str">
            <v>4.869</v>
          </cell>
          <cell r="J171" t="str">
            <v>4.868965517241</v>
          </cell>
          <cell r="K171">
            <v>1.8029999999999999</v>
          </cell>
          <cell r="L171">
            <v>0</v>
          </cell>
          <cell r="M171" t="str">
            <v>无</v>
          </cell>
          <cell r="N171" t="str">
            <v>材料科学</v>
          </cell>
          <cell r="O171" t="str">
            <v>3区</v>
          </cell>
        </row>
        <row r="172">
          <cell r="B172" t="str">
            <v>PHILOSOPHICAL MAGAZINE</v>
          </cell>
          <cell r="C172" t="str">
            <v>哲学杂志</v>
          </cell>
          <cell r="D172" t="str">
            <v>1478-6435</v>
          </cell>
          <cell r="E172" t="str">
            <v>England</v>
          </cell>
          <cell r="F172" t="str">
            <v>TAYLOR &amp; FRANCIS LTD</v>
          </cell>
          <cell r="G172" t="str">
            <v>1.63199996948242</v>
          </cell>
          <cell r="H172" t="str">
            <v>1.855450236966</v>
          </cell>
          <cell r="I172" t="str">
            <v>1.778</v>
          </cell>
          <cell r="J172" t="str">
            <v>1.75527619494214</v>
          </cell>
          <cell r="K172">
            <v>1.0669999999999999</v>
          </cell>
          <cell r="L172">
            <v>0</v>
          </cell>
          <cell r="M172" t="str">
            <v>MATERIALS SCIENCE</v>
          </cell>
          <cell r="N172" t="str">
            <v>材料科学</v>
          </cell>
          <cell r="O172" t="str">
            <v>3区</v>
          </cell>
        </row>
        <row r="173">
          <cell r="B173" t="str">
            <v>JOURNAL OF REINFORCED PLASTICS AND COMPOSITES</v>
          </cell>
          <cell r="C173" t="str">
            <v>增强塑料与复合材料杂志</v>
          </cell>
          <cell r="D173" t="str">
            <v>0731-6844</v>
          </cell>
          <cell r="E173" t="str">
            <v>ENGLAND</v>
          </cell>
          <cell r="F173" t="str">
            <v>SAGE PUBLICATIONS LTD</v>
          </cell>
          <cell r="G173" t="str">
            <v>1.47099995613098</v>
          </cell>
          <cell r="H173" t="str">
            <v>1.785992217898</v>
          </cell>
          <cell r="I173" t="str">
            <v>1.987</v>
          </cell>
          <cell r="J173" t="str">
            <v>1.74802037984866</v>
          </cell>
          <cell r="K173">
            <v>1.625</v>
          </cell>
          <cell r="L173">
            <v>0</v>
          </cell>
          <cell r="M173" t="str">
            <v>MATERIALS SCIENCE</v>
          </cell>
          <cell r="N173" t="str">
            <v>材料科学</v>
          </cell>
          <cell r="O173" t="str">
            <v>3区</v>
          </cell>
        </row>
        <row r="174">
          <cell r="B174" t="str">
            <v>IRONMAKING &amp; STEELMAKING</v>
          </cell>
          <cell r="C174" t="str">
            <v>炼铁炼钢</v>
          </cell>
          <cell r="D174" t="str">
            <v>0301-9233</v>
          </cell>
          <cell r="E174" t="str">
            <v>England</v>
          </cell>
          <cell r="F174" t="str">
            <v>TAYLOR &amp; FRANCIS LTD</v>
          </cell>
          <cell r="G174" t="str">
            <v>1.20500004291534</v>
          </cell>
          <cell r="H174" t="str">
            <v>1.578378378378</v>
          </cell>
          <cell r="I174" t="str">
            <v>1.352</v>
          </cell>
          <cell r="J174" t="str">
            <v>1.37841009104811</v>
          </cell>
          <cell r="K174">
            <v>1.1859999999999999</v>
          </cell>
          <cell r="L174">
            <v>0</v>
          </cell>
          <cell r="M174" t="str">
            <v>MATERIALS SCIENCE</v>
          </cell>
          <cell r="N174" t="str">
            <v>材料科学</v>
          </cell>
          <cell r="O174" t="str">
            <v>3区</v>
          </cell>
        </row>
        <row r="175">
          <cell r="B175" t="str">
            <v>International Journal of Metalcasting</v>
          </cell>
          <cell r="C175" t="str">
            <v>国际金属铸造杂志</v>
          </cell>
          <cell r="D175" t="str">
            <v>1939-5981</v>
          </cell>
          <cell r="E175" t="str">
            <v>SWITZERLAND</v>
          </cell>
          <cell r="F175" t="str">
            <v>SPRINGER INTERNATIONAL PUBLISHING AG</v>
          </cell>
          <cell r="G175" t="str">
            <v>0.778999984264374</v>
          </cell>
          <cell r="H175" t="str">
            <v>1.032520325203</v>
          </cell>
          <cell r="I175" t="str">
            <v>1.347</v>
          </cell>
          <cell r="J175" t="str">
            <v>1.05281969499246</v>
          </cell>
          <cell r="K175">
            <v>1.456</v>
          </cell>
          <cell r="L175">
            <v>0</v>
          </cell>
          <cell r="M175" t="str">
            <v>无</v>
          </cell>
          <cell r="N175" t="str">
            <v>材料科学</v>
          </cell>
          <cell r="O175" t="str">
            <v>3区</v>
          </cell>
        </row>
        <row r="176">
          <cell r="B176" t="str">
            <v>MODELLING AND SIMULATION IN MATERIALS SCIENCE AND ENGINEERING</v>
          </cell>
          <cell r="C176" t="str">
            <v>材料科学与工程中的建模与仿真</v>
          </cell>
          <cell r="D176" t="str">
            <v>0965-0393</v>
          </cell>
          <cell r="E176" t="str">
            <v>ENGLAND</v>
          </cell>
          <cell r="F176" t="str">
            <v>IOP PUBLISHING LTD</v>
          </cell>
          <cell r="G176" t="str">
            <v>1.79299998283386</v>
          </cell>
          <cell r="H176" t="str">
            <v>1.825757575757</v>
          </cell>
          <cell r="I176" t="str">
            <v>1.874</v>
          </cell>
          <cell r="J176" t="str">
            <v>1.83107214434962</v>
          </cell>
          <cell r="K176">
            <v>0.81100000000000005</v>
          </cell>
          <cell r="L176">
            <v>0</v>
          </cell>
          <cell r="M176" t="str">
            <v>MATERIALS SCIENCE</v>
          </cell>
          <cell r="N176" t="str">
            <v>材料科学</v>
          </cell>
          <cell r="O176" t="str">
            <v>3区</v>
          </cell>
        </row>
        <row r="177">
          <cell r="B177" t="str">
            <v>Maderas-Ciencia y Tecnologia</v>
          </cell>
          <cell r="C177" t="str">
            <v>科学与技术学院</v>
          </cell>
          <cell r="D177" t="str">
            <v>0718-221X</v>
          </cell>
          <cell r="E177" t="str">
            <v>CHILE</v>
          </cell>
          <cell r="F177" t="str">
            <v>Universidade Federal de Sao Carlos</v>
          </cell>
          <cell r="G177" t="str">
            <v>1.01400005817413</v>
          </cell>
          <cell r="H177" t="str">
            <v>1.445454545454</v>
          </cell>
          <cell r="I177" t="str">
            <v>1.257</v>
          </cell>
          <cell r="J177" t="str">
            <v>1.23877844585738</v>
          </cell>
          <cell r="K177">
            <v>0.53700000000000003</v>
          </cell>
          <cell r="L177">
            <v>0</v>
          </cell>
          <cell r="M177" t="str">
            <v>无</v>
          </cell>
          <cell r="N177" t="str">
            <v>材料科学</v>
          </cell>
          <cell r="O177" t="str">
            <v>3区</v>
          </cell>
        </row>
        <row r="178">
          <cell r="B178" t="str">
            <v>Nondestructive Testing and Evaluation</v>
          </cell>
          <cell r="C178" t="str">
            <v>无损检验与评估</v>
          </cell>
          <cell r="D178" t="str">
            <v>1058-9759</v>
          </cell>
          <cell r="E178" t="str">
            <v>England</v>
          </cell>
          <cell r="F178" t="str">
            <v>TAYLOR &amp; FRANCIS LTD</v>
          </cell>
          <cell r="G178" t="str">
            <v>1.95700001716614</v>
          </cell>
          <cell r="H178" t="str">
            <v>1.734693877551</v>
          </cell>
          <cell r="I178" t="str">
            <v>1.424</v>
          </cell>
          <cell r="J178" t="str">
            <v>1.70514090275871</v>
          </cell>
          <cell r="K178">
            <v>0.95099999999999996</v>
          </cell>
          <cell r="L178">
            <v>0</v>
          </cell>
          <cell r="M178" t="str">
            <v>无</v>
          </cell>
          <cell r="N178" t="str">
            <v>材料科学</v>
          </cell>
          <cell r="O178" t="str">
            <v>3区</v>
          </cell>
        </row>
        <row r="179">
          <cell r="B179" t="str">
            <v>POLYMER COMPOSITES</v>
          </cell>
          <cell r="C179" t="str">
            <v>聚合物复合材料</v>
          </cell>
          <cell r="D179" t="str">
            <v>0272-8397</v>
          </cell>
          <cell r="E179" t="str">
            <v>USA</v>
          </cell>
          <cell r="F179" t="str">
            <v>WILEY</v>
          </cell>
          <cell r="G179" t="str">
            <v>1.942999958992</v>
          </cell>
          <cell r="H179" t="str">
            <v>2.267549668874</v>
          </cell>
          <cell r="I179" t="str">
            <v>2.265</v>
          </cell>
          <cell r="J179" t="str">
            <v>2.158373156868</v>
          </cell>
          <cell r="K179">
            <v>1.9550000000000001</v>
          </cell>
          <cell r="L179">
            <v>0</v>
          </cell>
          <cell r="M179" t="str">
            <v>MATERIALS SCIENCE</v>
          </cell>
          <cell r="N179" t="str">
            <v>材料科学</v>
          </cell>
          <cell r="O179" t="str">
            <v>3区</v>
          </cell>
        </row>
        <row r="180">
          <cell r="B180" t="str">
            <v>Crystals</v>
          </cell>
          <cell r="C180" t="str">
            <v>晶体</v>
          </cell>
          <cell r="D180" t="str">
            <v>2073-4352</v>
          </cell>
          <cell r="E180" t="str">
            <v>SWITZERLAND</v>
          </cell>
          <cell r="F180" t="str">
            <v>MDPI</v>
          </cell>
          <cell r="G180" t="str">
            <v>2.14400005340576</v>
          </cell>
          <cell r="H180" t="str">
            <v>2.061338289962</v>
          </cell>
          <cell r="I180" t="str">
            <v>2.404</v>
          </cell>
          <cell r="J180" t="str">
            <v>2.20304627280892</v>
          </cell>
          <cell r="K180">
            <v>1.117</v>
          </cell>
          <cell r="L180">
            <v>0</v>
          </cell>
          <cell r="M180" t="str">
            <v>MATERIALS SCIENCE</v>
          </cell>
          <cell r="N180" t="str">
            <v>材料科学</v>
          </cell>
          <cell r="O180" t="str">
            <v>3区</v>
          </cell>
        </row>
        <row r="181">
          <cell r="B181" t="str">
            <v>Materials Today Energy</v>
          </cell>
          <cell r="C181" t="str">
            <v>材料与能源</v>
          </cell>
          <cell r="D181" t="str">
            <v>2468-6069</v>
          </cell>
          <cell r="E181" t="str">
            <v>ENGLAND</v>
          </cell>
          <cell r="F181" t="str">
            <v>ELSEVIER SCI LTD</v>
          </cell>
          <cell r="G181" t="str">
            <v>0</v>
          </cell>
          <cell r="H181" t="str">
            <v>0</v>
          </cell>
          <cell r="I181" t="str">
            <v>5.604</v>
          </cell>
          <cell r="J181" t="str">
            <v>5.603603603603</v>
          </cell>
          <cell r="K181">
            <v>1.958</v>
          </cell>
          <cell r="L181">
            <v>0</v>
          </cell>
          <cell r="M181" t="str">
            <v>MATERIALS SCIENCE</v>
          </cell>
          <cell r="N181" t="str">
            <v>材料科学</v>
          </cell>
          <cell r="O181" t="str">
            <v>3区</v>
          </cell>
        </row>
        <row r="182">
          <cell r="B182" t="str">
            <v>Nano Futures</v>
          </cell>
          <cell r="C182" t="str">
            <v>纳米期货</v>
          </cell>
          <cell r="D182" t="str">
            <v>2399-1984</v>
          </cell>
          <cell r="E182" t="str">
            <v>ENGLAND</v>
          </cell>
          <cell r="F182" t="str">
            <v>IOP PUBLISHING LTD</v>
          </cell>
          <cell r="G182" t="str">
            <v>0</v>
          </cell>
          <cell r="H182" t="str">
            <v>0</v>
          </cell>
          <cell r="I182" t="str">
            <v>2.982</v>
          </cell>
          <cell r="J182" t="str">
            <v>2.981818181818</v>
          </cell>
          <cell r="K182">
            <v>0.95499999999999996</v>
          </cell>
          <cell r="L182">
            <v>0</v>
          </cell>
          <cell r="M182" t="str">
            <v>无</v>
          </cell>
          <cell r="N182" t="str">
            <v>材料科学</v>
          </cell>
          <cell r="O182" t="str">
            <v>3区</v>
          </cell>
        </row>
        <row r="183">
          <cell r="B183" t="str">
            <v>Physical Mesomechanics</v>
          </cell>
          <cell r="C183" t="str">
            <v>物理细观力学</v>
          </cell>
          <cell r="D183" t="str">
            <v>1029-9599</v>
          </cell>
          <cell r="E183" t="str">
            <v>United States</v>
          </cell>
          <cell r="F183" t="str">
            <v>SPRINGER</v>
          </cell>
          <cell r="G183" t="str">
            <v>2.38000011444092</v>
          </cell>
          <cell r="H183" t="str">
            <v>1.551020408163</v>
          </cell>
          <cell r="I183" t="str">
            <v>1.368</v>
          </cell>
          <cell r="J183" t="str">
            <v>1.76648052507831</v>
          </cell>
          <cell r="K183">
            <v>0.97399999999999998</v>
          </cell>
          <cell r="L183">
            <v>0</v>
          </cell>
          <cell r="M183" t="str">
            <v>无</v>
          </cell>
          <cell r="N183" t="str">
            <v>材料科学</v>
          </cell>
          <cell r="O183" t="str">
            <v>3区</v>
          </cell>
        </row>
        <row r="184">
          <cell r="B184" t="str">
            <v>MATERIALE PLASTICE</v>
          </cell>
          <cell r="C184" t="str">
            <v>塑性材料</v>
          </cell>
          <cell r="D184" t="str">
            <v>2668-8220</v>
          </cell>
          <cell r="E184" t="str">
            <v>Romania</v>
          </cell>
          <cell r="F184" t="str">
            <v>REVISTA CHIMIE SRL</v>
          </cell>
          <cell r="G184" t="str">
            <v>1.24800002574921</v>
          </cell>
          <cell r="H184" t="str">
            <v>1.392550143266</v>
          </cell>
          <cell r="I184" t="str">
            <v>1.517</v>
          </cell>
          <cell r="J184" t="str">
            <v>1.38578991362674</v>
          </cell>
          <cell r="K184" t="str">
            <v>无</v>
          </cell>
          <cell r="L184">
            <v>0</v>
          </cell>
          <cell r="M184" t="str">
            <v>MATERIALS SCIENCE</v>
          </cell>
          <cell r="N184" t="str">
            <v>材料科学</v>
          </cell>
          <cell r="O184" t="str">
            <v>3区</v>
          </cell>
        </row>
        <row r="185">
          <cell r="B185" t="str">
            <v>JOURNAL OF WOOD CHEMISTRY AND TECHNOLOGY</v>
          </cell>
          <cell r="C185" t="str">
            <v>木材化学与技术杂志</v>
          </cell>
          <cell r="D185" t="str">
            <v>0277-3813</v>
          </cell>
          <cell r="E185" t="str">
            <v>USA</v>
          </cell>
          <cell r="F185" t="str">
            <v>TAYLOR &amp; FRANCIS INC</v>
          </cell>
          <cell r="G185" t="str">
            <v>1.41799998283386</v>
          </cell>
          <cell r="H185" t="str">
            <v>1.88</v>
          </cell>
          <cell r="I185" t="str">
            <v>1.899</v>
          </cell>
          <cell r="J185" t="str">
            <v>1.73224472001629</v>
          </cell>
          <cell r="K185">
            <v>1.347</v>
          </cell>
          <cell r="L185">
            <v>0</v>
          </cell>
          <cell r="M185" t="str">
            <v>无</v>
          </cell>
          <cell r="N185" t="str">
            <v>材料科学</v>
          </cell>
          <cell r="O185" t="str">
            <v>3区</v>
          </cell>
        </row>
        <row r="186">
          <cell r="B186" t="str">
            <v>International Journal of Material Forming</v>
          </cell>
          <cell r="C186" t="str">
            <v>国际材料成形杂志</v>
          </cell>
          <cell r="D186" t="str">
            <v>1960-6206</v>
          </cell>
          <cell r="E186" t="str">
            <v>FRANCE</v>
          </cell>
          <cell r="F186" t="str">
            <v>SPRINGER FRANCE</v>
          </cell>
          <cell r="G186" t="str">
            <v>1.93599998950958</v>
          </cell>
          <cell r="H186" t="str">
            <v>1.75</v>
          </cell>
          <cell r="I186" t="str">
            <v>1.634</v>
          </cell>
          <cell r="J186" t="str">
            <v>1.77344278257253</v>
          </cell>
          <cell r="K186">
            <v>0.83</v>
          </cell>
          <cell r="L186">
            <v>0</v>
          </cell>
          <cell r="M186" t="str">
            <v>MATERIALS SCIENCE</v>
          </cell>
          <cell r="N186" t="str">
            <v>材料科学</v>
          </cell>
          <cell r="O186" t="str">
            <v>3区</v>
          </cell>
        </row>
        <row r="187">
          <cell r="B187" t="str">
            <v>JOURNAL OF SANDWICH STRUCTURES &amp; MATERIALS</v>
          </cell>
          <cell r="C187" t="str">
            <v>夹层结构与材料杂志</v>
          </cell>
          <cell r="D187" t="str">
            <v>1099-6362</v>
          </cell>
          <cell r="E187" t="str">
            <v>ENGLAND</v>
          </cell>
          <cell r="F187" t="str">
            <v>SAGE PUBLICATIONS LTD</v>
          </cell>
          <cell r="G187" t="str">
            <v>2.77600002288818</v>
          </cell>
          <cell r="H187" t="str">
            <v>5.015151515151</v>
          </cell>
          <cell r="I187" t="str">
            <v>5.616</v>
          </cell>
          <cell r="J187" t="str">
            <v>4.46919663140106</v>
          </cell>
          <cell r="K187">
            <v>2.145</v>
          </cell>
          <cell r="L187">
            <v>0</v>
          </cell>
          <cell r="M187" t="str">
            <v>MATERIALS SCIENCE</v>
          </cell>
          <cell r="N187" t="str">
            <v>材料科学</v>
          </cell>
          <cell r="O187" t="str">
            <v>3区</v>
          </cell>
        </row>
        <row r="188">
          <cell r="B188" t="str">
            <v>Autex Research Journal</v>
          </cell>
          <cell r="C188" t="str">
            <v>Autex研究杂志</v>
          </cell>
          <cell r="D188" t="str">
            <v>1470-9589</v>
          </cell>
          <cell r="E188" t="str">
            <v>POLAND</v>
          </cell>
          <cell r="F188" t="str">
            <v>AUTEX</v>
          </cell>
          <cell r="G188" t="str">
            <v>0.957000017166138</v>
          </cell>
          <cell r="H188" t="str">
            <v>0.926829268292</v>
          </cell>
          <cell r="I188" t="str">
            <v>1.000</v>
          </cell>
          <cell r="J188" t="str">
            <v>0.961276428486046</v>
          </cell>
          <cell r="K188">
            <v>1.4630000000000001</v>
          </cell>
          <cell r="L188">
            <v>0</v>
          </cell>
          <cell r="M188" t="str">
            <v>无</v>
          </cell>
          <cell r="N188" t="str">
            <v>材料科学</v>
          </cell>
          <cell r="O188" t="str">
            <v>3区</v>
          </cell>
        </row>
        <row r="189">
          <cell r="B189" t="str">
            <v>Metals</v>
          </cell>
          <cell r="C189" t="str">
            <v>金属</v>
          </cell>
          <cell r="D189" t="str">
            <v>2075-4701</v>
          </cell>
          <cell r="E189" t="str">
            <v>SWITZERLAND</v>
          </cell>
          <cell r="F189" t="str">
            <v>MDPI</v>
          </cell>
          <cell r="G189" t="str">
            <v>1.7039999961853</v>
          </cell>
          <cell r="H189" t="str">
            <v>2.258796821793</v>
          </cell>
          <cell r="I189" t="str">
            <v>2.117</v>
          </cell>
          <cell r="J189" t="str">
            <v>2.0267419141921</v>
          </cell>
          <cell r="K189">
            <v>2.395</v>
          </cell>
          <cell r="L189">
            <v>0</v>
          </cell>
          <cell r="M189" t="str">
            <v>MATERIALS SCIENCE</v>
          </cell>
          <cell r="N189" t="str">
            <v>材料科学</v>
          </cell>
          <cell r="O189" t="str">
            <v>3区</v>
          </cell>
        </row>
        <row r="190">
          <cell r="B190" t="str">
            <v>RESEARCH IN NONDESTRUCTIVE EVALUATION</v>
          </cell>
          <cell r="C190" t="str">
            <v>无损评价研究</v>
          </cell>
          <cell r="D190" t="str">
            <v>0934-9847</v>
          </cell>
          <cell r="E190" t="str">
            <v>USA</v>
          </cell>
          <cell r="F190" t="str">
            <v>TAYLOR &amp; FRANCIS INC</v>
          </cell>
          <cell r="G190" t="str">
            <v>1.56700003147125</v>
          </cell>
          <cell r="H190" t="str">
            <v>1.51724137931</v>
          </cell>
          <cell r="I190" t="str">
            <v>1.433</v>
          </cell>
          <cell r="J190" t="str">
            <v>1.50585824803808</v>
          </cell>
          <cell r="K190">
            <v>0.871</v>
          </cell>
          <cell r="L190">
            <v>0</v>
          </cell>
          <cell r="M190" t="str">
            <v>无</v>
          </cell>
          <cell r="N190" t="str">
            <v>材料科学</v>
          </cell>
          <cell r="O190" t="str">
            <v>3区</v>
          </cell>
        </row>
        <row r="191">
          <cell r="B191" t="str">
            <v>JOM</v>
          </cell>
          <cell r="C191" t="str">
            <v>乔姆</v>
          </cell>
          <cell r="D191" t="str">
            <v>1047-4838</v>
          </cell>
          <cell r="E191" t="str">
            <v>United States</v>
          </cell>
          <cell r="F191" t="str">
            <v>SPRINGER</v>
          </cell>
          <cell r="G191" t="str">
            <v>2.14499998092651</v>
          </cell>
          <cell r="H191" t="str">
            <v>2.305131761442</v>
          </cell>
          <cell r="I191" t="str">
            <v>2.054</v>
          </cell>
          <cell r="J191" t="str">
            <v>2.16791701510584</v>
          </cell>
          <cell r="K191">
            <v>2.65</v>
          </cell>
          <cell r="L191">
            <v>0</v>
          </cell>
          <cell r="M191" t="str">
            <v>MATERIALS SCIENCE</v>
          </cell>
          <cell r="N191" t="str">
            <v>材料科学</v>
          </cell>
          <cell r="O191" t="str">
            <v>3区</v>
          </cell>
        </row>
        <row r="192">
          <cell r="B192" t="str">
            <v>Fashion and Textiles</v>
          </cell>
          <cell r="C192" t="str">
            <v>时装与纺织品</v>
          </cell>
          <cell r="D192" t="str">
            <v>2198-0802</v>
          </cell>
          <cell r="E192" t="str">
            <v>United States</v>
          </cell>
          <cell r="F192" t="str">
            <v>SPRINGER</v>
          </cell>
          <cell r="G192" t="str">
            <v>0</v>
          </cell>
          <cell r="H192" t="str">
            <v>0</v>
          </cell>
          <cell r="I192" t="str">
            <v>1.667</v>
          </cell>
          <cell r="J192" t="str">
            <v>1.666666666666</v>
          </cell>
          <cell r="K192">
            <v>1.6040000000000001</v>
          </cell>
          <cell r="L192">
            <v>0</v>
          </cell>
          <cell r="M192" t="str">
            <v>无</v>
          </cell>
          <cell r="N192" t="str">
            <v>材料科学</v>
          </cell>
          <cell r="O192" t="str">
            <v>3区</v>
          </cell>
        </row>
        <row r="193">
          <cell r="B193" t="str">
            <v>ADVANCED COMPOSITE MATERIALS</v>
          </cell>
          <cell r="C193" t="str">
            <v>先进复合材料</v>
          </cell>
          <cell r="D193" t="str">
            <v>0924-3046</v>
          </cell>
          <cell r="E193" t="str">
            <v>England</v>
          </cell>
          <cell r="F193" t="str">
            <v>TAYLOR &amp; FRANCIS LTD</v>
          </cell>
          <cell r="G193" t="str">
            <v>1.12399995326996</v>
          </cell>
          <cell r="H193" t="str">
            <v>1.393258426966</v>
          </cell>
          <cell r="I193" t="str">
            <v>1.881</v>
          </cell>
          <cell r="J193" t="str">
            <v>1.46607025372932</v>
          </cell>
          <cell r="K193">
            <v>1.012</v>
          </cell>
          <cell r="L193">
            <v>0</v>
          </cell>
          <cell r="M193" t="str">
            <v>无</v>
          </cell>
          <cell r="N193" t="str">
            <v>材料科学</v>
          </cell>
          <cell r="O193" t="str">
            <v>3区</v>
          </cell>
        </row>
        <row r="194">
          <cell r="B194" t="str">
            <v>Welding in the World</v>
          </cell>
          <cell r="C194" t="str">
            <v>世界焊接</v>
          </cell>
          <cell r="D194" t="str">
            <v>0043-2288</v>
          </cell>
          <cell r="E194" t="str">
            <v>GERMANY</v>
          </cell>
          <cell r="F194" t="str">
            <v>SPRINGER HEIDELBERG</v>
          </cell>
          <cell r="G194" t="str">
            <v>1.2059999704361</v>
          </cell>
          <cell r="H194" t="str">
            <v>1.277777777777</v>
          </cell>
          <cell r="I194" t="str">
            <v>1.589</v>
          </cell>
          <cell r="J194" t="str">
            <v>1.3576631221567</v>
          </cell>
          <cell r="K194">
            <v>1.6879999999999999</v>
          </cell>
          <cell r="L194">
            <v>0</v>
          </cell>
          <cell r="M194" t="str">
            <v>MATERIALS SCIENCE</v>
          </cell>
          <cell r="N194" t="str">
            <v>材料科学</v>
          </cell>
          <cell r="O194" t="str">
            <v>3区</v>
          </cell>
        </row>
        <row r="195">
          <cell r="B195" t="str">
            <v>JOURNAL OF PLASTIC FILM &amp; SHEETING</v>
          </cell>
          <cell r="C195" t="str">
            <v>塑料薄膜与片材杂志</v>
          </cell>
          <cell r="D195" t="str">
            <v>8756-0879</v>
          </cell>
          <cell r="E195" t="str">
            <v>ENGLAND</v>
          </cell>
          <cell r="F195" t="str">
            <v>SAGE PUBLICATIONS LTD</v>
          </cell>
          <cell r="G195" t="str">
            <v>1.33299994468689</v>
          </cell>
          <cell r="H195" t="str">
            <v>1.714285714285</v>
          </cell>
          <cell r="I195" t="str">
            <v>1.622</v>
          </cell>
          <cell r="J195" t="str">
            <v>1.5563024268643</v>
          </cell>
          <cell r="K195">
            <v>0.751</v>
          </cell>
          <cell r="L195">
            <v>0</v>
          </cell>
          <cell r="M195" t="str">
            <v>无</v>
          </cell>
          <cell r="N195" t="str">
            <v>材料科学</v>
          </cell>
          <cell r="O195" t="str">
            <v>3区</v>
          </cell>
        </row>
        <row r="196">
          <cell r="B196" t="str">
            <v>CORROSION</v>
          </cell>
          <cell r="C196" t="str">
            <v>腐蚀</v>
          </cell>
          <cell r="D196" t="str">
            <v>0010-9312</v>
          </cell>
          <cell r="E196" t="str">
            <v>USA</v>
          </cell>
          <cell r="F196" t="str">
            <v>NATL ASSOC CORROSION ENG</v>
          </cell>
          <cell r="G196" t="str">
            <v>1.92700004577637</v>
          </cell>
          <cell r="H196" t="str">
            <v>1.865306122448</v>
          </cell>
          <cell r="I196" t="str">
            <v>1.804</v>
          </cell>
          <cell r="J196" t="str">
            <v>1.86546260029246</v>
          </cell>
          <cell r="K196">
            <v>3.0409999999999999</v>
          </cell>
          <cell r="L196">
            <v>0</v>
          </cell>
          <cell r="M196" t="str">
            <v>MATERIALS SCIENCE</v>
          </cell>
          <cell r="N196" t="str">
            <v>材料科学</v>
          </cell>
          <cell r="O196" t="str">
            <v>3区</v>
          </cell>
        </row>
        <row r="197">
          <cell r="B197" t="str">
            <v>JOURNAL OF MATERIALS ENGINEERING AND PERFORMANCE</v>
          </cell>
          <cell r="C197" t="str">
            <v>材料工程与性能杂志</v>
          </cell>
          <cell r="D197" t="str">
            <v>1059-9495</v>
          </cell>
          <cell r="E197" t="str">
            <v>United States</v>
          </cell>
          <cell r="F197" t="str">
            <v>SPRINGER</v>
          </cell>
          <cell r="G197" t="str">
            <v>1.3400000333786</v>
          </cell>
          <cell r="H197" t="str">
            <v>1.475996745321</v>
          </cell>
          <cell r="I197" t="str">
            <v>1.652</v>
          </cell>
          <cell r="J197" t="str">
            <v>1.48926982250687</v>
          </cell>
          <cell r="K197">
            <v>3.601</v>
          </cell>
          <cell r="L197">
            <v>0</v>
          </cell>
          <cell r="M197" t="str">
            <v>MATERIALS SCIENCE</v>
          </cell>
          <cell r="N197" t="str">
            <v>材料科学</v>
          </cell>
          <cell r="O197" t="str">
            <v>3区</v>
          </cell>
        </row>
        <row r="198">
          <cell r="B198" t="str">
            <v>Journal of Mining and Metallurgy Section B-Metallurgy</v>
          </cell>
          <cell r="C198" t="str">
            <v>矿冶学报B辑—冶金学</v>
          </cell>
          <cell r="D198" t="str">
            <v>1450-5339</v>
          </cell>
          <cell r="E198" t="str">
            <v>SERBIA</v>
          </cell>
          <cell r="F198" t="str">
            <v>TECHNICAL FACULTY, BOR-SERBIA</v>
          </cell>
          <cell r="G198" t="str">
            <v>1.39999997615814</v>
          </cell>
          <cell r="H198" t="str">
            <v>0.858974358974</v>
          </cell>
          <cell r="I198" t="str">
            <v>1.134</v>
          </cell>
          <cell r="J198" t="str">
            <v>1.13099831789605</v>
          </cell>
          <cell r="K198">
            <v>1.2090000000000001</v>
          </cell>
          <cell r="L198">
            <v>0</v>
          </cell>
          <cell r="M198" t="str">
            <v>无</v>
          </cell>
          <cell r="N198" t="str">
            <v>材料科学</v>
          </cell>
          <cell r="O198" t="str">
            <v>3区</v>
          </cell>
        </row>
        <row r="199">
          <cell r="B199" t="str">
            <v>POWDER METALLURGY</v>
          </cell>
          <cell r="C199" t="str">
            <v>粉末冶金</v>
          </cell>
          <cell r="D199" t="str">
            <v>0032-5899</v>
          </cell>
          <cell r="E199" t="str">
            <v>England</v>
          </cell>
          <cell r="F199" t="str">
            <v>TAYLOR &amp; FRANCIS LTD</v>
          </cell>
          <cell r="G199" t="str">
            <v>0.89300000667572</v>
          </cell>
          <cell r="H199" t="str">
            <v>1.148936170212</v>
          </cell>
          <cell r="I199" t="str">
            <v>1.793</v>
          </cell>
          <cell r="J199" t="str">
            <v>1.27847147925224</v>
          </cell>
          <cell r="K199">
            <v>1.7749999999999999</v>
          </cell>
          <cell r="L199">
            <v>0</v>
          </cell>
          <cell r="M199" t="str">
            <v>无</v>
          </cell>
          <cell r="N199" t="str">
            <v>材料科学</v>
          </cell>
          <cell r="O199" t="str">
            <v>3区</v>
          </cell>
        </row>
        <row r="200">
          <cell r="B200" t="str">
            <v>MATERIALS AT HIGH TEMPERATURES</v>
          </cell>
          <cell r="C200" t="str">
            <v>高温下的材料</v>
          </cell>
          <cell r="D200" t="str">
            <v>0960-3409</v>
          </cell>
          <cell r="E200" t="str">
            <v>England</v>
          </cell>
          <cell r="F200" t="str">
            <v>TAYLOR &amp; FRANCIS LTD</v>
          </cell>
          <cell r="G200" t="str">
            <v>1.42299997806549</v>
          </cell>
          <cell r="H200" t="str">
            <v>1.545454545454</v>
          </cell>
          <cell r="I200" t="str">
            <v>1.389</v>
          </cell>
          <cell r="J200" t="str">
            <v>1.45261168483083</v>
          </cell>
          <cell r="K200">
            <v>0.59799999999999998</v>
          </cell>
          <cell r="L200">
            <v>0</v>
          </cell>
          <cell r="M200" t="str">
            <v>无</v>
          </cell>
          <cell r="N200" t="str">
            <v>材料科学</v>
          </cell>
          <cell r="O200" t="str">
            <v>3区</v>
          </cell>
        </row>
        <row r="201">
          <cell r="B201" t="str">
            <v>MATERIALS SCIENCE AND TECHNOLOGY</v>
          </cell>
          <cell r="C201" t="str">
            <v>材料科学与技术</v>
          </cell>
          <cell r="D201" t="str">
            <v>0267-0836</v>
          </cell>
          <cell r="E201" t="str">
            <v>England</v>
          </cell>
          <cell r="F201" t="str">
            <v>TAYLOR &amp; FRANCIS LTD</v>
          </cell>
          <cell r="G201" t="str">
            <v>1.80299997329712</v>
          </cell>
          <cell r="H201" t="str">
            <v>1.9381663113</v>
          </cell>
          <cell r="I201" t="str">
            <v>1.835</v>
          </cell>
          <cell r="J201" t="str">
            <v>1.85862005404937</v>
          </cell>
          <cell r="K201">
            <v>1.4650000000000001</v>
          </cell>
          <cell r="L201">
            <v>0</v>
          </cell>
          <cell r="M201" t="str">
            <v>MATERIALS SCIENCE</v>
          </cell>
          <cell r="N201" t="str">
            <v>材料科学</v>
          </cell>
          <cell r="O201" t="str">
            <v>3区</v>
          </cell>
        </row>
        <row r="202">
          <cell r="B202" t="str">
            <v>COLORATION TECHNOLOGY</v>
          </cell>
          <cell r="C202" t="str">
            <v>着色技术</v>
          </cell>
          <cell r="D202" t="str">
            <v>1472-3581</v>
          </cell>
          <cell r="E202" t="str">
            <v>USA</v>
          </cell>
          <cell r="F202" t="str">
            <v>WILEY</v>
          </cell>
          <cell r="G202" t="str">
            <v>1.16799998283386</v>
          </cell>
          <cell r="H202" t="str">
            <v>1.241071428571</v>
          </cell>
          <cell r="I202" t="str">
            <v>1.500</v>
          </cell>
          <cell r="J202" t="str">
            <v>1.30302380380162</v>
          </cell>
          <cell r="K202">
            <v>1.59</v>
          </cell>
          <cell r="L202">
            <v>0</v>
          </cell>
          <cell r="M202" t="str">
            <v>CHEMISTRY</v>
          </cell>
          <cell r="N202" t="str">
            <v>材料科学</v>
          </cell>
          <cell r="O202" t="str">
            <v>3区</v>
          </cell>
        </row>
        <row r="203">
          <cell r="B203" t="str">
            <v>JOURNAL OF THE TEXTILE INSTITUTE</v>
          </cell>
          <cell r="C203" t="str">
            <v>纺织学院学报</v>
          </cell>
          <cell r="D203" t="str">
            <v>0040-5000</v>
          </cell>
          <cell r="E203" t="str">
            <v>England</v>
          </cell>
          <cell r="F203" t="str">
            <v>TAYLOR &amp; FRANCIS LTD</v>
          </cell>
          <cell r="G203" t="str">
            <v>1.17400002479553</v>
          </cell>
          <cell r="H203" t="str">
            <v>1.0625</v>
          </cell>
          <cell r="I203" t="str">
            <v>1.239</v>
          </cell>
          <cell r="J203" t="str">
            <v>1.15851170417151</v>
          </cell>
          <cell r="K203">
            <v>3.4510000000000001</v>
          </cell>
          <cell r="L203">
            <v>0</v>
          </cell>
          <cell r="M203" t="str">
            <v>MATERIALS SCIENCE</v>
          </cell>
          <cell r="N203" t="str">
            <v>材料科学</v>
          </cell>
          <cell r="O203" t="str">
            <v>3区</v>
          </cell>
        </row>
        <row r="204">
          <cell r="B204" t="str">
            <v>WOOD AND FIBER SCIENCE</v>
          </cell>
          <cell r="C204" t="str">
            <v>木材与纤维科学</v>
          </cell>
          <cell r="D204" t="str">
            <v>0735-6161</v>
          </cell>
          <cell r="E204" t="str">
            <v>USA</v>
          </cell>
          <cell r="F204" t="str">
            <v>SOC WOOD SCI TECHNOL</v>
          </cell>
          <cell r="G204" t="str">
            <v>0.78600001335144</v>
          </cell>
          <cell r="H204" t="str">
            <v>0.848101265822</v>
          </cell>
          <cell r="I204" t="str">
            <v>1.104</v>
          </cell>
          <cell r="J204" t="str">
            <v>0.91275598194648</v>
          </cell>
          <cell r="K204">
            <v>0.82</v>
          </cell>
          <cell r="L204">
            <v>0</v>
          </cell>
          <cell r="M204" t="str">
            <v>PLANT &amp; ANIMAL SCIENCE</v>
          </cell>
          <cell r="N204" t="str">
            <v>材料科学</v>
          </cell>
          <cell r="O204" t="str">
            <v>3区</v>
          </cell>
        </row>
        <row r="205">
          <cell r="B205" t="str">
            <v>International Journal of Applied Ceramic Technology</v>
          </cell>
          <cell r="C205" t="str">
            <v>国际应用陶瓷技术杂志</v>
          </cell>
          <cell r="D205" t="str">
            <v>1546-542X</v>
          </cell>
          <cell r="E205" t="str">
            <v>USA</v>
          </cell>
          <cell r="F205" t="str">
            <v>WILEY</v>
          </cell>
          <cell r="G205" t="str">
            <v>1.16499996185303</v>
          </cell>
          <cell r="H205" t="str">
            <v>1.073943661971</v>
          </cell>
          <cell r="I205" t="str">
            <v>1.762</v>
          </cell>
          <cell r="J205" t="str">
            <v>1.33351100926568</v>
          </cell>
          <cell r="K205">
            <v>2.6360000000000001</v>
          </cell>
          <cell r="L205">
            <v>0</v>
          </cell>
          <cell r="M205" t="str">
            <v>MATERIALS SCIENCE</v>
          </cell>
          <cell r="N205" t="str">
            <v>材料科学</v>
          </cell>
          <cell r="O205" t="str">
            <v>3区</v>
          </cell>
        </row>
        <row r="206">
          <cell r="B206" t="str">
            <v>JOURNAL OF WOOD SCIENCE</v>
          </cell>
          <cell r="C206" t="str">
            <v>木材科学杂志</v>
          </cell>
          <cell r="D206" t="str">
            <v>1435-0211</v>
          </cell>
          <cell r="E206" t="str">
            <v>JAPAN</v>
          </cell>
          <cell r="F206" t="str">
            <v>SPRINGER JAPAN KK</v>
          </cell>
          <cell r="G206" t="str">
            <v>1.41299998760223</v>
          </cell>
          <cell r="H206" t="str">
            <v>1.522727272727</v>
          </cell>
          <cell r="I206" t="str">
            <v>1.333</v>
          </cell>
          <cell r="J206" t="str">
            <v>1.42302019788741</v>
          </cell>
          <cell r="K206">
            <v>1.5880000000000001</v>
          </cell>
          <cell r="L206">
            <v>0</v>
          </cell>
          <cell r="M206" t="str">
            <v>PLANT &amp; ANIMAL SCIENCE</v>
          </cell>
          <cell r="N206" t="str">
            <v>材料科学</v>
          </cell>
          <cell r="O206" t="str">
            <v>3区</v>
          </cell>
        </row>
        <row r="207">
          <cell r="B207" t="str">
            <v>FIBERS AND POLYMERS</v>
          </cell>
          <cell r="C207" t="str">
            <v>纤维和聚合物</v>
          </cell>
          <cell r="D207" t="str">
            <v>1229-9197</v>
          </cell>
          <cell r="E207" t="str">
            <v>SOUTH KOREA</v>
          </cell>
          <cell r="F207" t="str">
            <v>KOREAN FIBER SOC</v>
          </cell>
          <cell r="G207" t="str">
            <v>1.35300004482269</v>
          </cell>
          <cell r="H207" t="str">
            <v>1.438938053097</v>
          </cell>
          <cell r="I207" t="str">
            <v>1.797</v>
          </cell>
          <cell r="J207" t="str">
            <v>1.52953492152856</v>
          </cell>
          <cell r="K207">
            <v>1.23</v>
          </cell>
          <cell r="L207">
            <v>0</v>
          </cell>
          <cell r="M207" t="str">
            <v>MATERIALS SCIENCE</v>
          </cell>
          <cell r="N207" t="str">
            <v>材料科学</v>
          </cell>
          <cell r="O207" t="str">
            <v>3区</v>
          </cell>
        </row>
        <row r="208">
          <cell r="B208" t="str">
            <v>Journal of Energetic Materials</v>
          </cell>
          <cell r="C208" t="str">
            <v>高能材料杂志</v>
          </cell>
          <cell r="D208" t="str">
            <v>0737-0652</v>
          </cell>
          <cell r="E208" t="str">
            <v>USA</v>
          </cell>
          <cell r="F208" t="str">
            <v>TAYLOR &amp; FRANCIS INC</v>
          </cell>
          <cell r="G208" t="str">
            <v>2.18300008773804</v>
          </cell>
          <cell r="H208" t="str">
            <v>1.64935064935</v>
          </cell>
          <cell r="I208" t="str">
            <v>1.325</v>
          </cell>
          <cell r="J208" t="str">
            <v>1.71921731396901</v>
          </cell>
          <cell r="K208">
            <v>0.35</v>
          </cell>
          <cell r="L208">
            <v>0</v>
          </cell>
          <cell r="M208" t="str">
            <v>无</v>
          </cell>
          <cell r="N208" t="str">
            <v>材料科学</v>
          </cell>
          <cell r="O208" t="str">
            <v>3区</v>
          </cell>
        </row>
        <row r="209">
          <cell r="B209" t="str">
            <v>MATERIALS AND CORROSION-WERKSTOFFE UND KORROSION</v>
          </cell>
          <cell r="C209" t="str">
            <v>材料与腐蚀</v>
          </cell>
          <cell r="D209" t="str">
            <v>0947-5117</v>
          </cell>
          <cell r="E209" t="str">
            <v>GERMANY</v>
          </cell>
          <cell r="F209" t="str">
            <v>WILEY-V C H VERLAG GMBH</v>
          </cell>
          <cell r="G209" t="str">
            <v>1.25899994373322</v>
          </cell>
          <cell r="H209" t="str">
            <v>1.458167330677</v>
          </cell>
          <cell r="I209" t="str">
            <v>1.533</v>
          </cell>
          <cell r="J209" t="str">
            <v>1.41660444083974</v>
          </cell>
          <cell r="K209">
            <v>1.9359999999999999</v>
          </cell>
          <cell r="L209">
            <v>0</v>
          </cell>
          <cell r="M209" t="str">
            <v>MATERIALS SCIENCE</v>
          </cell>
          <cell r="N209" t="str">
            <v>材料科学</v>
          </cell>
          <cell r="O209" t="str">
            <v>3区</v>
          </cell>
        </row>
        <row r="210">
          <cell r="B210" t="str">
            <v>Journal of Industrial Textiles</v>
          </cell>
          <cell r="C210" t="str">
            <v>工业纺织品杂志</v>
          </cell>
          <cell r="D210" t="str">
            <v>1528-0837</v>
          </cell>
          <cell r="E210" t="str">
            <v>USA</v>
          </cell>
          <cell r="F210" t="str">
            <v>SAGE PUBLICATIONS INC</v>
          </cell>
          <cell r="G210" t="str">
            <v>1.28299999237061</v>
          </cell>
          <cell r="H210" t="str">
            <v>1.883838383838</v>
          </cell>
          <cell r="I210" t="str">
            <v>2.010</v>
          </cell>
          <cell r="J210" t="str">
            <v>1.72561279206954</v>
          </cell>
          <cell r="K210">
            <v>3.2229999999999999</v>
          </cell>
          <cell r="L210">
            <v>0</v>
          </cell>
          <cell r="M210" t="str">
            <v>MATERIALS SCIENCE</v>
          </cell>
          <cell r="N210" t="str">
            <v>材料科学</v>
          </cell>
          <cell r="O210" t="str">
            <v>3区</v>
          </cell>
        </row>
        <row r="211">
          <cell r="B211" t="str">
            <v>JOURNAL OF IRON AND STEEL RESEARCH INTERNATIONAL</v>
          </cell>
          <cell r="C211" t="str">
            <v>国际钢铁研究杂志</v>
          </cell>
          <cell r="D211" t="str">
            <v>1006-706X</v>
          </cell>
          <cell r="E211" t="str">
            <v>United States</v>
          </cell>
          <cell r="F211" t="str">
            <v>SPRINGER</v>
          </cell>
          <cell r="G211" t="str">
            <v>1.12600004673004</v>
          </cell>
          <cell r="H211" t="str">
            <v>1.382436260623</v>
          </cell>
          <cell r="I211" t="str">
            <v>1.213</v>
          </cell>
          <cell r="J211" t="str">
            <v>1.24060403451035</v>
          </cell>
          <cell r="K211">
            <v>1.5660000000000001</v>
          </cell>
          <cell r="L211">
            <v>0</v>
          </cell>
          <cell r="M211" t="str">
            <v>MATERIALS SCIENCE</v>
          </cell>
          <cell r="N211" t="str">
            <v>材料科学</v>
          </cell>
          <cell r="O211" t="str">
            <v>3区</v>
          </cell>
        </row>
        <row r="212">
          <cell r="B212" t="str">
            <v>CORROSION REVIEWS</v>
          </cell>
          <cell r="C212" t="str">
            <v>腐蚀评审</v>
          </cell>
          <cell r="D212" t="str">
            <v>0334-6005</v>
          </cell>
          <cell r="E212" t="str">
            <v>GERMANY</v>
          </cell>
          <cell r="F212" t="str">
            <v>WALTER DE GRUYTER GMBH</v>
          </cell>
          <cell r="G212" t="str">
            <v>1.6599999666214</v>
          </cell>
          <cell r="H212" t="str">
            <v>2.528301886792</v>
          </cell>
          <cell r="I212" t="str">
            <v>1.912</v>
          </cell>
          <cell r="J212" t="str">
            <v>2.03335551976513</v>
          </cell>
          <cell r="K212">
            <v>1.639</v>
          </cell>
          <cell r="L212" t="str">
            <v>review</v>
          </cell>
          <cell r="M212" t="str">
            <v>无</v>
          </cell>
          <cell r="N212" t="str">
            <v>材料科学</v>
          </cell>
          <cell r="O212" t="str">
            <v>3区</v>
          </cell>
        </row>
        <row r="213">
          <cell r="B213" t="str">
            <v>JOURNAL OF SOL-GEL SCIENCE AND TECHNOLOGY</v>
          </cell>
          <cell r="C213" t="str">
            <v>溶胶-凝胶科学与技术杂志</v>
          </cell>
          <cell r="D213" t="str">
            <v>0928-0707</v>
          </cell>
          <cell r="E213" t="str">
            <v>United States</v>
          </cell>
          <cell r="F213" t="str">
            <v>SPRINGER</v>
          </cell>
          <cell r="G213" t="str">
            <v>1.74500000476837</v>
          </cell>
          <cell r="H213" t="str">
            <v>1.986425339366</v>
          </cell>
          <cell r="I213" t="str">
            <v>2.008</v>
          </cell>
          <cell r="J213" t="str">
            <v>1.91314178137812</v>
          </cell>
          <cell r="K213">
            <v>1.31</v>
          </cell>
          <cell r="L213">
            <v>0</v>
          </cell>
          <cell r="M213" t="str">
            <v>MATERIALS SCIENCE</v>
          </cell>
          <cell r="N213" t="str">
            <v>材料科学</v>
          </cell>
          <cell r="O213" t="str">
            <v>3区</v>
          </cell>
        </row>
        <row r="214">
          <cell r="B214" t="str">
            <v>JOURNAL OF VINYL &amp; ADDITIVE TECHNOLOGY</v>
          </cell>
          <cell r="C214" t="str">
            <v>乙烯基与添加剂技术杂志</v>
          </cell>
          <cell r="D214" t="str">
            <v>1083-5601</v>
          </cell>
          <cell r="E214" t="str">
            <v>USA</v>
          </cell>
          <cell r="F214" t="str">
            <v>WILEY</v>
          </cell>
          <cell r="G214" t="str">
            <v>1.13100004196166</v>
          </cell>
          <cell r="H214" t="str">
            <v>1.292452830188</v>
          </cell>
          <cell r="I214" t="str">
            <v>1.550</v>
          </cell>
          <cell r="J214" t="str">
            <v>1.32433414056622</v>
          </cell>
          <cell r="K214">
            <v>0.74299999999999999</v>
          </cell>
          <cell r="L214">
            <v>0</v>
          </cell>
          <cell r="M214" t="str">
            <v>无</v>
          </cell>
          <cell r="N214" t="str">
            <v>材料科学</v>
          </cell>
          <cell r="O214" t="str">
            <v>3区</v>
          </cell>
        </row>
        <row r="215">
          <cell r="B215" t="str">
            <v>JOURNAL OF POROUS MATERIALS</v>
          </cell>
          <cell r="C215" t="str">
            <v>多孔材料杂志</v>
          </cell>
          <cell r="D215" t="str">
            <v>1380-2224</v>
          </cell>
          <cell r="E215" t="str">
            <v>NETHERLANDS</v>
          </cell>
          <cell r="F215" t="str">
            <v>SPRINGER</v>
          </cell>
          <cell r="G215" t="str">
            <v>1.85800004005432</v>
          </cell>
          <cell r="H215" t="str">
            <v>1.947222222222</v>
          </cell>
          <cell r="I215" t="str">
            <v>2.183</v>
          </cell>
          <cell r="J215" t="str">
            <v>1.99601591568011</v>
          </cell>
          <cell r="K215">
            <v>0.57599999999999996</v>
          </cell>
          <cell r="L215">
            <v>0</v>
          </cell>
          <cell r="M215" t="str">
            <v>MATERIALS SCIENCE</v>
          </cell>
          <cell r="N215" t="str">
            <v>材料科学</v>
          </cell>
          <cell r="O215" t="str">
            <v>3区</v>
          </cell>
        </row>
        <row r="216">
          <cell r="B216" t="str">
            <v>Journal of Central South University</v>
          </cell>
          <cell r="C216" t="str">
            <v>中南大学学报</v>
          </cell>
          <cell r="D216" t="str">
            <v>2095-2899</v>
          </cell>
          <cell r="E216" t="str">
            <v>PEOPLES R CHINA</v>
          </cell>
          <cell r="F216" t="str">
            <v>JOURNAL OF CENTRAL SOUTH UNIV</v>
          </cell>
          <cell r="G216" t="str">
            <v>0.760999977588654</v>
          </cell>
          <cell r="H216" t="str">
            <v>0.972932330827</v>
          </cell>
          <cell r="I216" t="str">
            <v>1.249</v>
          </cell>
          <cell r="J216" t="str">
            <v>0.994206274433885</v>
          </cell>
          <cell r="K216">
            <v>2.8410000000000002</v>
          </cell>
          <cell r="L216">
            <v>0</v>
          </cell>
          <cell r="M216" t="str">
            <v>MATERIALS SCIENCE</v>
          </cell>
          <cell r="N216" t="str">
            <v>材料科学</v>
          </cell>
          <cell r="O216" t="str">
            <v>3区</v>
          </cell>
        </row>
        <row r="217">
          <cell r="B217" t="str">
            <v>China Foundry</v>
          </cell>
          <cell r="C217" t="str">
            <v>中国铸造</v>
          </cell>
          <cell r="D217" t="str">
            <v>1672-6421</v>
          </cell>
          <cell r="E217" t="str">
            <v>SINGAPORE</v>
          </cell>
          <cell r="F217" t="str">
            <v>SPRINGER SINGAPORE PTE LTD</v>
          </cell>
          <cell r="G217" t="str">
            <v>0.360000014305115</v>
          </cell>
          <cell r="H217" t="str">
            <v>0.73282442748</v>
          </cell>
          <cell r="I217" t="str">
            <v>0.947</v>
          </cell>
          <cell r="J217" t="str">
            <v>0.680064287612372</v>
          </cell>
          <cell r="K217">
            <v>1.23</v>
          </cell>
          <cell r="L217">
            <v>0</v>
          </cell>
          <cell r="M217" t="str">
            <v>无</v>
          </cell>
          <cell r="N217" t="str">
            <v>材料科学</v>
          </cell>
          <cell r="O217" t="str">
            <v>3区</v>
          </cell>
        </row>
        <row r="218">
          <cell r="B218" t="str">
            <v>ACTA METALLURGICA SINICA</v>
          </cell>
          <cell r="C218" t="str">
            <v>金属学报</v>
          </cell>
          <cell r="D218" t="str">
            <v>0412-1961</v>
          </cell>
          <cell r="E218" t="str">
            <v>PEOPLES R CHINA</v>
          </cell>
          <cell r="F218" t="str">
            <v>SCIENCE PRESS</v>
          </cell>
          <cell r="G218" t="str">
            <v>0.703999996185303</v>
          </cell>
          <cell r="H218" t="str">
            <v>0.758333333333</v>
          </cell>
          <cell r="I218" t="str">
            <v>0.938</v>
          </cell>
          <cell r="J218" t="str">
            <v>0.799944443172767</v>
          </cell>
          <cell r="K218">
            <v>1.587</v>
          </cell>
          <cell r="L218">
            <v>0</v>
          </cell>
          <cell r="M218" t="str">
            <v>MATERIALS SCIENCE</v>
          </cell>
          <cell r="N218" t="str">
            <v>材料科学</v>
          </cell>
          <cell r="O218" t="str">
            <v>3区</v>
          </cell>
        </row>
        <row r="219">
          <cell r="B219" t="str">
            <v>Frontiers of Materials Science</v>
          </cell>
          <cell r="C219" t="str">
            <v>材料科学前沿</v>
          </cell>
          <cell r="D219" t="str">
            <v>2095-025X</v>
          </cell>
          <cell r="E219" t="str">
            <v>PEOPLES R CHINA</v>
          </cell>
          <cell r="F219" t="str">
            <v>HIGHER EDUCATION PRESS</v>
          </cell>
          <cell r="G219" t="str">
            <v>1.47800004482269</v>
          </cell>
          <cell r="H219" t="str">
            <v>1.701149425287</v>
          </cell>
          <cell r="I219" t="str">
            <v>1.747</v>
          </cell>
          <cell r="J219" t="str">
            <v>1.64204580730556</v>
          </cell>
          <cell r="K219">
            <v>0.69599999999999995</v>
          </cell>
          <cell r="L219">
            <v>0</v>
          </cell>
          <cell r="M219" t="str">
            <v>无</v>
          </cell>
          <cell r="N219" t="str">
            <v>材料科学</v>
          </cell>
          <cell r="O219" t="str">
            <v>3区</v>
          </cell>
        </row>
        <row r="220">
          <cell r="B220" t="str">
            <v>NEW CARBON MATERIALS</v>
          </cell>
          <cell r="C220" t="str">
            <v>新型碳材料</v>
          </cell>
          <cell r="D220" t="str">
            <v>1007-8827</v>
          </cell>
          <cell r="E220" t="str">
            <v>NETHERLANDS</v>
          </cell>
          <cell r="F220" t="str">
            <v>ELSEVIER</v>
          </cell>
          <cell r="G220" t="str">
            <v>1.1710000038147</v>
          </cell>
          <cell r="H220" t="str">
            <v>1.387096774193</v>
          </cell>
          <cell r="I220" t="str">
            <v>1.761</v>
          </cell>
          <cell r="J220" t="str">
            <v>1.43955338609623</v>
          </cell>
          <cell r="K220">
            <v>0.94499999999999995</v>
          </cell>
          <cell r="L220">
            <v>0</v>
          </cell>
          <cell r="M220" t="str">
            <v>MATERIALS SCIENCE</v>
          </cell>
          <cell r="N220" t="str">
            <v>材料科学</v>
          </cell>
          <cell r="O220" t="str">
            <v>3区</v>
          </cell>
        </row>
        <row r="221">
          <cell r="B221" t="str">
            <v>JOURNAL OF INORGANIC MATERIALS</v>
          </cell>
          <cell r="C221" t="str">
            <v>材料科学：硅酸盐</v>
          </cell>
          <cell r="D221" t="str">
            <v>1000-324X</v>
          </cell>
          <cell r="E221" t="str">
            <v>PEOPLES R CHINA</v>
          </cell>
          <cell r="F221" t="str">
            <v>SCIENCE PRESS</v>
          </cell>
          <cell r="G221" t="str">
            <v>0.490000009536743</v>
          </cell>
          <cell r="H221" t="str">
            <v>0.635071090047</v>
          </cell>
          <cell r="I221" t="str">
            <v>0.901</v>
          </cell>
          <cell r="J221" t="str">
            <v>0.675516310698581</v>
          </cell>
          <cell r="K221">
            <v>0.64400000000000002</v>
          </cell>
          <cell r="L221">
            <v>0</v>
          </cell>
          <cell r="M221" t="str">
            <v>MATERIALS SCIENCE</v>
          </cell>
          <cell r="N221" t="str">
            <v>材料科学</v>
          </cell>
          <cell r="O221" t="str">
            <v>3区</v>
          </cell>
        </row>
        <row r="222">
          <cell r="B222" t="str">
            <v>Acta Crystallographica A-Foundation and Advances</v>
          </cell>
          <cell r="C222" t="str">
            <v>晶体学学报基础与进展</v>
          </cell>
          <cell r="D222" t="str">
            <v>2053-2733</v>
          </cell>
          <cell r="E222" t="str">
            <v>ENGLAND</v>
          </cell>
          <cell r="F222" t="str">
            <v>INT UNION CRYSTALLOGRAPHY</v>
          </cell>
          <cell r="G222" t="str">
            <v>7.92999982833862</v>
          </cell>
          <cell r="H222" t="str">
            <v>1.877551020408</v>
          </cell>
          <cell r="I222" t="str">
            <v>1.960</v>
          </cell>
          <cell r="J222" t="str">
            <v>3.92264896278321</v>
          </cell>
          <cell r="K222">
            <v>0.53800000000000003</v>
          </cell>
          <cell r="L222">
            <v>0</v>
          </cell>
          <cell r="M222" t="str">
            <v>CHEMISTRY</v>
          </cell>
          <cell r="N222" t="str">
            <v>材料科学</v>
          </cell>
          <cell r="O222" t="str">
            <v>4区</v>
          </cell>
        </row>
        <row r="223">
          <cell r="B223" t="str">
            <v>Journal of Sustainable Metallurgy</v>
          </cell>
          <cell r="C223" t="str">
            <v>可持续冶金杂志</v>
          </cell>
          <cell r="D223" t="str">
            <v>2199-3823</v>
          </cell>
          <cell r="E223" t="str">
            <v>United States</v>
          </cell>
          <cell r="F223" t="str">
            <v>SPRINGER</v>
          </cell>
          <cell r="G223" t="str">
            <v>0</v>
          </cell>
          <cell r="H223" t="str">
            <v>0</v>
          </cell>
          <cell r="I223" t="str">
            <v>2.109</v>
          </cell>
          <cell r="J223" t="str">
            <v>2.109243697478</v>
          </cell>
          <cell r="K223">
            <v>1</v>
          </cell>
          <cell r="L223">
            <v>0</v>
          </cell>
          <cell r="M223" t="str">
            <v>无</v>
          </cell>
          <cell r="N223" t="str">
            <v>材料科学</v>
          </cell>
          <cell r="O223" t="str">
            <v>4区</v>
          </cell>
        </row>
        <row r="224">
          <cell r="B224" t="str">
            <v>JOURNAL OF COMPOSITE MATERIALS</v>
          </cell>
          <cell r="C224" t="str">
            <v>复合材料杂志</v>
          </cell>
          <cell r="D224" t="str">
            <v>0021-9983</v>
          </cell>
          <cell r="E224" t="str">
            <v>ENGLAND</v>
          </cell>
          <cell r="F224" t="str">
            <v>SAGE PUBLICATIONS LTD</v>
          </cell>
          <cell r="G224" t="str">
            <v>1.61300003528595</v>
          </cell>
          <cell r="H224" t="str">
            <v>1.7546875</v>
          </cell>
          <cell r="I224" t="str">
            <v>1.972</v>
          </cell>
          <cell r="J224" t="str">
            <v>1.77976545603098</v>
          </cell>
          <cell r="K224">
            <v>1.903</v>
          </cell>
          <cell r="L224">
            <v>0</v>
          </cell>
          <cell r="M224" t="str">
            <v>MATERIALS SCIENCE</v>
          </cell>
          <cell r="N224" t="str">
            <v>材料科学</v>
          </cell>
          <cell r="O224" t="str">
            <v>4区</v>
          </cell>
        </row>
        <row r="225">
          <cell r="B225" t="str">
            <v>ChemNanoMat</v>
          </cell>
          <cell r="C225" t="str">
            <v>化学纳米材料</v>
          </cell>
          <cell r="D225" t="str">
            <v>2199-692X</v>
          </cell>
          <cell r="E225" t="str">
            <v>GERMANY</v>
          </cell>
          <cell r="F225" t="str">
            <v>WILEY-V C H VERLAG GMBH</v>
          </cell>
          <cell r="G225" t="str">
            <v>3.17300009727478</v>
          </cell>
          <cell r="H225" t="str">
            <v>3.430769230769</v>
          </cell>
          <cell r="I225" t="str">
            <v>3.384</v>
          </cell>
          <cell r="J225" t="str">
            <v>3.32936589541726</v>
          </cell>
          <cell r="K225">
            <v>1.1399999999999999</v>
          </cell>
          <cell r="L225">
            <v>0</v>
          </cell>
          <cell r="M225" t="str">
            <v>MATERIALS SCIENCE</v>
          </cell>
          <cell r="N225" t="str">
            <v>材料科学</v>
          </cell>
          <cell r="O225" t="str">
            <v>4区</v>
          </cell>
        </row>
        <row r="226">
          <cell r="B226" t="str">
            <v>Frontiers in Materials</v>
          </cell>
          <cell r="C226" t="str">
            <v>材料前沿</v>
          </cell>
          <cell r="D226" t="str">
            <v>2296-8016</v>
          </cell>
          <cell r="E226" t="str">
            <v>SWITZERLAND</v>
          </cell>
          <cell r="F226" t="str">
            <v>FRONTIERS MEDIA SA</v>
          </cell>
          <cell r="G226" t="str">
            <v>2.00799989700317</v>
          </cell>
          <cell r="H226" t="str">
            <v>2.689320388349</v>
          </cell>
          <cell r="I226" t="str">
            <v>2.705</v>
          </cell>
          <cell r="J226" t="str">
            <v>2.46741277271272</v>
          </cell>
          <cell r="K226">
            <v>1.3660000000000001</v>
          </cell>
          <cell r="L226">
            <v>0</v>
          </cell>
          <cell r="M226" t="str">
            <v>无</v>
          </cell>
          <cell r="N226" t="str">
            <v>材料科学</v>
          </cell>
          <cell r="O226" t="str">
            <v>4区</v>
          </cell>
        </row>
        <row r="227">
          <cell r="B227" t="str">
            <v>ECS Journal of Solid State Science and Technology</v>
          </cell>
          <cell r="C227" t="str">
            <v>固体科学技术学报</v>
          </cell>
          <cell r="D227" t="str">
            <v>2162-8769</v>
          </cell>
          <cell r="E227" t="str">
            <v>USA</v>
          </cell>
          <cell r="F227" t="str">
            <v>ELECTROCHEMICAL SOC INC</v>
          </cell>
          <cell r="G227" t="str">
            <v>1.80799996852875</v>
          </cell>
          <cell r="H227" t="str">
            <v>1.795231416549</v>
          </cell>
          <cell r="I227" t="str">
            <v>2.142</v>
          </cell>
          <cell r="J227" t="str">
            <v>1.91495409545492</v>
          </cell>
          <cell r="K227">
            <v>0.89800000000000002</v>
          </cell>
          <cell r="L227">
            <v>0</v>
          </cell>
          <cell r="M227" t="str">
            <v>PHYSICS</v>
          </cell>
          <cell r="N227" t="str">
            <v>材料科学</v>
          </cell>
          <cell r="O227" t="str">
            <v>4区</v>
          </cell>
        </row>
        <row r="228">
          <cell r="B228" t="str">
            <v>PHYSICA STATUS SOLIDI A-APPLICATIONS AND MATERIALS SCIENCE</v>
          </cell>
          <cell r="C228" t="str">
            <v>索里达物理现状应用与材料科学</v>
          </cell>
          <cell r="D228" t="str">
            <v>1862-6300</v>
          </cell>
          <cell r="E228" t="str">
            <v>GERMANY</v>
          </cell>
          <cell r="F228" t="str">
            <v>WILEY-V C H VERLAG GMBH</v>
          </cell>
          <cell r="G228" t="str">
            <v>1.79499995708466</v>
          </cell>
          <cell r="H228" t="str">
            <v>1.605633802816</v>
          </cell>
          <cell r="I228" t="str">
            <v>1.759</v>
          </cell>
          <cell r="J228" t="str">
            <v>1.71980189657489</v>
          </cell>
          <cell r="K228">
            <v>0.92300000000000004</v>
          </cell>
          <cell r="L228">
            <v>0</v>
          </cell>
          <cell r="M228" t="str">
            <v>PHYSICS</v>
          </cell>
          <cell r="N228" t="str">
            <v>材料科学</v>
          </cell>
          <cell r="O228" t="str">
            <v>4区</v>
          </cell>
        </row>
        <row r="229">
          <cell r="B229" t="str">
            <v>FIRE AND MATERIALS</v>
          </cell>
          <cell r="C229" t="str">
            <v>火灾和材料</v>
          </cell>
          <cell r="D229" t="str">
            <v>0308-0501</v>
          </cell>
          <cell r="E229" t="str">
            <v>USA</v>
          </cell>
          <cell r="F229" t="str">
            <v>WILEY</v>
          </cell>
          <cell r="G229" t="str">
            <v>1.22000002861023</v>
          </cell>
          <cell r="H229" t="str">
            <v>1.173076923076</v>
          </cell>
          <cell r="I229" t="str">
            <v>1.925</v>
          </cell>
          <cell r="J229" t="str">
            <v>1.43931081433841</v>
          </cell>
          <cell r="K229">
            <v>1.2210000000000001</v>
          </cell>
          <cell r="L229">
            <v>0</v>
          </cell>
          <cell r="M229" t="str">
            <v>MATERIALS SCIENCE</v>
          </cell>
          <cell r="N229" t="str">
            <v>材料科学</v>
          </cell>
          <cell r="O229" t="str">
            <v>4区</v>
          </cell>
        </row>
        <row r="230">
          <cell r="B230" t="str">
            <v>PROCEEDINGS OF THE INSTITUTION OF MECHANICAL ENGINEERS PART L-JOURNAL OF MATERIALS-DESIGN AND APPLICATIONS</v>
          </cell>
          <cell r="C230" t="str">
            <v>机械工程师学会会刊第1部分材料设计与应用杂志</v>
          </cell>
          <cell r="D230" t="str">
            <v>1464-4207</v>
          </cell>
          <cell r="E230" t="str">
            <v>ENGLAND</v>
          </cell>
          <cell r="F230" t="str">
            <v>SAGE PUBLICATIONS LTD</v>
          </cell>
          <cell r="G230" t="str">
            <v>1.28100001811981</v>
          </cell>
          <cell r="H230" t="str">
            <v>1.567741935483</v>
          </cell>
          <cell r="I230" t="str">
            <v>2.014</v>
          </cell>
          <cell r="J230" t="str">
            <v>1.62107823574194</v>
          </cell>
          <cell r="K230">
            <v>0.63500000000000001</v>
          </cell>
          <cell r="L230">
            <v>0</v>
          </cell>
          <cell r="M230" t="str">
            <v>无</v>
          </cell>
          <cell r="N230" t="str">
            <v>材料科学</v>
          </cell>
          <cell r="O230" t="str">
            <v>4区</v>
          </cell>
        </row>
        <row r="231">
          <cell r="B231" t="str">
            <v>Silicon</v>
          </cell>
          <cell r="C231" t="str">
            <v>硅</v>
          </cell>
          <cell r="D231" t="str">
            <v>1876-990X</v>
          </cell>
          <cell r="E231" t="str">
            <v>NETHERLANDS</v>
          </cell>
          <cell r="F231" t="str">
            <v>SPRINGER</v>
          </cell>
          <cell r="G231" t="str">
            <v>1.24600005149841</v>
          </cell>
          <cell r="H231" t="str">
            <v>1.210227272727</v>
          </cell>
          <cell r="I231" t="str">
            <v>1.499</v>
          </cell>
          <cell r="J231" t="str">
            <v>1.3183539410198</v>
          </cell>
          <cell r="K231" t="str">
            <v>无</v>
          </cell>
          <cell r="L231">
            <v>0</v>
          </cell>
          <cell r="M231" t="str">
            <v>MATERIALS SCIENCE</v>
          </cell>
          <cell r="N231" t="str">
            <v>材料科学</v>
          </cell>
          <cell r="O231" t="str">
            <v>4区</v>
          </cell>
        </row>
        <row r="232">
          <cell r="B232" t="str">
            <v>APPLIED PHYSICS A-MATERIALS SCIENCE &amp; PROCESSING</v>
          </cell>
          <cell r="C232" t="str">
            <v>应用物理A材料科学与加工</v>
          </cell>
          <cell r="D232" t="str">
            <v>0947-8396</v>
          </cell>
          <cell r="E232" t="str">
            <v>GERMANY</v>
          </cell>
          <cell r="F232" t="str">
            <v>SPRINGER HEIDELBERG</v>
          </cell>
          <cell r="G232" t="str">
            <v>1.60399997234344</v>
          </cell>
          <cell r="H232" t="str">
            <v>1.783827493261</v>
          </cell>
          <cell r="I232" t="str">
            <v>1.810</v>
          </cell>
          <cell r="J232" t="str">
            <v>1.73274846471081</v>
          </cell>
          <cell r="K232">
            <v>1.242</v>
          </cell>
          <cell r="L232">
            <v>0</v>
          </cell>
          <cell r="M232" t="str">
            <v>PHYSICS</v>
          </cell>
          <cell r="N232" t="str">
            <v>材料科学</v>
          </cell>
          <cell r="O232" t="str">
            <v>4区</v>
          </cell>
        </row>
        <row r="233">
          <cell r="B233" t="str">
            <v>INTERNATIONAL JOURNAL OF CAST METALS RESEARCH</v>
          </cell>
          <cell r="C233" t="str">
            <v>国际铸造金属研究杂志</v>
          </cell>
          <cell r="D233" t="str">
            <v>1364-0461</v>
          </cell>
          <cell r="E233" t="str">
            <v>England</v>
          </cell>
          <cell r="F233" t="str">
            <v>TAYLOR &amp; FRANCIS LTD</v>
          </cell>
          <cell r="G233" t="str">
            <v>0.64300000667572</v>
          </cell>
          <cell r="H233" t="str">
            <v>0.978021978021</v>
          </cell>
          <cell r="I233" t="str">
            <v>0.987</v>
          </cell>
          <cell r="J233" t="str">
            <v>0.869454585615907</v>
          </cell>
          <cell r="K233">
            <v>1.0940000000000001</v>
          </cell>
          <cell r="L233">
            <v>0</v>
          </cell>
          <cell r="M233" t="str">
            <v>无</v>
          </cell>
          <cell r="N233" t="str">
            <v>材料科学</v>
          </cell>
          <cell r="O233" t="str">
            <v>4区</v>
          </cell>
        </row>
        <row r="234">
          <cell r="B234" t="str">
            <v>CANADIAN METALLURGICAL QUARTERLY</v>
          </cell>
          <cell r="C234" t="str">
            <v>加拿大冶金季刊</v>
          </cell>
          <cell r="D234" t="str">
            <v>0008-4433</v>
          </cell>
          <cell r="E234" t="str">
            <v>England</v>
          </cell>
          <cell r="F234" t="str">
            <v>TAYLOR &amp; FRANCIS LTD</v>
          </cell>
          <cell r="G234" t="str">
            <v>0.788999974727631</v>
          </cell>
          <cell r="H234" t="str">
            <v>0.911764705882</v>
          </cell>
          <cell r="I234" t="str">
            <v>1.456</v>
          </cell>
          <cell r="J234" t="str">
            <v>1.05235845340688</v>
          </cell>
          <cell r="K234">
            <v>1.647</v>
          </cell>
          <cell r="L234">
            <v>0</v>
          </cell>
          <cell r="M234" t="str">
            <v>无</v>
          </cell>
          <cell r="N234" t="str">
            <v>材料科学</v>
          </cell>
          <cell r="O234" t="str">
            <v>4区</v>
          </cell>
        </row>
        <row r="235">
          <cell r="B235" t="str">
            <v>Surface Topography-Metrology and Properties</v>
          </cell>
          <cell r="C235" t="str">
            <v>表面形貌计量学与性能</v>
          </cell>
          <cell r="D235" t="str">
            <v>2051-672X</v>
          </cell>
          <cell r="E235" t="str">
            <v>ENGLAND</v>
          </cell>
          <cell r="F235" t="str">
            <v>IOP PUBLISHING LTD</v>
          </cell>
          <cell r="G235" t="str">
            <v>2.07399988174438</v>
          </cell>
          <cell r="H235" t="str">
            <v>2.439024390243</v>
          </cell>
          <cell r="I235" t="str">
            <v>1.613</v>
          </cell>
          <cell r="J235" t="str">
            <v>2.0419758325978</v>
          </cell>
          <cell r="K235">
            <v>0.53500000000000003</v>
          </cell>
          <cell r="L235">
            <v>0</v>
          </cell>
          <cell r="M235" t="str">
            <v>无</v>
          </cell>
          <cell r="N235" t="str">
            <v>材料科学</v>
          </cell>
          <cell r="O235" t="str">
            <v>4区</v>
          </cell>
        </row>
        <row r="236">
          <cell r="B236" t="str">
            <v>PARTICLE &amp; PARTICLE SYSTEMS CHARACTERIZATION</v>
          </cell>
          <cell r="C236" t="str">
            <v>粒子与粒子系统表征</v>
          </cell>
          <cell r="D236" t="str">
            <v>0934-0866</v>
          </cell>
          <cell r="E236" t="str">
            <v>GERMANY</v>
          </cell>
          <cell r="F236" t="str">
            <v>WILEY-V C H VERLAG GMBH</v>
          </cell>
          <cell r="G236" t="str">
            <v>4.38399982452393</v>
          </cell>
          <cell r="H236" t="str">
            <v>4.193693693693</v>
          </cell>
          <cell r="I236" t="str">
            <v>3.099</v>
          </cell>
          <cell r="J236" t="str">
            <v>3.89211099133298</v>
          </cell>
          <cell r="K236">
            <v>0.86499999999999999</v>
          </cell>
          <cell r="L236">
            <v>0</v>
          </cell>
          <cell r="M236" t="str">
            <v>MATERIALS SCIENCE</v>
          </cell>
          <cell r="N236" t="str">
            <v>材料科学</v>
          </cell>
          <cell r="O236" t="str">
            <v>4区</v>
          </cell>
        </row>
        <row r="237">
          <cell r="B237" t="str">
            <v>Journal of Coatings Technology and Research</v>
          </cell>
          <cell r="C237" t="str">
            <v>涂料技术与研究杂志</v>
          </cell>
          <cell r="D237" t="str">
            <v>1547-0091</v>
          </cell>
          <cell r="E237" t="str">
            <v>United States</v>
          </cell>
          <cell r="F237" t="str">
            <v>SPRINGER</v>
          </cell>
          <cell r="G237" t="str">
            <v>1.61899995803833</v>
          </cell>
          <cell r="H237" t="str">
            <v>1.583690987124</v>
          </cell>
          <cell r="I237" t="str">
            <v>1.815</v>
          </cell>
          <cell r="J237" t="str">
            <v>1.67269185351544</v>
          </cell>
          <cell r="K237">
            <v>0.82299999999999995</v>
          </cell>
          <cell r="L237">
            <v>0</v>
          </cell>
          <cell r="M237" t="str">
            <v>MATERIALS SCIENCE</v>
          </cell>
          <cell r="N237" t="str">
            <v>材料科学</v>
          </cell>
          <cell r="O237" t="str">
            <v>4区</v>
          </cell>
        </row>
        <row r="238">
          <cell r="B238" t="str">
            <v>Wood Material Science &amp; Engineering</v>
          </cell>
          <cell r="C238" t="str">
            <v>木材科学与工程</v>
          </cell>
          <cell r="D238" t="str">
            <v>1748-0272</v>
          </cell>
          <cell r="E238" t="str">
            <v>England</v>
          </cell>
          <cell r="F238" t="str">
            <v>TAYLOR &amp; FRANCIS LTD</v>
          </cell>
          <cell r="G238" t="str">
            <v>0</v>
          </cell>
          <cell r="H238" t="str">
            <v>0</v>
          </cell>
          <cell r="I238" t="str">
            <v>1.265</v>
          </cell>
          <cell r="J238" t="str">
            <v>1.264705882352</v>
          </cell>
          <cell r="K238">
            <v>1.1100000000000001</v>
          </cell>
          <cell r="L238">
            <v>0</v>
          </cell>
          <cell r="M238" t="str">
            <v>无</v>
          </cell>
          <cell r="N238" t="str">
            <v>材料科学</v>
          </cell>
          <cell r="O238" t="str">
            <v>4区</v>
          </cell>
        </row>
        <row r="239">
          <cell r="B239" t="str">
            <v>JOURNAL OF MATERIALS RESEARCH</v>
          </cell>
          <cell r="C239" t="str">
            <v>材料研究杂志</v>
          </cell>
          <cell r="D239" t="str">
            <v>0884-2914</v>
          </cell>
          <cell r="E239" t="str">
            <v>GERMANY</v>
          </cell>
          <cell r="F239" t="str">
            <v>SPRINGER HEIDELBERG</v>
          </cell>
          <cell r="G239" t="str">
            <v>1.49500000476837</v>
          </cell>
          <cell r="H239" t="str">
            <v>1.982078853046</v>
          </cell>
          <cell r="I239" t="str">
            <v>2.502</v>
          </cell>
          <cell r="J239" t="str">
            <v>1.99317262740146</v>
          </cell>
          <cell r="K239">
            <v>2.1579999999999999</v>
          </cell>
          <cell r="L239">
            <v>0</v>
          </cell>
          <cell r="M239" t="str">
            <v>MATERIALS SCIENCE</v>
          </cell>
          <cell r="N239" t="str">
            <v>材料科学</v>
          </cell>
          <cell r="O239" t="str">
            <v>4区</v>
          </cell>
        </row>
        <row r="240">
          <cell r="B240" t="str">
            <v>PHYSICS OF METALS AND METALLOGRAPHY</v>
          </cell>
          <cell r="C240" t="str">
            <v>金属物理与金相学</v>
          </cell>
          <cell r="D240" t="str">
            <v>0031-918X</v>
          </cell>
          <cell r="E240" t="str">
            <v>USA</v>
          </cell>
          <cell r="F240" t="str">
            <v>MAIK NAUKA/INTERPERIODICA/SPRINGER</v>
          </cell>
          <cell r="G240" t="str">
            <v>0.790000021457672</v>
          </cell>
          <cell r="H240" t="str">
            <v>1.169329073482</v>
          </cell>
          <cell r="I240" t="str">
            <v>1.064</v>
          </cell>
          <cell r="J240" t="str">
            <v>1.00769907029389</v>
          </cell>
          <cell r="K240">
            <v>0.996</v>
          </cell>
          <cell r="L240">
            <v>0</v>
          </cell>
          <cell r="M240" t="str">
            <v>MATERIALS SCIENCE</v>
          </cell>
          <cell r="N240" t="str">
            <v>材料科学</v>
          </cell>
          <cell r="O240" t="str">
            <v>4区</v>
          </cell>
        </row>
        <row r="241">
          <cell r="B241" t="str">
            <v>Nanomaterials and Nanotechnology</v>
          </cell>
          <cell r="C241" t="str">
            <v>纳米材料与纳米技术</v>
          </cell>
          <cell r="D241" t="str">
            <v>1847-9804</v>
          </cell>
          <cell r="E241" t="str">
            <v>ENGLAND</v>
          </cell>
          <cell r="F241" t="str">
            <v>SAGE PUBLICATIONS LTD</v>
          </cell>
          <cell r="G241" t="str">
            <v>1.73000001907349</v>
          </cell>
          <cell r="H241" t="str">
            <v>1.6</v>
          </cell>
          <cell r="I241" t="str">
            <v>2.000</v>
          </cell>
          <cell r="J241" t="str">
            <v>1.7766666730245</v>
          </cell>
          <cell r="K241">
            <v>0.67</v>
          </cell>
          <cell r="L241">
            <v>0</v>
          </cell>
          <cell r="M241" t="str">
            <v>无</v>
          </cell>
          <cell r="N241" t="str">
            <v>材料科学</v>
          </cell>
          <cell r="O241" t="str">
            <v>4区</v>
          </cell>
        </row>
        <row r="242">
          <cell r="B242" t="str">
            <v>Surface Innovations</v>
          </cell>
          <cell r="C242" t="str">
            <v>表面创新</v>
          </cell>
          <cell r="D242" t="str">
            <v>2050-6252</v>
          </cell>
          <cell r="E242" t="str">
            <v>ENGLAND</v>
          </cell>
          <cell r="F242" t="str">
            <v>ICE PUBLISHING</v>
          </cell>
          <cell r="G242" t="str">
            <v>1.26800000667572</v>
          </cell>
          <cell r="H242" t="str">
            <v>2.333333333333</v>
          </cell>
          <cell r="I242" t="str">
            <v>2.845</v>
          </cell>
          <cell r="J242" t="str">
            <v>2.14872030873824</v>
          </cell>
          <cell r="K242">
            <v>0.76200000000000001</v>
          </cell>
          <cell r="L242">
            <v>0</v>
          </cell>
          <cell r="M242" t="str">
            <v>无</v>
          </cell>
          <cell r="N242" t="str">
            <v>材料科学</v>
          </cell>
          <cell r="O242" t="str">
            <v>4区</v>
          </cell>
        </row>
        <row r="243">
          <cell r="B243" t="str">
            <v>STRAIN</v>
          </cell>
          <cell r="C243" t="str">
            <v>应变</v>
          </cell>
          <cell r="D243" t="str">
            <v>0039-2103</v>
          </cell>
          <cell r="E243" t="str">
            <v>USA</v>
          </cell>
          <cell r="F243" t="str">
            <v>WILEY</v>
          </cell>
          <cell r="G243" t="str">
            <v>1.60500001907349</v>
          </cell>
          <cell r="H243" t="str">
            <v>2.154929577464</v>
          </cell>
          <cell r="I243" t="str">
            <v>1.313</v>
          </cell>
          <cell r="J243" t="str">
            <v>1.69112081078583</v>
          </cell>
          <cell r="K243">
            <v>0.85899999999999999</v>
          </cell>
          <cell r="L243">
            <v>0</v>
          </cell>
          <cell r="M243" t="str">
            <v>MATERIALS SCIENCE</v>
          </cell>
          <cell r="N243" t="str">
            <v>材料科学</v>
          </cell>
          <cell r="O243" t="str">
            <v>4区</v>
          </cell>
        </row>
        <row r="244">
          <cell r="B244" t="str">
            <v>Materials Research Express</v>
          </cell>
          <cell r="C244" t="str">
            <v>材料研究快车</v>
          </cell>
          <cell r="D244" t="str">
            <v>2053-1591</v>
          </cell>
          <cell r="E244" t="str">
            <v>ENGLAND</v>
          </cell>
          <cell r="F244" t="str">
            <v>IOP PUBLISHING LTD</v>
          </cell>
          <cell r="G244" t="str">
            <v>1.15100002288818</v>
          </cell>
          <cell r="H244" t="str">
            <v>1.448695652173</v>
          </cell>
          <cell r="I244" t="str">
            <v>1.929</v>
          </cell>
          <cell r="J244" t="str">
            <v>1.50953881484739</v>
          </cell>
          <cell r="K244">
            <v>1.867</v>
          </cell>
          <cell r="L244">
            <v>0</v>
          </cell>
          <cell r="M244" t="str">
            <v>MATERIALS SCIENCE</v>
          </cell>
          <cell r="N244" t="str">
            <v>材料科学</v>
          </cell>
          <cell r="O244" t="str">
            <v>4区</v>
          </cell>
        </row>
        <row r="245">
          <cell r="B245" t="str">
            <v>JOURNAL OF THERMOPLASTIC COMPOSITE MATERIALS</v>
          </cell>
          <cell r="C245" t="str">
            <v>热塑性复合材料杂志</v>
          </cell>
          <cell r="D245" t="str">
            <v>0892-7057</v>
          </cell>
          <cell r="E245" t="str">
            <v>ENGLAND</v>
          </cell>
          <cell r="F245" t="str">
            <v>SAGE PUBLICATIONS LTD</v>
          </cell>
          <cell r="G245" t="str">
            <v>0.912000000476837</v>
          </cell>
          <cell r="H245" t="str">
            <v>1.343283582089</v>
          </cell>
          <cell r="I245" t="str">
            <v>1.529</v>
          </cell>
          <cell r="J245" t="str">
            <v>1.26135979802795</v>
          </cell>
          <cell r="K245">
            <v>1.032</v>
          </cell>
          <cell r="L245">
            <v>0</v>
          </cell>
          <cell r="M245" t="str">
            <v>MATERIALS SCIENCE</v>
          </cell>
          <cell r="N245" t="str">
            <v>材料科学</v>
          </cell>
          <cell r="O245" t="str">
            <v>4区</v>
          </cell>
        </row>
        <row r="246">
          <cell r="B246" t="str">
            <v>Electronic Materials Letters</v>
          </cell>
          <cell r="C246" t="str">
            <v>电子材料信函</v>
          </cell>
          <cell r="D246" t="str">
            <v>1738-8090</v>
          </cell>
          <cell r="E246" t="str">
            <v>SOUTH KOREA</v>
          </cell>
          <cell r="F246" t="str">
            <v>KOREAN INST METALS MATERIALS</v>
          </cell>
          <cell r="G246" t="str">
            <v>2.88199996948242</v>
          </cell>
          <cell r="H246" t="str">
            <v>1.880829015544</v>
          </cell>
          <cell r="I246" t="str">
            <v>1.894</v>
          </cell>
          <cell r="J246" t="str">
            <v>2.21907964097147</v>
          </cell>
          <cell r="K246">
            <v>0.747</v>
          </cell>
          <cell r="L246">
            <v>0</v>
          </cell>
          <cell r="M246" t="str">
            <v>MATERIALS SCIENCE</v>
          </cell>
          <cell r="N246" t="str">
            <v>材料科学</v>
          </cell>
          <cell r="O246" t="str">
            <v>4区</v>
          </cell>
        </row>
        <row r="247">
          <cell r="B247" t="str">
            <v>JOURNAL OF PHASE EQUILIBRIA AND DIFFUSION</v>
          </cell>
          <cell r="C247" t="str">
            <v>相平衡与扩散杂志</v>
          </cell>
          <cell r="D247" t="str">
            <v>1547-7037</v>
          </cell>
          <cell r="E247" t="str">
            <v>United States</v>
          </cell>
          <cell r="F247" t="str">
            <v>SPRINGER</v>
          </cell>
          <cell r="G247" t="str">
            <v>1.31500005722046</v>
          </cell>
          <cell r="H247" t="str">
            <v>1.421052631578</v>
          </cell>
          <cell r="I247" t="str">
            <v>1.315</v>
          </cell>
          <cell r="J247" t="str">
            <v>1.35050962642482</v>
          </cell>
          <cell r="K247">
            <v>1.94</v>
          </cell>
          <cell r="L247">
            <v>0</v>
          </cell>
          <cell r="M247" t="str">
            <v>PHYSICS</v>
          </cell>
          <cell r="N247" t="str">
            <v>材料科学</v>
          </cell>
          <cell r="O247" t="str">
            <v>4区</v>
          </cell>
        </row>
        <row r="248">
          <cell r="B248" t="str">
            <v>Zeitschrift fur Kristallographie-Crystalline Materials</v>
          </cell>
          <cell r="C248" t="str">
            <v>Zeitschrift fur Kristallographie水晶材料</v>
          </cell>
          <cell r="D248" t="str">
            <v>2194-4946</v>
          </cell>
          <cell r="E248" t="str">
            <v>GERMANY</v>
          </cell>
          <cell r="F248" t="str">
            <v>WALTER DE GRUYTER GMBH</v>
          </cell>
          <cell r="G248" t="str">
            <v>1.26300001144409</v>
          </cell>
          <cell r="H248" t="str">
            <v>1.089655172413</v>
          </cell>
          <cell r="I248" t="str">
            <v>1.408</v>
          </cell>
          <cell r="J248" t="str">
            <v>1.25351664023303</v>
          </cell>
          <cell r="K248" t="str">
            <v>无</v>
          </cell>
          <cell r="L248">
            <v>0</v>
          </cell>
          <cell r="M248" t="str">
            <v>CHEMISTRY</v>
          </cell>
          <cell r="N248" t="str">
            <v>材料科学</v>
          </cell>
          <cell r="O248" t="str">
            <v>4区</v>
          </cell>
        </row>
        <row r="249">
          <cell r="B249" t="str">
            <v>JOURNAL OF ADHESION SCIENCE AND TECHNOLOGY</v>
          </cell>
          <cell r="C249" t="str">
            <v>粘着科学与技术杂志</v>
          </cell>
          <cell r="D249" t="str">
            <v>0169-4243</v>
          </cell>
          <cell r="E249" t="str">
            <v>England</v>
          </cell>
          <cell r="F249" t="str">
            <v>TAYLOR &amp; FRANCIS LTD</v>
          </cell>
          <cell r="G249" t="str">
            <v>1.03900003433228</v>
          </cell>
          <cell r="H249" t="str">
            <v>1.209718670076</v>
          </cell>
          <cell r="I249" t="str">
            <v>1.365</v>
          </cell>
          <cell r="J249" t="str">
            <v>1.20451603357776</v>
          </cell>
          <cell r="K249">
            <v>1.931</v>
          </cell>
          <cell r="L249">
            <v>0</v>
          </cell>
          <cell r="M249" t="str">
            <v>MATERIALS SCIENCE</v>
          </cell>
          <cell r="N249" t="str">
            <v>材料科学</v>
          </cell>
          <cell r="O249" t="str">
            <v>4区</v>
          </cell>
        </row>
        <row r="250">
          <cell r="B250" t="str">
            <v>SCIENCE OF SINTERING</v>
          </cell>
          <cell r="C250" t="str">
            <v>烧结学</v>
          </cell>
          <cell r="D250" t="str">
            <v>0350-820X</v>
          </cell>
          <cell r="E250" t="str">
            <v>BELGRADE</v>
          </cell>
          <cell r="F250" t="str">
            <v>INT INST SCIENCE SINTERING (I I S S)</v>
          </cell>
          <cell r="G250" t="str">
            <v>0.666999995708466</v>
          </cell>
          <cell r="H250" t="str">
            <v>0.884615384615</v>
          </cell>
          <cell r="I250" t="str">
            <v>1.172</v>
          </cell>
          <cell r="J250" t="str">
            <v>0.908009724475489</v>
          </cell>
          <cell r="K250">
            <v>0.308</v>
          </cell>
          <cell r="L250">
            <v>0</v>
          </cell>
          <cell r="M250" t="str">
            <v>无</v>
          </cell>
          <cell r="N250" t="str">
            <v>材料科学</v>
          </cell>
          <cell r="O250" t="str">
            <v>4区</v>
          </cell>
        </row>
        <row r="251">
          <cell r="B251" t="str">
            <v>MECHANICS OF TIME-DEPENDENT MATERIALS</v>
          </cell>
          <cell r="C251" t="str">
            <v>时变材料力学</v>
          </cell>
          <cell r="D251" t="str">
            <v>1385-2000</v>
          </cell>
          <cell r="E251" t="str">
            <v>NETHERLANDS</v>
          </cell>
          <cell r="F251" t="str">
            <v>SPRINGER</v>
          </cell>
          <cell r="G251" t="str">
            <v>1.3639999628067</v>
          </cell>
          <cell r="H251" t="str">
            <v>1.830769230769</v>
          </cell>
          <cell r="I251" t="str">
            <v>1.574</v>
          </cell>
          <cell r="J251" t="str">
            <v>1.58951322845957</v>
          </cell>
          <cell r="K251">
            <v>1.0029999999999999</v>
          </cell>
          <cell r="L251">
            <v>0</v>
          </cell>
          <cell r="M251" t="str">
            <v>无</v>
          </cell>
          <cell r="N251" t="str">
            <v>材料科学</v>
          </cell>
          <cell r="O251" t="str">
            <v>4区</v>
          </cell>
        </row>
        <row r="252">
          <cell r="B252" t="str">
            <v>KONA Powder and Particle Journal</v>
          </cell>
          <cell r="C252" t="str">
            <v>科纳粉末和颗粒杂志</v>
          </cell>
          <cell r="D252" t="str">
            <v>0288-4534</v>
          </cell>
          <cell r="E252" t="str">
            <v>JAPAN</v>
          </cell>
          <cell r="F252" t="str">
            <v>HOSOKAWA POWDER TECHNOL FOUNDATION</v>
          </cell>
          <cell r="G252" t="str">
            <v>1.63800001144409</v>
          </cell>
          <cell r="H252" t="str">
            <v>1.553191489361</v>
          </cell>
          <cell r="I252" t="str">
            <v>2.326</v>
          </cell>
          <cell r="J252" t="str">
            <v>1.8389242987177</v>
          </cell>
          <cell r="K252">
            <v>0.99</v>
          </cell>
          <cell r="L252">
            <v>0</v>
          </cell>
          <cell r="M252" t="str">
            <v>无</v>
          </cell>
          <cell r="N252" t="str">
            <v>材料科学</v>
          </cell>
          <cell r="O252" t="str">
            <v>4区</v>
          </cell>
        </row>
        <row r="253">
          <cell r="B253" t="str">
            <v>AIP Advances</v>
          </cell>
          <cell r="C253" t="str">
            <v>AIP预付款</v>
          </cell>
          <cell r="D253" t="str">
            <v>2158-3226</v>
          </cell>
          <cell r="E253" t="str">
            <v>USA</v>
          </cell>
          <cell r="F253" t="str">
            <v>AMER INST PHYSICS</v>
          </cell>
          <cell r="G253" t="str">
            <v>1.65299999713898</v>
          </cell>
          <cell r="H253" t="str">
            <v>1.579400749063</v>
          </cell>
          <cell r="I253" t="str">
            <v>1.337</v>
          </cell>
          <cell r="J253" t="str">
            <v>1.52305149251499</v>
          </cell>
          <cell r="K253" t="str">
            <v>无</v>
          </cell>
          <cell r="L253">
            <v>0</v>
          </cell>
          <cell r="M253" t="str">
            <v>MATERIALS SCIENCE</v>
          </cell>
          <cell r="N253" t="str">
            <v>材料科学</v>
          </cell>
          <cell r="O253" t="str">
            <v>4区</v>
          </cell>
        </row>
        <row r="254">
          <cell r="B254" t="str">
            <v>Carbon Letters</v>
          </cell>
          <cell r="C254" t="str">
            <v>复写字母</v>
          </cell>
          <cell r="D254" t="str">
            <v>1976-4251</v>
          </cell>
          <cell r="E254" t="str">
            <v>JAPAN</v>
          </cell>
          <cell r="F254" t="str">
            <v>SPRINGER JAPAN KK</v>
          </cell>
          <cell r="G254" t="str">
            <v>1.432000041008</v>
          </cell>
          <cell r="H254" t="str">
            <v>1.807017543859</v>
          </cell>
          <cell r="I254" t="str">
            <v>1.992</v>
          </cell>
          <cell r="J254" t="str">
            <v>1.74362916785533</v>
          </cell>
          <cell r="K254">
            <v>0.47499999999999998</v>
          </cell>
          <cell r="L254">
            <v>0</v>
          </cell>
          <cell r="M254" t="str">
            <v>无</v>
          </cell>
          <cell r="N254" t="str">
            <v>材料科学</v>
          </cell>
          <cell r="O254" t="str">
            <v>4区</v>
          </cell>
        </row>
        <row r="255">
          <cell r="B255" t="str">
            <v>Journal of Experimental Nanoscience</v>
          </cell>
          <cell r="C255" t="str">
            <v>实验纳米科学</v>
          </cell>
          <cell r="D255" t="str">
            <v>1745-8080</v>
          </cell>
          <cell r="E255" t="str">
            <v>England</v>
          </cell>
          <cell r="F255" t="str">
            <v>TAYLOR &amp; FRANCIS LTD</v>
          </cell>
          <cell r="G255" t="str">
            <v>1.36199998855591</v>
          </cell>
          <cell r="H255" t="str">
            <v>2.481751824817</v>
          </cell>
          <cell r="I255" t="str">
            <v>2.169</v>
          </cell>
          <cell r="J255" t="str">
            <v>2.0044144462653</v>
          </cell>
          <cell r="K255">
            <v>0.63600000000000001</v>
          </cell>
          <cell r="L255">
            <v>0</v>
          </cell>
          <cell r="M255" t="str">
            <v>CHEMISTRY</v>
          </cell>
          <cell r="N255" t="str">
            <v>材料科学</v>
          </cell>
          <cell r="O255" t="str">
            <v>4区</v>
          </cell>
        </row>
        <row r="256">
          <cell r="B256" t="str">
            <v>CORROSION ENGINEERING SCIENCE AND TECHNOLOGY</v>
          </cell>
          <cell r="C256" t="str">
            <v>腐蚀工程科学与技术</v>
          </cell>
          <cell r="D256" t="str">
            <v>1478-422X</v>
          </cell>
          <cell r="E256" t="str">
            <v>England</v>
          </cell>
          <cell r="F256" t="str">
            <v>TAYLOR &amp; FRANCIS LTD</v>
          </cell>
          <cell r="G256" t="str">
            <v>1.07099997997284</v>
          </cell>
          <cell r="H256" t="str">
            <v>1.392857142857</v>
          </cell>
          <cell r="I256" t="str">
            <v>1.706</v>
          </cell>
          <cell r="J256" t="str">
            <v>1.38991315859028</v>
          </cell>
          <cell r="K256">
            <v>1.901</v>
          </cell>
          <cell r="L256">
            <v>0</v>
          </cell>
          <cell r="M256" t="str">
            <v>MATERIALS SCIENCE</v>
          </cell>
          <cell r="N256" t="str">
            <v>材料科学</v>
          </cell>
          <cell r="O256" t="str">
            <v>4区</v>
          </cell>
        </row>
        <row r="257">
          <cell r="B257" t="str">
            <v>Nano Convergence</v>
          </cell>
          <cell r="C257" t="str">
            <v>纳米收敛</v>
          </cell>
          <cell r="D257" t="str">
            <v>2196-5404</v>
          </cell>
          <cell r="E257" t="str">
            <v>United States</v>
          </cell>
          <cell r="F257" t="str">
            <v>SPRINGER</v>
          </cell>
          <cell r="G257" t="str">
            <v>0</v>
          </cell>
          <cell r="H257" t="str">
            <v>3.323943661971</v>
          </cell>
          <cell r="I257" t="str">
            <v>2.919</v>
          </cell>
          <cell r="J257" t="str">
            <v>3.1214312904445</v>
          </cell>
          <cell r="K257">
            <v>1.0149999999999999</v>
          </cell>
          <cell r="L257">
            <v>0</v>
          </cell>
          <cell r="M257" t="str">
            <v>无</v>
          </cell>
          <cell r="N257" t="str">
            <v>材料科学</v>
          </cell>
          <cell r="O257" t="str">
            <v>4区</v>
          </cell>
        </row>
        <row r="258">
          <cell r="B258" t="str">
            <v>FULLERENES NANOTUBES AND CARBON NANOSTRUCTURES</v>
          </cell>
          <cell r="C258" t="str">
            <v>富勒烯纳米管和碳纳米结构</v>
          </cell>
          <cell r="D258" t="str">
            <v>1536-383X</v>
          </cell>
          <cell r="E258" t="str">
            <v>USA</v>
          </cell>
          <cell r="F258" t="str">
            <v>TAYLOR &amp; FRANCIS INC</v>
          </cell>
          <cell r="G258" t="str">
            <v>1.0110000371933</v>
          </cell>
          <cell r="H258" t="str">
            <v>1.410628019323</v>
          </cell>
          <cell r="I258" t="str">
            <v>1.648</v>
          </cell>
          <cell r="J258" t="str">
            <v>1.35641570137843</v>
          </cell>
          <cell r="K258">
            <v>0.66800000000000004</v>
          </cell>
          <cell r="L258">
            <v>0</v>
          </cell>
          <cell r="M258" t="str">
            <v>CHEMISTRY</v>
          </cell>
          <cell r="N258" t="str">
            <v>材料科学</v>
          </cell>
          <cell r="O258" t="str">
            <v>4区</v>
          </cell>
        </row>
        <row r="259">
          <cell r="B259" t="str">
            <v>JOURNAL OF NANOPARTICLE RESEARCH</v>
          </cell>
          <cell r="C259" t="str">
            <v>纳米颗粒研究杂志</v>
          </cell>
          <cell r="D259" t="str">
            <v>1388-0764</v>
          </cell>
          <cell r="E259" t="str">
            <v>NETHERLANDS</v>
          </cell>
          <cell r="F259" t="str">
            <v>SPRINGER</v>
          </cell>
          <cell r="G259" t="str">
            <v>2.12700009346008</v>
          </cell>
          <cell r="H259" t="str">
            <v>2.008962868117</v>
          </cell>
          <cell r="I259" t="str">
            <v>2.132</v>
          </cell>
          <cell r="J259" t="str">
            <v>2.08926675624303</v>
          </cell>
          <cell r="K259">
            <v>1.8180000000000001</v>
          </cell>
          <cell r="L259">
            <v>0</v>
          </cell>
          <cell r="M259" t="str">
            <v>MATERIALS SCIENCE</v>
          </cell>
          <cell r="N259" t="str">
            <v>材料科学</v>
          </cell>
          <cell r="O259" t="str">
            <v>4区</v>
          </cell>
        </row>
        <row r="260">
          <cell r="B260" t="str">
            <v>Polymer-Plastics Technology and Materials</v>
          </cell>
          <cell r="C260" t="str">
            <v>高分子塑料技术与材料</v>
          </cell>
          <cell r="D260" t="str">
            <v>2574-0881</v>
          </cell>
          <cell r="E260" t="str">
            <v>USA</v>
          </cell>
          <cell r="F260" t="str">
            <v>TAYLOR &amp; FRANCIS INC</v>
          </cell>
          <cell r="G260" t="str">
            <v>1.65499997138977</v>
          </cell>
          <cell r="H260" t="str">
            <v>1.704761904761</v>
          </cell>
          <cell r="I260" t="str">
            <v>Not Available</v>
          </cell>
          <cell r="J260" t="str">
            <v>1.77755114747192</v>
          </cell>
          <cell r="K260">
            <v>0</v>
          </cell>
          <cell r="L260">
            <v>0</v>
          </cell>
          <cell r="M260" t="str">
            <v>无</v>
          </cell>
          <cell r="N260" t="str">
            <v>材料科学</v>
          </cell>
          <cell r="O260" t="str">
            <v>4区</v>
          </cell>
        </row>
        <row r="261">
          <cell r="B261" t="str">
            <v>Materials Research-Ibero-american Journal of Materials</v>
          </cell>
          <cell r="C261" t="str">
            <v>伊比利亚-美洲材料研究杂志</v>
          </cell>
          <cell r="D261" t="str">
            <v>1516-1439</v>
          </cell>
          <cell r="E261" t="str">
            <v>BRAZIL</v>
          </cell>
          <cell r="F261" t="str">
            <v>UNIV FED SAO CARLOS, DEPT ENGENHARIA MATERIALS</v>
          </cell>
          <cell r="G261" t="str">
            <v>1.10300004482269</v>
          </cell>
          <cell r="H261" t="str">
            <v>1.104273504273</v>
          </cell>
          <cell r="I261" t="str">
            <v>1.468</v>
          </cell>
          <cell r="J261" t="str">
            <v>1.22510822243523</v>
          </cell>
          <cell r="K261">
            <v>0.79800000000000004</v>
          </cell>
          <cell r="L261">
            <v>0</v>
          </cell>
          <cell r="M261" t="str">
            <v>MATERIALS SCIENCE</v>
          </cell>
          <cell r="N261" t="str">
            <v>材料科学</v>
          </cell>
          <cell r="O261" t="str">
            <v>4区</v>
          </cell>
        </row>
        <row r="262">
          <cell r="B262" t="str">
            <v>BioResources</v>
          </cell>
          <cell r="C262" t="str">
            <v>生物资源</v>
          </cell>
          <cell r="D262" t="str">
            <v>1930-2126</v>
          </cell>
          <cell r="E262" t="str">
            <v>USA</v>
          </cell>
          <cell r="F262" t="str">
            <v>NORTH CAROLINA STATE UNIV DEPT WOOD &amp; PAPER SCI</v>
          </cell>
          <cell r="G262" t="str">
            <v>1.20200002193451</v>
          </cell>
          <cell r="H262" t="str">
            <v>1.395627644569</v>
          </cell>
          <cell r="I262" t="str">
            <v>1.409</v>
          </cell>
          <cell r="J262" t="str">
            <v>1.33560828685984</v>
          </cell>
          <cell r="K262">
            <v>2.274</v>
          </cell>
          <cell r="L262">
            <v>0</v>
          </cell>
          <cell r="M262" t="str">
            <v>MATERIALS SCIENCE</v>
          </cell>
          <cell r="N262" t="str">
            <v>材料科学</v>
          </cell>
          <cell r="O262" t="str">
            <v>4区</v>
          </cell>
        </row>
        <row r="263">
          <cell r="B263" t="str">
            <v>Advances in Applied Ceramics</v>
          </cell>
          <cell r="C263" t="str">
            <v>应用陶瓷研究进展</v>
          </cell>
          <cell r="D263" t="str">
            <v>1743-6753</v>
          </cell>
          <cell r="E263" t="str">
            <v>England</v>
          </cell>
          <cell r="F263" t="str">
            <v>TAYLOR &amp; FRANCIS LTD</v>
          </cell>
          <cell r="G263" t="str">
            <v>1.09200000762939</v>
          </cell>
          <cell r="H263" t="str">
            <v>1.428571428571</v>
          </cell>
          <cell r="I263" t="str">
            <v>1.669</v>
          </cell>
          <cell r="J263" t="str">
            <v>1.3965630277528</v>
          </cell>
          <cell r="K263">
            <v>2.5990000000000002</v>
          </cell>
          <cell r="L263">
            <v>0</v>
          </cell>
          <cell r="M263" t="str">
            <v>MATERIALS SCIENCE</v>
          </cell>
          <cell r="N263" t="str">
            <v>材料科学</v>
          </cell>
          <cell r="O263" t="str">
            <v>4区</v>
          </cell>
        </row>
        <row r="264">
          <cell r="B264" t="str">
            <v>MRS Communications</v>
          </cell>
          <cell r="C264" t="str">
            <v>MRS通信</v>
          </cell>
          <cell r="D264" t="str">
            <v>2159-6859</v>
          </cell>
          <cell r="E264" t="str">
            <v>GERMANY</v>
          </cell>
          <cell r="F264" t="str">
            <v>SPRINGER HEIDELBERG</v>
          </cell>
          <cell r="G264" t="str">
            <v>3.00799989700317</v>
          </cell>
          <cell r="H264" t="str">
            <v>1.934523809523</v>
          </cell>
          <cell r="I264" t="str">
            <v>1.997</v>
          </cell>
          <cell r="J264" t="str">
            <v>2.31307445883072</v>
          </cell>
          <cell r="K264">
            <v>1.008</v>
          </cell>
          <cell r="L264">
            <v>0</v>
          </cell>
          <cell r="M264" t="str">
            <v>MATERIALS SCIENCE</v>
          </cell>
          <cell r="N264" t="str">
            <v>材料科学</v>
          </cell>
          <cell r="O264" t="str">
            <v>4区</v>
          </cell>
        </row>
        <row r="265">
          <cell r="B265" t="str">
            <v>Materials Express</v>
          </cell>
          <cell r="C265" t="str">
            <v>材料快车</v>
          </cell>
          <cell r="D265" t="str">
            <v>2158-5849</v>
          </cell>
          <cell r="E265" t="str">
            <v>USA</v>
          </cell>
          <cell r="F265" t="str">
            <v>AMER SCIENTIFIC PUBLISHERS</v>
          </cell>
          <cell r="G265" t="str">
            <v>1.59700000286102</v>
          </cell>
          <cell r="H265" t="str">
            <v>1.465116279069</v>
          </cell>
          <cell r="I265" t="str">
            <v>1.650</v>
          </cell>
          <cell r="J265" t="str">
            <v>1.57084092866501</v>
          </cell>
          <cell r="K265" t="str">
            <v>无</v>
          </cell>
          <cell r="L265">
            <v>0</v>
          </cell>
          <cell r="M265" t="str">
            <v>MATERIALS SCIENCE</v>
          </cell>
          <cell r="N265" t="str">
            <v>材料科学</v>
          </cell>
          <cell r="O265" t="str">
            <v>4区</v>
          </cell>
        </row>
        <row r="266">
          <cell r="B266" t="str">
            <v>Green Materials</v>
          </cell>
          <cell r="C266" t="str">
            <v>绿色材料</v>
          </cell>
          <cell r="D266" t="str">
            <v>2049-1220</v>
          </cell>
          <cell r="E266" t="str">
            <v>ENGLAND</v>
          </cell>
          <cell r="F266" t="str">
            <v>ICE PUBLISHING</v>
          </cell>
          <cell r="G266" t="str">
            <v>1.34399998188019</v>
          </cell>
          <cell r="H266" t="str">
            <v>1.111111111111</v>
          </cell>
          <cell r="I266" t="str">
            <v>1.692</v>
          </cell>
          <cell r="J266" t="str">
            <v>1.38247292843273</v>
          </cell>
          <cell r="K266" t="str">
            <v>无</v>
          </cell>
          <cell r="L266">
            <v>0</v>
          </cell>
          <cell r="M266" t="str">
            <v>无</v>
          </cell>
          <cell r="N266" t="str">
            <v>材料科学</v>
          </cell>
          <cell r="O266" t="str">
            <v>4区</v>
          </cell>
        </row>
        <row r="267">
          <cell r="B267" t="str">
            <v>FIBRES &amp; TEXTILES IN EASTERN EUROPE</v>
          </cell>
          <cell r="C267" t="str">
            <v>东欧的纤维和纺织品</v>
          </cell>
          <cell r="D267" t="str">
            <v>1230-3666</v>
          </cell>
          <cell r="E267" t="str">
            <v>POLAND</v>
          </cell>
          <cell r="F267" t="str">
            <v>INST CHEMICAL FIBRES</v>
          </cell>
          <cell r="G267" t="str">
            <v>0.577000021934509</v>
          </cell>
          <cell r="H267" t="str">
            <v>0.67716535433</v>
          </cell>
          <cell r="I267" t="str">
            <v>0.775</v>
          </cell>
          <cell r="J267" t="str">
            <v>0.676313383679503</v>
          </cell>
          <cell r="K267">
            <v>1.2969999999999999</v>
          </cell>
          <cell r="L267">
            <v>0</v>
          </cell>
          <cell r="M267" t="str">
            <v>MATERIALS SCIENCE</v>
          </cell>
          <cell r="N267" t="str">
            <v>材料科学</v>
          </cell>
          <cell r="O267" t="str">
            <v>4区</v>
          </cell>
        </row>
        <row r="268">
          <cell r="B268" t="str">
            <v>WELDING JOURNAL</v>
          </cell>
          <cell r="C268" t="str">
            <v>焊接轴颈</v>
          </cell>
          <cell r="D268" t="str">
            <v>0043-2296</v>
          </cell>
          <cell r="E268" t="str">
            <v>United States</v>
          </cell>
          <cell r="F268" t="str">
            <v>AMER WELDING SOC</v>
          </cell>
          <cell r="G268" t="str">
            <v>1.65199995040894</v>
          </cell>
          <cell r="H268" t="str">
            <v>1.340425531914</v>
          </cell>
          <cell r="I268" t="str">
            <v>1.219</v>
          </cell>
          <cell r="J268" t="str">
            <v>1.40386785483798</v>
          </cell>
          <cell r="K268">
            <v>0.502</v>
          </cell>
          <cell r="L268">
            <v>0</v>
          </cell>
          <cell r="M268" t="str">
            <v>无</v>
          </cell>
          <cell r="N268" t="str">
            <v>材料科学</v>
          </cell>
          <cell r="O268" t="str">
            <v>4区</v>
          </cell>
        </row>
        <row r="269">
          <cell r="B269" t="str">
            <v>TRANSACTIONS OF THE INDIAN INSTITUTE OF METALS</v>
          </cell>
          <cell r="C269" t="str">
            <v>印度金属学会学报</v>
          </cell>
          <cell r="D269" t="str">
            <v>0972-2815</v>
          </cell>
          <cell r="E269" t="str">
            <v>INDIA</v>
          </cell>
          <cell r="F269" t="str">
            <v>SPRINGER INDIA</v>
          </cell>
          <cell r="G269" t="str">
            <v>0.910000026226044</v>
          </cell>
          <cell r="H269" t="str">
            <v>1.175542406311</v>
          </cell>
          <cell r="I269" t="str">
            <v>1.205</v>
          </cell>
          <cell r="J269" t="str">
            <v>1.09676005506435</v>
          </cell>
          <cell r="K269">
            <v>1.401</v>
          </cell>
          <cell r="L269">
            <v>0</v>
          </cell>
          <cell r="M269" t="str">
            <v>MATERIALS SCIENCE</v>
          </cell>
          <cell r="N269" t="str">
            <v>材料科学</v>
          </cell>
          <cell r="O269" t="str">
            <v>4区</v>
          </cell>
        </row>
        <row r="270">
          <cell r="B270" t="str">
            <v>JOURNAL OF ELASTOMERS AND PLASTICS</v>
          </cell>
          <cell r="C270" t="str">
            <v>弹性体与塑料杂志</v>
          </cell>
          <cell r="D270" t="str">
            <v>0095-2443</v>
          </cell>
          <cell r="E270" t="str">
            <v>ENGLAND</v>
          </cell>
          <cell r="F270" t="str">
            <v>SAGE PUBLICATIONS LTD</v>
          </cell>
          <cell r="G270" t="str">
            <v>0.782999992370605</v>
          </cell>
          <cell r="H270" t="str">
            <v>1.112359550561</v>
          </cell>
          <cell r="I270" t="str">
            <v>1.200</v>
          </cell>
          <cell r="J270" t="str">
            <v>1.03178651431054</v>
          </cell>
          <cell r="K270" t="str">
            <v>无</v>
          </cell>
          <cell r="L270">
            <v>0</v>
          </cell>
          <cell r="M270" t="str">
            <v>无</v>
          </cell>
          <cell r="N270" t="str">
            <v>材料科学</v>
          </cell>
          <cell r="O270" t="str">
            <v>4区</v>
          </cell>
        </row>
        <row r="271">
          <cell r="B271" t="str">
            <v>PLASTICS RUBBER AND COMPOSITES</v>
          </cell>
          <cell r="C271" t="str">
            <v>塑料和橡胶复合材料</v>
          </cell>
          <cell r="D271" t="str">
            <v>1465-8011</v>
          </cell>
          <cell r="E271" t="str">
            <v>England</v>
          </cell>
          <cell r="F271" t="str">
            <v>TAYLOR &amp; FRANCIS LTD</v>
          </cell>
          <cell r="G271" t="str">
            <v>0.84799998998642</v>
          </cell>
          <cell r="H271" t="str">
            <v>1.201834862385</v>
          </cell>
          <cell r="I271" t="str">
            <v>1.543</v>
          </cell>
          <cell r="J271" t="str">
            <v>1.19756399840947</v>
          </cell>
          <cell r="K271">
            <v>0.78800000000000003</v>
          </cell>
          <cell r="L271">
            <v>0</v>
          </cell>
          <cell r="M271" t="str">
            <v>无</v>
          </cell>
          <cell r="N271" t="str">
            <v>材料科学</v>
          </cell>
          <cell r="O271" t="str">
            <v>4区</v>
          </cell>
        </row>
        <row r="272">
          <cell r="B272" t="str">
            <v>JOURNAL OF ENGINEERING MATERIALS AND TECHNOLOGY-TRANSACTIONS OF THE ASME</v>
          </cell>
          <cell r="C272" t="str">
            <v>工程材料与技术学报</v>
          </cell>
          <cell r="D272" t="str">
            <v>0094-4289</v>
          </cell>
          <cell r="E272" t="str">
            <v>USA</v>
          </cell>
          <cell r="F272" t="str">
            <v>ASME</v>
          </cell>
          <cell r="G272" t="str">
            <v>0.828000009059906</v>
          </cell>
          <cell r="H272" t="str">
            <v>1.353982300884</v>
          </cell>
          <cell r="I272" t="str">
            <v>1.144</v>
          </cell>
          <cell r="J272" t="str">
            <v>1.10873769305797</v>
          </cell>
          <cell r="K272">
            <v>1.05</v>
          </cell>
          <cell r="L272">
            <v>0</v>
          </cell>
          <cell r="M272" t="str">
            <v>无</v>
          </cell>
          <cell r="N272" t="str">
            <v>材料科学</v>
          </cell>
          <cell r="O272" t="str">
            <v>4区</v>
          </cell>
        </row>
        <row r="273">
          <cell r="B273" t="str">
            <v>Journal of the Australian Ceramic Society</v>
          </cell>
          <cell r="C273" t="str">
            <v>澳大利亚陶瓷学会杂志</v>
          </cell>
          <cell r="D273" t="str">
            <v>2510-1560</v>
          </cell>
          <cell r="E273" t="str">
            <v>United States</v>
          </cell>
          <cell r="F273" t="str">
            <v>SPRINGER</v>
          </cell>
          <cell r="G273" t="str">
            <v>0.587000012397766</v>
          </cell>
          <cell r="H273" t="str">
            <v>0.691823899371</v>
          </cell>
          <cell r="I273" t="str">
            <v>1.307</v>
          </cell>
          <cell r="J273" t="str">
            <v>0.862038526144922</v>
          </cell>
          <cell r="K273">
            <v>1.651</v>
          </cell>
          <cell r="L273">
            <v>0</v>
          </cell>
          <cell r="M273" t="str">
            <v>无</v>
          </cell>
          <cell r="N273" t="str">
            <v>材料科学</v>
          </cell>
          <cell r="O273" t="str">
            <v>4区</v>
          </cell>
        </row>
        <row r="274">
          <cell r="B274" t="str">
            <v>BULLETIN OF MATERIALS SCIENCE</v>
          </cell>
          <cell r="C274" t="str">
            <v>材料科学公报</v>
          </cell>
          <cell r="D274" t="str">
            <v>0250-4707</v>
          </cell>
          <cell r="E274" t="str">
            <v>INDIA</v>
          </cell>
          <cell r="F274" t="str">
            <v>INDIAN ACAD SCIENCES</v>
          </cell>
          <cell r="G274" t="str">
            <v>0.925000011920928</v>
          </cell>
          <cell r="H274" t="str">
            <v>1.263681592039</v>
          </cell>
          <cell r="I274" t="str">
            <v>1.392</v>
          </cell>
          <cell r="J274" t="str">
            <v>1.19349815648564</v>
          </cell>
          <cell r="K274">
            <v>0.78600000000000003</v>
          </cell>
          <cell r="L274">
            <v>0</v>
          </cell>
          <cell r="M274" t="str">
            <v>MATERIALS SCIENCE</v>
          </cell>
          <cell r="N274" t="str">
            <v>材料科学</v>
          </cell>
          <cell r="O274" t="str">
            <v>4区</v>
          </cell>
        </row>
        <row r="275">
          <cell r="B275" t="str">
            <v>CRYSTAL RESEARCH AND TECHNOLOGY</v>
          </cell>
          <cell r="C275" t="str">
            <v>晶体研究与技术</v>
          </cell>
          <cell r="D275" t="str">
            <v>0232-1300</v>
          </cell>
          <cell r="E275" t="str">
            <v>GERMANY</v>
          </cell>
          <cell r="F275" t="str">
            <v>WILEY-V C H VERLAG GMBH</v>
          </cell>
          <cell r="G275" t="str">
            <v>1.12199997901917</v>
          </cell>
          <cell r="H275" t="str">
            <v>1.090452261306</v>
          </cell>
          <cell r="I275" t="str">
            <v>1.169</v>
          </cell>
          <cell r="J275" t="str">
            <v>1.12715544161072</v>
          </cell>
          <cell r="K275" t="str">
            <v>无</v>
          </cell>
          <cell r="L275">
            <v>0</v>
          </cell>
          <cell r="M275" t="str">
            <v>CHEMISTRY</v>
          </cell>
          <cell r="N275" t="str">
            <v>材料科学</v>
          </cell>
          <cell r="O275" t="str">
            <v>4区</v>
          </cell>
        </row>
        <row r="276">
          <cell r="B276" t="str">
            <v>TRANSACTIONS OF THE INSTITUTE OF METAL FINISHING</v>
          </cell>
          <cell r="C276" t="str">
            <v>金属加工学会学报</v>
          </cell>
          <cell r="D276" t="str">
            <v>0020-2967</v>
          </cell>
          <cell r="E276" t="str">
            <v>England</v>
          </cell>
          <cell r="F276" t="str">
            <v>TAYLOR &amp; FRANCIS LTD</v>
          </cell>
          <cell r="G276" t="str">
            <v>0.589999973773956</v>
          </cell>
          <cell r="H276" t="str">
            <v>0.805825242718</v>
          </cell>
          <cell r="I276" t="str">
            <v>1.052</v>
          </cell>
          <cell r="J276" t="str">
            <v>0.815790536081319</v>
          </cell>
          <cell r="K276">
            <v>1.1459999999999999</v>
          </cell>
          <cell r="L276">
            <v>0</v>
          </cell>
          <cell r="M276" t="str">
            <v>无</v>
          </cell>
          <cell r="N276" t="str">
            <v>材料科学</v>
          </cell>
          <cell r="O276" t="str">
            <v>4区</v>
          </cell>
        </row>
        <row r="277">
          <cell r="B277" t="str">
            <v>ANTI-CORROSION METHODS AND MATERIALS</v>
          </cell>
          <cell r="C277" t="str">
            <v>防腐方法及材料</v>
          </cell>
          <cell r="D277" t="str">
            <v>0003-5599</v>
          </cell>
          <cell r="E277" t="str">
            <v>ENGLAND</v>
          </cell>
          <cell r="F277" t="str">
            <v>EMERALD GROUP PUBLISHING LTD</v>
          </cell>
          <cell r="G277" t="str">
            <v>0.46000000834465</v>
          </cell>
          <cell r="H277" t="str">
            <v>0.614285714285</v>
          </cell>
          <cell r="I277" t="str">
            <v>1.196</v>
          </cell>
          <cell r="J277" t="str">
            <v>0.756743889524883</v>
          </cell>
          <cell r="K277" t="str">
            <v>无</v>
          </cell>
          <cell r="L277">
            <v>0</v>
          </cell>
          <cell r="M277" t="str">
            <v>无</v>
          </cell>
          <cell r="N277" t="str">
            <v>材料科学</v>
          </cell>
          <cell r="O277" t="str">
            <v>4区</v>
          </cell>
        </row>
        <row r="278">
          <cell r="B278" t="str">
            <v>PHASE TRANSITIONS</v>
          </cell>
          <cell r="C278" t="str">
            <v>相变</v>
          </cell>
          <cell r="D278" t="str">
            <v>0141-1594</v>
          </cell>
          <cell r="E278" t="str">
            <v>England</v>
          </cell>
          <cell r="F278" t="str">
            <v>TAYLOR &amp; FRANCIS LTD</v>
          </cell>
          <cell r="G278" t="str">
            <v>1.02799999713898</v>
          </cell>
          <cell r="H278" t="str">
            <v>1.025751072961</v>
          </cell>
          <cell r="I278" t="str">
            <v>1.004</v>
          </cell>
          <cell r="J278" t="str">
            <v>1.01931172350599</v>
          </cell>
          <cell r="K278" t="str">
            <v>无</v>
          </cell>
          <cell r="L278">
            <v>0</v>
          </cell>
          <cell r="M278" t="str">
            <v>PHYSICS</v>
          </cell>
          <cell r="N278" t="str">
            <v>材料科学</v>
          </cell>
          <cell r="O278" t="str">
            <v>4区</v>
          </cell>
        </row>
        <row r="279">
          <cell r="B279" t="str">
            <v>Korean Journal of Metals and Materials</v>
          </cell>
          <cell r="C279" t="str">
            <v>韩国金属与材料杂志</v>
          </cell>
          <cell r="D279" t="str">
            <v>1738-8228</v>
          </cell>
          <cell r="E279" t="str">
            <v>SOUTH KOREA</v>
          </cell>
          <cell r="F279" t="str">
            <v>KOREAN INST METALS MATERIALS</v>
          </cell>
          <cell r="G279" t="str">
            <v>1.51800000667572</v>
          </cell>
          <cell r="H279" t="str">
            <v>0.991967871485</v>
          </cell>
          <cell r="I279" t="str">
            <v>1.146</v>
          </cell>
          <cell r="J279" t="str">
            <v>1.21880379760157</v>
          </cell>
          <cell r="K279">
            <v>0.63300000000000001</v>
          </cell>
          <cell r="L279">
            <v>0</v>
          </cell>
          <cell r="M279" t="str">
            <v>MATERIALS SCIENCE</v>
          </cell>
          <cell r="N279" t="str">
            <v>材料科学</v>
          </cell>
          <cell r="O279" t="str">
            <v>4区</v>
          </cell>
        </row>
        <row r="280">
          <cell r="B280" t="str">
            <v>NORDIC PULP &amp; PAPER RESEARCH JOURNAL</v>
          </cell>
          <cell r="C280" t="str">
            <v>北欧制浆造纸研究杂志</v>
          </cell>
          <cell r="D280" t="str">
            <v>0283-2631</v>
          </cell>
          <cell r="E280" t="str">
            <v>GERMANY</v>
          </cell>
          <cell r="F280" t="str">
            <v>WALTER DE GRUYTER GMBH</v>
          </cell>
          <cell r="G280" t="str">
            <v>1.13100004196166</v>
          </cell>
          <cell r="H280" t="str">
            <v>0.928571428571</v>
          </cell>
          <cell r="I280" t="str">
            <v>0.775</v>
          </cell>
          <cell r="J280" t="str">
            <v>0.94473978595189</v>
          </cell>
          <cell r="K280">
            <v>0.65300000000000002</v>
          </cell>
          <cell r="L280">
            <v>0</v>
          </cell>
          <cell r="M280" t="str">
            <v>MATERIALS SCIENCE</v>
          </cell>
          <cell r="N280" t="str">
            <v>材料科学</v>
          </cell>
          <cell r="O280" t="str">
            <v>4区</v>
          </cell>
        </row>
        <row r="281">
          <cell r="B281" t="str">
            <v>Journal of Engineered Fibers and Fabrics</v>
          </cell>
          <cell r="C281" t="str">
            <v>工程纤维与织物杂志</v>
          </cell>
          <cell r="D281" t="str">
            <v>1558-9250</v>
          </cell>
          <cell r="E281" t="str">
            <v>ENGLAND</v>
          </cell>
          <cell r="F281" t="str">
            <v>SAGE PUBLICATIONS LTD</v>
          </cell>
          <cell r="G281" t="str">
            <v>0.677999973297119</v>
          </cell>
          <cell r="H281" t="str">
            <v>0.474358974358</v>
          </cell>
          <cell r="I281" t="str">
            <v>0.814</v>
          </cell>
          <cell r="J281" t="str">
            <v>0.655548220646706</v>
          </cell>
          <cell r="K281" t="str">
            <v>无</v>
          </cell>
          <cell r="L281">
            <v>0</v>
          </cell>
          <cell r="M281" t="str">
            <v>无</v>
          </cell>
          <cell r="N281" t="str">
            <v>材料科学</v>
          </cell>
          <cell r="O281" t="str">
            <v>4区</v>
          </cell>
        </row>
        <row r="282">
          <cell r="B282" t="str">
            <v>International Journal of Clothing Science and Technology</v>
          </cell>
          <cell r="C282" t="str">
            <v>国际服装科学与技术杂志</v>
          </cell>
          <cell r="D282" t="str">
            <v>0955-6222</v>
          </cell>
          <cell r="E282" t="str">
            <v>ENGLAND</v>
          </cell>
          <cell r="F282" t="str">
            <v>EMERALD GROUP PUBLISHING LTD</v>
          </cell>
          <cell r="G282" t="str">
            <v>0.569000005722046</v>
          </cell>
          <cell r="H282" t="str">
            <v>0.752</v>
          </cell>
          <cell r="I282" t="str">
            <v>0.589</v>
          </cell>
          <cell r="J282" t="str">
            <v>0.636715764181015</v>
          </cell>
          <cell r="K282">
            <v>1.1040000000000001</v>
          </cell>
          <cell r="L282">
            <v>0</v>
          </cell>
          <cell r="M282" t="str">
            <v>无</v>
          </cell>
          <cell r="N282" t="str">
            <v>材料科学</v>
          </cell>
          <cell r="O282" t="str">
            <v>4区</v>
          </cell>
        </row>
        <row r="283">
          <cell r="B283" t="str">
            <v>MECHANICS OF COMPOSITE MATERIALS</v>
          </cell>
          <cell r="C283" t="str">
            <v>复合材料力学</v>
          </cell>
          <cell r="D283" t="str">
            <v>0191-5665</v>
          </cell>
          <cell r="E283" t="str">
            <v>United States</v>
          </cell>
          <cell r="F283" t="str">
            <v>SPRINGER</v>
          </cell>
          <cell r="G283" t="str">
            <v>0.490000009536743</v>
          </cell>
          <cell r="H283" t="str">
            <v>0.702702702702</v>
          </cell>
          <cell r="I283" t="str">
            <v>1.007</v>
          </cell>
          <cell r="J283" t="str">
            <v>0.733153156331581</v>
          </cell>
          <cell r="K283">
            <v>0.60599999999999998</v>
          </cell>
          <cell r="L283">
            <v>0</v>
          </cell>
          <cell r="M283" t="str">
            <v>无</v>
          </cell>
          <cell r="N283" t="str">
            <v>材料科学</v>
          </cell>
          <cell r="O283" t="str">
            <v>4区</v>
          </cell>
        </row>
        <row r="284">
          <cell r="B284" t="str">
            <v>MATERIALS EVALUATION</v>
          </cell>
          <cell r="C284" t="str">
            <v>材料评估</v>
          </cell>
          <cell r="D284" t="str">
            <v>0025-5327</v>
          </cell>
          <cell r="E284" t="str">
            <v>USA</v>
          </cell>
          <cell r="F284" t="str">
            <v>AMER SOC NONDESTRUCTIVE TEST</v>
          </cell>
          <cell r="G284" t="str">
            <v>0.162000000476837</v>
          </cell>
          <cell r="H284" t="str">
            <v>0.481132075471</v>
          </cell>
          <cell r="I284" t="str">
            <v>0.772</v>
          </cell>
          <cell r="J284" t="str">
            <v>0.471803101223279</v>
          </cell>
          <cell r="K284" t="str">
            <v>无</v>
          </cell>
          <cell r="L284">
            <v>0</v>
          </cell>
          <cell r="M284" t="str">
            <v>无</v>
          </cell>
          <cell r="N284" t="str">
            <v>材料科学</v>
          </cell>
          <cell r="O284" t="str">
            <v>4区</v>
          </cell>
        </row>
        <row r="285">
          <cell r="B285" t="str">
            <v>Journal of Renewable Materials</v>
          </cell>
          <cell r="C285" t="str">
            <v>再生材料杂志</v>
          </cell>
          <cell r="D285" t="str">
            <v>2164-6325</v>
          </cell>
          <cell r="E285" t="str">
            <v>USA</v>
          </cell>
          <cell r="F285" t="str">
            <v>TECH SCIENCE PRESS</v>
          </cell>
          <cell r="G285" t="str">
            <v>0.986000001430511</v>
          </cell>
          <cell r="H285" t="str">
            <v>1.427083333333</v>
          </cell>
          <cell r="I285" t="str">
            <v>1.341</v>
          </cell>
          <cell r="J285" t="str">
            <v>1.2513308085575</v>
          </cell>
          <cell r="K285">
            <v>0.439</v>
          </cell>
          <cell r="L285">
            <v>0</v>
          </cell>
          <cell r="M285" t="str">
            <v>无</v>
          </cell>
          <cell r="N285" t="str">
            <v>材料科学</v>
          </cell>
          <cell r="O285" t="str">
            <v>4区</v>
          </cell>
        </row>
        <row r="286">
          <cell r="B286" t="str">
            <v>PULP &amp; PAPER-CANADA</v>
          </cell>
          <cell r="C286" t="str">
            <v>制浆造纸-加拿大</v>
          </cell>
          <cell r="D286" t="str">
            <v>0316-4004</v>
          </cell>
          <cell r="E286" t="str">
            <v>CANADA</v>
          </cell>
          <cell r="F286" t="str">
            <v>PULP &amp; PAPER CANADA MAGAZINE GROUP-BIG MAGAZINE LP</v>
          </cell>
          <cell r="G286" t="str">
            <v>0.0979999974370003</v>
          </cell>
          <cell r="H286" t="str">
            <v>0.032258064516</v>
          </cell>
          <cell r="I286" t="str">
            <v>0.000</v>
          </cell>
          <cell r="J286" t="str">
            <v>0.0434193539843334</v>
          </cell>
          <cell r="K286" t="str">
            <v>无</v>
          </cell>
          <cell r="L286">
            <v>0</v>
          </cell>
          <cell r="M286" t="str">
            <v>无</v>
          </cell>
          <cell r="N286" t="str">
            <v>材料科学</v>
          </cell>
          <cell r="O286" t="str">
            <v>4区</v>
          </cell>
        </row>
        <row r="287">
          <cell r="B287" t="str">
            <v>RUSSIAN JOURNAL OF NONDESTRUCTIVE TESTING</v>
          </cell>
          <cell r="C287" t="str">
            <v>俄罗斯无损检测杂志</v>
          </cell>
          <cell r="D287" t="str">
            <v>1061-8309</v>
          </cell>
          <cell r="E287" t="str">
            <v>United States</v>
          </cell>
          <cell r="F287" t="str">
            <v>PLEIADES PUBLISHING INC</v>
          </cell>
          <cell r="G287" t="str">
            <v>0.785000026226044</v>
          </cell>
          <cell r="H287" t="str">
            <v>0.677083333333</v>
          </cell>
          <cell r="I287" t="str">
            <v>0.585</v>
          </cell>
          <cell r="J287" t="str">
            <v>0.682232914724681</v>
          </cell>
          <cell r="K287" t="str">
            <v>无</v>
          </cell>
          <cell r="L287">
            <v>0</v>
          </cell>
          <cell r="M287" t="str">
            <v>无</v>
          </cell>
          <cell r="N287" t="str">
            <v>材料科学</v>
          </cell>
          <cell r="O287" t="str">
            <v>4区</v>
          </cell>
        </row>
        <row r="288">
          <cell r="B288" t="str">
            <v>WOOD RESEARCH</v>
          </cell>
          <cell r="C288" t="str">
            <v>木材研究</v>
          </cell>
          <cell r="D288" t="str">
            <v>1336-4561</v>
          </cell>
          <cell r="E288" t="str">
            <v>SLOVAKIA</v>
          </cell>
          <cell r="F288" t="str">
            <v>SLOVAK FOREST PRODUCTS RESEARCH INST</v>
          </cell>
          <cell r="G288" t="str">
            <v>0.642000019550323</v>
          </cell>
          <cell r="H288" t="str">
            <v>0.641711229946</v>
          </cell>
          <cell r="I288" t="str">
            <v>0.688</v>
          </cell>
          <cell r="J288" t="str">
            <v>0.657294430835441</v>
          </cell>
          <cell r="K288" t="str">
            <v>无</v>
          </cell>
          <cell r="L288">
            <v>0</v>
          </cell>
          <cell r="M288" t="str">
            <v>无</v>
          </cell>
          <cell r="N288" t="str">
            <v>材料科学</v>
          </cell>
          <cell r="O288" t="str">
            <v>4区</v>
          </cell>
        </row>
        <row r="289">
          <cell r="B289" t="str">
            <v>Progress in Rubber Plastics and Recycling Technology</v>
          </cell>
          <cell r="C289" t="str">
            <v>橡塑及其回收技术进展</v>
          </cell>
          <cell r="D289" t="str">
            <v>1477-7606</v>
          </cell>
          <cell r="E289" t="str">
            <v>ENGLAND</v>
          </cell>
          <cell r="F289" t="str">
            <v>SAGE PUBLICATIONS LTD</v>
          </cell>
          <cell r="G289" t="str">
            <v>0.559000015258789</v>
          </cell>
          <cell r="H289" t="str">
            <v>0.558823529411</v>
          </cell>
          <cell r="I289" t="str">
            <v>0.742</v>
          </cell>
          <cell r="J289" t="str">
            <v>0.61991967617993</v>
          </cell>
          <cell r="K289" t="str">
            <v>无</v>
          </cell>
          <cell r="L289">
            <v>0</v>
          </cell>
          <cell r="M289" t="str">
            <v>无</v>
          </cell>
          <cell r="N289" t="str">
            <v>材料科学</v>
          </cell>
          <cell r="O289" t="str">
            <v>4区</v>
          </cell>
        </row>
        <row r="290">
          <cell r="B290" t="str">
            <v>Functional Materials Letters</v>
          </cell>
          <cell r="C290" t="str">
            <v>功能材料信函</v>
          </cell>
          <cell r="D290" t="str">
            <v>1793-6047</v>
          </cell>
          <cell r="E290" t="str">
            <v>SINGAPORE</v>
          </cell>
          <cell r="F290" t="str">
            <v>WORLD SCIENTIFIC PUBL CO PTE LTD</v>
          </cell>
          <cell r="G290" t="str">
            <v>1.08399999141693</v>
          </cell>
          <cell r="H290" t="str">
            <v>1.388059701492</v>
          </cell>
          <cell r="I290" t="str">
            <v>2.000</v>
          </cell>
          <cell r="J290" t="str">
            <v>1.49068656430298</v>
          </cell>
          <cell r="K290">
            <v>0.78</v>
          </cell>
          <cell r="L290">
            <v>0</v>
          </cell>
          <cell r="M290" t="str">
            <v>MATERIALS SCIENCE</v>
          </cell>
          <cell r="N290" t="str">
            <v>材料科学</v>
          </cell>
          <cell r="O290" t="str">
            <v>4区</v>
          </cell>
        </row>
        <row r="291">
          <cell r="B291" t="str">
            <v>PHILOSOPHICAL MAGAZINE LETTERS</v>
          </cell>
          <cell r="C291" t="str">
            <v>哲学杂志信件</v>
          </cell>
          <cell r="D291" t="str">
            <v>0950-0839</v>
          </cell>
          <cell r="E291" t="str">
            <v>England</v>
          </cell>
          <cell r="F291" t="str">
            <v>TAYLOR &amp; FRANCIS LTD</v>
          </cell>
          <cell r="G291" t="str">
            <v>1.19400000572205</v>
          </cell>
          <cell r="H291" t="str">
            <v>1.116666666666</v>
          </cell>
          <cell r="I291" t="str">
            <v>0.836</v>
          </cell>
          <cell r="J291" t="str">
            <v>1.04895785631302</v>
          </cell>
          <cell r="K291">
            <v>0.35899999999999999</v>
          </cell>
          <cell r="L291">
            <v>0</v>
          </cell>
          <cell r="M291" t="str">
            <v>PHYSICS</v>
          </cell>
          <cell r="N291" t="str">
            <v>材料科学</v>
          </cell>
          <cell r="O291" t="str">
            <v>4区</v>
          </cell>
        </row>
        <row r="292">
          <cell r="B292" t="str">
            <v>INORGANIC MATERIALS</v>
          </cell>
          <cell r="C292" t="str">
            <v>无机材料</v>
          </cell>
          <cell r="D292" t="str">
            <v>0020-1685</v>
          </cell>
          <cell r="E292" t="str">
            <v>USA</v>
          </cell>
          <cell r="F292" t="str">
            <v>MAIK NAUKA/INTERPERIODICA/SPRINGER</v>
          </cell>
          <cell r="G292" t="str">
            <v>0.699000000953674</v>
          </cell>
          <cell r="H292" t="str">
            <v>0.771488469601</v>
          </cell>
          <cell r="I292" t="str">
            <v>0.844</v>
          </cell>
          <cell r="J292" t="str">
            <v>0.771456775698225</v>
          </cell>
          <cell r="K292" t="str">
            <v>无</v>
          </cell>
          <cell r="L292">
            <v>0</v>
          </cell>
          <cell r="M292" t="str">
            <v>MATERIALS SCIENCE</v>
          </cell>
          <cell r="N292" t="str">
            <v>材料科学</v>
          </cell>
          <cell r="O292" t="str">
            <v>4区</v>
          </cell>
        </row>
        <row r="293">
          <cell r="B293" t="str">
            <v>REVISTA DE METALURGIA</v>
          </cell>
          <cell r="C293" t="str">
            <v>金属学评论</v>
          </cell>
          <cell r="D293" t="str">
            <v>0034-8570</v>
          </cell>
          <cell r="E293" t="str">
            <v>SPAIN</v>
          </cell>
          <cell r="F293" t="str">
            <v>CONSEJO SUPERIOR INVESTIGACIONES CIENTIFICAS-CSIC</v>
          </cell>
          <cell r="G293" t="str">
            <v>0.412000000476837</v>
          </cell>
          <cell r="H293" t="str">
            <v>0.54</v>
          </cell>
          <cell r="I293" t="str">
            <v>0.878</v>
          </cell>
          <cell r="J293" t="str">
            <v>0.609850340294946</v>
          </cell>
          <cell r="K293">
            <v>0.64</v>
          </cell>
          <cell r="L293">
            <v>0</v>
          </cell>
          <cell r="M293" t="str">
            <v>无</v>
          </cell>
          <cell r="N293" t="str">
            <v>材料科学</v>
          </cell>
          <cell r="O293" t="str">
            <v>4区</v>
          </cell>
        </row>
        <row r="294">
          <cell r="B294" t="str">
            <v>SOFT MATERIALS</v>
          </cell>
          <cell r="C294" t="str">
            <v>软质材料</v>
          </cell>
          <cell r="D294" t="str">
            <v>1539-445X</v>
          </cell>
          <cell r="E294" t="str">
            <v>USA</v>
          </cell>
          <cell r="F294" t="str">
            <v>TAYLOR &amp; FRANCIS INC</v>
          </cell>
          <cell r="G294" t="str">
            <v>1.13199996948242</v>
          </cell>
          <cell r="H294" t="str">
            <v>0.972602739726</v>
          </cell>
          <cell r="I294" t="str">
            <v>1.265</v>
          </cell>
          <cell r="J294" t="str">
            <v>1.12310286385347</v>
          </cell>
          <cell r="K294" t="str">
            <v>无</v>
          </cell>
          <cell r="L294">
            <v>0</v>
          </cell>
          <cell r="M294" t="str">
            <v>无</v>
          </cell>
          <cell r="N294" t="str">
            <v>材料科学</v>
          </cell>
          <cell r="O294" t="str">
            <v>4区</v>
          </cell>
        </row>
        <row r="295">
          <cell r="B295" t="str">
            <v>POWDER DIFFRACTION</v>
          </cell>
          <cell r="C295" t="str">
            <v>粉末衍射</v>
          </cell>
          <cell r="D295" t="str">
            <v>0885-7156</v>
          </cell>
          <cell r="E295" t="str">
            <v>USA</v>
          </cell>
          <cell r="F295" t="str">
            <v>J C P D S-INT CENTRE DIFFRACTION DATA</v>
          </cell>
          <cell r="G295" t="str">
            <v>0.518999993801117</v>
          </cell>
          <cell r="H295" t="str">
            <v>0.511278195488</v>
          </cell>
          <cell r="I295" t="str">
            <v>0.919</v>
          </cell>
          <cell r="J295" t="str">
            <v>0.649598902602372</v>
          </cell>
          <cell r="K295">
            <v>2.0950000000000002</v>
          </cell>
          <cell r="L295">
            <v>0</v>
          </cell>
          <cell r="M295" t="str">
            <v>PHYSICS</v>
          </cell>
          <cell r="N295" t="str">
            <v>材料科学</v>
          </cell>
          <cell r="O295" t="str">
            <v>4区</v>
          </cell>
        </row>
        <row r="296">
          <cell r="B296" t="str">
            <v>Journal of Laser Micro Nanoengineering</v>
          </cell>
          <cell r="C296" t="str">
            <v>激光微纳米工程学报</v>
          </cell>
          <cell r="D296" t="str">
            <v>1880-0688</v>
          </cell>
          <cell r="E296" t="str">
            <v>JAPAN</v>
          </cell>
          <cell r="F296" t="str">
            <v>JAPAN LASER PROCESSING SOC</v>
          </cell>
          <cell r="G296" t="str">
            <v>0.788999974727631</v>
          </cell>
          <cell r="H296" t="str">
            <v>0.733333333333</v>
          </cell>
          <cell r="I296" t="str">
            <v>0.887</v>
          </cell>
          <cell r="J296" t="str">
            <v>0.803041920296877</v>
          </cell>
          <cell r="K296">
            <v>0.30499999999999999</v>
          </cell>
          <cell r="L296">
            <v>0</v>
          </cell>
          <cell r="M296" t="str">
            <v>无</v>
          </cell>
          <cell r="N296" t="str">
            <v>材料科学</v>
          </cell>
          <cell r="O296" t="str">
            <v>4区</v>
          </cell>
        </row>
        <row r="297">
          <cell r="B297" t="str">
            <v>MATERIALS TECHNOLOGY</v>
          </cell>
          <cell r="C297" t="str">
            <v>材料技术</v>
          </cell>
          <cell r="D297" t="str">
            <v>1066-7857</v>
          </cell>
          <cell r="E297" t="str">
            <v>England</v>
          </cell>
          <cell r="F297" t="str">
            <v>TAYLOR &amp; FRANCIS LTD</v>
          </cell>
          <cell r="G297" t="str">
            <v>1.23199999332428</v>
          </cell>
          <cell r="H297" t="str">
            <v>1.819672131147</v>
          </cell>
          <cell r="I297" t="str">
            <v>1.738</v>
          </cell>
          <cell r="J297" t="str">
            <v>1.59651206738009</v>
          </cell>
          <cell r="K297">
            <v>0.78</v>
          </cell>
          <cell r="L297">
            <v>0</v>
          </cell>
          <cell r="M297" t="str">
            <v>MATERIALS SCIENCE</v>
          </cell>
          <cell r="N297" t="str">
            <v>材料科学</v>
          </cell>
          <cell r="O297" t="str">
            <v>4区</v>
          </cell>
        </row>
        <row r="298">
          <cell r="B298" t="str">
            <v>Advances in Materials Science and Engineering</v>
          </cell>
          <cell r="C298" t="str">
            <v>材料科学与工程进展</v>
          </cell>
          <cell r="D298" t="str">
            <v>1687-8434</v>
          </cell>
          <cell r="E298" t="str">
            <v>ENGLAND</v>
          </cell>
          <cell r="F298" t="str">
            <v>HINDAWI LTD</v>
          </cell>
          <cell r="G298" t="str">
            <v>1.37199997901917</v>
          </cell>
          <cell r="H298" t="str">
            <v>1.399301513387</v>
          </cell>
          <cell r="I298" t="str">
            <v>1.271</v>
          </cell>
          <cell r="J298" t="str">
            <v>1.34741888603272</v>
          </cell>
          <cell r="K298">
            <v>0.85499999999999998</v>
          </cell>
          <cell r="L298">
            <v>0</v>
          </cell>
          <cell r="M298" t="str">
            <v>MATERIALS SCIENCE</v>
          </cell>
          <cell r="N298" t="str">
            <v>材料科学</v>
          </cell>
          <cell r="O298" t="str">
            <v>4区</v>
          </cell>
        </row>
        <row r="299">
          <cell r="B299" t="str">
            <v>Glass Technology-European Journal of Glass Science and Technology Part A</v>
          </cell>
          <cell r="C299" t="str">
            <v>玻璃技术欧洲玻璃科学与技术杂志A部分</v>
          </cell>
          <cell r="D299" t="str">
            <v>1753-3546</v>
          </cell>
          <cell r="E299" t="str">
            <v>ENGLAND</v>
          </cell>
          <cell r="F299" t="str">
            <v>SOC GLASS TECHNOLOGY</v>
          </cell>
          <cell r="G299" t="str">
            <v>0.282000005245209</v>
          </cell>
          <cell r="H299" t="str">
            <v>0.612903225806</v>
          </cell>
          <cell r="I299" t="str">
            <v>0.808</v>
          </cell>
          <cell r="J299" t="str">
            <v>0.567531846247736</v>
          </cell>
          <cell r="K299" t="str">
            <v>无</v>
          </cell>
          <cell r="L299">
            <v>0</v>
          </cell>
          <cell r="M299" t="str">
            <v>无</v>
          </cell>
          <cell r="N299" t="str">
            <v>材料科学</v>
          </cell>
          <cell r="O299" t="str">
            <v>4区</v>
          </cell>
        </row>
        <row r="300">
          <cell r="B300" t="str">
            <v>Drvna Industrija</v>
          </cell>
          <cell r="C300" t="str">
            <v>树木工业</v>
          </cell>
          <cell r="D300" t="str">
            <v>0012-6772</v>
          </cell>
          <cell r="E300" t="str">
            <v>CROATIA</v>
          </cell>
          <cell r="F300" t="str">
            <v>ZAGREB UNIV, FAC FORESTRY</v>
          </cell>
          <cell r="G300" t="str">
            <v>0.61599999666214</v>
          </cell>
          <cell r="H300" t="str">
            <v>0.776470588235</v>
          </cell>
          <cell r="I300" t="str">
            <v>0.663</v>
          </cell>
          <cell r="J300" t="str">
            <v>0.684990194965713</v>
          </cell>
          <cell r="K300">
            <v>0.505</v>
          </cell>
          <cell r="L300">
            <v>0</v>
          </cell>
          <cell r="M300" t="str">
            <v>无</v>
          </cell>
          <cell r="N300" t="str">
            <v>材料科学</v>
          </cell>
          <cell r="O300" t="str">
            <v>4区</v>
          </cell>
        </row>
        <row r="301">
          <cell r="B301" t="str">
            <v>Protection of Metals and Physical Chemistry of Surfaces</v>
          </cell>
          <cell r="C301" t="str">
            <v>金属保护和表面物理化学</v>
          </cell>
          <cell r="D301" t="str">
            <v>2070-2051</v>
          </cell>
          <cell r="E301" t="str">
            <v>USA</v>
          </cell>
          <cell r="F301" t="str">
            <v>MAIK NAUKA/INTERPERIODICA/SPRINGER</v>
          </cell>
          <cell r="G301" t="str">
            <v>0.680999994277954</v>
          </cell>
          <cell r="H301" t="str">
            <v>0.78698224852</v>
          </cell>
          <cell r="I301" t="str">
            <v>0.985</v>
          </cell>
          <cell r="J301" t="str">
            <v>0.817729781129651</v>
          </cell>
          <cell r="K301">
            <v>0.90600000000000003</v>
          </cell>
          <cell r="L301">
            <v>0</v>
          </cell>
          <cell r="M301" t="str">
            <v>MATERIALS SCIENCE</v>
          </cell>
          <cell r="N301" t="str">
            <v>材料科学</v>
          </cell>
          <cell r="O301" t="str">
            <v>4区</v>
          </cell>
        </row>
        <row r="302">
          <cell r="B302" t="str">
            <v>POLYMERS &amp; POLYMER COMPOSITES</v>
          </cell>
          <cell r="C302" t="str">
            <v>聚合物和聚合物复合材料</v>
          </cell>
          <cell r="D302" t="str">
            <v>0967-3911</v>
          </cell>
          <cell r="E302" t="str">
            <v>ENGLAND</v>
          </cell>
          <cell r="F302" t="str">
            <v>SAGE PUBLICATIONS LTD</v>
          </cell>
          <cell r="G302" t="str">
            <v>0.460999995470047</v>
          </cell>
          <cell r="H302" t="str">
            <v>0.683060109289</v>
          </cell>
          <cell r="I302" t="str">
            <v>1.023</v>
          </cell>
          <cell r="J302" t="str">
            <v>0.722262459162016</v>
          </cell>
          <cell r="K302" t="str">
            <v>无</v>
          </cell>
          <cell r="L302">
            <v>0</v>
          </cell>
          <cell r="M302" t="str">
            <v>无</v>
          </cell>
          <cell r="N302" t="str">
            <v>材料科学</v>
          </cell>
          <cell r="O302" t="str">
            <v>4区</v>
          </cell>
        </row>
        <row r="303">
          <cell r="B303" t="str">
            <v>Metallurgical Research &amp; Technology</v>
          </cell>
          <cell r="C303" t="str">
            <v>冶金研究与技术</v>
          </cell>
          <cell r="D303" t="str">
            <v>2271-3646</v>
          </cell>
          <cell r="E303" t="str">
            <v>FRANCE</v>
          </cell>
          <cell r="F303" t="str">
            <v>EDP SCIENCES S A</v>
          </cell>
          <cell r="G303" t="str">
            <v>0.574000000953674</v>
          </cell>
          <cell r="H303" t="str">
            <v>0.640522875816</v>
          </cell>
          <cell r="I303" t="str">
            <v>0.646</v>
          </cell>
          <cell r="J303" t="str">
            <v>0.620225574307558</v>
          </cell>
          <cell r="K303">
            <v>0.82399999999999995</v>
          </cell>
          <cell r="L303">
            <v>0</v>
          </cell>
          <cell r="M303" t="str">
            <v>无</v>
          </cell>
          <cell r="N303" t="str">
            <v>材料科学</v>
          </cell>
          <cell r="O303" t="str">
            <v>4区</v>
          </cell>
        </row>
        <row r="304">
          <cell r="B304" t="str">
            <v>REVIEWS ON ADVANCED MATERIALS SCIENCE</v>
          </cell>
          <cell r="C304" t="str">
            <v>先进材料科学综述</v>
          </cell>
          <cell r="D304" t="str">
            <v>1606-5131</v>
          </cell>
          <cell r="E304" t="str">
            <v>Poland</v>
          </cell>
          <cell r="F304" t="str">
            <v>DE GRUYTER POLAND SP Z O O</v>
          </cell>
          <cell r="G304" t="str">
            <v>2.17199993133545</v>
          </cell>
          <cell r="H304" t="str">
            <v>1.828358208955</v>
          </cell>
          <cell r="I304" t="str">
            <v>1.197</v>
          </cell>
          <cell r="J304" t="str">
            <v>1.73251374629382</v>
          </cell>
          <cell r="K304">
            <v>0.27700000000000002</v>
          </cell>
          <cell r="L304">
            <v>0</v>
          </cell>
          <cell r="M304" t="str">
            <v>MATERIALS SCIENCE</v>
          </cell>
          <cell r="N304" t="str">
            <v>材料科学</v>
          </cell>
          <cell r="O304" t="str">
            <v>4区</v>
          </cell>
        </row>
        <row r="305">
          <cell r="B305" t="str">
            <v>HIGH TEMPERATURE MATERIALS AND PROCESSES</v>
          </cell>
          <cell r="C305" t="str">
            <v>高温材料与工艺</v>
          </cell>
          <cell r="D305" t="str">
            <v>0334-6455</v>
          </cell>
          <cell r="E305" t="str">
            <v>GERMANY</v>
          </cell>
          <cell r="F305" t="str">
            <v>WALTER DE GRUYTER GMBH</v>
          </cell>
          <cell r="G305" t="str">
            <v>0.43299999833107</v>
          </cell>
          <cell r="H305" t="str">
            <v>0.427419354838</v>
          </cell>
          <cell r="I305" t="str">
            <v>0.677</v>
          </cell>
          <cell r="J305" t="str">
            <v>0.512425082788357</v>
          </cell>
          <cell r="K305" t="str">
            <v>无</v>
          </cell>
          <cell r="L305">
            <v>0</v>
          </cell>
          <cell r="M305" t="str">
            <v>无</v>
          </cell>
          <cell r="N305" t="str">
            <v>材料科学</v>
          </cell>
          <cell r="O305" t="str">
            <v>4区</v>
          </cell>
        </row>
        <row r="306">
          <cell r="B306" t="str">
            <v>KOVOVE MATERIALY-METALLIC MATERIALS</v>
          </cell>
          <cell r="C306" t="str">
            <v>科沃材料-金属材料</v>
          </cell>
          <cell r="D306" t="str">
            <v>0023-432X</v>
          </cell>
          <cell r="E306" t="str">
            <v>SLOVAKIA</v>
          </cell>
          <cell r="F306" t="str">
            <v>REDAKCIA KOVOVE MATERIALY</v>
          </cell>
          <cell r="G306" t="str">
            <v>0.635999977588654</v>
          </cell>
          <cell r="H306" t="str">
            <v>0.592920353982</v>
          </cell>
          <cell r="I306" t="str">
            <v>0.765</v>
          </cell>
          <cell r="J306" t="str">
            <v>0.664742151339551</v>
          </cell>
          <cell r="K306">
            <v>0.59099999999999997</v>
          </cell>
          <cell r="L306">
            <v>0</v>
          </cell>
          <cell r="M306" t="str">
            <v>无</v>
          </cell>
          <cell r="N306" t="str">
            <v>材料科学</v>
          </cell>
          <cell r="O306" t="str">
            <v>4区</v>
          </cell>
        </row>
        <row r="307">
          <cell r="B307" t="str">
            <v>INTERNATIONAL JOURNAL OF MATERIALS &amp; PRODUCT TECHNOLOGY</v>
          </cell>
          <cell r="C307" t="str">
            <v>国际材料与产品技术杂志</v>
          </cell>
          <cell r="D307" t="str">
            <v>0268-1900</v>
          </cell>
          <cell r="E307" t="str">
            <v>SWITZERLAND</v>
          </cell>
          <cell r="F307" t="str">
            <v>INDERSCIENCE ENTERPRISES LTD</v>
          </cell>
          <cell r="G307" t="str">
            <v>0.801999986171722</v>
          </cell>
          <cell r="H307" t="str">
            <v>0.673684210526</v>
          </cell>
          <cell r="I307" t="str">
            <v>0.714</v>
          </cell>
          <cell r="J307" t="str">
            <v>0.729989970327574</v>
          </cell>
          <cell r="K307" t="str">
            <v>无</v>
          </cell>
          <cell r="L307">
            <v>0</v>
          </cell>
          <cell r="M307" t="str">
            <v>无</v>
          </cell>
          <cell r="N307" t="str">
            <v>材料科学</v>
          </cell>
          <cell r="O307" t="str">
            <v>4区</v>
          </cell>
        </row>
        <row r="308">
          <cell r="B308" t="str">
            <v>CERAMICS-SILIKATY</v>
          </cell>
          <cell r="C308" t="str">
            <v>陶瓷-硅</v>
          </cell>
          <cell r="D308" t="str">
            <v>0862-5468</v>
          </cell>
          <cell r="E308" t="str">
            <v>CZECH REPUBLIC</v>
          </cell>
          <cell r="F308" t="str">
            <v>UNIV CHEMISTRY &amp; TECHNOLOGY, PRAGUE</v>
          </cell>
          <cell r="G308" t="str">
            <v>0.680000007152557</v>
          </cell>
          <cell r="H308" t="str">
            <v>0.84</v>
          </cell>
          <cell r="I308" t="str">
            <v>0.820</v>
          </cell>
          <cell r="J308" t="str">
            <v>0.780000002384186</v>
          </cell>
          <cell r="K308">
            <v>0.755</v>
          </cell>
          <cell r="L308">
            <v>0</v>
          </cell>
          <cell r="M308" t="str">
            <v>无</v>
          </cell>
          <cell r="N308" t="str">
            <v>材料科学</v>
          </cell>
          <cell r="O308" t="str">
            <v>4区</v>
          </cell>
        </row>
        <row r="309">
          <cell r="B309" t="str">
            <v>MATERIALS SCIENCE-POLAND</v>
          </cell>
          <cell r="C309" t="str">
            <v>材料科学-波兰</v>
          </cell>
          <cell r="D309" t="str">
            <v>2083-134X</v>
          </cell>
          <cell r="E309" t="str">
            <v>Poland</v>
          </cell>
          <cell r="F309" t="str">
            <v>SCIENDO</v>
          </cell>
          <cell r="G309" t="str">
            <v>0.853999972343445</v>
          </cell>
          <cell r="H309" t="str">
            <v>0.917748917748</v>
          </cell>
          <cell r="I309" t="str">
            <v>0.911</v>
          </cell>
          <cell r="J309" t="str">
            <v>0.894182337385482</v>
          </cell>
          <cell r="K309">
            <v>0.35299999999999998</v>
          </cell>
          <cell r="L309">
            <v>0</v>
          </cell>
          <cell r="M309" t="str">
            <v>无</v>
          </cell>
          <cell r="N309" t="str">
            <v>材料科学</v>
          </cell>
          <cell r="O309" t="str">
            <v>4区</v>
          </cell>
        </row>
        <row r="310">
          <cell r="B310" t="str">
            <v>Processing and Application of Ceramics</v>
          </cell>
          <cell r="C310" t="str">
            <v>陶瓷的加工与应用</v>
          </cell>
          <cell r="D310" t="str">
            <v>1820-6131</v>
          </cell>
          <cell r="E310" t="str">
            <v>SERBIA</v>
          </cell>
          <cell r="F310" t="str">
            <v>UNIV NOVI SAD, FAC TECHNOLOGY</v>
          </cell>
          <cell r="G310" t="str">
            <v>1.15199995040894</v>
          </cell>
          <cell r="H310" t="str">
            <v>0.975609756097</v>
          </cell>
          <cell r="I310" t="str">
            <v>0.968</v>
          </cell>
          <cell r="J310" t="str">
            <v>1.03189827096265</v>
          </cell>
          <cell r="K310">
            <v>1</v>
          </cell>
          <cell r="L310">
            <v>0</v>
          </cell>
          <cell r="M310" t="str">
            <v>无</v>
          </cell>
          <cell r="N310" t="str">
            <v>材料科学</v>
          </cell>
          <cell r="O310" t="str">
            <v>4区</v>
          </cell>
        </row>
        <row r="311">
          <cell r="B311" t="str">
            <v>CRYSTALLOGRAPHY REPORTS</v>
          </cell>
          <cell r="C311" t="str">
            <v>结晶学报告</v>
          </cell>
          <cell r="D311" t="str">
            <v>1063-7745</v>
          </cell>
          <cell r="E311" t="str">
            <v>United States</v>
          </cell>
          <cell r="F311" t="str">
            <v>PLEIADES PUBLISHING INC</v>
          </cell>
          <cell r="G311" t="str">
            <v>0.762000024318695</v>
          </cell>
          <cell r="H311" t="str">
            <v>0.750724637681</v>
          </cell>
          <cell r="I311" t="str">
            <v>0.661</v>
          </cell>
          <cell r="J311" t="str">
            <v>0.724433024843898</v>
          </cell>
          <cell r="K311" t="str">
            <v>无</v>
          </cell>
          <cell r="L311">
            <v>0</v>
          </cell>
          <cell r="M311" t="str">
            <v>CHEMISTRY</v>
          </cell>
          <cell r="N311" t="str">
            <v>材料科学</v>
          </cell>
          <cell r="O311" t="str">
            <v>4区</v>
          </cell>
        </row>
        <row r="312">
          <cell r="B312" t="str">
            <v>MATERIALWISSENSCHAFT UND WERKSTOFFTECHNIK</v>
          </cell>
          <cell r="C312" t="str">
            <v>材料与工艺</v>
          </cell>
          <cell r="D312" t="str">
            <v>0933-5137</v>
          </cell>
          <cell r="E312" t="str">
            <v>GERMANY</v>
          </cell>
          <cell r="F312" t="str">
            <v>WILEY-V C H VERLAG GMBH</v>
          </cell>
          <cell r="G312" t="str">
            <v>0.625</v>
          </cell>
          <cell r="H312" t="str">
            <v>0.556420233463</v>
          </cell>
          <cell r="I312" t="str">
            <v>0.744</v>
          </cell>
          <cell r="J312" t="str">
            <v>0.641954892635667</v>
          </cell>
          <cell r="K312" t="str">
            <v>无</v>
          </cell>
          <cell r="L312">
            <v>0</v>
          </cell>
          <cell r="M312" t="str">
            <v>MATERIALS SCIENCE</v>
          </cell>
          <cell r="N312" t="str">
            <v>材料科学</v>
          </cell>
          <cell r="O312" t="str">
            <v>4区</v>
          </cell>
        </row>
        <row r="313">
          <cell r="B313" t="str">
            <v>Journal of Nanomaterials</v>
          </cell>
          <cell r="C313" t="str">
            <v>纳米材料杂志</v>
          </cell>
          <cell r="D313" t="str">
            <v>1687-4110</v>
          </cell>
          <cell r="E313" t="str">
            <v>ENGLAND</v>
          </cell>
          <cell r="F313" t="str">
            <v>HINDAWI LTD</v>
          </cell>
          <cell r="G313" t="str">
            <v>2.20700001716614</v>
          </cell>
          <cell r="H313" t="str">
            <v>2.233206590621</v>
          </cell>
          <cell r="I313" t="str">
            <v>1.980</v>
          </cell>
          <cell r="J313" t="str">
            <v>2.14019958821638</v>
          </cell>
          <cell r="K313">
            <v>1.1140000000000001</v>
          </cell>
          <cell r="L313">
            <v>0</v>
          </cell>
          <cell r="M313" t="str">
            <v>MATERIALS SCIENCE</v>
          </cell>
          <cell r="N313" t="str">
            <v>材料科学</v>
          </cell>
          <cell r="O313" t="str">
            <v>4区</v>
          </cell>
        </row>
        <row r="314">
          <cell r="B314" t="str">
            <v>JOURNAL OF THE CERAMIC SOCIETY OF JAPAN</v>
          </cell>
          <cell r="C314" t="str">
            <v>日本陶瓷学会学报</v>
          </cell>
          <cell r="D314" t="str">
            <v>1882-0743</v>
          </cell>
          <cell r="E314" t="str">
            <v>JAPAN</v>
          </cell>
          <cell r="F314" t="str">
            <v>CERAMIC SOC JAPAN-NIPPON SERAMIKKUSU KYOKAI</v>
          </cell>
          <cell r="G314" t="str">
            <v>0.887000024318695</v>
          </cell>
          <cell r="H314" t="str">
            <v>1.107913669064</v>
          </cell>
          <cell r="I314" t="str">
            <v>1.067</v>
          </cell>
          <cell r="J314" t="str">
            <v>1.0205267866829</v>
          </cell>
          <cell r="K314">
            <v>1.198</v>
          </cell>
          <cell r="L314">
            <v>0</v>
          </cell>
          <cell r="M314" t="str">
            <v>MATERIALS SCIENCE</v>
          </cell>
          <cell r="N314" t="str">
            <v>材料科学</v>
          </cell>
          <cell r="O314" t="str">
            <v>4区</v>
          </cell>
        </row>
        <row r="315">
          <cell r="B315" t="str">
            <v>MATERIALS TRANSACTIONS</v>
          </cell>
          <cell r="C315" t="str">
            <v>物料交易记录</v>
          </cell>
          <cell r="D315" t="str">
            <v>1345-9678</v>
          </cell>
          <cell r="E315" t="str">
            <v>JAPAN</v>
          </cell>
          <cell r="F315" t="str">
            <v>JAPAN INST METALS &amp; MATERIALS</v>
          </cell>
          <cell r="G315" t="str">
            <v>0.675000011920928</v>
          </cell>
          <cell r="H315" t="str">
            <v>0.764150943396</v>
          </cell>
          <cell r="I315" t="str">
            <v>0.731</v>
          </cell>
          <cell r="J315" t="str">
            <v>0.723523291411643</v>
          </cell>
          <cell r="K315">
            <v>0.95599999999999996</v>
          </cell>
          <cell r="L315">
            <v>0</v>
          </cell>
          <cell r="M315" t="str">
            <v>MATERIALS SCIENCE</v>
          </cell>
          <cell r="N315" t="str">
            <v>材料科学</v>
          </cell>
          <cell r="O315" t="str">
            <v>4区</v>
          </cell>
        </row>
        <row r="316">
          <cell r="B316" t="str">
            <v>AMERICAN CERAMIC SOCIETY BULLETIN</v>
          </cell>
          <cell r="C316" t="str">
            <v>美国陶瓷学会公报</v>
          </cell>
          <cell r="D316" t="str">
            <v>0002-7812</v>
          </cell>
          <cell r="E316" t="str">
            <v>USA</v>
          </cell>
          <cell r="F316" t="str">
            <v>AMER CERAMIC SOC</v>
          </cell>
          <cell r="G316" t="str">
            <v>0.980000019073486</v>
          </cell>
          <cell r="H316" t="str">
            <v>1.120689655172</v>
          </cell>
          <cell r="I316" t="str">
            <v>0.875</v>
          </cell>
          <cell r="J316" t="str">
            <v>0.991896558081829</v>
          </cell>
          <cell r="K316">
            <v>0.38200000000000001</v>
          </cell>
          <cell r="L316">
            <v>0</v>
          </cell>
          <cell r="M316" t="str">
            <v>无</v>
          </cell>
          <cell r="N316" t="str">
            <v>材料科学</v>
          </cell>
          <cell r="O316" t="str">
            <v>4区</v>
          </cell>
        </row>
        <row r="317">
          <cell r="B317" t="str">
            <v>Journal of Ceramic Science and Technology</v>
          </cell>
          <cell r="C317" t="str">
            <v>陶瓷科学与技术杂志</v>
          </cell>
          <cell r="D317" t="str">
            <v>2190-9385</v>
          </cell>
          <cell r="E317" t="str">
            <v>GERMANY</v>
          </cell>
          <cell r="F317" t="str">
            <v>GOLLER VERLAG GMBH</v>
          </cell>
          <cell r="G317" t="str">
            <v>1.06900000572205</v>
          </cell>
          <cell r="H317" t="str">
            <v>0.826446280991</v>
          </cell>
          <cell r="I317" t="str">
            <v>1.153</v>
          </cell>
          <cell r="J317" t="str">
            <v>1.01619981328868</v>
          </cell>
          <cell r="K317" t="str">
            <v>无</v>
          </cell>
          <cell r="L317">
            <v>0</v>
          </cell>
          <cell r="M317" t="str">
            <v>无</v>
          </cell>
          <cell r="N317" t="str">
            <v>材料科学</v>
          </cell>
          <cell r="O317" t="str">
            <v>4区</v>
          </cell>
        </row>
        <row r="318">
          <cell r="B318" t="str">
            <v>INDIAN JOURNAL OF FIBRE &amp; TEXTILE RESEARCH</v>
          </cell>
          <cell r="C318" t="str">
            <v>印度纤维与纺织研究杂志</v>
          </cell>
          <cell r="D318" t="str">
            <v>0971-0426</v>
          </cell>
          <cell r="E318" t="str">
            <v>INDIA</v>
          </cell>
          <cell r="F318" t="str">
            <v>NATL INST SCIENCE COMMUNICATION-NISCAIR</v>
          </cell>
          <cell r="G318" t="str">
            <v>0.36599999666214</v>
          </cell>
          <cell r="H318" t="str">
            <v>0.511111111111</v>
          </cell>
          <cell r="I318" t="str">
            <v>0.449</v>
          </cell>
          <cell r="J318" t="str">
            <v>0.442128823363713</v>
          </cell>
          <cell r="K318" t="str">
            <v>无</v>
          </cell>
          <cell r="L318">
            <v>0</v>
          </cell>
          <cell r="M318" t="str">
            <v>无</v>
          </cell>
          <cell r="N318" t="str">
            <v>材料科学</v>
          </cell>
          <cell r="O318" t="str">
            <v>4区</v>
          </cell>
        </row>
        <row r="319">
          <cell r="B319" t="str">
            <v>JOURNAL OF THE AMERICAN LEATHER CHEMISTS ASSOCIATION</v>
          </cell>
          <cell r="C319" t="str">
            <v>美国皮革化学家协会杂志</v>
          </cell>
          <cell r="D319" t="str">
            <v>0002-9726</v>
          </cell>
          <cell r="E319" t="str">
            <v>USA</v>
          </cell>
          <cell r="F319" t="str">
            <v>AMER LEATHER CHEMISTS ASSOC</v>
          </cell>
          <cell r="G319" t="str">
            <v>0.699000000953674</v>
          </cell>
          <cell r="H319" t="str">
            <v>0.684782608695</v>
          </cell>
          <cell r="I319" t="str">
            <v>0.674</v>
          </cell>
          <cell r="J319" t="str">
            <v>0.685979971006225</v>
          </cell>
          <cell r="K319" t="str">
            <v>无</v>
          </cell>
          <cell r="L319">
            <v>0</v>
          </cell>
          <cell r="M319" t="str">
            <v>无</v>
          </cell>
          <cell r="N319" t="str">
            <v>材料科学</v>
          </cell>
          <cell r="O319" t="str">
            <v>4区</v>
          </cell>
        </row>
        <row r="320">
          <cell r="B320" t="str">
            <v>GLASS PHYSICS AND CHEMISTRY</v>
          </cell>
          <cell r="C320" t="str">
            <v>玻璃物理与化学</v>
          </cell>
          <cell r="D320" t="str">
            <v>1087-6596</v>
          </cell>
          <cell r="E320" t="str">
            <v>United States</v>
          </cell>
          <cell r="F320" t="str">
            <v>PLEIADES PUBLISHING INC</v>
          </cell>
          <cell r="G320" t="str">
            <v>0.699000000953674</v>
          </cell>
          <cell r="H320" t="str">
            <v>0.671717171717</v>
          </cell>
          <cell r="I320" t="str">
            <v>0.668</v>
          </cell>
          <cell r="J320" t="str">
            <v>0.679686293737558</v>
          </cell>
          <cell r="K320" t="str">
            <v>无</v>
          </cell>
          <cell r="L320">
            <v>0</v>
          </cell>
          <cell r="M320" t="str">
            <v>无</v>
          </cell>
          <cell r="N320" t="str">
            <v>材料科学</v>
          </cell>
          <cell r="O320" t="str">
            <v>4区</v>
          </cell>
        </row>
        <row r="321">
          <cell r="B321" t="str">
            <v>Drewno</v>
          </cell>
          <cell r="C321" t="str">
            <v>德鲁诺</v>
          </cell>
          <cell r="D321" t="str">
            <v>1644-3985</v>
          </cell>
          <cell r="E321" t="str">
            <v>POLAND</v>
          </cell>
          <cell r="F321" t="str">
            <v>INST TECHNOL DREWNA</v>
          </cell>
          <cell r="G321" t="str">
            <v>0.310999989509583</v>
          </cell>
          <cell r="H321" t="str">
            <v>0.857142857142</v>
          </cell>
          <cell r="I321" t="str">
            <v>0.578</v>
          </cell>
          <cell r="J321" t="str">
            <v>0.581973541476194</v>
          </cell>
          <cell r="K321" t="str">
            <v>无</v>
          </cell>
          <cell r="L321">
            <v>0</v>
          </cell>
          <cell r="M321" t="str">
            <v>无</v>
          </cell>
          <cell r="N321" t="str">
            <v>材料科学</v>
          </cell>
          <cell r="O321" t="str">
            <v>4区</v>
          </cell>
        </row>
        <row r="322">
          <cell r="B322" t="str">
            <v>JOURNAL OF TESTING AND EVALUATION</v>
          </cell>
          <cell r="C322" t="str">
            <v>测试与评估杂志</v>
          </cell>
          <cell r="D322" t="str">
            <v>0090-3973</v>
          </cell>
          <cell r="E322" t="str">
            <v>USA</v>
          </cell>
          <cell r="F322" t="str">
            <v>AMER SOC TESTING MATERIALS</v>
          </cell>
          <cell r="G322" t="str">
            <v>0.669000029563904</v>
          </cell>
          <cell r="H322" t="str">
            <v>0.711316397228</v>
          </cell>
          <cell r="I322" t="str">
            <v>0.877</v>
          </cell>
          <cell r="J322" t="str">
            <v>0.752332680380301</v>
          </cell>
          <cell r="K322">
            <v>0.68799999999999994</v>
          </cell>
          <cell r="L322">
            <v>0</v>
          </cell>
          <cell r="M322" t="str">
            <v>MATERIALS SCIENCE</v>
          </cell>
          <cell r="N322" t="str">
            <v>材料科学</v>
          </cell>
          <cell r="O322" t="str">
            <v>4区</v>
          </cell>
        </row>
        <row r="323">
          <cell r="B323" t="str">
            <v>Physics and Chemistry of Glasses-European Journal of Glass Science and Technology Part B</v>
          </cell>
          <cell r="C323" t="str">
            <v>玻璃物理与化学欧洲玻璃科学与技术杂志B部分</v>
          </cell>
          <cell r="D323" t="str">
            <v>1753-3562</v>
          </cell>
          <cell r="E323" t="str">
            <v>ENGLAND</v>
          </cell>
          <cell r="F323" t="str">
            <v>SOC GLASS TECHNOLOGY</v>
          </cell>
          <cell r="G323" t="str">
            <v>0.695999979972839</v>
          </cell>
          <cell r="H323" t="str">
            <v>0.857142857142</v>
          </cell>
          <cell r="I323" t="str">
            <v>1.000</v>
          </cell>
          <cell r="J323" t="str">
            <v>0.851047612371613</v>
          </cell>
          <cell r="K323" t="str">
            <v>无</v>
          </cell>
          <cell r="L323">
            <v>0</v>
          </cell>
          <cell r="M323" t="str">
            <v>无</v>
          </cell>
          <cell r="N323" t="str">
            <v>材料科学</v>
          </cell>
          <cell r="O323" t="str">
            <v>4区</v>
          </cell>
        </row>
        <row r="324">
          <cell r="B324" t="str">
            <v>STRENGTH OF MATERIALS</v>
          </cell>
          <cell r="C324" t="str">
            <v>材料强度</v>
          </cell>
          <cell r="D324" t="str">
            <v>0039-2316</v>
          </cell>
          <cell r="E324" t="str">
            <v>United States</v>
          </cell>
          <cell r="F324" t="str">
            <v>SPRINGER</v>
          </cell>
          <cell r="G324" t="str">
            <v>0.522000014781952</v>
          </cell>
          <cell r="H324" t="str">
            <v>0.670050761421</v>
          </cell>
          <cell r="I324" t="str">
            <v>0.592</v>
          </cell>
          <cell r="J324" t="str">
            <v>0.594696859065984</v>
          </cell>
          <cell r="K324" t="str">
            <v>无</v>
          </cell>
          <cell r="L324">
            <v>0</v>
          </cell>
          <cell r="M324" t="str">
            <v>无</v>
          </cell>
          <cell r="N324" t="str">
            <v>材料科学</v>
          </cell>
          <cell r="O324" t="str">
            <v>4区</v>
          </cell>
        </row>
        <row r="325">
          <cell r="B325" t="str">
            <v>Current Nanoscience</v>
          </cell>
          <cell r="C325" t="str">
            <v>当代纳米科学</v>
          </cell>
          <cell r="D325" t="str">
            <v>1573-4137</v>
          </cell>
          <cell r="E325" t="str">
            <v>U ARAB EMIRATES</v>
          </cell>
          <cell r="F325" t="str">
            <v>BENTHAM SCIENCE PUBL LTD</v>
          </cell>
          <cell r="G325" t="str">
            <v>1.30599999427795</v>
          </cell>
          <cell r="H325" t="str">
            <v>1.586419753086</v>
          </cell>
          <cell r="I325" t="str">
            <v>1.836</v>
          </cell>
          <cell r="J325" t="str">
            <v>1.57608021429532</v>
          </cell>
          <cell r="K325">
            <v>0.79</v>
          </cell>
          <cell r="L325">
            <v>0</v>
          </cell>
          <cell r="M325" t="str">
            <v>MATERIALS SCIENCE</v>
          </cell>
          <cell r="N325" t="str">
            <v>材料科学</v>
          </cell>
          <cell r="O325" t="str">
            <v>4区</v>
          </cell>
        </row>
        <row r="326">
          <cell r="B326" t="str">
            <v>MATERIALS SCIENCE</v>
          </cell>
          <cell r="C326" t="str">
            <v>材料科学</v>
          </cell>
          <cell r="D326" t="str">
            <v>1068-820X</v>
          </cell>
          <cell r="E326" t="str">
            <v>United States</v>
          </cell>
          <cell r="F326" t="str">
            <v>SPRINGER</v>
          </cell>
          <cell r="G326" t="str">
            <v>0.386999994516373</v>
          </cell>
          <cell r="H326" t="str">
            <v>0.526315789473</v>
          </cell>
          <cell r="I326" t="str">
            <v>0.748</v>
          </cell>
          <cell r="J326" t="str">
            <v>0.553687843912124</v>
          </cell>
          <cell r="K326" t="str">
            <v>无</v>
          </cell>
          <cell r="L326">
            <v>0</v>
          </cell>
          <cell r="M326" t="str">
            <v>无</v>
          </cell>
          <cell r="N326" t="str">
            <v>材料科学</v>
          </cell>
          <cell r="O326" t="str">
            <v>4区</v>
          </cell>
        </row>
        <row r="327">
          <cell r="B327" t="str">
            <v>Journal of the Southern African Institute of Mining and Metallurgy</v>
          </cell>
          <cell r="C327" t="str">
            <v>南非矿冶研究所学报</v>
          </cell>
          <cell r="D327" t="str">
            <v>2225-6253</v>
          </cell>
          <cell r="E327" t="str">
            <v>SOUTH AFRICA</v>
          </cell>
          <cell r="F327" t="str">
            <v>SOUTHERN  AFRICAN INST MINING METALLURGY</v>
          </cell>
          <cell r="G327" t="str">
            <v>0.33899998664856</v>
          </cell>
          <cell r="H327" t="str">
            <v>0.466911764705</v>
          </cell>
          <cell r="I327" t="str">
            <v>0.643</v>
          </cell>
          <cell r="J327" t="str">
            <v>0.482837009777187</v>
          </cell>
          <cell r="K327">
            <v>1.024</v>
          </cell>
          <cell r="L327">
            <v>0</v>
          </cell>
          <cell r="M327" t="str">
            <v>无</v>
          </cell>
          <cell r="N327" t="str">
            <v>材料科学</v>
          </cell>
          <cell r="O327" t="str">
            <v>4区</v>
          </cell>
        </row>
        <row r="328">
          <cell r="B328" t="str">
            <v>JOURNAL OF NANOSCIENCE AND NANOTECHNOLOGY</v>
          </cell>
          <cell r="C328" t="str">
            <v>纳米科学与技术杂志</v>
          </cell>
          <cell r="D328" t="str">
            <v>1533-4880</v>
          </cell>
          <cell r="E328" t="str">
            <v>UNITED STATES</v>
          </cell>
          <cell r="F328" t="str">
            <v>American Scientific Publishers</v>
          </cell>
          <cell r="G328" t="str">
            <v>1.35399997234344</v>
          </cell>
          <cell r="H328" t="str">
            <v>1.093390804597</v>
          </cell>
          <cell r="I328" t="str">
            <v>1.134</v>
          </cell>
          <cell r="J328" t="str">
            <v>1.19385343141115</v>
          </cell>
          <cell r="K328">
            <v>0.68700000000000006</v>
          </cell>
          <cell r="L328">
            <v>0</v>
          </cell>
          <cell r="M328" t="str">
            <v>MATERIALS SCIENCE</v>
          </cell>
          <cell r="N328" t="str">
            <v>材料科学</v>
          </cell>
          <cell r="O328" t="str">
            <v>4区</v>
          </cell>
        </row>
        <row r="329">
          <cell r="B329" t="str">
            <v>ARCHIVES OF METALLURGY AND MATERIALS</v>
          </cell>
          <cell r="C329" t="str">
            <v>冶金材料档案馆</v>
          </cell>
          <cell r="D329" t="str">
            <v>1733-3490</v>
          </cell>
          <cell r="E329" t="str">
            <v>POLAND</v>
          </cell>
          <cell r="F329" t="str">
            <v>POLSKA AKAD NAUK, POLISH ACAD SCIENCES, INST METALL &amp; MATER SCI PAS</v>
          </cell>
          <cell r="G329" t="str">
            <v>0.625</v>
          </cell>
          <cell r="H329" t="str">
            <v>0.697012802275</v>
          </cell>
          <cell r="I329" t="str">
            <v>0.586</v>
          </cell>
          <cell r="J329" t="str">
            <v>0.635983434091667</v>
          </cell>
          <cell r="K329">
            <v>0.27800000000000002</v>
          </cell>
          <cell r="L329">
            <v>0</v>
          </cell>
          <cell r="M329" t="str">
            <v>MATERIALS SCIENCE</v>
          </cell>
          <cell r="N329" t="str">
            <v>材料科学</v>
          </cell>
          <cell r="O329" t="str">
            <v>4区</v>
          </cell>
        </row>
        <row r="330">
          <cell r="B330" t="str">
            <v>Transactions of the Indian Ceramic Society</v>
          </cell>
          <cell r="C330" t="str">
            <v>印度陶瓷学会学报</v>
          </cell>
          <cell r="D330" t="str">
            <v>0371-750X</v>
          </cell>
          <cell r="E330" t="str">
            <v>INDIA</v>
          </cell>
          <cell r="F330" t="str">
            <v>INDIAN CERAMIC SOC</v>
          </cell>
          <cell r="G330" t="str">
            <v>0.760999977588654</v>
          </cell>
          <cell r="H330" t="str">
            <v>1.014492753623</v>
          </cell>
          <cell r="I330" t="str">
            <v>0.952</v>
          </cell>
          <cell r="J330" t="str">
            <v>0.909035211478884</v>
          </cell>
          <cell r="K330" t="str">
            <v>无</v>
          </cell>
          <cell r="L330">
            <v>0</v>
          </cell>
          <cell r="M330" t="str">
            <v>无</v>
          </cell>
          <cell r="N330" t="str">
            <v>材料科学</v>
          </cell>
          <cell r="O330" t="str">
            <v>4区</v>
          </cell>
        </row>
        <row r="331">
          <cell r="B331" t="str">
            <v>Journal of Nano Research</v>
          </cell>
          <cell r="C331" t="str">
            <v>纳米研究杂志</v>
          </cell>
          <cell r="D331" t="str">
            <v>1662-5250</v>
          </cell>
          <cell r="E331" t="str">
            <v>SWITZERLAND</v>
          </cell>
          <cell r="F331" t="str">
            <v>TRANS TECH PUBLICATIONS LTD</v>
          </cell>
          <cell r="G331" t="str">
            <v>0.665000021457672</v>
          </cell>
          <cell r="H331" t="str">
            <v>0.588709677419</v>
          </cell>
          <cell r="I331" t="str">
            <v>1.238</v>
          </cell>
          <cell r="J331" t="str">
            <v>0.830504858974891</v>
          </cell>
          <cell r="K331" t="str">
            <v>无</v>
          </cell>
          <cell r="L331">
            <v>0</v>
          </cell>
          <cell r="M331" t="str">
            <v>无</v>
          </cell>
          <cell r="N331" t="str">
            <v>材料科学</v>
          </cell>
          <cell r="O331" t="str">
            <v>4区</v>
          </cell>
        </row>
        <row r="332">
          <cell r="B332" t="str">
            <v>Journal of Fiber Science and Technology</v>
          </cell>
          <cell r="C332" t="str">
            <v>纤维科学与技术杂志</v>
          </cell>
          <cell r="D332" t="str">
            <v>2189-7654</v>
          </cell>
          <cell r="E332" t="str">
            <v>JAPAN</v>
          </cell>
          <cell r="F332" t="str">
            <v>SOC FIBER SCIENCE TECHNOLOGY</v>
          </cell>
          <cell r="G332" t="str">
            <v>0.605000019073486</v>
          </cell>
          <cell r="H332" t="str">
            <v>0.448275862068</v>
          </cell>
          <cell r="I332" t="str">
            <v>0.630</v>
          </cell>
          <cell r="J332" t="str">
            <v>0.560968503590162</v>
          </cell>
          <cell r="K332">
            <v>0.25600000000000001</v>
          </cell>
          <cell r="L332">
            <v>0</v>
          </cell>
          <cell r="M332" t="str">
            <v>无</v>
          </cell>
          <cell r="N332" t="str">
            <v>材料科学</v>
          </cell>
          <cell r="O332" t="str">
            <v>4区</v>
          </cell>
        </row>
        <row r="333">
          <cell r="B333" t="str">
            <v>Materials Testing</v>
          </cell>
          <cell r="C333" t="str">
            <v>材料测试</v>
          </cell>
          <cell r="D333" t="str">
            <v>0025-5300</v>
          </cell>
          <cell r="E333" t="str">
            <v>GERMANY</v>
          </cell>
          <cell r="F333" t="str">
            <v>WALTER DE GRUYTER GMBH</v>
          </cell>
          <cell r="G333" t="str">
            <v>0.521000027656555</v>
          </cell>
          <cell r="H333" t="str">
            <v>0.573333333333</v>
          </cell>
          <cell r="I333" t="str">
            <v>0.799</v>
          </cell>
          <cell r="J333" t="str">
            <v>0.631235467247185</v>
          </cell>
          <cell r="K333" t="str">
            <v>无</v>
          </cell>
          <cell r="L333">
            <v>0</v>
          </cell>
          <cell r="M333" t="str">
            <v>无</v>
          </cell>
          <cell r="N333" t="str">
            <v>材料科学</v>
          </cell>
          <cell r="O333" t="str">
            <v>4区</v>
          </cell>
        </row>
        <row r="334">
          <cell r="B334" t="str">
            <v>Micro &amp; Nano Letters</v>
          </cell>
          <cell r="C334" t="str">
            <v>微纳字母</v>
          </cell>
          <cell r="D334" t="str">
            <v>1750-0443</v>
          </cell>
          <cell r="E334" t="str">
            <v>USA</v>
          </cell>
          <cell r="F334" t="str">
            <v>WILEY</v>
          </cell>
          <cell r="G334" t="str">
            <v>0.841000020503998</v>
          </cell>
          <cell r="H334" t="str">
            <v>0.974770642201</v>
          </cell>
          <cell r="I334" t="str">
            <v>0.975</v>
          </cell>
          <cell r="J334" t="str">
            <v>0.930284573060999</v>
          </cell>
          <cell r="K334" t="str">
            <v>无</v>
          </cell>
          <cell r="L334">
            <v>0</v>
          </cell>
          <cell r="M334" t="str">
            <v>PHYSICS</v>
          </cell>
          <cell r="N334" t="str">
            <v>材料科学</v>
          </cell>
          <cell r="O334" t="str">
            <v>4区</v>
          </cell>
        </row>
        <row r="335">
          <cell r="B335" t="str">
            <v>Science and Technology of Energetic Materials</v>
          </cell>
          <cell r="C335" t="str">
            <v>含能材料科学与技术</v>
          </cell>
          <cell r="D335" t="str">
            <v>1347-9466</v>
          </cell>
          <cell r="E335" t="str">
            <v>JAPAN</v>
          </cell>
          <cell r="F335" t="str">
            <v>JAPAN EXPLOSIVES SOC</v>
          </cell>
          <cell r="G335" t="str">
            <v>0.558000028133392</v>
          </cell>
          <cell r="H335" t="str">
            <v>0.509803921568</v>
          </cell>
          <cell r="I335" t="str">
            <v>0.586</v>
          </cell>
          <cell r="J335" t="str">
            <v>0.551336948750797</v>
          </cell>
          <cell r="K335" t="str">
            <v>无</v>
          </cell>
          <cell r="L335">
            <v>0</v>
          </cell>
          <cell r="M335" t="str">
            <v>无</v>
          </cell>
          <cell r="N335" t="str">
            <v>材料科学</v>
          </cell>
          <cell r="O335" t="str">
            <v>4区</v>
          </cell>
        </row>
        <row r="336">
          <cell r="B336" t="str">
            <v>Science of Advanced Materials</v>
          </cell>
          <cell r="C336" t="str">
            <v>先进材料科学</v>
          </cell>
          <cell r="D336" t="str">
            <v>1947-2935</v>
          </cell>
          <cell r="E336" t="str">
            <v>USA</v>
          </cell>
          <cell r="F336" t="str">
            <v>AMER SCIENTIFIC PUBLISHERS</v>
          </cell>
          <cell r="G336" t="str">
            <v>1.317999958992</v>
          </cell>
          <cell r="H336" t="str">
            <v>1.157593123209</v>
          </cell>
          <cell r="I336" t="str">
            <v>1.117</v>
          </cell>
          <cell r="J336" t="str">
            <v>1.197618975283</v>
          </cell>
          <cell r="K336" t="str">
            <v>无</v>
          </cell>
          <cell r="L336">
            <v>0</v>
          </cell>
          <cell r="M336" t="str">
            <v>MATERIALS SCIENCE</v>
          </cell>
          <cell r="N336" t="str">
            <v>材料科学</v>
          </cell>
          <cell r="O336" t="str">
            <v>4区</v>
          </cell>
        </row>
        <row r="337">
          <cell r="B337" t="str">
            <v>JOURNAL OF OPTOELECTRONICS AND ADVANCED MATERIALS</v>
          </cell>
          <cell r="C337" t="str">
            <v>光电子学与先进材料杂志</v>
          </cell>
          <cell r="D337" t="str">
            <v>1454-4164</v>
          </cell>
          <cell r="E337" t="str">
            <v>ROMANIA</v>
          </cell>
          <cell r="F337" t="str">
            <v>NATL INST OPTOELECTRONICS</v>
          </cell>
          <cell r="G337" t="str">
            <v>0.389999985694885</v>
          </cell>
          <cell r="H337" t="str">
            <v>0.587591240875</v>
          </cell>
          <cell r="I337" t="str">
            <v>0.631</v>
          </cell>
          <cell r="J337" t="str">
            <v>0.536234112560295</v>
          </cell>
          <cell r="K337" t="str">
            <v>无</v>
          </cell>
          <cell r="L337">
            <v>0</v>
          </cell>
          <cell r="M337" t="str">
            <v>MATERIALS SCIENCE</v>
          </cell>
          <cell r="N337" t="str">
            <v>材料科学</v>
          </cell>
          <cell r="O337" t="str">
            <v>4区</v>
          </cell>
        </row>
        <row r="338">
          <cell r="B338" t="str">
            <v>Pigment &amp; Resin Technology</v>
          </cell>
          <cell r="C338" t="str">
            <v>颜料与树脂技术</v>
          </cell>
          <cell r="D338" t="str">
            <v>0369-9420</v>
          </cell>
          <cell r="E338" t="str">
            <v>ENGLAND</v>
          </cell>
          <cell r="F338" t="str">
            <v>EMERALD GROUP PUBLISHING LTD</v>
          </cell>
          <cell r="G338" t="str">
            <v>0.486000001430511</v>
          </cell>
          <cell r="H338" t="str">
            <v>0.724137931034</v>
          </cell>
          <cell r="I338" t="str">
            <v>0.893</v>
          </cell>
          <cell r="J338" t="str">
            <v>0.700899971978504</v>
          </cell>
          <cell r="K338" t="str">
            <v>无</v>
          </cell>
          <cell r="L338">
            <v>0</v>
          </cell>
          <cell r="M338" t="str">
            <v>无</v>
          </cell>
          <cell r="N338" t="str">
            <v>材料科学</v>
          </cell>
          <cell r="O338" t="str">
            <v>4区</v>
          </cell>
        </row>
        <row r="339">
          <cell r="B339" t="str">
            <v>Nanoscience and Nanotechnology Letters</v>
          </cell>
          <cell r="C339" t="str">
            <v>纳米科学与纳米技术通讯</v>
          </cell>
          <cell r="D339" t="str">
            <v>1941-4900</v>
          </cell>
          <cell r="E339" t="str">
            <v>United States</v>
          </cell>
          <cell r="F339" t="str">
            <v>American Scientific Publishers</v>
          </cell>
          <cell r="G339" t="str">
            <v>0</v>
          </cell>
          <cell r="H339" t="str">
            <v>0</v>
          </cell>
          <cell r="I339" t="str">
            <v>1.128</v>
          </cell>
          <cell r="J339" t="str">
            <v>1.128249566724</v>
          </cell>
          <cell r="K339" t="str">
            <v>无</v>
          </cell>
          <cell r="L339">
            <v>0</v>
          </cell>
          <cell r="M339" t="str">
            <v>MATERIALS SCIENCE</v>
          </cell>
          <cell r="N339" t="str">
            <v>材料科学</v>
          </cell>
          <cell r="O339" t="str">
            <v>4区</v>
          </cell>
        </row>
        <row r="340">
          <cell r="B340" t="str">
            <v>AATCC Journal of Research</v>
          </cell>
          <cell r="C340" t="str">
            <v>AATCC研究杂志</v>
          </cell>
          <cell r="D340" t="str">
            <v>2330-5517</v>
          </cell>
          <cell r="E340" t="str">
            <v>USA</v>
          </cell>
          <cell r="F340" t="str">
            <v>AMER ASSOC TEXTILE CHEMISTS COLORISTS-AATCC</v>
          </cell>
          <cell r="G340" t="str">
            <v>0.340000003576279</v>
          </cell>
          <cell r="H340" t="str">
            <v>0.74</v>
          </cell>
          <cell r="I340" t="str">
            <v>0.604</v>
          </cell>
          <cell r="J340" t="str">
            <v>0.56138889008076</v>
          </cell>
          <cell r="K340">
            <v>0.52900000000000003</v>
          </cell>
          <cell r="L340">
            <v>0</v>
          </cell>
          <cell r="M340" t="str">
            <v>无</v>
          </cell>
          <cell r="N340" t="str">
            <v>材料科学</v>
          </cell>
          <cell r="O340" t="str">
            <v>4区</v>
          </cell>
        </row>
        <row r="341">
          <cell r="B341" t="str">
            <v>Chalcogenide Letters</v>
          </cell>
          <cell r="C341" t="str">
            <v>硫系字母</v>
          </cell>
          <cell r="D341" t="str">
            <v>1584-8663</v>
          </cell>
          <cell r="E341" t="str">
            <v>ROMANIA</v>
          </cell>
          <cell r="F341" t="str">
            <v>NATL INST R&amp;D MATERIALS PHYSICS</v>
          </cell>
          <cell r="G341" t="str">
            <v>0.624000012874603</v>
          </cell>
          <cell r="H341" t="str">
            <v>0.977272727272</v>
          </cell>
          <cell r="I341" t="str">
            <v>0.779</v>
          </cell>
          <cell r="J341" t="str">
            <v>0.793281389572534</v>
          </cell>
          <cell r="K341" t="str">
            <v>无</v>
          </cell>
          <cell r="L341">
            <v>0</v>
          </cell>
          <cell r="M341" t="str">
            <v>PHYSICS</v>
          </cell>
          <cell r="N341" t="str">
            <v>材料科学</v>
          </cell>
          <cell r="O341" t="str">
            <v>4区</v>
          </cell>
        </row>
        <row r="342">
          <cell r="B342" t="str">
            <v>Materiali in Tehnologije</v>
          </cell>
          <cell r="C342" t="str">
            <v>技术中的物质</v>
          </cell>
          <cell r="D342" t="str">
            <v>1580-2949</v>
          </cell>
          <cell r="E342" t="str">
            <v>SLOVENIA</v>
          </cell>
          <cell r="F342" t="str">
            <v>INST ZA KOVINSKE MATERIALE I IN TEHNOLOGIE</v>
          </cell>
          <cell r="G342" t="str">
            <v>0.589999973773956</v>
          </cell>
          <cell r="H342" t="str">
            <v>0.713815789473</v>
          </cell>
          <cell r="I342" t="str">
            <v>0.697</v>
          </cell>
          <cell r="J342" t="str">
            <v>0.666965351738985</v>
          </cell>
          <cell r="K342">
            <v>0.218</v>
          </cell>
          <cell r="L342">
            <v>0</v>
          </cell>
          <cell r="M342" t="str">
            <v>MATERIALS SCIENCE</v>
          </cell>
          <cell r="N342" t="str">
            <v>材料科学</v>
          </cell>
          <cell r="O342" t="str">
            <v>4区</v>
          </cell>
        </row>
        <row r="343">
          <cell r="B343" t="str">
            <v>SCIENCE AND ENGINEERING OF COMPOSITE MATERIALS</v>
          </cell>
          <cell r="C343" t="str">
            <v>复合材料科学与工程</v>
          </cell>
          <cell r="D343" t="str">
            <v>0792-1233</v>
          </cell>
          <cell r="E343" t="str">
            <v>GERMANY</v>
          </cell>
          <cell r="F343" t="str">
            <v>WALTER DE GRUYTER GMBH</v>
          </cell>
          <cell r="G343" t="str">
            <v>0.619000017642975</v>
          </cell>
          <cell r="H343" t="str">
            <v>0.704918032786</v>
          </cell>
          <cell r="I343" t="str">
            <v>0.700</v>
          </cell>
          <cell r="J343" t="str">
            <v>0.674639350142992</v>
          </cell>
          <cell r="K343" t="str">
            <v>无</v>
          </cell>
          <cell r="L343">
            <v>0</v>
          </cell>
          <cell r="M343" t="str">
            <v>无</v>
          </cell>
          <cell r="N343" t="str">
            <v>材料科学</v>
          </cell>
          <cell r="O343" t="str">
            <v>4区</v>
          </cell>
        </row>
        <row r="344">
          <cell r="B344" t="str">
            <v>REFRACTORIES AND INDUSTRIAL CERAMICS</v>
          </cell>
          <cell r="C344" t="str">
            <v>耐火材料和工业陶瓷</v>
          </cell>
          <cell r="D344" t="str">
            <v>1083-4877</v>
          </cell>
          <cell r="E344" t="str">
            <v>United States</v>
          </cell>
          <cell r="F344" t="str">
            <v>SPRINGER</v>
          </cell>
          <cell r="G344" t="str">
            <v>0.541999995708466</v>
          </cell>
          <cell r="H344" t="str">
            <v>0.521912350597</v>
          </cell>
          <cell r="I344" t="str">
            <v>0.494</v>
          </cell>
          <cell r="J344" t="str">
            <v>0.519246502266155</v>
          </cell>
          <cell r="K344">
            <v>0.372</v>
          </cell>
          <cell r="L344">
            <v>0</v>
          </cell>
          <cell r="M344" t="str">
            <v>无</v>
          </cell>
          <cell r="N344" t="str">
            <v>材料科学</v>
          </cell>
          <cell r="O344" t="str">
            <v>4区</v>
          </cell>
        </row>
        <row r="345">
          <cell r="B345" t="str">
            <v>Russian Journal of Non-Ferrous Metals</v>
          </cell>
          <cell r="C345" t="str">
            <v>俄罗斯有色金属杂志</v>
          </cell>
          <cell r="D345" t="str">
            <v>1067-8212</v>
          </cell>
          <cell r="E345" t="str">
            <v>United States</v>
          </cell>
          <cell r="F345" t="str">
            <v>PLEIADES PUBLISHING INC</v>
          </cell>
          <cell r="G345" t="str">
            <v>0.446000009775162</v>
          </cell>
          <cell r="H345" t="str">
            <v>0.497435897435</v>
          </cell>
          <cell r="I345" t="str">
            <v>0.576</v>
          </cell>
          <cell r="J345" t="str">
            <v>0.506507621243721</v>
          </cell>
          <cell r="K345">
            <v>0.33800000000000002</v>
          </cell>
          <cell r="L345">
            <v>0</v>
          </cell>
          <cell r="M345" t="str">
            <v>无</v>
          </cell>
          <cell r="N345" t="str">
            <v>材料科学</v>
          </cell>
          <cell r="O345" t="str">
            <v>4区</v>
          </cell>
        </row>
        <row r="346">
          <cell r="B346" t="str">
            <v>TETSU TO HAGANE-JOURNAL OF THE IRON AND STEEL INSTITUTE OF JAPAN</v>
          </cell>
          <cell r="C346" t="str">
            <v>河津-日本钢铁研究所学报</v>
          </cell>
          <cell r="D346" t="str">
            <v>0021-1575</v>
          </cell>
          <cell r="E346" t="str">
            <v>JAPAN</v>
          </cell>
          <cell r="F346" t="str">
            <v>IRON STEEL INST JAPAN KEIDANREN KAIKAN</v>
          </cell>
          <cell r="G346" t="str">
            <v>0.284000009298325</v>
          </cell>
          <cell r="H346" t="str">
            <v>0.42328042328</v>
          </cell>
          <cell r="I346" t="str">
            <v>0.438</v>
          </cell>
          <cell r="J346" t="str">
            <v>0.381593477526108</v>
          </cell>
          <cell r="K346">
            <v>0.54500000000000004</v>
          </cell>
          <cell r="L346">
            <v>0</v>
          </cell>
          <cell r="M346" t="str">
            <v>无</v>
          </cell>
          <cell r="N346" t="str">
            <v>材料科学</v>
          </cell>
          <cell r="O346" t="str">
            <v>4区</v>
          </cell>
        </row>
        <row r="347">
          <cell r="B347" t="str">
            <v>AATCC REVIEW</v>
          </cell>
          <cell r="C347" t="str">
            <v>AATCC审查</v>
          </cell>
          <cell r="D347" t="str">
            <v>1532-8813</v>
          </cell>
          <cell r="E347" t="str">
            <v>USA</v>
          </cell>
          <cell r="F347" t="str">
            <v>AMER ASSOC TEXTILE CHEMISTS COLORISTS-AATCC</v>
          </cell>
          <cell r="G347" t="str">
            <v>0.333000004291534</v>
          </cell>
          <cell r="H347" t="str">
            <v>0.363636363636</v>
          </cell>
          <cell r="I347" t="str">
            <v>0.500</v>
          </cell>
          <cell r="J347" t="str">
            <v>0.398878789309178</v>
          </cell>
          <cell r="K347">
            <v>0.65400000000000003</v>
          </cell>
          <cell r="L347">
            <v>0</v>
          </cell>
          <cell r="M347" t="str">
            <v>无</v>
          </cell>
          <cell r="N347" t="str">
            <v>材料科学</v>
          </cell>
          <cell r="O347" t="str">
            <v>4区</v>
          </cell>
        </row>
        <row r="348">
          <cell r="B348" t="str">
            <v>SURFACE REVIEW AND LETTERS</v>
          </cell>
          <cell r="C348" t="str">
            <v>表面检查和信函</v>
          </cell>
          <cell r="D348" t="str">
            <v>0218-625X</v>
          </cell>
          <cell r="E348" t="str">
            <v>SINGAPORE</v>
          </cell>
          <cell r="F348" t="str">
            <v>WORLD SCIENTIFIC PUBL CO PTE LTD</v>
          </cell>
          <cell r="G348" t="str">
            <v>0.734000027179718</v>
          </cell>
          <cell r="H348" t="str">
            <v>0.748062015503</v>
          </cell>
          <cell r="I348" t="str">
            <v>0.835</v>
          </cell>
          <cell r="J348" t="str">
            <v>0.772359625899573</v>
          </cell>
          <cell r="K348" t="str">
            <v>无</v>
          </cell>
          <cell r="L348">
            <v>0</v>
          </cell>
          <cell r="M348" t="str">
            <v>无</v>
          </cell>
          <cell r="N348" t="str">
            <v>材料科学</v>
          </cell>
          <cell r="O348" t="str">
            <v>4区</v>
          </cell>
        </row>
        <row r="349">
          <cell r="B349" t="str">
            <v>FERROELECTRICS</v>
          </cell>
          <cell r="C349" t="str">
            <v>铁电体</v>
          </cell>
          <cell r="D349" t="str">
            <v>0015-0193</v>
          </cell>
          <cell r="E349" t="str">
            <v>England</v>
          </cell>
          <cell r="F349" t="str">
            <v>TAYLOR &amp; FRANCIS LTD</v>
          </cell>
          <cell r="G349" t="str">
            <v>0.727999985218048</v>
          </cell>
          <cell r="H349" t="str">
            <v>0.697466467958</v>
          </cell>
          <cell r="I349" t="str">
            <v>0.669</v>
          </cell>
          <cell r="J349" t="str">
            <v>0.698232407468683</v>
          </cell>
          <cell r="K349" t="str">
            <v>无</v>
          </cell>
          <cell r="L349">
            <v>0</v>
          </cell>
          <cell r="M349" t="str">
            <v>PHYSICS</v>
          </cell>
          <cell r="N349" t="str">
            <v>材料科学</v>
          </cell>
          <cell r="O349" t="str">
            <v>4区</v>
          </cell>
        </row>
        <row r="350">
          <cell r="B350" t="str">
            <v>Journal of Gemmology</v>
          </cell>
          <cell r="C350" t="str">
            <v>宝石学杂志</v>
          </cell>
          <cell r="D350" t="str">
            <v>1355-4565</v>
          </cell>
          <cell r="E350" t="str">
            <v>ENGLAND</v>
          </cell>
          <cell r="F350" t="str">
            <v>GEMMOLOGICAL ASSOC GREAT BRITAIN</v>
          </cell>
          <cell r="G350" t="str">
            <v>0</v>
          </cell>
          <cell r="H350" t="str">
            <v>0</v>
          </cell>
          <cell r="I350" t="str">
            <v>0.767</v>
          </cell>
          <cell r="J350" t="str">
            <v>0.766666666666</v>
          </cell>
          <cell r="K350" t="str">
            <v>无</v>
          </cell>
          <cell r="L350">
            <v>0</v>
          </cell>
          <cell r="M350" t="str">
            <v>无</v>
          </cell>
          <cell r="N350" t="str">
            <v>材料科学</v>
          </cell>
          <cell r="O350" t="str">
            <v>4区</v>
          </cell>
        </row>
        <row r="351">
          <cell r="B351" t="str">
            <v>SENSORS AND MATERIALS</v>
          </cell>
          <cell r="C351" t="str">
            <v>传感器和材料</v>
          </cell>
          <cell r="D351" t="str">
            <v>0914-4935</v>
          </cell>
          <cell r="E351" t="str">
            <v>JAPAN</v>
          </cell>
          <cell r="F351" t="str">
            <v>MYU, SCIENTIFIC PUBLISHING DIVISION</v>
          </cell>
          <cell r="G351" t="str">
            <v>0.48199999332428</v>
          </cell>
          <cell r="H351" t="str">
            <v>0.468354430379</v>
          </cell>
          <cell r="I351" t="str">
            <v>0.599</v>
          </cell>
          <cell r="J351" t="str">
            <v>0.51648450760076</v>
          </cell>
          <cell r="K351" t="str">
            <v>无</v>
          </cell>
          <cell r="L351">
            <v>0</v>
          </cell>
          <cell r="M351" t="str">
            <v>无</v>
          </cell>
          <cell r="N351" t="str">
            <v>材料科学</v>
          </cell>
          <cell r="O351" t="str">
            <v>4区</v>
          </cell>
        </row>
        <row r="352">
          <cell r="B352" t="str">
            <v>Tekstil ve Konfeksiyon</v>
          </cell>
          <cell r="C352" t="str">
            <v>纺织品</v>
          </cell>
          <cell r="D352" t="str">
            <v>1300-3356</v>
          </cell>
          <cell r="E352" t="str">
            <v>TURKEY</v>
          </cell>
          <cell r="F352" t="str">
            <v>EGE UNIV</v>
          </cell>
          <cell r="G352" t="str">
            <v>0.266000002622604</v>
          </cell>
          <cell r="H352" t="str">
            <v>0.172727272727</v>
          </cell>
          <cell r="I352" t="str">
            <v>0.215</v>
          </cell>
          <cell r="J352" t="str">
            <v>0.217927012929868</v>
          </cell>
          <cell r="K352" t="str">
            <v>无</v>
          </cell>
          <cell r="L352">
            <v>0</v>
          </cell>
          <cell r="M352" t="str">
            <v>无</v>
          </cell>
          <cell r="N352" t="str">
            <v>材料科学</v>
          </cell>
          <cell r="O352" t="str">
            <v>4区</v>
          </cell>
        </row>
        <row r="353">
          <cell r="B353" t="str">
            <v>NANO</v>
          </cell>
          <cell r="C353" t="str">
            <v>纳米技术</v>
          </cell>
          <cell r="D353" t="str">
            <v>1793-2920</v>
          </cell>
          <cell r="E353" t="str">
            <v>SINGAPORE</v>
          </cell>
          <cell r="F353" t="str">
            <v>WORLD SCIENTIFIC PUBL CO PTE LTD</v>
          </cell>
          <cell r="G353" t="str">
            <v>1.10000002384186</v>
          </cell>
          <cell r="H353" t="str">
            <v>1.292929292929</v>
          </cell>
          <cell r="I353" t="str">
            <v>1.566</v>
          </cell>
          <cell r="J353" t="str">
            <v>1.31975745294729</v>
          </cell>
          <cell r="K353" t="str">
            <v>无</v>
          </cell>
          <cell r="L353">
            <v>0</v>
          </cell>
          <cell r="M353" t="str">
            <v>PHYSICS</v>
          </cell>
          <cell r="N353" t="str">
            <v>材料科学</v>
          </cell>
          <cell r="O353" t="str">
            <v>4区</v>
          </cell>
        </row>
        <row r="354">
          <cell r="B354" t="str">
            <v>International Journal of Materials Research</v>
          </cell>
          <cell r="C354" t="str">
            <v>国际材料研究杂志</v>
          </cell>
          <cell r="D354" t="str">
            <v>1862-5282</v>
          </cell>
          <cell r="E354" t="str">
            <v>GERMANY</v>
          </cell>
          <cell r="F354" t="str">
            <v>WALTER DE GRUYTER GMBH</v>
          </cell>
          <cell r="G354" t="str">
            <v>0.748000025749207</v>
          </cell>
          <cell r="H354" t="str">
            <v>0.850574712643</v>
          </cell>
          <cell r="I354" t="str">
            <v>0.653</v>
          </cell>
          <cell r="J354" t="str">
            <v>0.750415498039069</v>
          </cell>
          <cell r="K354">
            <v>0.40400000000000003</v>
          </cell>
          <cell r="L354">
            <v>0</v>
          </cell>
          <cell r="M354" t="str">
            <v>MATERIALS SCIENCE</v>
          </cell>
          <cell r="N354" t="str">
            <v>材料科学</v>
          </cell>
          <cell r="O354" t="str">
            <v>4区</v>
          </cell>
        </row>
        <row r="355">
          <cell r="B355" t="str">
            <v>Journal of Magnetics</v>
          </cell>
          <cell r="C355" t="str">
            <v>磁学杂志</v>
          </cell>
          <cell r="D355" t="str">
            <v>1226-1750</v>
          </cell>
          <cell r="E355" t="str">
            <v>SOUTH KOREA</v>
          </cell>
          <cell r="F355" t="str">
            <v>KOREAN MAGNETICS SOC</v>
          </cell>
          <cell r="G355" t="str">
            <v>0.628000020980834</v>
          </cell>
          <cell r="H355" t="str">
            <v>0.836633663366</v>
          </cell>
          <cell r="I355" t="str">
            <v>0.480</v>
          </cell>
          <cell r="J355" t="str">
            <v>0.648277234715945</v>
          </cell>
          <cell r="K355" t="str">
            <v>无</v>
          </cell>
          <cell r="L355">
            <v>0</v>
          </cell>
          <cell r="M355" t="str">
            <v>无</v>
          </cell>
          <cell r="N355" t="str">
            <v>材料科学</v>
          </cell>
          <cell r="O355" t="str">
            <v>4区</v>
          </cell>
        </row>
        <row r="356">
          <cell r="B356" t="str">
            <v>APPITA</v>
          </cell>
          <cell r="C356" t="str">
            <v>阿皮塔</v>
          </cell>
          <cell r="D356" t="str">
            <v>1038-6807</v>
          </cell>
          <cell r="E356" t="str">
            <v>AUSTRALIA</v>
          </cell>
          <cell r="F356" t="str">
            <v>APPITA</v>
          </cell>
          <cell r="G356" t="str">
            <v>0.186000004410744</v>
          </cell>
          <cell r="H356" t="str">
            <v>0.264150943396</v>
          </cell>
          <cell r="I356" t="str">
            <v>0.333</v>
          </cell>
          <cell r="J356" t="str">
            <v>0.261161427046581</v>
          </cell>
          <cell r="K356" t="str">
            <v>无</v>
          </cell>
          <cell r="L356">
            <v>0</v>
          </cell>
          <cell r="M356" t="str">
            <v>无</v>
          </cell>
          <cell r="N356" t="str">
            <v>材料科学</v>
          </cell>
          <cell r="O356" t="str">
            <v>4区</v>
          </cell>
        </row>
        <row r="357">
          <cell r="B357" t="str">
            <v>Digest Journal of Nanomaterials and Biostructures</v>
          </cell>
          <cell r="C357" t="str">
            <v>纳米材料与生物结构文摘</v>
          </cell>
          <cell r="D357" t="str">
            <v>1842-3582</v>
          </cell>
          <cell r="E357" t="str">
            <v>ROMANIA</v>
          </cell>
          <cell r="F357" t="str">
            <v>INST MATERIALS PHYSICS</v>
          </cell>
          <cell r="G357" t="str">
            <v>0.672999978065491</v>
          </cell>
          <cell r="H357" t="str">
            <v>0.63763066202</v>
          </cell>
          <cell r="I357" t="str">
            <v>0.785</v>
          </cell>
          <cell r="J357" t="str">
            <v>0.698695061846497</v>
          </cell>
          <cell r="K357" t="str">
            <v>无</v>
          </cell>
          <cell r="L357">
            <v>0</v>
          </cell>
          <cell r="M357" t="str">
            <v>MATERIALS SCIENCE</v>
          </cell>
          <cell r="N357" t="str">
            <v>材料科学</v>
          </cell>
          <cell r="O357" t="str">
            <v>4区</v>
          </cell>
        </row>
        <row r="358">
          <cell r="B358" t="str">
            <v>TAPPI JOURNAL</v>
          </cell>
          <cell r="C358" t="str">
            <v>TAPPI日志</v>
          </cell>
          <cell r="D358" t="str">
            <v>0734-1415</v>
          </cell>
          <cell r="E358" t="str">
            <v>USA</v>
          </cell>
          <cell r="F358" t="str">
            <v>TECH ASSOC PULP PAPER IND INC</v>
          </cell>
          <cell r="G358" t="str">
            <v>0.515999972820281</v>
          </cell>
          <cell r="H358" t="str">
            <v>0.466666666666</v>
          </cell>
          <cell r="I358" t="str">
            <v>0.620</v>
          </cell>
          <cell r="J358" t="str">
            <v>0.534077285625761</v>
          </cell>
          <cell r="K358" t="str">
            <v>无</v>
          </cell>
          <cell r="L358">
            <v>0</v>
          </cell>
          <cell r="M358" t="str">
            <v>无</v>
          </cell>
          <cell r="N358" t="str">
            <v>材料科学</v>
          </cell>
          <cell r="O358" t="str">
            <v>4区</v>
          </cell>
        </row>
        <row r="359">
          <cell r="B359" t="str">
            <v>METALLURGIA ITALIANA</v>
          </cell>
          <cell r="C359" t="str">
            <v>意大利冶金病</v>
          </cell>
          <cell r="D359" t="str">
            <v>0026-0843</v>
          </cell>
          <cell r="E359" t="str">
            <v>ITALY</v>
          </cell>
          <cell r="F359" t="str">
            <v>ASSOC ITALIANA METALLURGIA</v>
          </cell>
          <cell r="G359" t="str">
            <v>0.432000011205673</v>
          </cell>
          <cell r="H359" t="str">
            <v>0.451851851851</v>
          </cell>
          <cell r="I359" t="str">
            <v>0.546</v>
          </cell>
          <cell r="J359" t="str">
            <v>0.476668569736558</v>
          </cell>
          <cell r="K359" t="str">
            <v>无</v>
          </cell>
          <cell r="L359">
            <v>0</v>
          </cell>
          <cell r="M359" t="str">
            <v>无</v>
          </cell>
          <cell r="N359" t="str">
            <v>材料科学</v>
          </cell>
          <cell r="O359" t="str">
            <v>4区</v>
          </cell>
        </row>
        <row r="360">
          <cell r="B360" t="str">
            <v>JOURNAL OF THE SOCIETY OF LEATHER TECHNOLOGISTS AND CHEMISTS</v>
          </cell>
          <cell r="C360" t="str">
            <v>皮革技师和化学家学会杂志</v>
          </cell>
          <cell r="D360" t="str">
            <v>0144-0322</v>
          </cell>
          <cell r="E360" t="str">
            <v>ENGLAND</v>
          </cell>
          <cell r="F360" t="str">
            <v>SOC LEATHER TECHNOL CHEMISTS</v>
          </cell>
          <cell r="G360" t="str">
            <v>0.476000010967255</v>
          </cell>
          <cell r="H360" t="str">
            <v>0.333333333333</v>
          </cell>
          <cell r="I360" t="str">
            <v>0.427</v>
          </cell>
          <cell r="J360" t="str">
            <v>0.412099878811418</v>
          </cell>
          <cell r="K360" t="str">
            <v>无</v>
          </cell>
          <cell r="L360">
            <v>0</v>
          </cell>
          <cell r="M360" t="str">
            <v>无</v>
          </cell>
          <cell r="N360" t="str">
            <v>材料科学</v>
          </cell>
          <cell r="O360" t="str">
            <v>4区</v>
          </cell>
        </row>
        <row r="361">
          <cell r="B361" t="str">
            <v>JOURNAL OF WUHAN UNIVERSITY OF TECHNOLOGY-MATERIALS SCIENCE EDITION</v>
          </cell>
          <cell r="C361" t="str">
            <v>武汉理工大学学报-材料科学版</v>
          </cell>
          <cell r="D361" t="str">
            <v>1000-2413</v>
          </cell>
          <cell r="E361" t="str">
            <v>PEOPLES R CHINA</v>
          </cell>
          <cell r="F361" t="str">
            <v>WUHAN UNIV TECHNOLOGY</v>
          </cell>
          <cell r="G361" t="str">
            <v>0.523999989032745</v>
          </cell>
          <cell r="H361" t="str">
            <v>0.604803493449</v>
          </cell>
          <cell r="I361" t="str">
            <v>0.640</v>
          </cell>
          <cell r="J361" t="str">
            <v>0.589513824582582</v>
          </cell>
          <cell r="K361">
            <v>0.433</v>
          </cell>
          <cell r="L361">
            <v>0</v>
          </cell>
          <cell r="M361" t="str">
            <v>MATERIALS SCIENCE</v>
          </cell>
          <cell r="N361" t="str">
            <v>材料科学</v>
          </cell>
          <cell r="O361" t="str">
            <v>4区</v>
          </cell>
        </row>
        <row r="362">
          <cell r="B362" t="str">
            <v>Journal of Superhard Materials</v>
          </cell>
          <cell r="C362" t="str">
            <v>超硬材料杂志</v>
          </cell>
          <cell r="D362" t="str">
            <v>1063-4576</v>
          </cell>
          <cell r="E362" t="str">
            <v>USA</v>
          </cell>
          <cell r="F362" t="str">
            <v>ALLERTON PRESS INC</v>
          </cell>
          <cell r="G362" t="str">
            <v>0.633000016212463</v>
          </cell>
          <cell r="H362" t="str">
            <v>0.650943396226</v>
          </cell>
          <cell r="I362" t="str">
            <v>0.514</v>
          </cell>
          <cell r="J362" t="str">
            <v>0.599320701342154</v>
          </cell>
          <cell r="K362" t="str">
            <v>无</v>
          </cell>
          <cell r="L362">
            <v>0</v>
          </cell>
          <cell r="M362" t="str">
            <v>无</v>
          </cell>
          <cell r="N362" t="str">
            <v>材料科学</v>
          </cell>
          <cell r="O362" t="str">
            <v>4区</v>
          </cell>
        </row>
        <row r="363">
          <cell r="B363" t="str">
            <v>Materials Science-Medziagotyra</v>
          </cell>
          <cell r="C363" t="str">
            <v>材料科学Medziagotyra</v>
          </cell>
          <cell r="D363" t="str">
            <v>1392-1320</v>
          </cell>
          <cell r="E363" t="str">
            <v>LITHUANIA</v>
          </cell>
          <cell r="F363" t="str">
            <v>KAUNAS UNIV TECH</v>
          </cell>
          <cell r="G363" t="str">
            <v>0.449999988079071</v>
          </cell>
          <cell r="H363" t="str">
            <v>0.635838150289</v>
          </cell>
          <cell r="I363" t="str">
            <v>0.625</v>
          </cell>
          <cell r="J363" t="str">
            <v>0.570279379456024</v>
          </cell>
          <cell r="K363" t="str">
            <v>无</v>
          </cell>
          <cell r="L363">
            <v>0</v>
          </cell>
          <cell r="M363" t="str">
            <v>无</v>
          </cell>
          <cell r="N363" t="str">
            <v>材料科学</v>
          </cell>
          <cell r="O363" t="str">
            <v>4区</v>
          </cell>
        </row>
        <row r="364">
          <cell r="B364" t="str">
            <v>Journal of Ovonic Research</v>
          </cell>
          <cell r="C364" t="str">
            <v>卵子研究杂志</v>
          </cell>
          <cell r="D364" t="str">
            <v>1842-2403</v>
          </cell>
          <cell r="E364" t="str">
            <v>ROMANIA</v>
          </cell>
          <cell r="F364" t="str">
            <v>NATL INST R&amp;D MATERIALS PHYSICS</v>
          </cell>
          <cell r="G364" t="str">
            <v>0.617999970912933</v>
          </cell>
          <cell r="H364" t="str">
            <v>0.701298701298</v>
          </cell>
          <cell r="I364" t="str">
            <v>0.687</v>
          </cell>
          <cell r="J364" t="str">
            <v>0.668681886720644</v>
          </cell>
          <cell r="K364" t="str">
            <v>无</v>
          </cell>
          <cell r="L364">
            <v>0</v>
          </cell>
          <cell r="M364" t="str">
            <v>无</v>
          </cell>
          <cell r="N364" t="str">
            <v>材料科学</v>
          </cell>
          <cell r="O364" t="str">
            <v>4区</v>
          </cell>
        </row>
        <row r="365">
          <cell r="B365" t="str">
            <v>Soldagem &amp; Inspecao</v>
          </cell>
          <cell r="C365" t="str">
            <v>Soldagem和Inspecao</v>
          </cell>
          <cell r="D365" t="str">
            <v>0104-9224</v>
          </cell>
          <cell r="E365" t="str">
            <v>BRAZIL</v>
          </cell>
          <cell r="F365" t="str">
            <v>ASSOC BRASIL SOLDAGEM</v>
          </cell>
          <cell r="G365" t="str">
            <v>0.244000002741814</v>
          </cell>
          <cell r="H365" t="str">
            <v>0.329411764705</v>
          </cell>
          <cell r="I365" t="str">
            <v>0.392</v>
          </cell>
          <cell r="J365" t="str">
            <v>0.321938943579271</v>
          </cell>
          <cell r="K365">
            <v>0.36499999999999999</v>
          </cell>
          <cell r="L365">
            <v>0</v>
          </cell>
          <cell r="M365" t="str">
            <v>无</v>
          </cell>
          <cell r="N365" t="str">
            <v>材料科学</v>
          </cell>
          <cell r="O365" t="str">
            <v>4区</v>
          </cell>
        </row>
        <row r="366">
          <cell r="B366" t="str">
            <v>METAL SCIENCE AND HEAT TREATMENT</v>
          </cell>
          <cell r="C366" t="str">
            <v>金属科学与热处理</v>
          </cell>
          <cell r="D366" t="str">
            <v>0026-0673</v>
          </cell>
          <cell r="E366" t="str">
            <v>United States</v>
          </cell>
          <cell r="F366" t="str">
            <v>SPRINGER</v>
          </cell>
          <cell r="G366" t="str">
            <v>0.397000014781952</v>
          </cell>
          <cell r="H366" t="str">
            <v>0.379182156133</v>
          </cell>
          <cell r="I366" t="str">
            <v>0.420</v>
          </cell>
          <cell r="J366" t="str">
            <v>0.398752173452317</v>
          </cell>
          <cell r="K366">
            <v>0.42199999999999999</v>
          </cell>
          <cell r="L366">
            <v>0</v>
          </cell>
          <cell r="M366" t="str">
            <v>无</v>
          </cell>
          <cell r="N366" t="str">
            <v>材料科学</v>
          </cell>
          <cell r="O366" t="str">
            <v>4区</v>
          </cell>
        </row>
        <row r="367">
          <cell r="B367" t="str">
            <v>Journal of the Japan Institute of Metals and Materials</v>
          </cell>
          <cell r="C367" t="str">
            <v>日本金属材料研究所学报</v>
          </cell>
          <cell r="D367" t="str">
            <v>0021-4876</v>
          </cell>
          <cell r="E367" t="str">
            <v>JAPAN</v>
          </cell>
          <cell r="F367" t="str">
            <v>JAPAN INST METALS &amp; MATERIALS</v>
          </cell>
          <cell r="G367" t="str">
            <v>0</v>
          </cell>
          <cell r="H367" t="str">
            <v>0</v>
          </cell>
          <cell r="I367" t="str">
            <v>0.361</v>
          </cell>
          <cell r="J367" t="str">
            <v>0.360544217687</v>
          </cell>
          <cell r="K367">
            <v>0.34799999999999998</v>
          </cell>
          <cell r="L367">
            <v>0</v>
          </cell>
          <cell r="M367" t="str">
            <v>无</v>
          </cell>
          <cell r="N367" t="str">
            <v>材料科学</v>
          </cell>
          <cell r="O367" t="str">
            <v>4区</v>
          </cell>
        </row>
        <row r="368">
          <cell r="B368" t="str">
            <v>GLASS AND CERAMICS</v>
          </cell>
          <cell r="C368" t="str">
            <v>玻璃和陶瓷</v>
          </cell>
          <cell r="D368" t="str">
            <v>0361-7610</v>
          </cell>
          <cell r="E368" t="str">
            <v>United States</v>
          </cell>
          <cell r="F368" t="str">
            <v>SPRINGER</v>
          </cell>
          <cell r="G368" t="str">
            <v>0.47299998998642</v>
          </cell>
          <cell r="H368" t="str">
            <v>0.625615763546</v>
          </cell>
          <cell r="I368" t="str">
            <v>0.545</v>
          </cell>
          <cell r="J368" t="str">
            <v>0.54787191784414</v>
          </cell>
          <cell r="K368" t="str">
            <v>无</v>
          </cell>
          <cell r="L368">
            <v>0</v>
          </cell>
          <cell r="M368" t="str">
            <v>无</v>
          </cell>
          <cell r="N368" t="str">
            <v>材料科学</v>
          </cell>
          <cell r="O368" t="str">
            <v>4区</v>
          </cell>
        </row>
        <row r="369">
          <cell r="B369" t="str">
            <v>JOURNAL OF CERAMIC PROCESSING RESEARCH</v>
          </cell>
          <cell r="C369" t="str">
            <v>陶瓷加工研究杂志</v>
          </cell>
          <cell r="D369" t="str">
            <v>1229-9162</v>
          </cell>
          <cell r="E369" t="str">
            <v>SOUTH KOREA</v>
          </cell>
          <cell r="F369" t="str">
            <v>KOREAN ASSOC CRYSTAL GROWTH, INC</v>
          </cell>
          <cell r="G369" t="str">
            <v>0.326999992132187</v>
          </cell>
          <cell r="H369" t="str">
            <v>0.386363636363</v>
          </cell>
          <cell r="I369" t="str">
            <v>0.467</v>
          </cell>
          <cell r="J369" t="str">
            <v>0.393525581083062</v>
          </cell>
          <cell r="K369" t="str">
            <v>无</v>
          </cell>
          <cell r="L369">
            <v>0</v>
          </cell>
          <cell r="M369" t="str">
            <v>MATERIALS SCIENCE</v>
          </cell>
          <cell r="N369" t="str">
            <v>材料科学</v>
          </cell>
          <cell r="O369" t="str">
            <v>4区</v>
          </cell>
        </row>
        <row r="370">
          <cell r="B370" t="str">
            <v>METALLURGIST</v>
          </cell>
          <cell r="C370" t="str">
            <v>冶金学家</v>
          </cell>
          <cell r="D370" t="str">
            <v>0026-0894</v>
          </cell>
          <cell r="E370" t="str">
            <v>United States</v>
          </cell>
          <cell r="F370" t="str">
            <v>SPRINGER</v>
          </cell>
          <cell r="G370" t="str">
            <v>0.347000002861023</v>
          </cell>
          <cell r="H370" t="str">
            <v>0.293963254593</v>
          </cell>
          <cell r="I370" t="str">
            <v>0.395</v>
          </cell>
          <cell r="J370" t="str">
            <v>0.345233366519674</v>
          </cell>
          <cell r="K370">
            <v>0.48899999999999999</v>
          </cell>
          <cell r="L370">
            <v>0</v>
          </cell>
          <cell r="M370" t="str">
            <v>无</v>
          </cell>
          <cell r="N370" t="str">
            <v>材料科学</v>
          </cell>
          <cell r="O370" t="str">
            <v>4区</v>
          </cell>
        </row>
        <row r="371">
          <cell r="B371" t="str">
            <v>RARE METAL MATERIALS AND ENGINEERING</v>
          </cell>
          <cell r="C371" t="str">
            <v>稀有金属材料与工程</v>
          </cell>
          <cell r="D371" t="str">
            <v>1002-185X</v>
          </cell>
          <cell r="E371" t="str">
            <v>PEOPLES R CHINA</v>
          </cell>
          <cell r="F371" t="str">
            <v>NORTHWEST INST NONFERROUS METAL RESEARCH</v>
          </cell>
          <cell r="G371" t="str">
            <v>0.28999999165535</v>
          </cell>
          <cell r="H371" t="str">
            <v>0.380952380952</v>
          </cell>
          <cell r="I371" t="str">
            <v>0.485</v>
          </cell>
          <cell r="J371" t="str">
            <v>0.385155215647783</v>
          </cell>
          <cell r="K371">
            <v>0.83699999999999997</v>
          </cell>
          <cell r="L371">
            <v>0</v>
          </cell>
          <cell r="M371" t="str">
            <v>MATERIALS SCIENCE</v>
          </cell>
          <cell r="N371" t="str">
            <v>材料科学</v>
          </cell>
          <cell r="O371" t="str">
            <v>4区</v>
          </cell>
        </row>
        <row r="372">
          <cell r="B372" t="str">
            <v>POWDER METALLURGY AND METAL CERAMICS</v>
          </cell>
          <cell r="C372" t="str">
            <v>粉末冶金与金属陶瓷</v>
          </cell>
          <cell r="D372" t="str">
            <v>1068-1302</v>
          </cell>
          <cell r="E372" t="str">
            <v>United States</v>
          </cell>
          <cell r="F372" t="str">
            <v>SPRINGER</v>
          </cell>
          <cell r="G372" t="str">
            <v>0.32600000500679</v>
          </cell>
          <cell r="H372" t="str">
            <v>0.380681818181</v>
          </cell>
          <cell r="I372" t="str">
            <v>0.388</v>
          </cell>
          <cell r="J372" t="str">
            <v>0.36497237243493</v>
          </cell>
          <cell r="K372">
            <v>0.439</v>
          </cell>
          <cell r="L372">
            <v>0</v>
          </cell>
          <cell r="M372" t="str">
            <v>无</v>
          </cell>
          <cell r="N372" t="str">
            <v>材料科学</v>
          </cell>
          <cell r="O372" t="str">
            <v>4区</v>
          </cell>
        </row>
        <row r="373">
          <cell r="B373" t="str">
            <v>Optoelectronics and Advanced Materials-Rapid Communications</v>
          </cell>
          <cell r="C373" t="str">
            <v>光电子与先进材料快速通信</v>
          </cell>
          <cell r="D373" t="str">
            <v>1842-6573</v>
          </cell>
          <cell r="E373" t="str">
            <v>ROMANIA</v>
          </cell>
          <cell r="F373" t="str">
            <v>NATL INST OPTOELECTRONICS</v>
          </cell>
          <cell r="G373" t="str">
            <v>0.386000007390976</v>
          </cell>
          <cell r="H373" t="str">
            <v>0.451807228915</v>
          </cell>
          <cell r="I373" t="str">
            <v>0.445</v>
          </cell>
          <cell r="J373" t="str">
            <v>0.427687570252659</v>
          </cell>
          <cell r="K373" t="str">
            <v>无</v>
          </cell>
          <cell r="L373">
            <v>0</v>
          </cell>
          <cell r="M373" t="str">
            <v>MATERIALS SCIENCE</v>
          </cell>
          <cell r="N373" t="str">
            <v>材料科学</v>
          </cell>
          <cell r="O373" t="str">
            <v>4区</v>
          </cell>
        </row>
        <row r="374">
          <cell r="B374" t="str">
            <v>PRAKTISCHE METALLOGRAPHIE-PRACTICAL METALLOGRAPHY</v>
          </cell>
          <cell r="C374" t="str">
            <v>实用金相学</v>
          </cell>
          <cell r="D374" t="str">
            <v>0032-678X</v>
          </cell>
          <cell r="E374" t="str">
            <v>GERMANY</v>
          </cell>
          <cell r="F374" t="str">
            <v>WALTER DE GRUYTER GMBH</v>
          </cell>
          <cell r="G374" t="str">
            <v>0.38400000333786</v>
          </cell>
          <cell r="H374" t="str">
            <v>0.397727272727</v>
          </cell>
          <cell r="I374" t="str">
            <v>0.315</v>
          </cell>
          <cell r="J374" t="str">
            <v>0.365444672545953</v>
          </cell>
          <cell r="K374" t="str">
            <v>无</v>
          </cell>
          <cell r="L374">
            <v>0</v>
          </cell>
          <cell r="M374" t="str">
            <v>无</v>
          </cell>
          <cell r="N374" t="str">
            <v>材料科学</v>
          </cell>
          <cell r="O374" t="str">
            <v>4区</v>
          </cell>
        </row>
        <row r="375">
          <cell r="B375" t="str">
            <v>J-FOR-Journal of Science &amp; Technology for Forest Products and Processes</v>
          </cell>
          <cell r="C375" t="str">
            <v>森林产品与工艺科学与技术杂志</v>
          </cell>
          <cell r="D375" t="str">
            <v>1927-6311</v>
          </cell>
          <cell r="E375" t="str">
            <v>CANADA</v>
          </cell>
          <cell r="F375" t="str">
            <v>PULP &amp; PAPER TECHNICAL ASSOC CANADA</v>
          </cell>
          <cell r="G375" t="str">
            <v>0.474999994039536</v>
          </cell>
          <cell r="H375" t="str">
            <v>1</v>
          </cell>
          <cell r="I375" t="str">
            <v>0.245</v>
          </cell>
          <cell r="J375" t="str">
            <v>0.573299317740845</v>
          </cell>
          <cell r="K375" t="str">
            <v>无</v>
          </cell>
          <cell r="L375">
            <v>0</v>
          </cell>
          <cell r="M375" t="str">
            <v>无</v>
          </cell>
          <cell r="N375" t="str">
            <v>材料科学</v>
          </cell>
          <cell r="O375" t="str">
            <v>4区</v>
          </cell>
        </row>
        <row r="376">
          <cell r="B376" t="str">
            <v>ADVANCED COMPOSITES LETTERS</v>
          </cell>
          <cell r="C376" t="str">
            <v>高级复合材料信函</v>
          </cell>
          <cell r="D376" t="str">
            <v>0963-6935</v>
          </cell>
          <cell r="E376" t="str">
            <v>ENGLAND</v>
          </cell>
          <cell r="F376" t="str">
            <v>SAGE PUBLICATIONS LTD</v>
          </cell>
          <cell r="G376" t="str">
            <v>0.421999990940094</v>
          </cell>
          <cell r="H376" t="str">
            <v>0.555555555555</v>
          </cell>
          <cell r="I376" t="str">
            <v>0.517</v>
          </cell>
          <cell r="J376" t="str">
            <v>0.498074071053698</v>
          </cell>
          <cell r="K376" t="str">
            <v>无</v>
          </cell>
          <cell r="L376">
            <v>0</v>
          </cell>
          <cell r="M376" t="str">
            <v>无</v>
          </cell>
          <cell r="N376" t="str">
            <v>材料科学</v>
          </cell>
          <cell r="O376" t="str">
            <v>4区</v>
          </cell>
        </row>
        <row r="377">
          <cell r="B377" t="str">
            <v>International Journal of Nanotechnology</v>
          </cell>
          <cell r="C377" t="str">
            <v>国际纳米技术杂志</v>
          </cell>
          <cell r="D377" t="str">
            <v>1475-7435</v>
          </cell>
          <cell r="E377" t="str">
            <v>SWITZERLAND</v>
          </cell>
          <cell r="F377" t="str">
            <v>INDERSCIENCE ENTERPRISES LTD</v>
          </cell>
          <cell r="G377" t="str">
            <v>0.512000024318695</v>
          </cell>
          <cell r="H377" t="str">
            <v>0.57803468208</v>
          </cell>
          <cell r="I377" t="str">
            <v>0.532</v>
          </cell>
          <cell r="J377" t="str">
            <v>0.540649866671898</v>
          </cell>
          <cell r="K377" t="str">
            <v>无</v>
          </cell>
          <cell r="L377">
            <v>0</v>
          </cell>
          <cell r="M377" t="str">
            <v>无</v>
          </cell>
          <cell r="N377" t="str">
            <v>材料科学</v>
          </cell>
          <cell r="O377" t="str">
            <v>4区</v>
          </cell>
        </row>
        <row r="378">
          <cell r="B378" t="str">
            <v>Recent Patents on Nanotechnology</v>
          </cell>
          <cell r="C378" t="str">
            <v>纳米技术的最新专利</v>
          </cell>
          <cell r="D378" t="str">
            <v>1872-2105</v>
          </cell>
          <cell r="E378" t="str">
            <v>U ARAB EMIRATES</v>
          </cell>
          <cell r="F378" t="str">
            <v>BENTHAM SCIENCE PUBL LTD</v>
          </cell>
          <cell r="G378" t="str">
            <v>1.47500002384186</v>
          </cell>
          <cell r="H378" t="str">
            <v>1.75</v>
          </cell>
          <cell r="I378" t="str">
            <v>0.977</v>
          </cell>
          <cell r="J378" t="str">
            <v>1.40075758370462</v>
          </cell>
          <cell r="K378">
            <v>0.24199999999999999</v>
          </cell>
          <cell r="L378">
            <v>0</v>
          </cell>
          <cell r="M378" t="str">
            <v>无</v>
          </cell>
          <cell r="N378" t="str">
            <v>材料科学</v>
          </cell>
          <cell r="O378" t="str">
            <v>4区</v>
          </cell>
        </row>
        <row r="379">
          <cell r="B379" t="str">
            <v>Emerging Materials Research</v>
          </cell>
          <cell r="C379" t="str">
            <v>新兴材料研究</v>
          </cell>
          <cell r="D379" t="str">
            <v>2046-0147</v>
          </cell>
          <cell r="E379" t="str">
            <v>ENGLAND</v>
          </cell>
          <cell r="F379" t="str">
            <v>ICE PUBLISHING</v>
          </cell>
          <cell r="G379" t="str">
            <v>0.254000008106232</v>
          </cell>
          <cell r="H379" t="str">
            <v>0.329787234042</v>
          </cell>
          <cell r="I379" t="str">
            <v>0.413</v>
          </cell>
          <cell r="J379" t="str">
            <v>0.332276906802744</v>
          </cell>
          <cell r="K379" t="str">
            <v>无</v>
          </cell>
          <cell r="L379">
            <v>0</v>
          </cell>
          <cell r="M379" t="str">
            <v>无</v>
          </cell>
          <cell r="N379" t="str">
            <v>材料科学</v>
          </cell>
          <cell r="O379" t="str">
            <v>4区</v>
          </cell>
        </row>
        <row r="380">
          <cell r="B380" t="str">
            <v>CoatingsTech</v>
          </cell>
          <cell r="C380" t="str">
            <v>涂层技术</v>
          </cell>
          <cell r="D380" t="str">
            <v>1547-0083</v>
          </cell>
          <cell r="E380" t="str">
            <v>USA</v>
          </cell>
          <cell r="F380" t="str">
            <v>AM COATINGS ASSOC-ACA</v>
          </cell>
          <cell r="G380" t="str">
            <v>0</v>
          </cell>
          <cell r="H380" t="str">
            <v>0.040404040404</v>
          </cell>
          <cell r="I380" t="str">
            <v>0.101</v>
          </cell>
          <cell r="J380" t="str">
            <v>0.0707638179545</v>
          </cell>
          <cell r="K380">
            <v>0.82299999999999995</v>
          </cell>
          <cell r="L380">
            <v>0</v>
          </cell>
          <cell r="M380" t="str">
            <v>无</v>
          </cell>
          <cell r="N380" t="str">
            <v>材料科学</v>
          </cell>
          <cell r="O380" t="str">
            <v>4区</v>
          </cell>
        </row>
        <row r="381">
          <cell r="B381" t="str">
            <v>MOKUZAI GAKKAISHI</v>
          </cell>
          <cell r="C381" t="str">
            <v>木库扎加凯希</v>
          </cell>
          <cell r="D381" t="str">
            <v>0021-4795</v>
          </cell>
          <cell r="E381" t="str">
            <v>JAPAN</v>
          </cell>
          <cell r="F381" t="str">
            <v>JAPAN WOOD RES SOC</v>
          </cell>
          <cell r="G381" t="str">
            <v>0.0570000000298023</v>
          </cell>
          <cell r="H381" t="str">
            <v>0.26</v>
          </cell>
          <cell r="I381" t="str">
            <v>0.136</v>
          </cell>
          <cell r="J381" t="str">
            <v>0.151121212130934</v>
          </cell>
          <cell r="K381" t="str">
            <v>无</v>
          </cell>
          <cell r="L381">
            <v>0</v>
          </cell>
          <cell r="M381" t="str">
            <v>无</v>
          </cell>
          <cell r="N381" t="str">
            <v>材料科学</v>
          </cell>
          <cell r="O381" t="str">
            <v>4区</v>
          </cell>
        </row>
        <row r="382">
          <cell r="B382" t="str">
            <v>WOCHENBLATT FUR PAPIERFABRIKATION</v>
          </cell>
          <cell r="C382" t="str">
            <v>沃森布拉特毛皮壁纸</v>
          </cell>
          <cell r="D382" t="str">
            <v>0043-7131</v>
          </cell>
          <cell r="E382" t="str">
            <v>GERMANY</v>
          </cell>
          <cell r="F382" t="str">
            <v>DEUTSCHER FACHVERLAG GMBH</v>
          </cell>
          <cell r="G382" t="str">
            <v>0.00499999988824129</v>
          </cell>
          <cell r="H382" t="str">
            <v>0.005681818181</v>
          </cell>
          <cell r="I382" t="str">
            <v>0.020</v>
          </cell>
          <cell r="J382" t="str">
            <v>0.0103633271114138</v>
          </cell>
          <cell r="K382" t="str">
            <v>无</v>
          </cell>
          <cell r="L382">
            <v>0</v>
          </cell>
          <cell r="M382" t="str">
            <v>无</v>
          </cell>
          <cell r="N382" t="str">
            <v>材料科学</v>
          </cell>
          <cell r="O382" t="str">
            <v>4区</v>
          </cell>
        </row>
        <row r="383">
          <cell r="B383" t="str">
            <v>ADVANCED MATERIALS &amp; PROCESSES</v>
          </cell>
          <cell r="C383" t="str">
            <v>先进材料与工艺</v>
          </cell>
          <cell r="D383" t="str">
            <v>0882-7958</v>
          </cell>
          <cell r="E383" t="str">
            <v>USA</v>
          </cell>
          <cell r="F383" t="str">
            <v>ASM INT</v>
          </cell>
          <cell r="G383" t="str">
            <v>0.146999999880791</v>
          </cell>
          <cell r="H383" t="str">
            <v>0.290322580645</v>
          </cell>
          <cell r="I383" t="str">
            <v>0.359</v>
          </cell>
          <cell r="J383" t="str">
            <v>0.265432313166597</v>
          </cell>
          <cell r="K383" t="str">
            <v>无</v>
          </cell>
          <cell r="L383">
            <v>0</v>
          </cell>
          <cell r="M383" t="str">
            <v>无</v>
          </cell>
          <cell r="N383" t="str">
            <v>材料科学</v>
          </cell>
          <cell r="O383" t="str">
            <v>4区</v>
          </cell>
        </row>
        <row r="384">
          <cell r="B384" t="str">
            <v>INTERNATIONAL JOURNAL OF POWDER METALLURGY</v>
          </cell>
          <cell r="C384" t="str">
            <v>国际粉末冶金杂志</v>
          </cell>
          <cell r="D384" t="str">
            <v>0888-7462</v>
          </cell>
          <cell r="E384" t="str">
            <v>USA</v>
          </cell>
          <cell r="F384" t="str">
            <v>AMER POWDER METALLURGY INST</v>
          </cell>
          <cell r="G384" t="str">
            <v>0.181999996304512</v>
          </cell>
          <cell r="H384" t="str">
            <v>0.5</v>
          </cell>
          <cell r="I384" t="str">
            <v>0.200</v>
          </cell>
          <cell r="J384" t="str">
            <v>0.293999998768171</v>
          </cell>
          <cell r="K384" t="str">
            <v>无</v>
          </cell>
          <cell r="L384">
            <v>0</v>
          </cell>
          <cell r="M384" t="str">
            <v>无</v>
          </cell>
          <cell r="N384" t="str">
            <v>材料科学</v>
          </cell>
          <cell r="O384" t="str">
            <v>4区</v>
          </cell>
        </row>
        <row r="385">
          <cell r="B385" t="str">
            <v>SEN-I GAKKAISHI</v>
          </cell>
          <cell r="C385" t="str">
            <v>森加凯希</v>
          </cell>
          <cell r="D385" t="str">
            <v>0037-9875</v>
          </cell>
          <cell r="E385" t="str">
            <v>JAPAN</v>
          </cell>
          <cell r="F385" t="str">
            <v>SOC FIBER SCIENCE TECHNOLOGY</v>
          </cell>
          <cell r="G385" t="str">
            <v>0.108999997377396</v>
          </cell>
          <cell r="H385" t="str">
            <v>0</v>
          </cell>
          <cell r="I385" t="str">
            <v>0.000</v>
          </cell>
          <cell r="J385" t="str">
            <v>0.0363333324591319</v>
          </cell>
          <cell r="K385" t="str">
            <v>无</v>
          </cell>
          <cell r="L385">
            <v>0</v>
          </cell>
          <cell r="M385" t="str">
            <v>无</v>
          </cell>
          <cell r="N385" t="str">
            <v>材料科学</v>
          </cell>
          <cell r="O385" t="str">
            <v>4区</v>
          </cell>
        </row>
        <row r="386">
          <cell r="B386" t="str">
            <v>SURFACE COATINGS INTERNATIONAL</v>
          </cell>
          <cell r="C386" t="str">
            <v>国际表面涂料</v>
          </cell>
          <cell r="D386" t="str">
            <v>1754-0925</v>
          </cell>
          <cell r="E386" t="str">
            <v>ENGLAND</v>
          </cell>
          <cell r="F386" t="str">
            <v>OIL &amp; COLOUR CHEMISTS ASSOC</v>
          </cell>
          <cell r="G386" t="str">
            <v>0</v>
          </cell>
          <cell r="H386" t="str">
            <v>0</v>
          </cell>
          <cell r="I386" t="str">
            <v>0.000</v>
          </cell>
          <cell r="J386" t="str">
            <v>0</v>
          </cell>
          <cell r="K386" t="str">
            <v>无</v>
          </cell>
          <cell r="L386">
            <v>0</v>
          </cell>
          <cell r="M386" t="str">
            <v>无</v>
          </cell>
          <cell r="N386" t="str">
            <v>材料科学</v>
          </cell>
          <cell r="O386" t="str">
            <v>4区</v>
          </cell>
        </row>
        <row r="387">
          <cell r="B387" t="str">
            <v>MATERIALS PERFORMANCE</v>
          </cell>
          <cell r="C387" t="str">
            <v>材料性能</v>
          </cell>
          <cell r="D387" t="str">
            <v>0094-1492</v>
          </cell>
          <cell r="E387" t="str">
            <v>USA</v>
          </cell>
          <cell r="F387" t="str">
            <v>NATL ASSOC CORROSION ENG</v>
          </cell>
          <cell r="G387" t="str">
            <v>0.143999993801117</v>
          </cell>
          <cell r="H387" t="str">
            <v>0.153333333333</v>
          </cell>
          <cell r="I387" t="str">
            <v>0.158</v>
          </cell>
          <cell r="J387" t="str">
            <v>0.151868902809372</v>
          </cell>
          <cell r="K387" t="str">
            <v>无</v>
          </cell>
          <cell r="L387">
            <v>0</v>
          </cell>
          <cell r="M387" t="str">
            <v>无</v>
          </cell>
          <cell r="N387" t="str">
            <v>材料科学</v>
          </cell>
          <cell r="O387" t="str">
            <v>4区</v>
          </cell>
        </row>
        <row r="388">
          <cell r="B388" t="str">
            <v>Materia-Rio de Janeiro</v>
          </cell>
          <cell r="C388" t="str">
            <v>材料-里约热内卢</v>
          </cell>
          <cell r="D388" t="str">
            <v>1517-7076</v>
          </cell>
          <cell r="E388" t="str">
            <v>BRAZIL</v>
          </cell>
          <cell r="F388" t="str">
            <v>UNIV FED RIO DE JANEIRO, LAB HIDROGENIO</v>
          </cell>
          <cell r="G388" t="str">
            <v>0.340000003576279</v>
          </cell>
          <cell r="H388" t="str">
            <v>0.283088235294</v>
          </cell>
          <cell r="I388" t="str">
            <v>0.174</v>
          </cell>
          <cell r="J388" t="str">
            <v>0.26560853753576</v>
          </cell>
          <cell r="K388" t="str">
            <v>无</v>
          </cell>
          <cell r="L388">
            <v>0</v>
          </cell>
          <cell r="M388" t="str">
            <v>无</v>
          </cell>
          <cell r="N388" t="str">
            <v>材料科学</v>
          </cell>
          <cell r="O388" t="str">
            <v>4区</v>
          </cell>
        </row>
        <row r="389">
          <cell r="B389" t="str">
            <v>FIBRE CHEMISTRY</v>
          </cell>
          <cell r="C389" t="str">
            <v>纤维化学</v>
          </cell>
          <cell r="D389" t="str">
            <v>0015-0541</v>
          </cell>
          <cell r="E389" t="str">
            <v>United States</v>
          </cell>
          <cell r="F389" t="str">
            <v>SPRINGER</v>
          </cell>
          <cell r="G389" t="str">
            <v>0.331999987363815</v>
          </cell>
          <cell r="H389" t="str">
            <v>0.329842931937</v>
          </cell>
          <cell r="I389" t="str">
            <v>0.301</v>
          </cell>
          <cell r="J389" t="str">
            <v>0.320787018005272</v>
          </cell>
          <cell r="K389" t="str">
            <v>无</v>
          </cell>
          <cell r="L389">
            <v>0</v>
          </cell>
          <cell r="M389" t="str">
            <v>无</v>
          </cell>
          <cell r="N389" t="str">
            <v>材料科学</v>
          </cell>
          <cell r="O389" t="str">
            <v>4区</v>
          </cell>
        </row>
        <row r="390">
          <cell r="B390" t="str">
            <v>JOURNAL OF POLYMER MATERIALS</v>
          </cell>
          <cell r="C390" t="str">
            <v>高分子材料杂志</v>
          </cell>
          <cell r="D390" t="str">
            <v>0973-8622</v>
          </cell>
          <cell r="E390" t="str">
            <v>INDIA</v>
          </cell>
          <cell r="F390" t="str">
            <v>PRINTS PUBLICATIONS PVT LTD</v>
          </cell>
          <cell r="G390" t="str">
            <v>0.354999989271164</v>
          </cell>
          <cell r="H390" t="str">
            <v>0.409448818897</v>
          </cell>
          <cell r="I390" t="str">
            <v>0.320</v>
          </cell>
          <cell r="J390" t="str">
            <v>0.361482936056055</v>
          </cell>
          <cell r="K390" t="str">
            <v>无</v>
          </cell>
          <cell r="L390">
            <v>0</v>
          </cell>
          <cell r="M390" t="str">
            <v>无</v>
          </cell>
          <cell r="N390" t="str">
            <v>材料科学</v>
          </cell>
          <cell r="O390" t="str">
            <v>4区</v>
          </cell>
        </row>
        <row r="391">
          <cell r="B391" t="str">
            <v>JOURNAL OF NEW MATERIALS FOR ELECTROCHEMICAL SYSTEMS</v>
          </cell>
          <cell r="C391" t="str">
            <v>电化学系统新材料杂志</v>
          </cell>
          <cell r="D391" t="str">
            <v>1480-2422</v>
          </cell>
          <cell r="E391" t="str">
            <v>CANADA</v>
          </cell>
          <cell r="F391" t="str">
            <v>INT INFORMATION &amp; ENGINEERING TECHNOLOGY ASSOC</v>
          </cell>
          <cell r="G391" t="str">
            <v>0.243000000715256</v>
          </cell>
          <cell r="H391" t="str">
            <v>0.4</v>
          </cell>
          <cell r="I391" t="str">
            <v>0.259</v>
          </cell>
          <cell r="J391" t="str">
            <v>0.300753086658085</v>
          </cell>
          <cell r="K391" t="str">
            <v>无</v>
          </cell>
          <cell r="L391">
            <v>0</v>
          </cell>
          <cell r="M391" t="str">
            <v>无</v>
          </cell>
          <cell r="N391" t="str">
            <v>材料科学</v>
          </cell>
          <cell r="O391" t="str">
            <v>4区</v>
          </cell>
        </row>
        <row r="392">
          <cell r="B392" t="str">
            <v>INFOMAT</v>
          </cell>
          <cell r="C392" t="str">
            <v>信息材料</v>
          </cell>
          <cell r="D392" t="str">
            <v>2567-3165</v>
          </cell>
          <cell r="E392" t="str">
            <v>USA</v>
          </cell>
          <cell r="F392" t="str">
            <v>WILEY</v>
          </cell>
          <cell r="G392">
            <v>0</v>
          </cell>
          <cell r="H392">
            <v>0</v>
          </cell>
          <cell r="I392">
            <v>0</v>
          </cell>
          <cell r="J392">
            <v>0</v>
          </cell>
          <cell r="K392" t="str">
            <v>无</v>
          </cell>
          <cell r="L392">
            <v>0</v>
          </cell>
          <cell r="M392" t="str">
            <v>无</v>
          </cell>
          <cell r="N392" t="str">
            <v>材料科学</v>
          </cell>
          <cell r="O392" t="str">
            <v>4区</v>
          </cell>
        </row>
        <row r="393">
          <cell r="B393" t="str">
            <v>NPJ MATERIALS DEGRADATION</v>
          </cell>
          <cell r="C393" t="str">
            <v>NPJ材料降解</v>
          </cell>
          <cell r="D393" t="str">
            <v>2397-2106</v>
          </cell>
          <cell r="E393" t="str">
            <v>ENGLAND</v>
          </cell>
          <cell r="F393" t="str">
            <v>SPRINGERNATURE</v>
          </cell>
          <cell r="G393">
            <v>0</v>
          </cell>
          <cell r="H393">
            <v>0</v>
          </cell>
          <cell r="I393">
            <v>0</v>
          </cell>
          <cell r="J393">
            <v>0</v>
          </cell>
          <cell r="K393">
            <v>4.1120000000000001</v>
          </cell>
          <cell r="L393">
            <v>0</v>
          </cell>
          <cell r="M393" t="str">
            <v>无</v>
          </cell>
          <cell r="N393" t="str">
            <v>材料科学</v>
          </cell>
          <cell r="O393" t="str">
            <v>4区</v>
          </cell>
        </row>
        <row r="394">
          <cell r="B394" t="str">
            <v>ENERGY &amp; ENVIRONMENTAL MATERIALS</v>
          </cell>
          <cell r="C394" t="str">
            <v>能源与环境材料</v>
          </cell>
          <cell r="D394" t="str">
            <v>2575-0356</v>
          </cell>
          <cell r="E394" t="str">
            <v>USA</v>
          </cell>
          <cell r="F394" t="str">
            <v>WILEY</v>
          </cell>
          <cell r="G394">
            <v>0</v>
          </cell>
          <cell r="H394">
            <v>0</v>
          </cell>
          <cell r="I394">
            <v>0</v>
          </cell>
          <cell r="J394">
            <v>0</v>
          </cell>
          <cell r="K394" t="str">
            <v>无</v>
          </cell>
          <cell r="L394">
            <v>0</v>
          </cell>
          <cell r="M394" t="str">
            <v>无</v>
          </cell>
          <cell r="N394" t="str">
            <v>材料科学</v>
          </cell>
          <cell r="O394" t="str">
            <v>4区</v>
          </cell>
        </row>
        <row r="395">
          <cell r="B395" t="str">
            <v>CAILIAO GONGCHENG-JOURNAL OF MATERIALS ENGINEERING</v>
          </cell>
          <cell r="C395" t="str">
            <v>采掘工城材料工程学报</v>
          </cell>
          <cell r="D395" t="str">
            <v>1001-4381</v>
          </cell>
          <cell r="E395">
            <v>0</v>
          </cell>
          <cell r="F395">
            <v>0</v>
          </cell>
          <cell r="G395">
            <v>0</v>
          </cell>
          <cell r="H395">
            <v>0</v>
          </cell>
          <cell r="I395">
            <v>0</v>
          </cell>
          <cell r="J395">
            <v>0</v>
          </cell>
          <cell r="K395">
            <v>0.72499999999999998</v>
          </cell>
          <cell r="L395">
            <v>0</v>
          </cell>
          <cell r="M395" t="str">
            <v>无</v>
          </cell>
          <cell r="N395" t="str">
            <v>材料科学</v>
          </cell>
          <cell r="O395" t="str">
            <v>4区</v>
          </cell>
        </row>
        <row r="396">
          <cell r="B396" t="str">
            <v>CHINA SURFACE ENGINEERING</v>
          </cell>
          <cell r="C396" t="str">
            <v>中国表面工程</v>
          </cell>
          <cell r="D396" t="str">
            <v>1007-9289</v>
          </cell>
          <cell r="E396">
            <v>0</v>
          </cell>
          <cell r="F396">
            <v>0</v>
          </cell>
          <cell r="G396">
            <v>0</v>
          </cell>
          <cell r="H396">
            <v>0</v>
          </cell>
          <cell r="I396">
            <v>0</v>
          </cell>
          <cell r="J396">
            <v>0</v>
          </cell>
          <cell r="K396">
            <v>0.46800000000000003</v>
          </cell>
          <cell r="L396">
            <v>0</v>
          </cell>
          <cell r="M396" t="str">
            <v>无</v>
          </cell>
          <cell r="N396" t="str">
            <v>材料科学</v>
          </cell>
          <cell r="O396" t="str">
            <v>4区</v>
          </cell>
        </row>
        <row r="397">
          <cell r="B397" t="str">
            <v>CHEMICAL REVIEWS</v>
          </cell>
          <cell r="C397" t="str">
            <v>化学评论</v>
          </cell>
          <cell r="D397" t="str">
            <v>0009-2665</v>
          </cell>
          <cell r="E397" t="str">
            <v>USA</v>
          </cell>
          <cell r="F397" t="str">
            <v>AMER CHEMICAL SOC</v>
          </cell>
          <cell r="G397" t="str">
            <v>52.6129989624023</v>
          </cell>
          <cell r="H397" t="str">
            <v>54.301115241635</v>
          </cell>
          <cell r="I397" t="str">
            <v>52.760</v>
          </cell>
          <cell r="J397" t="str">
            <v>53.2246495241891</v>
          </cell>
          <cell r="K397">
            <v>31.518999999999998</v>
          </cell>
          <cell r="L397" t="str">
            <v>review</v>
          </cell>
          <cell r="M397" t="str">
            <v>CHEMISTRY</v>
          </cell>
          <cell r="N397" t="str">
            <v>化学</v>
          </cell>
          <cell r="O397" t="str">
            <v>1区</v>
          </cell>
        </row>
        <row r="398">
          <cell r="B398" t="str">
            <v>CHEMICAL SOCIETY REVIEWS</v>
          </cell>
          <cell r="C398" t="str">
            <v>化学学会评论</v>
          </cell>
          <cell r="D398" t="str">
            <v>0306-0012</v>
          </cell>
          <cell r="E398" t="str">
            <v>ENGLAND</v>
          </cell>
          <cell r="F398" t="str">
            <v>ROYAL SOC CHEMISTRY</v>
          </cell>
          <cell r="G398" t="str">
            <v>40.181999206543</v>
          </cell>
          <cell r="H398" t="str">
            <v>40.442652329749</v>
          </cell>
          <cell r="I398" t="str">
            <v>42.846</v>
          </cell>
          <cell r="J398" t="str">
            <v>41.15684731575</v>
          </cell>
          <cell r="K398">
            <v>27.32</v>
          </cell>
          <cell r="L398" t="str">
            <v>review</v>
          </cell>
          <cell r="M398" t="str">
            <v>CHEMISTRY</v>
          </cell>
          <cell r="N398" t="str">
            <v>化学</v>
          </cell>
          <cell r="O398" t="str">
            <v>1区</v>
          </cell>
        </row>
        <row r="399">
          <cell r="B399" t="str">
            <v>PROGRESS IN POLYMER SCIENCE</v>
          </cell>
          <cell r="C399" t="str">
            <v>高分子科学进展</v>
          </cell>
          <cell r="D399" t="str">
            <v>0079-6700</v>
          </cell>
          <cell r="E399" t="str">
            <v>ENGLAND</v>
          </cell>
          <cell r="F399" t="str">
            <v>PERGAMON-ELSEVIER SCIENCE LTD</v>
          </cell>
          <cell r="G399" t="str">
            <v>24.5580005645752</v>
          </cell>
          <cell r="H399" t="str">
            <v>24.505263157894</v>
          </cell>
          <cell r="I399" t="str">
            <v>22.620</v>
          </cell>
          <cell r="J399" t="str">
            <v>23.8945446976131</v>
          </cell>
          <cell r="K399">
            <v>7.8860000000000001</v>
          </cell>
          <cell r="L399" t="str">
            <v>review</v>
          </cell>
          <cell r="M399" t="str">
            <v>CHEMISTRY</v>
          </cell>
          <cell r="N399" t="str">
            <v>化学</v>
          </cell>
          <cell r="O399" t="str">
            <v>1区</v>
          </cell>
        </row>
        <row r="400">
          <cell r="B400" t="str">
            <v>Nature Reviews Chemistry</v>
          </cell>
          <cell r="C400" t="str">
            <v>自然评论化学</v>
          </cell>
          <cell r="D400" t="str">
            <v>2397-3358</v>
          </cell>
          <cell r="E400" t="str">
            <v>GERMANY</v>
          </cell>
          <cell r="F400" t="str">
            <v>NATURE RESEARCH</v>
          </cell>
          <cell r="G400" t="str">
            <v>0</v>
          </cell>
          <cell r="H400" t="str">
            <v>30.627906976744</v>
          </cell>
          <cell r="I400" t="str">
            <v>34.953</v>
          </cell>
          <cell r="J400" t="str">
            <v>32.7906976744185</v>
          </cell>
          <cell r="K400">
            <v>15.898999999999999</v>
          </cell>
          <cell r="L400" t="str">
            <v>review</v>
          </cell>
          <cell r="M400" t="str">
            <v>CHEMISTRY</v>
          </cell>
          <cell r="N400" t="str">
            <v>化学</v>
          </cell>
          <cell r="O400" t="str">
            <v>1区</v>
          </cell>
        </row>
        <row r="401">
          <cell r="B401" t="str">
            <v>Nature Chemistry</v>
          </cell>
          <cell r="C401" t="str">
            <v>自然化学</v>
          </cell>
          <cell r="D401" t="str">
            <v>1755-4330</v>
          </cell>
          <cell r="E401" t="str">
            <v>GERMANY</v>
          </cell>
          <cell r="F401" t="str">
            <v>NATURE RESEARCH</v>
          </cell>
          <cell r="G401" t="str">
            <v>26.201000213623</v>
          </cell>
          <cell r="H401" t="str">
            <v>23.192810457516</v>
          </cell>
          <cell r="I401" t="str">
            <v>21.687</v>
          </cell>
          <cell r="J401" t="str">
            <v>23.6937057242287</v>
          </cell>
          <cell r="K401">
            <v>14.007</v>
          </cell>
          <cell r="L401">
            <v>0</v>
          </cell>
          <cell r="M401" t="str">
            <v>CHEMISTRY</v>
          </cell>
          <cell r="N401" t="str">
            <v>化学</v>
          </cell>
          <cell r="O401" t="str">
            <v>1区</v>
          </cell>
        </row>
        <row r="402">
          <cell r="B402" t="str">
            <v>Nature Catalysis</v>
          </cell>
          <cell r="C402" t="str">
            <v>天然催化</v>
          </cell>
          <cell r="D402" t="str">
            <v>2520-1158</v>
          </cell>
          <cell r="E402" t="str">
            <v>GERMANY</v>
          </cell>
          <cell r="F402" t="str">
            <v>NATURE RESEARCH</v>
          </cell>
          <cell r="G402" t="str">
            <v>0</v>
          </cell>
          <cell r="H402" t="str">
            <v>0</v>
          </cell>
          <cell r="I402" t="str">
            <v>30.471</v>
          </cell>
          <cell r="J402" t="str">
            <v>30.470588235294</v>
          </cell>
          <cell r="K402">
            <v>3.7949999999999999</v>
          </cell>
          <cell r="L402">
            <v>0</v>
          </cell>
          <cell r="M402" t="str">
            <v>CHEMISTRY</v>
          </cell>
          <cell r="N402" t="str">
            <v>化学</v>
          </cell>
          <cell r="O402" t="str">
            <v>1区</v>
          </cell>
        </row>
        <row r="403">
          <cell r="B403" t="str">
            <v>ACCOUNTS OF CHEMICAL RESEARCH</v>
          </cell>
          <cell r="C403" t="str">
            <v>化学研究记述</v>
          </cell>
          <cell r="D403" t="str">
            <v>0001-4842</v>
          </cell>
          <cell r="E403" t="str">
            <v>USA</v>
          </cell>
          <cell r="F403" t="str">
            <v>AMER CHEMICAL SOC</v>
          </cell>
          <cell r="G403" t="str">
            <v>20.9549999237061</v>
          </cell>
          <cell r="H403" t="str">
            <v>21.661319073083</v>
          </cell>
          <cell r="I403" t="str">
            <v>20.834</v>
          </cell>
          <cell r="J403" t="str">
            <v>21.1500705380794</v>
          </cell>
          <cell r="K403">
            <v>14.298</v>
          </cell>
          <cell r="L403" t="str">
            <v>review</v>
          </cell>
          <cell r="M403" t="str">
            <v>CHEMISTRY</v>
          </cell>
          <cell r="N403" t="str">
            <v>化学</v>
          </cell>
          <cell r="O403" t="str">
            <v>1区</v>
          </cell>
        </row>
        <row r="404">
          <cell r="B404" t="str">
            <v>Annual Review of Physical Chemistry</v>
          </cell>
          <cell r="C404" t="str">
            <v>物理化学年鉴</v>
          </cell>
          <cell r="D404" t="str">
            <v>0066-426X</v>
          </cell>
          <cell r="E404" t="str">
            <v>USA</v>
          </cell>
          <cell r="F404" t="str">
            <v>ANNUAL REVIEWS</v>
          </cell>
          <cell r="G404" t="str">
            <v>13.7379999160767</v>
          </cell>
          <cell r="H404" t="str">
            <v>11.981818181818</v>
          </cell>
          <cell r="I404" t="str">
            <v>10.638</v>
          </cell>
          <cell r="J404" t="str">
            <v>12.1193719900782</v>
          </cell>
          <cell r="K404">
            <v>2.3340000000000001</v>
          </cell>
          <cell r="L404" t="str">
            <v>review</v>
          </cell>
          <cell r="M404" t="str">
            <v>无</v>
          </cell>
          <cell r="N404" t="str">
            <v>化学</v>
          </cell>
          <cell r="O404" t="str">
            <v>1区</v>
          </cell>
        </row>
        <row r="405">
          <cell r="B405" t="str">
            <v>NATURAL PRODUCT REPORTS</v>
          </cell>
          <cell r="C405" t="str">
            <v>天然产物报告</v>
          </cell>
          <cell r="D405" t="str">
            <v>0265-0568</v>
          </cell>
          <cell r="E405" t="str">
            <v>ENGLAND</v>
          </cell>
          <cell r="F405" t="str">
            <v>ROYAL SOC CHEMISTRY</v>
          </cell>
          <cell r="G405" t="str">
            <v>11.4060001373291</v>
          </cell>
          <cell r="H405" t="str">
            <v>11.876033057851</v>
          </cell>
          <cell r="I405" t="str">
            <v>12.000</v>
          </cell>
          <cell r="J405" t="str">
            <v>11.7606777317267</v>
          </cell>
          <cell r="K405">
            <v>4.2329999999999997</v>
          </cell>
          <cell r="L405" t="str">
            <v>review</v>
          </cell>
          <cell r="M405" t="str">
            <v>PHARMACOLOGY &amp; TOXICOLOGY</v>
          </cell>
          <cell r="N405" t="str">
            <v>化学</v>
          </cell>
          <cell r="O405" t="str">
            <v>1区</v>
          </cell>
        </row>
        <row r="406">
          <cell r="B406" t="str">
            <v>CATALYSIS REVIEWS-SCIENCE AND ENGINEERING</v>
          </cell>
          <cell r="C406" t="str">
            <v>催化科学与工程</v>
          </cell>
          <cell r="D406" t="str">
            <v>0161-4940</v>
          </cell>
          <cell r="E406" t="str">
            <v>USA</v>
          </cell>
          <cell r="F406" t="str">
            <v>TAYLOR &amp; FRANCIS INC</v>
          </cell>
          <cell r="G406" t="str">
            <v>6.59999990463257</v>
          </cell>
          <cell r="H406" t="str">
            <v>9</v>
          </cell>
          <cell r="I406" t="str">
            <v>11.389</v>
          </cell>
          <cell r="J406" t="str">
            <v>8.99629626450685</v>
          </cell>
          <cell r="K406">
            <v>1.2909999999999999</v>
          </cell>
          <cell r="L406" t="str">
            <v>review</v>
          </cell>
          <cell r="M406" t="str">
            <v>CHEMISTRY</v>
          </cell>
          <cell r="N406" t="str">
            <v>化学</v>
          </cell>
          <cell r="O406" t="str">
            <v>1区</v>
          </cell>
        </row>
        <row r="407">
          <cell r="B407" t="str">
            <v>COORDINATION CHEMISTRY REVIEWS</v>
          </cell>
          <cell r="C407" t="str">
            <v>配位化学综述</v>
          </cell>
          <cell r="D407" t="str">
            <v>0010-8545</v>
          </cell>
          <cell r="E407" t="str">
            <v>SWITZERLAND</v>
          </cell>
          <cell r="F407" t="str">
            <v>ELSEVIER SCIENCE SA</v>
          </cell>
          <cell r="G407" t="str">
            <v>14.4989995956421</v>
          </cell>
          <cell r="H407" t="str">
            <v>13.476404494382</v>
          </cell>
          <cell r="I407" t="str">
            <v>15.367</v>
          </cell>
          <cell r="J407" t="str">
            <v>14.4475249054577</v>
          </cell>
          <cell r="K407">
            <v>5.5149999999999997</v>
          </cell>
          <cell r="L407" t="str">
            <v>review</v>
          </cell>
          <cell r="M407" t="str">
            <v>CHEMISTRY</v>
          </cell>
          <cell r="N407" t="str">
            <v>化学</v>
          </cell>
          <cell r="O407" t="str">
            <v>1区</v>
          </cell>
        </row>
        <row r="408">
          <cell r="B408" t="str">
            <v>JOURNAL OF THE AMERICAN CHEMICAL SOCIETY</v>
          </cell>
          <cell r="C408" t="str">
            <v>美国化学学会杂志</v>
          </cell>
          <cell r="D408" t="str">
            <v>0002-7863</v>
          </cell>
          <cell r="E408" t="str">
            <v>USA</v>
          </cell>
          <cell r="F408" t="str">
            <v>AMER CHEMICAL SOC</v>
          </cell>
          <cell r="G408" t="str">
            <v>14.3570003509521</v>
          </cell>
          <cell r="H408" t="str">
            <v>14.695063694267</v>
          </cell>
          <cell r="I408" t="str">
            <v>14.612</v>
          </cell>
          <cell r="J408" t="str">
            <v>14.5547804243137</v>
          </cell>
          <cell r="K408">
            <v>28.323</v>
          </cell>
          <cell r="L408">
            <v>0</v>
          </cell>
          <cell r="M408" t="str">
            <v>CHEMISTRY</v>
          </cell>
          <cell r="N408" t="str">
            <v>化学</v>
          </cell>
          <cell r="O408" t="str">
            <v>1区</v>
          </cell>
        </row>
        <row r="409">
          <cell r="B409" t="str">
            <v>APPLIED CATALYSIS B-ENVIRONMENTAL</v>
          </cell>
          <cell r="C409" t="str">
            <v>应用催化B-环境</v>
          </cell>
          <cell r="D409" t="str">
            <v>0926-3373</v>
          </cell>
          <cell r="E409" t="str">
            <v>NETHERLANDS</v>
          </cell>
          <cell r="F409" t="str">
            <v>ELSEVIER</v>
          </cell>
          <cell r="G409" t="str">
            <v>11.6979999542236</v>
          </cell>
          <cell r="H409" t="str">
            <v>14.229235880398</v>
          </cell>
          <cell r="I409" t="str">
            <v>16.683</v>
          </cell>
          <cell r="J409" t="str">
            <v>14.2035338644585</v>
          </cell>
          <cell r="K409">
            <v>4.9349999999999996</v>
          </cell>
          <cell r="L409">
            <v>0</v>
          </cell>
          <cell r="M409" t="str">
            <v>CHEMISTRY</v>
          </cell>
          <cell r="N409" t="str">
            <v>化学</v>
          </cell>
          <cell r="O409" t="str">
            <v>1区</v>
          </cell>
        </row>
        <row r="410">
          <cell r="B410" t="str">
            <v>Chem</v>
          </cell>
          <cell r="C410" t="str">
            <v>化学</v>
          </cell>
          <cell r="D410" t="str">
            <v>2451-9294</v>
          </cell>
          <cell r="E410" t="str">
            <v>USA</v>
          </cell>
          <cell r="F410" t="str">
            <v>CELL PRESS</v>
          </cell>
          <cell r="G410" t="str">
            <v>14.1040000915527</v>
          </cell>
          <cell r="H410" t="str">
            <v>18.205298013245</v>
          </cell>
          <cell r="I410" t="str">
            <v>19.735</v>
          </cell>
          <cell r="J410" t="str">
            <v>17.3479711631376</v>
          </cell>
          <cell r="K410">
            <v>10.62</v>
          </cell>
          <cell r="L410">
            <v>0</v>
          </cell>
          <cell r="M410" t="str">
            <v>CHEMISTRY</v>
          </cell>
          <cell r="N410" t="str">
            <v>化学</v>
          </cell>
          <cell r="O410" t="str">
            <v>1区</v>
          </cell>
        </row>
        <row r="411">
          <cell r="B411" t="str">
            <v>ANGEWANDTE CHEMIE-INTERNATIONAL EDITION</v>
          </cell>
          <cell r="C411" t="str">
            <v>安格万特化学国际版</v>
          </cell>
          <cell r="D411" t="str">
            <v>1433-7851</v>
          </cell>
          <cell r="E411" t="str">
            <v>GERMANY</v>
          </cell>
          <cell r="F411" t="str">
            <v>WILEY-V C H VERLAG GMBH</v>
          </cell>
          <cell r="G411" t="str">
            <v>12.1020002365112</v>
          </cell>
          <cell r="H411" t="str">
            <v>12.256676557863</v>
          </cell>
          <cell r="I411" t="str">
            <v>12.959</v>
          </cell>
          <cell r="J411" t="str">
            <v>12.4392930453741</v>
          </cell>
          <cell r="K411" t="str">
            <v>无</v>
          </cell>
          <cell r="L411">
            <v>0</v>
          </cell>
          <cell r="M411" t="str">
            <v>CHEMISTRY</v>
          </cell>
          <cell r="N411" t="str">
            <v>化学</v>
          </cell>
          <cell r="O411" t="str">
            <v>1区</v>
          </cell>
        </row>
        <row r="412">
          <cell r="B412" t="str">
            <v>JOURNAL OF PHOTOCHEMISTRY AND PHOTOBIOLOGY C-PHOTOCHEMISTRY REVIEWS</v>
          </cell>
          <cell r="C412" t="str">
            <v>光化学与光生物学杂志</v>
          </cell>
          <cell r="D412" t="str">
            <v>1389-5567</v>
          </cell>
          <cell r="E412" t="str">
            <v>NETHERLANDS</v>
          </cell>
          <cell r="F412" t="str">
            <v>ELSEVIER</v>
          </cell>
          <cell r="G412" t="str">
            <v>15.3249998092651</v>
          </cell>
          <cell r="H412" t="str">
            <v>10.404761904761</v>
          </cell>
          <cell r="I412" t="str">
            <v>11.952</v>
          </cell>
          <cell r="J412" t="str">
            <v>12.5607142221354</v>
          </cell>
          <cell r="K412">
            <v>2.6389999999999998</v>
          </cell>
          <cell r="L412" t="str">
            <v>review</v>
          </cell>
          <cell r="M412" t="str">
            <v>CHEMISTRY</v>
          </cell>
          <cell r="N412" t="str">
            <v>化学</v>
          </cell>
          <cell r="O412" t="str">
            <v>1区</v>
          </cell>
        </row>
        <row r="413">
          <cell r="B413" t="str">
            <v>ACS Central Science</v>
          </cell>
          <cell r="C413" t="str">
            <v>ACS中心科学</v>
          </cell>
          <cell r="D413" t="str">
            <v>2374-7943</v>
          </cell>
          <cell r="E413" t="str">
            <v>USA</v>
          </cell>
          <cell r="F413" t="str">
            <v>AMER CHEMICAL SOC</v>
          </cell>
          <cell r="G413" t="str">
            <v>11.2279996871948</v>
          </cell>
          <cell r="H413" t="str">
            <v>12.836820083682</v>
          </cell>
          <cell r="I413" t="str">
            <v>12.685</v>
          </cell>
          <cell r="J413" t="str">
            <v>12.2498443822243</v>
          </cell>
          <cell r="K413">
            <v>8.3339999999999996</v>
          </cell>
          <cell r="L413">
            <v>0</v>
          </cell>
          <cell r="M413" t="str">
            <v>CHEMISTRY</v>
          </cell>
          <cell r="N413" t="str">
            <v>化学</v>
          </cell>
          <cell r="O413" t="str">
            <v>1区</v>
          </cell>
        </row>
        <row r="414">
          <cell r="B414" t="str">
            <v>TRAC-TRENDS IN ANALYTICAL CHEMISTRY</v>
          </cell>
          <cell r="C414" t="str">
            <v>分析化学趋势</v>
          </cell>
          <cell r="D414" t="str">
            <v>0165-9936</v>
          </cell>
          <cell r="E414" t="str">
            <v>ENGLAND</v>
          </cell>
          <cell r="F414" t="str">
            <v>ELSEVIER SCI LTD</v>
          </cell>
          <cell r="G414" t="str">
            <v>7.03000020980834</v>
          </cell>
          <cell r="H414" t="str">
            <v>8.428278688524</v>
          </cell>
          <cell r="I414" t="str">
            <v>9.801</v>
          </cell>
          <cell r="J414" t="str">
            <v>8.41989911268278</v>
          </cell>
          <cell r="K414">
            <v>4.0670000000000002</v>
          </cell>
          <cell r="L414" t="str">
            <v>review</v>
          </cell>
          <cell r="M414" t="str">
            <v>CHEMISTRY</v>
          </cell>
          <cell r="N414" t="str">
            <v>化学</v>
          </cell>
          <cell r="O414" t="str">
            <v>1区</v>
          </cell>
        </row>
        <row r="415">
          <cell r="B415" t="str">
            <v>Wiley Interdisciplinary Reviews-Computational Molecular Science</v>
          </cell>
          <cell r="C415" t="str">
            <v>威利跨学科评论计算分子科学</v>
          </cell>
          <cell r="D415" t="str">
            <v>1759-0876</v>
          </cell>
          <cell r="E415" t="str">
            <v>USA</v>
          </cell>
          <cell r="F415" t="str">
            <v>WILEY</v>
          </cell>
          <cell r="G415" t="str">
            <v>8.83600044250488</v>
          </cell>
          <cell r="H415" t="str">
            <v>8.12676056338</v>
          </cell>
          <cell r="I415" t="str">
            <v>16.778</v>
          </cell>
          <cell r="J415" t="str">
            <v>11.2468462612206</v>
          </cell>
          <cell r="K415">
            <v>6.4489999999999998</v>
          </cell>
          <cell r="L415" t="str">
            <v>review</v>
          </cell>
          <cell r="M415" t="str">
            <v>CHEMISTRY</v>
          </cell>
          <cell r="N415" t="str">
            <v>化学</v>
          </cell>
          <cell r="O415" t="str">
            <v>1区</v>
          </cell>
        </row>
        <row r="416">
          <cell r="B416" t="str">
            <v>PROGRESS IN NUCLEAR MAGNETIC RESONANCE SPECTROSCOPYreview</v>
          </cell>
          <cell r="C416" t="str">
            <v>核磁共振波谱研究进展</v>
          </cell>
          <cell r="D416" t="str">
            <v>0079-6565</v>
          </cell>
          <cell r="E416" t="str">
            <v>ENGLAND</v>
          </cell>
          <cell r="F416" t="str">
            <v>PERGAMON-ELSEVIER SCIENCE LTD</v>
          </cell>
          <cell r="G416" t="str">
            <v>6</v>
          </cell>
          <cell r="H416" t="str">
            <v>8.848484848484</v>
          </cell>
          <cell r="I416" t="str">
            <v>8.892</v>
          </cell>
          <cell r="J416" t="str">
            <v>7.91345891345833</v>
          </cell>
          <cell r="K416">
            <v>2.105</v>
          </cell>
          <cell r="L416" t="str">
            <v>review</v>
          </cell>
          <cell r="M416" t="str">
            <v>CHEMISTRY</v>
          </cell>
          <cell r="N416" t="str">
            <v>化学</v>
          </cell>
          <cell r="O416" t="str">
            <v>1区</v>
          </cell>
        </row>
        <row r="417">
          <cell r="B417" t="str">
            <v>ACS Catalysis</v>
          </cell>
          <cell r="C417" t="str">
            <v>ACS催化</v>
          </cell>
          <cell r="D417" t="str">
            <v>2155-5435</v>
          </cell>
          <cell r="E417" t="str">
            <v>USA</v>
          </cell>
          <cell r="F417" t="str">
            <v>AMER CHEMICAL SOC</v>
          </cell>
          <cell r="G417" t="str">
            <v>11.3839998245239</v>
          </cell>
          <cell r="H417" t="str">
            <v>12.220573183213</v>
          </cell>
          <cell r="I417" t="str">
            <v>12.350</v>
          </cell>
          <cell r="J417" t="str">
            <v>11.9847755674393</v>
          </cell>
          <cell r="K417">
            <v>4.8170000000000002</v>
          </cell>
          <cell r="L417">
            <v>0</v>
          </cell>
          <cell r="M417" t="str">
            <v>CHEMISTRY</v>
          </cell>
          <cell r="N417" t="str">
            <v>化学</v>
          </cell>
          <cell r="O417" t="str">
            <v>1区</v>
          </cell>
        </row>
        <row r="418">
          <cell r="B418" t="str">
            <v>Chemical Science</v>
          </cell>
          <cell r="C418" t="str">
            <v>化学科学</v>
          </cell>
          <cell r="D418" t="str">
            <v>2041-6520</v>
          </cell>
          <cell r="E418" t="str">
            <v>ENGLAND</v>
          </cell>
          <cell r="F418" t="str">
            <v>ROYAL SOC CHEMISTRY</v>
          </cell>
          <cell r="G418" t="str">
            <v>9.0629997253418</v>
          </cell>
          <cell r="H418" t="str">
            <v>9.55634964266</v>
          </cell>
          <cell r="I418" t="str">
            <v>9.346</v>
          </cell>
          <cell r="J418" t="str">
            <v>9.32193800482193</v>
          </cell>
          <cell r="K418">
            <v>9.0340000000000007</v>
          </cell>
          <cell r="L418">
            <v>0</v>
          </cell>
          <cell r="M418" t="str">
            <v>CHEMISTRY</v>
          </cell>
          <cell r="N418" t="str">
            <v>化学</v>
          </cell>
          <cell r="O418" t="str">
            <v>1区</v>
          </cell>
        </row>
        <row r="419">
          <cell r="B419" t="str">
            <v>GREEN CHEMISTRY</v>
          </cell>
          <cell r="C419" t="str">
            <v>绿色化学</v>
          </cell>
          <cell r="D419" t="str">
            <v>1463-9262</v>
          </cell>
          <cell r="E419" t="str">
            <v>ENGLAND</v>
          </cell>
          <cell r="F419" t="str">
            <v>ROYAL SOC CHEMISTRY</v>
          </cell>
          <cell r="G419" t="str">
            <v>8.58600044250488</v>
          </cell>
          <cell r="H419" t="str">
            <v>9.404761904761</v>
          </cell>
          <cell r="I419" t="str">
            <v>9.480</v>
          </cell>
          <cell r="J419" t="str">
            <v>9.15702352214796</v>
          </cell>
          <cell r="K419">
            <v>8.3360000000000003</v>
          </cell>
          <cell r="L419">
            <v>0</v>
          </cell>
          <cell r="M419" t="str">
            <v>CHEMISTRY</v>
          </cell>
          <cell r="N419" t="str">
            <v>化学</v>
          </cell>
          <cell r="O419" t="str">
            <v>1区</v>
          </cell>
        </row>
        <row r="420">
          <cell r="B420" t="str">
            <v>ADVANCES IN COLLOID AND INTERFACE SCIENCE</v>
          </cell>
          <cell r="C420" t="str">
            <v>胶体与界面科学进展</v>
          </cell>
          <cell r="D420" t="str">
            <v>0001-8686</v>
          </cell>
          <cell r="E420" t="str">
            <v>NETHERLANDS</v>
          </cell>
          <cell r="F420" t="str">
            <v>ELSEVIER</v>
          </cell>
          <cell r="G420" t="str">
            <v>7.34600019454956</v>
          </cell>
          <cell r="H420" t="str">
            <v>8.242914979757</v>
          </cell>
          <cell r="I420" t="str">
            <v>9.922</v>
          </cell>
          <cell r="J420" t="str">
            <v>8.50368210728219</v>
          </cell>
          <cell r="K420">
            <v>3.0489999999999999</v>
          </cell>
          <cell r="L420">
            <v>0</v>
          </cell>
          <cell r="M420" t="str">
            <v>CHEMISTRY</v>
          </cell>
          <cell r="N420" t="str">
            <v>化学</v>
          </cell>
          <cell r="O420" t="str">
            <v>1区</v>
          </cell>
        </row>
        <row r="421">
          <cell r="B421" t="str">
            <v>ULTRASONICS SONOCHEMISTRY</v>
          </cell>
          <cell r="C421" t="str">
            <v>超声声化学</v>
          </cell>
          <cell r="D421" t="str">
            <v>1350-4177</v>
          </cell>
          <cell r="E421" t="str">
            <v>NETHERLANDS</v>
          </cell>
          <cell r="F421" t="str">
            <v>ELSEVIER</v>
          </cell>
          <cell r="G421" t="str">
            <v>6.01200008392333</v>
          </cell>
          <cell r="H421" t="str">
            <v>7.278833967046</v>
          </cell>
          <cell r="I421" t="str">
            <v>6.513</v>
          </cell>
          <cell r="J421" t="str">
            <v>6.60142325051478</v>
          </cell>
          <cell r="K421">
            <v>5.7240000000000002</v>
          </cell>
          <cell r="L421">
            <v>0</v>
          </cell>
          <cell r="M421" t="str">
            <v>CHEMISTRY</v>
          </cell>
          <cell r="N421" t="str">
            <v>化学</v>
          </cell>
          <cell r="O421" t="str">
            <v>1区</v>
          </cell>
        </row>
        <row r="422">
          <cell r="B422" t="str">
            <v>ANALYTICAL CHEMISTRY</v>
          </cell>
          <cell r="C422" t="str">
            <v>分析化学</v>
          </cell>
          <cell r="D422" t="str">
            <v>0003-2700</v>
          </cell>
          <cell r="E422" t="str">
            <v>USA</v>
          </cell>
          <cell r="F422" t="str">
            <v>AMER CHEMICAL SOC</v>
          </cell>
          <cell r="G422" t="str">
            <v>6.04199981689453</v>
          </cell>
          <cell r="H422" t="str">
            <v>6.349810991567</v>
          </cell>
          <cell r="I422" t="str">
            <v>6.785</v>
          </cell>
          <cell r="J422" t="str">
            <v>6.39242441468184</v>
          </cell>
          <cell r="K422">
            <v>8.41</v>
          </cell>
          <cell r="L422">
            <v>0</v>
          </cell>
          <cell r="M422" t="str">
            <v>CHEMISTRY</v>
          </cell>
          <cell r="N422" t="str">
            <v>化学</v>
          </cell>
          <cell r="O422" t="str">
            <v>1区</v>
          </cell>
        </row>
        <row r="423">
          <cell r="B423" t="str">
            <v>JOURNAL OF CATALYSIS</v>
          </cell>
          <cell r="C423" t="str">
            <v>催化学报</v>
          </cell>
          <cell r="D423" t="str">
            <v>0021-9517</v>
          </cell>
          <cell r="E423" t="str">
            <v>USA</v>
          </cell>
          <cell r="F423" t="str">
            <v>ACADEMIC PRESS INC ELSEVIER SCIENCE</v>
          </cell>
          <cell r="G423" t="str">
            <v>6.75899982452393</v>
          </cell>
          <cell r="H423" t="str">
            <v>7.722857142857</v>
          </cell>
          <cell r="I423" t="str">
            <v>7.888</v>
          </cell>
          <cell r="J423" t="str">
            <v>7.45676411384331</v>
          </cell>
          <cell r="K423">
            <v>2.4449999999999998</v>
          </cell>
          <cell r="L423">
            <v>0</v>
          </cell>
          <cell r="M423" t="str">
            <v>CHEMISTRY</v>
          </cell>
          <cell r="N423" t="str">
            <v>化学</v>
          </cell>
          <cell r="O423" t="str">
            <v>1区</v>
          </cell>
        </row>
        <row r="424">
          <cell r="B424" t="str">
            <v>MACROMOLECULES</v>
          </cell>
          <cell r="C424" t="str">
            <v>大分子</v>
          </cell>
          <cell r="D424" t="str">
            <v>0024-9297</v>
          </cell>
          <cell r="E424" t="str">
            <v>USA</v>
          </cell>
          <cell r="F424" t="str">
            <v>AMER CHEMICAL SOC</v>
          </cell>
          <cell r="G424" t="str">
            <v>5.91400003433228</v>
          </cell>
          <cell r="H424" t="str">
            <v>5.996924654023</v>
          </cell>
          <cell r="I424" t="str">
            <v>5.918</v>
          </cell>
          <cell r="J424" t="str">
            <v>5.94280990617876</v>
          </cell>
          <cell r="K424">
            <v>7.3860000000000001</v>
          </cell>
          <cell r="L424">
            <v>0</v>
          </cell>
          <cell r="M424" t="str">
            <v>CHEMISTRY</v>
          </cell>
          <cell r="N424" t="str">
            <v>化学</v>
          </cell>
          <cell r="O424" t="str">
            <v>1区</v>
          </cell>
        </row>
        <row r="425">
          <cell r="B425" t="str">
            <v>Journal of Chemical Theory and Computation</v>
          </cell>
          <cell r="C425" t="str">
            <v>化学理论与计算杂志</v>
          </cell>
          <cell r="D425" t="str">
            <v>1549-9618</v>
          </cell>
          <cell r="E425" t="str">
            <v>USA</v>
          </cell>
          <cell r="F425" t="str">
            <v>AMER CHEMICAL SOC</v>
          </cell>
          <cell r="G425" t="str">
            <v>5.39900016784667</v>
          </cell>
          <cell r="H425" t="str">
            <v>5.312839059674</v>
          </cell>
          <cell r="I425" t="str">
            <v>5.011</v>
          </cell>
          <cell r="J425" t="str">
            <v>5.24084163030723</v>
          </cell>
          <cell r="K425">
            <v>3.516</v>
          </cell>
          <cell r="L425">
            <v>0</v>
          </cell>
          <cell r="M425" t="str">
            <v>CHEMISTRY</v>
          </cell>
          <cell r="N425" t="str">
            <v>化学</v>
          </cell>
          <cell r="O425" t="str">
            <v>1区</v>
          </cell>
        </row>
        <row r="426">
          <cell r="B426" t="str">
            <v>SENSORS AND ACTUATORS B-CHEMICAL</v>
          </cell>
          <cell r="C426" t="str">
            <v>传感器和致动器B-CHEMICAL</v>
          </cell>
          <cell r="D426" t="str">
            <v>0925-4005</v>
          </cell>
          <cell r="E426" t="str">
            <v>SWITZERLAND</v>
          </cell>
          <cell r="F426" t="str">
            <v>ELSEVIER SCIENCE SA</v>
          </cell>
          <cell r="G426" t="str">
            <v>5.66699981689453</v>
          </cell>
          <cell r="H426" t="str">
            <v>6.393220338983</v>
          </cell>
          <cell r="I426" t="str">
            <v>7.100</v>
          </cell>
          <cell r="J426" t="str">
            <v>6.38677452283118</v>
          </cell>
          <cell r="K426">
            <v>5.8789999999999996</v>
          </cell>
          <cell r="L426">
            <v>0</v>
          </cell>
          <cell r="M426" t="str">
            <v>CHEMISTRY</v>
          </cell>
          <cell r="N426" t="str">
            <v>化学</v>
          </cell>
          <cell r="O426" t="str">
            <v>1区</v>
          </cell>
        </row>
        <row r="427">
          <cell r="B427" t="str">
            <v>ACS Macro Letters</v>
          </cell>
          <cell r="C427" t="str">
            <v>ACS宏字母</v>
          </cell>
          <cell r="D427" t="str">
            <v>2161-1653</v>
          </cell>
          <cell r="E427" t="str">
            <v>USA</v>
          </cell>
          <cell r="F427" t="str">
            <v>AMER CHEMICAL SOC</v>
          </cell>
          <cell r="G427" t="str">
            <v>6.13100004196166</v>
          </cell>
          <cell r="H427" t="str">
            <v>5.774725274725</v>
          </cell>
          <cell r="I427" t="str">
            <v>6.042</v>
          </cell>
          <cell r="J427" t="str">
            <v>5.98241158354956</v>
          </cell>
          <cell r="K427">
            <v>2.762</v>
          </cell>
          <cell r="L427">
            <v>0</v>
          </cell>
          <cell r="M427" t="str">
            <v>CHEMISTRY</v>
          </cell>
          <cell r="N427" t="str">
            <v>化学</v>
          </cell>
          <cell r="O427" t="str">
            <v>1区</v>
          </cell>
        </row>
        <row r="428">
          <cell r="B428" t="str">
            <v>ACS Sensors</v>
          </cell>
          <cell r="C428" t="str">
            <v>ACS传感器</v>
          </cell>
          <cell r="D428" t="str">
            <v>2379-3694</v>
          </cell>
          <cell r="E428" t="str">
            <v>USA</v>
          </cell>
          <cell r="F428" t="str">
            <v>AMER CHEMICAL SOC</v>
          </cell>
          <cell r="G428" t="str">
            <v>5.71099996566772</v>
          </cell>
          <cell r="H428" t="str">
            <v>6.943566591422</v>
          </cell>
          <cell r="I428" t="str">
            <v>7.333</v>
          </cell>
          <cell r="J428" t="str">
            <v>6.66263329680757</v>
          </cell>
          <cell r="K428">
            <v>3.2589999999999999</v>
          </cell>
          <cell r="L428">
            <v>0</v>
          </cell>
          <cell r="M428" t="str">
            <v>CHEMISTRY</v>
          </cell>
          <cell r="N428" t="str">
            <v>化学</v>
          </cell>
          <cell r="O428" t="str">
            <v>1区</v>
          </cell>
        </row>
        <row r="429">
          <cell r="B429" t="str">
            <v>ORGANIC LETTERS</v>
          </cell>
          <cell r="C429" t="str">
            <v>有机字母</v>
          </cell>
          <cell r="D429" t="str">
            <v>1523-7060</v>
          </cell>
          <cell r="E429" t="str">
            <v>USA</v>
          </cell>
          <cell r="F429" t="str">
            <v>AMER CHEMICAL SOC</v>
          </cell>
          <cell r="G429" t="str">
            <v>6.49200010299683</v>
          </cell>
          <cell r="H429" t="str">
            <v>6.554755475547</v>
          </cell>
          <cell r="I429" t="str">
            <v>6.091</v>
          </cell>
          <cell r="J429" t="str">
            <v>6.37929015417594</v>
          </cell>
          <cell r="K429">
            <v>6.8029999999999999</v>
          </cell>
          <cell r="L429">
            <v>0</v>
          </cell>
          <cell r="M429" t="str">
            <v>CHEMISTRY</v>
          </cell>
          <cell r="N429" t="str">
            <v>化学</v>
          </cell>
          <cell r="O429" t="str">
            <v>1区</v>
          </cell>
        </row>
        <row r="430">
          <cell r="B430" t="str">
            <v>JOURNAL OF COLLOID AND INTERFACE SCIENCE</v>
          </cell>
          <cell r="C430" t="str">
            <v>胶体与界面科学杂志</v>
          </cell>
          <cell r="D430" t="str">
            <v>0021-9797</v>
          </cell>
          <cell r="E430" t="str">
            <v>USA</v>
          </cell>
          <cell r="F430" t="str">
            <v>ACADEMIC PRESS INC ELSEVIER SCIENCE</v>
          </cell>
          <cell r="G430" t="str">
            <v>5.09100008010864</v>
          </cell>
          <cell r="H430" t="str">
            <v>6.360794044665</v>
          </cell>
          <cell r="I430" t="str">
            <v>7.489</v>
          </cell>
          <cell r="J430" t="str">
            <v>6.31367453979588</v>
          </cell>
          <cell r="K430">
            <v>5.077</v>
          </cell>
          <cell r="L430">
            <v>0</v>
          </cell>
          <cell r="M430" t="str">
            <v>CHEMISTRY</v>
          </cell>
          <cell r="N430" t="str">
            <v>化学</v>
          </cell>
          <cell r="O430" t="str">
            <v>1区</v>
          </cell>
        </row>
        <row r="431">
          <cell r="B431" t="str">
            <v>BIOORGANIC CHEMISTRY</v>
          </cell>
          <cell r="C431" t="str">
            <v>生物有机化学</v>
          </cell>
          <cell r="D431" t="str">
            <v>0045-2068</v>
          </cell>
          <cell r="E431" t="str">
            <v>USA</v>
          </cell>
          <cell r="F431" t="str">
            <v>ACADEMIC PRESS INC ELSEVIER SCIENCE</v>
          </cell>
          <cell r="G431" t="str">
            <v>3.92899990081787</v>
          </cell>
          <cell r="H431" t="str">
            <v>3.925675675675</v>
          </cell>
          <cell r="I431" t="str">
            <v>4.831</v>
          </cell>
          <cell r="J431" t="str">
            <v>4.22842555646296</v>
          </cell>
          <cell r="K431">
            <v>2.2050000000000001</v>
          </cell>
          <cell r="L431">
            <v>0</v>
          </cell>
          <cell r="M431" t="str">
            <v>BIOLOGY &amp; BIOCHEMISTRY</v>
          </cell>
          <cell r="N431" t="str">
            <v>化学</v>
          </cell>
          <cell r="O431" t="str">
            <v>1区</v>
          </cell>
        </row>
        <row r="432">
          <cell r="B432" t="str">
            <v>BIOMACROMOLECULES</v>
          </cell>
          <cell r="C432" t="str">
            <v>生物大分子</v>
          </cell>
          <cell r="D432" t="str">
            <v>1525-7797</v>
          </cell>
          <cell r="E432" t="str">
            <v>USA</v>
          </cell>
          <cell r="F432" t="str">
            <v>AMER CHEMICAL SOC</v>
          </cell>
          <cell r="G432" t="str">
            <v>5.73799991607666</v>
          </cell>
          <cell r="H432" t="str">
            <v>5.666666666666</v>
          </cell>
          <cell r="I432" t="str">
            <v>6.092</v>
          </cell>
          <cell r="J432" t="str">
            <v>5.83224214054589</v>
          </cell>
          <cell r="K432">
            <v>4.6760000000000002</v>
          </cell>
          <cell r="L432">
            <v>0</v>
          </cell>
          <cell r="M432" t="str">
            <v>BIOLOGY &amp; BIOCHEMISTRY</v>
          </cell>
          <cell r="N432" t="str">
            <v>化学</v>
          </cell>
          <cell r="O432" t="str">
            <v>1区</v>
          </cell>
        </row>
        <row r="433">
          <cell r="B433" t="str">
            <v>Journal of Physical Chemistry Letters</v>
          </cell>
          <cell r="C433" t="str">
            <v>物理化学学报</v>
          </cell>
          <cell r="D433" t="str">
            <v>1948-7185</v>
          </cell>
          <cell r="E433" t="str">
            <v>USA</v>
          </cell>
          <cell r="F433" t="str">
            <v>AMER CHEMICAL SOC</v>
          </cell>
          <cell r="G433" t="str">
            <v>8.70899963378906</v>
          </cell>
          <cell r="H433" t="str">
            <v>7.328999434708</v>
          </cell>
          <cell r="I433" t="str">
            <v>6.710</v>
          </cell>
          <cell r="J433" t="str">
            <v>7.58268120030202</v>
          </cell>
          <cell r="K433">
            <v>4.3760000000000003</v>
          </cell>
          <cell r="L433">
            <v>0</v>
          </cell>
          <cell r="M433" t="str">
            <v>CHEMISTRY</v>
          </cell>
          <cell r="N433" t="str">
            <v>化学</v>
          </cell>
          <cell r="O433" t="str">
            <v>1区</v>
          </cell>
        </row>
        <row r="434">
          <cell r="B434" t="str">
            <v>Acta Pharmaceutica Sinica B</v>
          </cell>
          <cell r="C434" t="str">
            <v>药学学报</v>
          </cell>
          <cell r="D434" t="str">
            <v>2211-3835</v>
          </cell>
          <cell r="E434" t="str">
            <v>PEOPLES R CHINA</v>
          </cell>
          <cell r="F434" t="str">
            <v>INST MATERIA MEDICA, CHINESE ACAD MEDICAL SCIENCES</v>
          </cell>
          <cell r="G434" t="str">
            <v>6.01399993896484</v>
          </cell>
          <cell r="H434" t="str">
            <v>5.808219178082</v>
          </cell>
          <cell r="I434" t="str">
            <v>7.097</v>
          </cell>
          <cell r="J434" t="str">
            <v>6.30639627133861</v>
          </cell>
          <cell r="K434">
            <v>4.3410000000000002</v>
          </cell>
          <cell r="L434">
            <v>0</v>
          </cell>
          <cell r="M434" t="str">
            <v>PHARMACOLOGY &amp; TOXICOLOGY</v>
          </cell>
          <cell r="N434" t="str">
            <v>化学</v>
          </cell>
          <cell r="O434" t="str">
            <v>1区</v>
          </cell>
        </row>
        <row r="435">
          <cell r="B435" t="str">
            <v>Organic Chemistry Frontiers</v>
          </cell>
          <cell r="C435" t="str">
            <v>有机化学前沿</v>
          </cell>
          <cell r="D435" t="str">
            <v>2052-4129</v>
          </cell>
          <cell r="E435" t="str">
            <v>ENGLAND</v>
          </cell>
          <cell r="F435" t="str">
            <v>ROYAL SOC CHEMISTRY</v>
          </cell>
          <cell r="G435" t="str">
            <v>5.45499992370605</v>
          </cell>
          <cell r="H435" t="str">
            <v>5.076411960132</v>
          </cell>
          <cell r="I435" t="str">
            <v>5.155</v>
          </cell>
          <cell r="J435" t="str">
            <v>5.22884117240335</v>
          </cell>
          <cell r="K435">
            <v>3.47</v>
          </cell>
          <cell r="L435">
            <v>0</v>
          </cell>
          <cell r="M435" t="str">
            <v>CHEMISTRY</v>
          </cell>
          <cell r="N435" t="str">
            <v>化学</v>
          </cell>
          <cell r="O435" t="str">
            <v>1区</v>
          </cell>
        </row>
        <row r="436">
          <cell r="B436" t="str">
            <v>CHINESE JOURNAL OF CATALYSIS</v>
          </cell>
          <cell r="C436" t="str">
            <v>中国催化学报</v>
          </cell>
          <cell r="D436" t="str">
            <v>0253-9837</v>
          </cell>
          <cell r="E436" t="str">
            <v>PEOPLES R CHINA</v>
          </cell>
          <cell r="F436" t="str">
            <v>SCIENCE PRESS</v>
          </cell>
          <cell r="G436" t="str">
            <v>3.52500009536743</v>
          </cell>
          <cell r="H436" t="str">
            <v>4.913525498891</v>
          </cell>
          <cell r="I436" t="str">
            <v>6.146</v>
          </cell>
          <cell r="J436" t="str">
            <v>4.86158400311748</v>
          </cell>
          <cell r="K436">
            <v>1.2</v>
          </cell>
          <cell r="L436">
            <v>0</v>
          </cell>
          <cell r="M436" t="str">
            <v>CHEMISTRY</v>
          </cell>
          <cell r="N436" t="str">
            <v>化学</v>
          </cell>
          <cell r="O436" t="str">
            <v>1区</v>
          </cell>
        </row>
        <row r="437">
          <cell r="B437" t="str">
            <v>Journal of Energy Chemistry</v>
          </cell>
          <cell r="C437" t="str">
            <v>能源化学杂志</v>
          </cell>
          <cell r="D437" t="str">
            <v>2095-4956</v>
          </cell>
          <cell r="E437" t="str">
            <v>NETHERLANDS</v>
          </cell>
          <cell r="F437" t="str">
            <v>ELSEVIER</v>
          </cell>
          <cell r="G437" t="str">
            <v>3.88599991798401</v>
          </cell>
          <cell r="H437" t="str">
            <v>5.162251655629</v>
          </cell>
          <cell r="I437" t="str">
            <v>7.216</v>
          </cell>
          <cell r="J437" t="str">
            <v>5.42140930165767</v>
          </cell>
          <cell r="K437">
            <v>1.895</v>
          </cell>
          <cell r="L437">
            <v>0</v>
          </cell>
          <cell r="M437" t="str">
            <v>CHEMISTRY</v>
          </cell>
          <cell r="N437" t="str">
            <v>化学</v>
          </cell>
          <cell r="O437" t="str">
            <v>1区</v>
          </cell>
        </row>
        <row r="438">
          <cell r="B438" t="str">
            <v>Science China-Chemistry</v>
          </cell>
          <cell r="C438" t="str">
            <v>科学中国：化学</v>
          </cell>
          <cell r="D438" t="str">
            <v>1674-7291</v>
          </cell>
          <cell r="E438" t="str">
            <v>PEOPLES R CHINA</v>
          </cell>
          <cell r="F438" t="str">
            <v>SCIENCE PRESS</v>
          </cell>
          <cell r="G438" t="str">
            <v>4.44799995422363</v>
          </cell>
          <cell r="H438" t="str">
            <v>6.085492227979</v>
          </cell>
          <cell r="I438" t="str">
            <v>6.356</v>
          </cell>
          <cell r="J438" t="str">
            <v>5.62974482637354</v>
          </cell>
          <cell r="K438">
            <v>3.9969999999999999</v>
          </cell>
          <cell r="L438">
            <v>0</v>
          </cell>
          <cell r="M438" t="str">
            <v>CHEMISTRY</v>
          </cell>
          <cell r="N438" t="str">
            <v>化学</v>
          </cell>
          <cell r="O438" t="str">
            <v>1区</v>
          </cell>
        </row>
        <row r="439">
          <cell r="B439" t="str">
            <v>MASS SPECTROMETRY REVIEWS</v>
          </cell>
          <cell r="C439" t="str">
            <v>质谱分析综述</v>
          </cell>
          <cell r="D439" t="str">
            <v>0277-7037</v>
          </cell>
          <cell r="E439" t="str">
            <v>USA</v>
          </cell>
          <cell r="F439" t="str">
            <v>WILEY</v>
          </cell>
          <cell r="G439" t="str">
            <v>9.52600002288818</v>
          </cell>
          <cell r="H439" t="str">
            <v>9.067796610169</v>
          </cell>
          <cell r="I439" t="str">
            <v>8.887</v>
          </cell>
          <cell r="J439" t="str">
            <v>9.16029780241673</v>
          </cell>
          <cell r="K439">
            <v>2.3610000000000002</v>
          </cell>
          <cell r="L439" t="str">
            <v>review</v>
          </cell>
          <cell r="M439" t="str">
            <v>CHEMISTRY</v>
          </cell>
          <cell r="N439" t="str">
            <v>化学</v>
          </cell>
          <cell r="O439" t="str">
            <v>2区</v>
          </cell>
        </row>
        <row r="440">
          <cell r="B440" t="str">
            <v>Annual Review of Analytical Chemistry</v>
          </cell>
          <cell r="C440" t="str">
            <v>分析化学年鉴</v>
          </cell>
          <cell r="D440" t="str">
            <v>1936-1327</v>
          </cell>
          <cell r="E440" t="str">
            <v>USA</v>
          </cell>
          <cell r="F440" t="str">
            <v>ANNUAL REVIEWS</v>
          </cell>
          <cell r="G440" t="str">
            <v>8.75599956512451</v>
          </cell>
          <cell r="H440" t="str">
            <v>8.720930232558</v>
          </cell>
          <cell r="I440" t="str">
            <v>7.023</v>
          </cell>
          <cell r="J440" t="str">
            <v>8.16672853721184</v>
          </cell>
          <cell r="K440" t="str">
            <v>无</v>
          </cell>
          <cell r="L440" t="str">
            <v>review</v>
          </cell>
          <cell r="M440" t="str">
            <v>无</v>
          </cell>
          <cell r="N440" t="str">
            <v>化学</v>
          </cell>
          <cell r="O440" t="str">
            <v>2区</v>
          </cell>
        </row>
        <row r="441">
          <cell r="B441" t="str">
            <v>SURFACE SCIENCE REPORTS</v>
          </cell>
          <cell r="C441" t="str">
            <v>表面科学报告</v>
          </cell>
          <cell r="D441" t="str">
            <v>0167-5729</v>
          </cell>
          <cell r="E441" t="str">
            <v>NETHERLANDS</v>
          </cell>
          <cell r="F441" t="str">
            <v>ELSEVIER</v>
          </cell>
          <cell r="G441" t="str">
            <v>17.7999992370605</v>
          </cell>
          <cell r="H441" t="str">
            <v>14.823529411764</v>
          </cell>
          <cell r="I441" t="str">
            <v>9.688</v>
          </cell>
          <cell r="J441" t="str">
            <v>14.1036762162748</v>
          </cell>
          <cell r="K441">
            <v>2.5569999999999999</v>
          </cell>
          <cell r="L441" t="str">
            <v>review</v>
          </cell>
          <cell r="M441" t="str">
            <v>PHYSICS</v>
          </cell>
          <cell r="N441" t="str">
            <v>化学</v>
          </cell>
          <cell r="O441" t="str">
            <v>2区</v>
          </cell>
        </row>
        <row r="442">
          <cell r="B442" t="str">
            <v>PROGRESS IN SOLID STATE CHEMISTRY</v>
          </cell>
          <cell r="C442" t="str">
            <v>固体化学进展</v>
          </cell>
          <cell r="D442" t="str">
            <v>0079-6786</v>
          </cell>
          <cell r="E442" t="str">
            <v>ENGLAND</v>
          </cell>
          <cell r="F442" t="str">
            <v>PERGAMON-ELSEVIER SCIENCE LTD</v>
          </cell>
          <cell r="G442" t="str">
            <v>9.3129997253418</v>
          </cell>
          <cell r="H442" t="str">
            <v>6.076923076923</v>
          </cell>
          <cell r="I442" t="str">
            <v>6.353</v>
          </cell>
          <cell r="J442" t="str">
            <v>7.24762132624493</v>
          </cell>
          <cell r="K442">
            <v>1.9339999999999999</v>
          </cell>
          <cell r="L442" t="str">
            <v>review</v>
          </cell>
          <cell r="M442" t="str">
            <v>CHEMISTRY</v>
          </cell>
          <cell r="N442" t="str">
            <v>化学</v>
          </cell>
          <cell r="O442" t="str">
            <v>2区</v>
          </cell>
        </row>
        <row r="443">
          <cell r="B443" t="str">
            <v>Trends in Environmental Analytical Chemistry</v>
          </cell>
          <cell r="C443" t="str">
            <v>环境分析化学的发展趋势</v>
          </cell>
          <cell r="D443" t="str">
            <v>2214-1588</v>
          </cell>
          <cell r="E443" t="str">
            <v>NETHERLANDS</v>
          </cell>
          <cell r="F443" t="str">
            <v>ELSEVIER</v>
          </cell>
          <cell r="G443" t="str">
            <v>4.46199989318848</v>
          </cell>
          <cell r="H443" t="str">
            <v>5.5</v>
          </cell>
          <cell r="I443" t="str">
            <v>7.059</v>
          </cell>
          <cell r="J443" t="str">
            <v>5.67360780753316</v>
          </cell>
          <cell r="K443">
            <v>2.5259999999999998</v>
          </cell>
          <cell r="L443" t="str">
            <v>review</v>
          </cell>
          <cell r="M443" t="str">
            <v>无</v>
          </cell>
          <cell r="N443" t="str">
            <v>化学</v>
          </cell>
          <cell r="O443" t="str">
            <v>2区</v>
          </cell>
        </row>
        <row r="444">
          <cell r="B444" t="str">
            <v>INTERNATIONAL REVIEWS IN PHYSICAL CHEMISTRY</v>
          </cell>
          <cell r="C444" t="str">
            <v>国际物理化学评论</v>
          </cell>
          <cell r="D444" t="str">
            <v>0144-235X</v>
          </cell>
          <cell r="E444" t="str">
            <v>England</v>
          </cell>
          <cell r="F444" t="str">
            <v>TAYLOR &amp; FRANCIS LTD</v>
          </cell>
          <cell r="G444" t="str">
            <v>9.4060001373291</v>
          </cell>
          <cell r="H444" t="str">
            <v>10.172413793103</v>
          </cell>
          <cell r="I444" t="str">
            <v>4.500</v>
          </cell>
          <cell r="J444" t="str">
            <v>8.0261379768107</v>
          </cell>
          <cell r="K444">
            <v>1.1020000000000001</v>
          </cell>
          <cell r="L444" t="str">
            <v>review</v>
          </cell>
          <cell r="M444" t="str">
            <v>CHEMISTRY</v>
          </cell>
          <cell r="N444" t="str">
            <v>化学</v>
          </cell>
          <cell r="O444" t="str">
            <v>2区</v>
          </cell>
        </row>
        <row r="445">
          <cell r="B445" t="str">
            <v>CURRENT OPINION IN COLLOID &amp; INTERFACE SCIENCE</v>
          </cell>
          <cell r="C445" t="str">
            <v>胶体与界面科学的新观点</v>
          </cell>
          <cell r="D445" t="str">
            <v>1359-0294</v>
          </cell>
          <cell r="E445" t="str">
            <v>ENGLAND</v>
          </cell>
          <cell r="F445" t="str">
            <v>ELSEVIER SCIENCE LONDON</v>
          </cell>
          <cell r="G445" t="str">
            <v>5.78499984741211</v>
          </cell>
          <cell r="H445" t="str">
            <v>6.271428571428</v>
          </cell>
          <cell r="I445" t="str">
            <v>6.790</v>
          </cell>
          <cell r="J445" t="str">
            <v>6.28209449710104</v>
          </cell>
          <cell r="K445">
            <v>2.0529999999999999</v>
          </cell>
          <cell r="L445" t="str">
            <v>review</v>
          </cell>
          <cell r="M445" t="str">
            <v>CHEMISTRY</v>
          </cell>
          <cell r="N445" t="str">
            <v>化学</v>
          </cell>
          <cell r="O445" t="str">
            <v>2区</v>
          </cell>
        </row>
        <row r="446">
          <cell r="B446" t="str">
            <v>Advances in Carbohydrate Chemistry and Biochemistry</v>
          </cell>
          <cell r="C446" t="str">
            <v>碳水化合物化学与生物化学进展</v>
          </cell>
          <cell r="D446" t="str">
            <v>0065-2318</v>
          </cell>
          <cell r="E446" t="str">
            <v>USA</v>
          </cell>
          <cell r="F446" t="str">
            <v>ELSEVIER ACADEMIC PRESS INC</v>
          </cell>
          <cell r="G446" t="str">
            <v>3.42899990081787</v>
          </cell>
          <cell r="H446" t="str">
            <v>2.428571428571</v>
          </cell>
          <cell r="I446" t="str">
            <v>5.800</v>
          </cell>
          <cell r="J446" t="str">
            <v>3.88585710979629</v>
          </cell>
          <cell r="K446" t="str">
            <v>无</v>
          </cell>
          <cell r="L446" t="str">
            <v>review</v>
          </cell>
          <cell r="M446" t="str">
            <v>无</v>
          </cell>
          <cell r="N446" t="str">
            <v>化学</v>
          </cell>
          <cell r="O446" t="str">
            <v>2区</v>
          </cell>
        </row>
        <row r="447">
          <cell r="B447" t="str">
            <v>Topics in Current Chemistry</v>
          </cell>
          <cell r="C447" t="str">
            <v>当代化学专题</v>
          </cell>
          <cell r="D447" t="str">
            <v>2365-0869</v>
          </cell>
          <cell r="E447" t="str">
            <v>SWITZERLAND</v>
          </cell>
          <cell r="F447" t="str">
            <v>SPRINGER INTERNATIONAL PUBLISHING AG</v>
          </cell>
          <cell r="G447" t="str">
            <v>5.53700017929077</v>
          </cell>
          <cell r="H447" t="str">
            <v>6.721153846153</v>
          </cell>
          <cell r="I447" t="str">
            <v>7.455</v>
          </cell>
          <cell r="J447" t="str">
            <v>6.57089982666292</v>
          </cell>
          <cell r="K447">
            <v>4.1749999999999998</v>
          </cell>
          <cell r="L447" t="str">
            <v>review</v>
          </cell>
          <cell r="M447" t="str">
            <v>CHEMISTRY</v>
          </cell>
          <cell r="N447" t="str">
            <v>化学</v>
          </cell>
          <cell r="O447" t="str">
            <v>2区</v>
          </cell>
        </row>
        <row r="448">
          <cell r="B448" t="str">
            <v>ACS Sustainable Chemistry &amp; Engineering</v>
          </cell>
          <cell r="C448" t="str">
            <v>ACS可持续化学与工程</v>
          </cell>
          <cell r="D448" t="str">
            <v>2168-0485</v>
          </cell>
          <cell r="E448" t="str">
            <v>USA</v>
          </cell>
          <cell r="F448" t="str">
            <v>AMER CHEMICAL SOC</v>
          </cell>
          <cell r="G448" t="str">
            <v>6.1399998664856</v>
          </cell>
          <cell r="H448" t="str">
            <v>6.969885277246</v>
          </cell>
          <cell r="I448" t="str">
            <v>7.632</v>
          </cell>
          <cell r="J448" t="str">
            <v>6.91400591816853</v>
          </cell>
          <cell r="K448">
            <v>7.7480000000000002</v>
          </cell>
          <cell r="L448">
            <v>0</v>
          </cell>
          <cell r="M448" t="str">
            <v>CHEMISTRY</v>
          </cell>
          <cell r="N448" t="str">
            <v>化学</v>
          </cell>
          <cell r="O448" t="str">
            <v>2区</v>
          </cell>
        </row>
        <row r="449">
          <cell r="B449" t="str">
            <v>ANALYTICA CHIMICA ACTA</v>
          </cell>
          <cell r="C449" t="str">
            <v>千里光分析</v>
          </cell>
          <cell r="D449" t="str">
            <v>0003-2670</v>
          </cell>
          <cell r="E449" t="str">
            <v>NETHERLANDS</v>
          </cell>
          <cell r="F449" t="str">
            <v>ELSEVIER</v>
          </cell>
          <cell r="G449" t="str">
            <v>5.1230001449585</v>
          </cell>
          <cell r="H449" t="str">
            <v>5.255627009646</v>
          </cell>
          <cell r="I449" t="str">
            <v>5.977</v>
          </cell>
          <cell r="J449" t="str">
            <v>5.4517336977035</v>
          </cell>
          <cell r="K449">
            <v>5.077</v>
          </cell>
          <cell r="L449">
            <v>0</v>
          </cell>
          <cell r="M449" t="str">
            <v>CHEMISTRY</v>
          </cell>
          <cell r="N449" t="str">
            <v>化学</v>
          </cell>
          <cell r="O449" t="str">
            <v>2区</v>
          </cell>
        </row>
        <row r="450">
          <cell r="B450" t="str">
            <v>TALANTA</v>
          </cell>
          <cell r="C450" t="str">
            <v>塔兰塔</v>
          </cell>
          <cell r="D450" t="str">
            <v>0039-9140</v>
          </cell>
          <cell r="E450" t="str">
            <v>NETHERLANDS</v>
          </cell>
          <cell r="F450" t="str">
            <v>ELSEVIER</v>
          </cell>
          <cell r="G450" t="str">
            <v>4.24399995803833</v>
          </cell>
          <cell r="H450" t="str">
            <v>4.916324435318</v>
          </cell>
          <cell r="I450" t="str">
            <v>5.339</v>
          </cell>
          <cell r="J450" t="str">
            <v>4.83306656632644</v>
          </cell>
          <cell r="K450">
            <v>4.5149999999999997</v>
          </cell>
          <cell r="L450">
            <v>0</v>
          </cell>
          <cell r="M450" t="str">
            <v>CHEMISTRY</v>
          </cell>
          <cell r="N450" t="str">
            <v>化学</v>
          </cell>
          <cell r="O450" t="str">
            <v>2区</v>
          </cell>
        </row>
        <row r="451">
          <cell r="B451" t="str">
            <v>CRITICAL REVIEWS IN ANALYTICAL CHEMISTRY</v>
          </cell>
          <cell r="C451" t="str">
            <v>分析化学评论</v>
          </cell>
          <cell r="D451" t="str">
            <v>1040-8347</v>
          </cell>
          <cell r="E451" t="str">
            <v>USA</v>
          </cell>
          <cell r="F451" t="str">
            <v>TAYLOR &amp; FRANCIS INC</v>
          </cell>
          <cell r="G451" t="str">
            <v>3.23099994659424</v>
          </cell>
          <cell r="H451" t="str">
            <v>4.325</v>
          </cell>
          <cell r="I451" t="str">
            <v>4.568</v>
          </cell>
          <cell r="J451" t="str">
            <v>4.04118917138708</v>
          </cell>
          <cell r="K451">
            <v>1.96</v>
          </cell>
          <cell r="L451" t="str">
            <v>review</v>
          </cell>
          <cell r="M451" t="str">
            <v>CHEMISTRY</v>
          </cell>
          <cell r="N451" t="str">
            <v>化学</v>
          </cell>
          <cell r="O451" t="str">
            <v>2区</v>
          </cell>
        </row>
        <row r="452">
          <cell r="B452" t="str">
            <v>INTERNATIONAL JOURNAL OF BIOLOGICAL MACROMOLECULES</v>
          </cell>
          <cell r="C452" t="str">
            <v>国际生物大分子杂志</v>
          </cell>
          <cell r="D452" t="str">
            <v>0141-8130</v>
          </cell>
          <cell r="E452" t="str">
            <v>NETHERLANDS</v>
          </cell>
          <cell r="F452" t="str">
            <v>ELSEVIER</v>
          </cell>
          <cell r="G452" t="str">
            <v>3.90899991989136</v>
          </cell>
          <cell r="H452" t="str">
            <v>4.783752417794</v>
          </cell>
          <cell r="I452" t="str">
            <v>5.162</v>
          </cell>
          <cell r="J452" t="str">
            <v>4.61836822917379</v>
          </cell>
          <cell r="K452">
            <v>4.2770000000000001</v>
          </cell>
          <cell r="L452">
            <v>0</v>
          </cell>
          <cell r="M452" t="str">
            <v>BIOLOGY &amp; BIOCHEMISTRY</v>
          </cell>
          <cell r="N452" t="str">
            <v>化学</v>
          </cell>
          <cell r="O452" t="str">
            <v>2区</v>
          </cell>
        </row>
        <row r="453">
          <cell r="B453" t="str">
            <v>JOURNAL OF CHROMATOGRAPHY A</v>
          </cell>
          <cell r="C453" t="str">
            <v>色谱学报A</v>
          </cell>
          <cell r="D453" t="str">
            <v>0021-9673</v>
          </cell>
          <cell r="E453" t="str">
            <v>NETHERLANDS</v>
          </cell>
          <cell r="F453" t="str">
            <v>ELSEVIER</v>
          </cell>
          <cell r="G453" t="str">
            <v>3.71600008010864</v>
          </cell>
          <cell r="H453" t="str">
            <v>3.857740585774</v>
          </cell>
          <cell r="I453" t="str">
            <v>4.049</v>
          </cell>
          <cell r="J453" t="str">
            <v>3.87429405657688</v>
          </cell>
          <cell r="K453">
            <v>4.5389999999999997</v>
          </cell>
          <cell r="L453">
            <v>0</v>
          </cell>
          <cell r="M453" t="str">
            <v>CHEMISTRY</v>
          </cell>
          <cell r="N453" t="str">
            <v>化学</v>
          </cell>
          <cell r="O453" t="str">
            <v>2区</v>
          </cell>
        </row>
        <row r="454">
          <cell r="B454" t="str">
            <v>RUSSIAN CHEMICAL REVIEWS</v>
          </cell>
          <cell r="C454" t="str">
            <v>俄罗斯化学评论</v>
          </cell>
          <cell r="D454" t="str">
            <v>0036-021X</v>
          </cell>
          <cell r="E454" t="str">
            <v>ENGLAND</v>
          </cell>
          <cell r="F454" t="str">
            <v>TURPION LTD</v>
          </cell>
          <cell r="G454" t="str">
            <v>3.9909999370575</v>
          </cell>
          <cell r="H454" t="str">
            <v>4.611650485436</v>
          </cell>
          <cell r="I454" t="str">
            <v>4.750</v>
          </cell>
          <cell r="J454" t="str">
            <v>4.4508834741645</v>
          </cell>
          <cell r="K454">
            <v>2.1120000000000001</v>
          </cell>
          <cell r="L454" t="str">
            <v>review</v>
          </cell>
          <cell r="M454" t="str">
            <v>CHEMISTRY</v>
          </cell>
          <cell r="N454" t="str">
            <v>化学</v>
          </cell>
          <cell r="O454" t="str">
            <v>2区</v>
          </cell>
        </row>
        <row r="455">
          <cell r="B455" t="str">
            <v>INORGANIC CHEMISTRY</v>
          </cell>
          <cell r="C455" t="str">
            <v>无机化学</v>
          </cell>
          <cell r="D455" t="str">
            <v>0020-1669</v>
          </cell>
          <cell r="E455" t="str">
            <v>USA</v>
          </cell>
          <cell r="F455" t="str">
            <v>AMER CHEMICAL SOC</v>
          </cell>
          <cell r="G455" t="str">
            <v>4.69999980926514</v>
          </cell>
          <cell r="H455" t="str">
            <v>4.849888214627</v>
          </cell>
          <cell r="I455" t="str">
            <v>4.825</v>
          </cell>
          <cell r="J455" t="str">
            <v>4.79178562280571</v>
          </cell>
          <cell r="K455">
            <v>6.3529999999999998</v>
          </cell>
          <cell r="L455">
            <v>0</v>
          </cell>
          <cell r="M455" t="str">
            <v>CHEMISTRY</v>
          </cell>
          <cell r="N455" t="str">
            <v>化学</v>
          </cell>
          <cell r="O455" t="str">
            <v>2区</v>
          </cell>
        </row>
        <row r="456">
          <cell r="B456" t="str">
            <v>APPLIED SPECTROSCOPY REVIEWS</v>
          </cell>
          <cell r="C456" t="str">
            <v>应用光谱学综述</v>
          </cell>
          <cell r="D456" t="str">
            <v>0570-4928</v>
          </cell>
          <cell r="E456" t="str">
            <v>USA</v>
          </cell>
          <cell r="F456" t="str">
            <v>TAYLOR &amp; FRANCIS INC</v>
          </cell>
          <cell r="G456" t="str">
            <v>2.82599997520447</v>
          </cell>
          <cell r="H456" t="str">
            <v>2.8875</v>
          </cell>
          <cell r="I456" t="str">
            <v>5.074</v>
          </cell>
          <cell r="J456" t="str">
            <v>3.59567646232282</v>
          </cell>
          <cell r="K456">
            <v>1.5680000000000001</v>
          </cell>
          <cell r="L456" t="str">
            <v>review</v>
          </cell>
          <cell r="M456" t="str">
            <v>CHEMISTRY</v>
          </cell>
          <cell r="N456" t="str">
            <v>化学</v>
          </cell>
          <cell r="O456" t="str">
            <v>2区</v>
          </cell>
        </row>
        <row r="457">
          <cell r="B457" t="str">
            <v>POLYMER DEGRADATION AND STABILITY</v>
          </cell>
          <cell r="C457" t="str">
            <v>聚合物降解与稳定性</v>
          </cell>
          <cell r="D457" t="str">
            <v>0141-3910</v>
          </cell>
          <cell r="E457" t="str">
            <v>ENGLAND</v>
          </cell>
          <cell r="F457" t="str">
            <v>ELSEVIER SCI LTD</v>
          </cell>
          <cell r="G457" t="str">
            <v>3.19300007820129</v>
          </cell>
          <cell r="H457" t="str">
            <v>3.780165289256</v>
          </cell>
          <cell r="I457" t="str">
            <v>4.032</v>
          </cell>
          <cell r="J457" t="str">
            <v>3.6682296700631</v>
          </cell>
          <cell r="K457">
            <v>3.9849999999999999</v>
          </cell>
          <cell r="L457">
            <v>0</v>
          </cell>
          <cell r="M457" t="str">
            <v>CHEMISTRY</v>
          </cell>
          <cell r="N457" t="str">
            <v>化学</v>
          </cell>
          <cell r="O457" t="str">
            <v>2区</v>
          </cell>
        </row>
        <row r="458">
          <cell r="B458" t="str">
            <v>CHEMICAL COMMUNICATIONS</v>
          </cell>
          <cell r="C458" t="str">
            <v>化学通讯</v>
          </cell>
          <cell r="D458" t="str">
            <v>1359-7345</v>
          </cell>
          <cell r="E458" t="str">
            <v>ENGLAND</v>
          </cell>
          <cell r="F458" t="str">
            <v>ROYAL SOC CHEMISTRY</v>
          </cell>
          <cell r="G458" t="str">
            <v>6.28999996185303</v>
          </cell>
          <cell r="H458" t="str">
            <v>6.163575927221</v>
          </cell>
          <cell r="I458" t="str">
            <v>5.996</v>
          </cell>
          <cell r="J458" t="str">
            <v>6.14975827126834</v>
          </cell>
          <cell r="K458">
            <v>14.675000000000001</v>
          </cell>
          <cell r="L458">
            <v>0</v>
          </cell>
          <cell r="M458" t="str">
            <v>CHEMISTRY</v>
          </cell>
          <cell r="N458" t="str">
            <v>化学</v>
          </cell>
          <cell r="O458" t="str">
            <v>2区</v>
          </cell>
        </row>
        <row r="459">
          <cell r="B459" t="str">
            <v>MICROCHIMICA ACTA</v>
          </cell>
          <cell r="C459" t="str">
            <v>微嵌合体</v>
          </cell>
          <cell r="D459" t="str">
            <v>0026-3672</v>
          </cell>
          <cell r="E459" t="str">
            <v>AUSTRIA</v>
          </cell>
          <cell r="F459" t="str">
            <v>SPRINGER WIEN</v>
          </cell>
          <cell r="G459" t="str">
            <v>5.70499992370605</v>
          </cell>
          <cell r="H459" t="str">
            <v>5.479212253829</v>
          </cell>
          <cell r="I459" t="str">
            <v>6.232</v>
          </cell>
          <cell r="J459" t="str">
            <v>5.80552702482002</v>
          </cell>
          <cell r="K459">
            <v>3.4119999999999999</v>
          </cell>
          <cell r="L459">
            <v>0</v>
          </cell>
          <cell r="M459" t="str">
            <v>CHEMISTRY</v>
          </cell>
          <cell r="N459" t="str">
            <v>化学</v>
          </cell>
          <cell r="O459" t="str">
            <v>2区</v>
          </cell>
        </row>
        <row r="460">
          <cell r="B460" t="str">
            <v>Polymer Chemistry</v>
          </cell>
          <cell r="C460" t="str">
            <v>高分子化学</v>
          </cell>
          <cell r="D460" t="str">
            <v>1759-9954</v>
          </cell>
          <cell r="E460" t="str">
            <v>ENGLAND</v>
          </cell>
          <cell r="F460" t="str">
            <v>ROYAL SOC CHEMISTRY</v>
          </cell>
          <cell r="G460" t="str">
            <v>4.92700004577637</v>
          </cell>
          <cell r="H460" t="str">
            <v>4.760416666666</v>
          </cell>
          <cell r="I460" t="str">
            <v>5.342</v>
          </cell>
          <cell r="J460" t="str">
            <v>5.00970714361979</v>
          </cell>
          <cell r="K460">
            <v>4.1289999999999996</v>
          </cell>
          <cell r="L460">
            <v>0</v>
          </cell>
          <cell r="M460" t="str">
            <v>CHEMISTRY</v>
          </cell>
          <cell r="N460" t="str">
            <v>化学</v>
          </cell>
          <cell r="O460" t="str">
            <v>2区</v>
          </cell>
        </row>
        <row r="461">
          <cell r="B461" t="str">
            <v>ADVANCED SYNTHESIS &amp; CATALYSIS</v>
          </cell>
          <cell r="C461" t="str">
            <v>高级合成与催化</v>
          </cell>
          <cell r="D461" t="str">
            <v>1615-4150</v>
          </cell>
          <cell r="E461" t="str">
            <v>GERMANY</v>
          </cell>
          <cell r="F461" t="str">
            <v>WILEY-V C H VERLAG GMBH</v>
          </cell>
          <cell r="G461" t="str">
            <v>5.1230001449585</v>
          </cell>
          <cell r="H461" t="str">
            <v>5.45126705653</v>
          </cell>
          <cell r="I461" t="str">
            <v>5.851</v>
          </cell>
          <cell r="J461" t="str">
            <v>5.4751167446595</v>
          </cell>
          <cell r="K461">
            <v>3.2989999999999999</v>
          </cell>
          <cell r="L461">
            <v>0</v>
          </cell>
          <cell r="M461" t="str">
            <v>CHEMISTRY</v>
          </cell>
          <cell r="N461" t="str">
            <v>化学</v>
          </cell>
          <cell r="O461" t="str">
            <v>2区</v>
          </cell>
        </row>
        <row r="462">
          <cell r="B462" t="str">
            <v>SPECTROCHIMICA ACTA PART B-ATOMIC SPECTROSCOPY</v>
          </cell>
          <cell r="C462" t="str">
            <v>光谱学报B部分原子光谱法</v>
          </cell>
          <cell r="D462" t="str">
            <v>0584-8547</v>
          </cell>
          <cell r="E462" t="str">
            <v>ENGLAND</v>
          </cell>
          <cell r="F462" t="str">
            <v>PERGAMON-ELSEVIER SCIENCE LTD</v>
          </cell>
          <cell r="G462" t="str">
            <v>2.85400009155273</v>
          </cell>
          <cell r="H462" t="str">
            <v>3.100946372239</v>
          </cell>
          <cell r="I462" t="str">
            <v>3.086</v>
          </cell>
          <cell r="J462" t="str">
            <v>3.01376581290724</v>
          </cell>
          <cell r="K462">
            <v>1.8009999999999999</v>
          </cell>
          <cell r="L462">
            <v>0</v>
          </cell>
          <cell r="M462" t="str">
            <v>CHEMISTRY</v>
          </cell>
          <cell r="N462" t="str">
            <v>化学</v>
          </cell>
          <cell r="O462" t="str">
            <v>2区</v>
          </cell>
        </row>
        <row r="463">
          <cell r="B463" t="str">
            <v>LIQUID CRYSTALS</v>
          </cell>
          <cell r="C463" t="str">
            <v>液晶</v>
          </cell>
          <cell r="D463" t="str">
            <v>0267-8292</v>
          </cell>
          <cell r="E463" t="str">
            <v>England</v>
          </cell>
          <cell r="F463" t="str">
            <v>TAYLOR &amp; FRANCIS LTD</v>
          </cell>
          <cell r="G463" t="str">
            <v>2.63599991798401</v>
          </cell>
          <cell r="H463" t="str">
            <v>3.078125</v>
          </cell>
          <cell r="I463" t="str">
            <v>2.908</v>
          </cell>
          <cell r="J463" t="str">
            <v>2.87393907522534</v>
          </cell>
          <cell r="K463">
            <v>1.3149999999999999</v>
          </cell>
          <cell r="L463">
            <v>0</v>
          </cell>
          <cell r="M463" t="str">
            <v>CHEMISTRY</v>
          </cell>
          <cell r="N463" t="str">
            <v>化学</v>
          </cell>
          <cell r="O463" t="str">
            <v>2区</v>
          </cell>
        </row>
        <row r="464">
          <cell r="B464" t="str">
            <v>Advances in Catalysis</v>
          </cell>
          <cell r="C464" t="str">
            <v>催化进展</v>
          </cell>
          <cell r="D464" t="str">
            <v>0360-0564</v>
          </cell>
          <cell r="E464" t="str">
            <v>USA</v>
          </cell>
          <cell r="F464" t="str">
            <v>ELSEVIER ACADEMIC PRESS INC</v>
          </cell>
          <cell r="G464" t="str">
            <v>7.25</v>
          </cell>
          <cell r="H464" t="str">
            <v>5.857142857142</v>
          </cell>
          <cell r="I464" t="str">
            <v>7.545</v>
          </cell>
          <cell r="J464" t="str">
            <v>6.88419913419867</v>
          </cell>
          <cell r="K464">
            <v>0.73899999999999999</v>
          </cell>
          <cell r="L464" t="str">
            <v>review</v>
          </cell>
          <cell r="M464" t="str">
            <v>无</v>
          </cell>
          <cell r="N464" t="str">
            <v>化学</v>
          </cell>
          <cell r="O464" t="str">
            <v>2区</v>
          </cell>
        </row>
        <row r="465">
          <cell r="B465" t="str">
            <v>ChemSusChem</v>
          </cell>
          <cell r="C465" t="str">
            <v>化学</v>
          </cell>
          <cell r="D465" t="str">
            <v>1864-5631</v>
          </cell>
          <cell r="E465" t="str">
            <v>GERMANY</v>
          </cell>
          <cell r="F465" t="str">
            <v>WILEY-V C H VERLAG GMBH</v>
          </cell>
          <cell r="G465" t="str">
            <v>7.41099977493286</v>
          </cell>
          <cell r="H465" t="str">
            <v>7.80414507772</v>
          </cell>
          <cell r="I465" t="str">
            <v>7.962</v>
          </cell>
          <cell r="J465" t="str">
            <v>7.72563651951162</v>
          </cell>
          <cell r="K465">
            <v>6.431</v>
          </cell>
          <cell r="L465">
            <v>0</v>
          </cell>
          <cell r="M465" t="str">
            <v>CHEMISTRY</v>
          </cell>
          <cell r="N465" t="str">
            <v>化学</v>
          </cell>
          <cell r="O465" t="str">
            <v>2区</v>
          </cell>
        </row>
        <row r="466">
          <cell r="B466" t="str">
            <v>Crystallography Reviews</v>
          </cell>
          <cell r="C466" t="str">
            <v>结晶学评论</v>
          </cell>
          <cell r="D466" t="str">
            <v>0889-311X</v>
          </cell>
          <cell r="E466" t="str">
            <v>England</v>
          </cell>
          <cell r="F466" t="str">
            <v>TAYLOR &amp; FRANCIS LTD</v>
          </cell>
          <cell r="G466" t="str">
            <v>3.06699991226196</v>
          </cell>
          <cell r="H466" t="str">
            <v>2.666666666666</v>
          </cell>
          <cell r="I466" t="str">
            <v>3.400</v>
          </cell>
          <cell r="J466" t="str">
            <v>3.04455552630932</v>
          </cell>
          <cell r="K466">
            <v>0.81599999999999995</v>
          </cell>
          <cell r="L466" t="str">
            <v>review</v>
          </cell>
          <cell r="M466" t="str">
            <v>无</v>
          </cell>
          <cell r="N466" t="str">
            <v>化学</v>
          </cell>
          <cell r="O466" t="str">
            <v>2区</v>
          </cell>
        </row>
        <row r="467">
          <cell r="B467" t="str">
            <v>APPLIED CATALYSIS A-GENERAL</v>
          </cell>
          <cell r="C467" t="str">
            <v>应用催化A-概述</v>
          </cell>
          <cell r="D467" t="str">
            <v>0926-860X</v>
          </cell>
          <cell r="E467" t="str">
            <v>NETHERLANDS</v>
          </cell>
          <cell r="F467" t="str">
            <v>ELSEVIER</v>
          </cell>
          <cell r="G467" t="str">
            <v>4.52099990844727</v>
          </cell>
          <cell r="H467" t="str">
            <v>4.630036630036</v>
          </cell>
          <cell r="I467" t="str">
            <v>5.006</v>
          </cell>
          <cell r="J467" t="str">
            <v>4.71909551282776</v>
          </cell>
          <cell r="K467">
            <v>1.9390000000000001</v>
          </cell>
          <cell r="L467">
            <v>0</v>
          </cell>
          <cell r="M467" t="str">
            <v>CHEMISTRY</v>
          </cell>
          <cell r="N467" t="str">
            <v>化学</v>
          </cell>
          <cell r="O467" t="str">
            <v>2区</v>
          </cell>
        </row>
        <row r="468">
          <cell r="B468" t="str">
            <v>Advances in Heterocyclic Chemistry</v>
          </cell>
          <cell r="C468" t="str">
            <v>杂环化学进展</v>
          </cell>
          <cell r="D468" t="str">
            <v>0065-2725</v>
          </cell>
          <cell r="E468" t="str">
            <v>USA</v>
          </cell>
          <cell r="F468" t="str">
            <v>ELSEVIER ACADEMIC PRESS INC</v>
          </cell>
          <cell r="G468" t="str">
            <v>3.07100009918213</v>
          </cell>
          <cell r="H468" t="str">
            <v>4.166666666666</v>
          </cell>
          <cell r="I468" t="str">
            <v>4.313</v>
          </cell>
          <cell r="J468" t="str">
            <v>3.85005558861604</v>
          </cell>
          <cell r="K468">
            <v>0.88</v>
          </cell>
          <cell r="L468" t="str">
            <v>review</v>
          </cell>
          <cell r="M468" t="str">
            <v>无</v>
          </cell>
          <cell r="N468" t="str">
            <v>化学</v>
          </cell>
          <cell r="O468" t="str">
            <v>2区</v>
          </cell>
        </row>
        <row r="469">
          <cell r="B469" t="str">
            <v>Journal of Cheminformatics</v>
          </cell>
          <cell r="C469" t="str">
            <v>化学信息学杂志</v>
          </cell>
          <cell r="D469" t="str">
            <v>1758-2946</v>
          </cell>
          <cell r="E469" t="str">
            <v>ENGLAND</v>
          </cell>
          <cell r="F469" t="str">
            <v>BMC</v>
          </cell>
          <cell r="G469" t="str">
            <v>3.89299988746643</v>
          </cell>
          <cell r="H469" t="str">
            <v>4.154411764705</v>
          </cell>
          <cell r="I469" t="str">
            <v>5.326</v>
          </cell>
          <cell r="J469" t="str">
            <v>4.45766434917314</v>
          </cell>
          <cell r="K469">
            <v>4.1079999999999997</v>
          </cell>
          <cell r="L469">
            <v>0</v>
          </cell>
          <cell r="M469" t="str">
            <v>COMPUTER SCIENCE</v>
          </cell>
          <cell r="N469" t="str">
            <v>化学</v>
          </cell>
          <cell r="O469" t="str">
            <v>2区</v>
          </cell>
        </row>
        <row r="470">
          <cell r="B470" t="str">
            <v>JOURNAL OF MOLECULAR LIQUIDS</v>
          </cell>
          <cell r="C470" t="str">
            <v>分子液体杂志</v>
          </cell>
          <cell r="D470" t="str">
            <v>0167-7322</v>
          </cell>
          <cell r="E470" t="str">
            <v>NETHERLANDS</v>
          </cell>
          <cell r="F470" t="str">
            <v>ELSEVIER</v>
          </cell>
          <cell r="G470" t="str">
            <v>4.51300001144409</v>
          </cell>
          <cell r="H470" t="str">
            <v>4.5606271777</v>
          </cell>
          <cell r="I470" t="str">
            <v>5.065</v>
          </cell>
          <cell r="J470" t="str">
            <v>4.71278135095503</v>
          </cell>
          <cell r="K470">
            <v>4.6970000000000001</v>
          </cell>
          <cell r="L470">
            <v>0</v>
          </cell>
          <cell r="M470" t="str">
            <v>CHEMISTRY</v>
          </cell>
          <cell r="N470" t="str">
            <v>化学</v>
          </cell>
          <cell r="O470" t="str">
            <v>2区</v>
          </cell>
        </row>
        <row r="471">
          <cell r="B471" t="str">
            <v>Journal of Chemical Information and Modeling</v>
          </cell>
          <cell r="C471" t="str">
            <v>化学信息与模型杂志</v>
          </cell>
          <cell r="D471" t="str">
            <v>1549-9596</v>
          </cell>
          <cell r="E471" t="str">
            <v>USA</v>
          </cell>
          <cell r="F471" t="str">
            <v>AMER CHEMICAL SOC</v>
          </cell>
          <cell r="G471" t="str">
            <v>3.80399990081787</v>
          </cell>
          <cell r="H471" t="str">
            <v>3.966469428007</v>
          </cell>
          <cell r="I471" t="str">
            <v>4.549</v>
          </cell>
          <cell r="J471" t="str">
            <v>4.10662548114962</v>
          </cell>
          <cell r="K471">
            <v>5.25</v>
          </cell>
          <cell r="L471">
            <v>0</v>
          </cell>
          <cell r="M471" t="str">
            <v>CHEMISTRY</v>
          </cell>
          <cell r="N471" t="str">
            <v>化学</v>
          </cell>
          <cell r="O471" t="str">
            <v>2区</v>
          </cell>
        </row>
        <row r="472">
          <cell r="B472" t="str">
            <v>CHEMISTRY-A EUROPEAN JOURNAL</v>
          </cell>
          <cell r="C472" t="str">
            <v>欧洲化学杂志</v>
          </cell>
          <cell r="D472" t="str">
            <v>0947-6539</v>
          </cell>
          <cell r="E472" t="str">
            <v>GERMANY</v>
          </cell>
          <cell r="F472" t="str">
            <v>WILEY-V C H VERLAG GMBH</v>
          </cell>
          <cell r="G472" t="str">
            <v>5.15999984741211</v>
          </cell>
          <cell r="H472" t="str">
            <v>5.159885006634</v>
          </cell>
          <cell r="I472" t="str">
            <v>4.857</v>
          </cell>
          <cell r="J472" t="str">
            <v>5.05887628010004</v>
          </cell>
          <cell r="K472" t="str">
            <v>无</v>
          </cell>
          <cell r="L472">
            <v>0</v>
          </cell>
          <cell r="M472" t="str">
            <v>CHEMISTRY</v>
          </cell>
          <cell r="N472" t="str">
            <v>化学</v>
          </cell>
          <cell r="O472" t="str">
            <v>2区</v>
          </cell>
        </row>
        <row r="473">
          <cell r="B473" t="str">
            <v>JOURNAL OF ORGANIC CHEMISTRY</v>
          </cell>
          <cell r="C473" t="str">
            <v>有机化学杂志</v>
          </cell>
          <cell r="D473" t="str">
            <v>0022-3263</v>
          </cell>
          <cell r="E473" t="str">
            <v>USA</v>
          </cell>
          <cell r="F473" t="str">
            <v>AMER CHEMICAL SOC</v>
          </cell>
          <cell r="G473" t="str">
            <v>4.80499982833862</v>
          </cell>
          <cell r="H473" t="str">
            <v>4.744890768146</v>
          </cell>
          <cell r="I473" t="str">
            <v>4.335</v>
          </cell>
          <cell r="J473" t="str">
            <v>4.62814535034321</v>
          </cell>
          <cell r="K473">
            <v>6.2009999999999996</v>
          </cell>
          <cell r="L473">
            <v>0</v>
          </cell>
          <cell r="M473" t="str">
            <v>CHEMISTRY</v>
          </cell>
          <cell r="N473" t="str">
            <v>化学</v>
          </cell>
          <cell r="O473" t="str">
            <v>2区</v>
          </cell>
        </row>
        <row r="474">
          <cell r="B474" t="str">
            <v>MICROCHEMICAL JOURNAL</v>
          </cell>
          <cell r="C474" t="str">
            <v>微化学杂志</v>
          </cell>
          <cell r="D474" t="str">
            <v>0026-265X</v>
          </cell>
          <cell r="E474" t="str">
            <v>NETHERLANDS</v>
          </cell>
          <cell r="F474" t="str">
            <v>ELSEVIER</v>
          </cell>
          <cell r="G474" t="str">
            <v>2.74600005149841</v>
          </cell>
          <cell r="H474" t="str">
            <v>3.206489675516</v>
          </cell>
          <cell r="I474" t="str">
            <v>3.594</v>
          </cell>
          <cell r="J474" t="str">
            <v>3.18228048666847</v>
          </cell>
          <cell r="K474">
            <v>2.2450000000000001</v>
          </cell>
          <cell r="L474">
            <v>0</v>
          </cell>
          <cell r="M474" t="str">
            <v>CHEMISTRY</v>
          </cell>
          <cell r="N474" t="str">
            <v>化学</v>
          </cell>
          <cell r="O474" t="str">
            <v>2区</v>
          </cell>
        </row>
        <row r="475">
          <cell r="B475" t="str">
            <v>JOURNAL OF ANALYTICAL ATOMIC SPECTROMETRY</v>
          </cell>
          <cell r="C475" t="str">
            <v>分析原子光谱法杂志</v>
          </cell>
          <cell r="D475" t="str">
            <v>0267-9477</v>
          </cell>
          <cell r="E475" t="str">
            <v>ENGLAND</v>
          </cell>
          <cell r="F475" t="str">
            <v>ROYAL SOC CHEMISTRY</v>
          </cell>
          <cell r="G475" t="str">
            <v>3.60800004005432</v>
          </cell>
          <cell r="H475" t="str">
            <v>3.645833333333</v>
          </cell>
          <cell r="I475" t="str">
            <v>3.498</v>
          </cell>
          <cell r="J475" t="str">
            <v>3.58382865184877</v>
          </cell>
          <cell r="K475">
            <v>2.1640000000000001</v>
          </cell>
          <cell r="L475">
            <v>0</v>
          </cell>
          <cell r="M475" t="str">
            <v>CHEMISTRY</v>
          </cell>
          <cell r="N475" t="str">
            <v>化学</v>
          </cell>
          <cell r="O475" t="str">
            <v>2区</v>
          </cell>
        </row>
        <row r="476">
          <cell r="B476" t="str">
            <v>CATALYSIS TODAY</v>
          </cell>
          <cell r="C476" t="str">
            <v>今天的催化</v>
          </cell>
          <cell r="D476" t="str">
            <v>0920-5861</v>
          </cell>
          <cell r="E476" t="str">
            <v>NETHERLANDS</v>
          </cell>
          <cell r="F476" t="str">
            <v>ELSEVIER</v>
          </cell>
          <cell r="G476" t="str">
            <v>4.66699981689453</v>
          </cell>
          <cell r="H476" t="str">
            <v>4.888358778625</v>
          </cell>
          <cell r="I476" t="str">
            <v>5.825</v>
          </cell>
          <cell r="J476" t="str">
            <v>5.12678619850651</v>
          </cell>
          <cell r="K476">
            <v>2.0870000000000002</v>
          </cell>
          <cell r="L476">
            <v>0</v>
          </cell>
          <cell r="M476" t="str">
            <v>CHEMISTRY</v>
          </cell>
          <cell r="N476" t="str">
            <v>化学</v>
          </cell>
          <cell r="O476" t="str">
            <v>2区</v>
          </cell>
        </row>
        <row r="477">
          <cell r="B477" t="str">
            <v>BIOELECTROCHEMISTRY</v>
          </cell>
          <cell r="C477" t="str">
            <v>生物电化学</v>
          </cell>
          <cell r="D477" t="str">
            <v>1567-5394</v>
          </cell>
          <cell r="E477" t="str">
            <v>SWITZERLAND</v>
          </cell>
          <cell r="F477" t="str">
            <v>ELSEVIER SCIENCE SA</v>
          </cell>
          <cell r="G477" t="str">
            <v>3.78900003433228</v>
          </cell>
          <cell r="H477" t="str">
            <v>4.473684210526</v>
          </cell>
          <cell r="I477" t="str">
            <v>4.722</v>
          </cell>
          <cell r="J477" t="str">
            <v>4.32821911300942</v>
          </cell>
          <cell r="K477" t="str">
            <v>无</v>
          </cell>
          <cell r="L477">
            <v>0</v>
          </cell>
          <cell r="M477" t="str">
            <v>BIOLOGY &amp; BIOCHEMISTRY</v>
          </cell>
          <cell r="N477" t="str">
            <v>化学</v>
          </cell>
          <cell r="O477" t="str">
            <v>2区</v>
          </cell>
        </row>
        <row r="478">
          <cell r="B478" t="str">
            <v>CRYSTAL GROWTH &amp; DESIGN</v>
          </cell>
          <cell r="C478" t="str">
            <v>晶体生长与设计</v>
          </cell>
          <cell r="D478" t="str">
            <v>1528-7483</v>
          </cell>
          <cell r="E478" t="str">
            <v>USA</v>
          </cell>
          <cell r="F478" t="str">
            <v>AMER CHEMICAL SOC</v>
          </cell>
          <cell r="G478" t="str">
            <v>3.97199988365173</v>
          </cell>
          <cell r="H478" t="str">
            <v>4.152657601977</v>
          </cell>
          <cell r="I478" t="str">
            <v>4.089</v>
          </cell>
          <cell r="J478" t="str">
            <v>4.07115509050558</v>
          </cell>
          <cell r="K478">
            <v>2.5350000000000001</v>
          </cell>
          <cell r="L478">
            <v>0</v>
          </cell>
          <cell r="M478" t="str">
            <v>CHEMISTRY</v>
          </cell>
          <cell r="N478" t="str">
            <v>化学</v>
          </cell>
          <cell r="O478" t="str">
            <v>2区</v>
          </cell>
        </row>
        <row r="479">
          <cell r="B479" t="str">
            <v>POLYMER</v>
          </cell>
          <cell r="C479" t="str">
            <v>聚合物</v>
          </cell>
          <cell r="D479" t="str">
            <v>0032-3861</v>
          </cell>
          <cell r="E479" t="str">
            <v>ENGLAND</v>
          </cell>
          <cell r="F479" t="str">
            <v>ELSEVIER SCI LTD</v>
          </cell>
          <cell r="G479" t="str">
            <v>3.48300004005432</v>
          </cell>
          <cell r="H479" t="str">
            <v>3.770988310308</v>
          </cell>
          <cell r="I479" t="str">
            <v>4.231</v>
          </cell>
          <cell r="J479" t="str">
            <v>3.82818231613011</v>
          </cell>
          <cell r="K479">
            <v>6.3780000000000001</v>
          </cell>
          <cell r="L479">
            <v>0</v>
          </cell>
          <cell r="M479" t="str">
            <v>CHEMISTRY</v>
          </cell>
          <cell r="N479" t="str">
            <v>化学</v>
          </cell>
          <cell r="O479" t="str">
            <v>2区</v>
          </cell>
        </row>
        <row r="480">
          <cell r="B480" t="str">
            <v>Catalysis Science &amp; Technology</v>
          </cell>
          <cell r="C480" t="str">
            <v>催化科学与技术</v>
          </cell>
          <cell r="D480" t="str">
            <v>2044-4753</v>
          </cell>
          <cell r="E480" t="str">
            <v>ENGLAND</v>
          </cell>
          <cell r="F480" t="str">
            <v>ROYAL SOC CHEMISTRY</v>
          </cell>
          <cell r="G480" t="str">
            <v>5.36499977111816</v>
          </cell>
          <cell r="H480" t="str">
            <v>5.725852272727</v>
          </cell>
          <cell r="I480" t="str">
            <v>5.721</v>
          </cell>
          <cell r="J480" t="str">
            <v>5.60390103589139</v>
          </cell>
          <cell r="K480">
            <v>1.657</v>
          </cell>
          <cell r="L480">
            <v>0</v>
          </cell>
          <cell r="M480" t="str">
            <v>CHEMISTRY</v>
          </cell>
          <cell r="N480" t="str">
            <v>化学</v>
          </cell>
          <cell r="O480" t="str">
            <v>2区</v>
          </cell>
        </row>
        <row r="481">
          <cell r="B481" t="str">
            <v>Communications Chemistry</v>
          </cell>
          <cell r="C481" t="str">
            <v>通信化学</v>
          </cell>
          <cell r="D481" t="str">
            <v>2399-3669</v>
          </cell>
          <cell r="E481" t="str">
            <v>GERMANY</v>
          </cell>
          <cell r="F481" t="str">
            <v>NATURE RESEARCH</v>
          </cell>
          <cell r="G481" t="str">
            <v>0</v>
          </cell>
          <cell r="H481" t="str">
            <v>0</v>
          </cell>
          <cell r="I481" t="str">
            <v>4.253</v>
          </cell>
          <cell r="J481" t="str">
            <v>4.252631578947</v>
          </cell>
          <cell r="K481">
            <v>1.8819999999999999</v>
          </cell>
          <cell r="L481">
            <v>0</v>
          </cell>
          <cell r="M481" t="str">
            <v>CHEMISTRY</v>
          </cell>
          <cell r="N481" t="str">
            <v>化学</v>
          </cell>
          <cell r="O481" t="str">
            <v>2区</v>
          </cell>
        </row>
        <row r="482">
          <cell r="B482" t="str">
            <v>Reviews in Computational Chemistry</v>
          </cell>
          <cell r="C482" t="str">
            <v>计算化学综述</v>
          </cell>
          <cell r="D482" t="str">
            <v>1069-3599</v>
          </cell>
          <cell r="E482" t="str">
            <v>UNITED STATES</v>
          </cell>
          <cell r="F482" t="str">
            <v>WILEY-BLACKWELL</v>
          </cell>
          <cell r="G482" t="str">
            <v>3.93300008773804</v>
          </cell>
          <cell r="H482" t="str">
            <v>6.071428571428</v>
          </cell>
          <cell r="I482" t="str">
            <v>5.286</v>
          </cell>
          <cell r="J482" t="str">
            <v>5.09671431496001</v>
          </cell>
          <cell r="K482">
            <v>1.6279999999999999</v>
          </cell>
          <cell r="L482" t="str">
            <v>review</v>
          </cell>
          <cell r="M482" t="str">
            <v>无</v>
          </cell>
          <cell r="N482" t="str">
            <v>化学</v>
          </cell>
          <cell r="O482" t="str">
            <v>2区</v>
          </cell>
        </row>
        <row r="483">
          <cell r="B483" t="str">
            <v>Current Opinion in Electrochemistry</v>
          </cell>
          <cell r="C483" t="str">
            <v>电化学新观点</v>
          </cell>
          <cell r="D483" t="str">
            <v>2451-9103</v>
          </cell>
          <cell r="E483" t="str">
            <v>NETHERLANDS</v>
          </cell>
          <cell r="F483" t="str">
            <v>ELSEVIER</v>
          </cell>
          <cell r="G483" t="str">
            <v>0</v>
          </cell>
          <cell r="H483" t="str">
            <v>0</v>
          </cell>
          <cell r="I483" t="str">
            <v>5.579</v>
          </cell>
          <cell r="J483" t="str">
            <v>5.579310344827</v>
          </cell>
          <cell r="K483">
            <v>1.7310000000000001</v>
          </cell>
          <cell r="L483" t="str">
            <v>review</v>
          </cell>
          <cell r="M483" t="str">
            <v>CHEMISTRY</v>
          </cell>
          <cell r="N483" t="str">
            <v>化学</v>
          </cell>
          <cell r="O483" t="str">
            <v>2区</v>
          </cell>
        </row>
        <row r="484">
          <cell r="B484" t="str">
            <v>COLLOIDS AND SURFACES A-PHYSICOCHEMICAL AND ENGINEERING ASPECTS</v>
          </cell>
          <cell r="C484" t="str">
            <v>胶体和表面A—物理化学和工程方面</v>
          </cell>
          <cell r="D484" t="str">
            <v>0927-7757</v>
          </cell>
          <cell r="E484" t="str">
            <v>NETHERLANDS</v>
          </cell>
          <cell r="F484" t="str">
            <v>ELSEVIER</v>
          </cell>
          <cell r="G484" t="str">
            <v>2.8289999961853</v>
          </cell>
          <cell r="H484" t="str">
            <v>3.131408367707</v>
          </cell>
          <cell r="I484" t="str">
            <v>3.990</v>
          </cell>
          <cell r="J484" t="str">
            <v>3.3168556401601</v>
          </cell>
          <cell r="K484">
            <v>2.6120000000000001</v>
          </cell>
          <cell r="L484">
            <v>0</v>
          </cell>
          <cell r="M484" t="str">
            <v>CHEMISTRY</v>
          </cell>
          <cell r="N484" t="str">
            <v>化学</v>
          </cell>
          <cell r="O484" t="str">
            <v>2区</v>
          </cell>
        </row>
        <row r="485">
          <cell r="B485" t="str">
            <v>ORGANOMETALLICS</v>
          </cell>
          <cell r="C485" t="str">
            <v>有机金属</v>
          </cell>
          <cell r="D485" t="str">
            <v>0276-7333</v>
          </cell>
          <cell r="E485" t="str">
            <v>USA</v>
          </cell>
          <cell r="F485" t="str">
            <v>AMER CHEMICAL SOC</v>
          </cell>
          <cell r="G485" t="str">
            <v>4.05100011825562</v>
          </cell>
          <cell r="H485" t="str">
            <v>4.099813432835</v>
          </cell>
          <cell r="I485" t="str">
            <v>3.804</v>
          </cell>
          <cell r="J485" t="str">
            <v>3.98497601375054</v>
          </cell>
          <cell r="K485">
            <v>2.9790000000000001</v>
          </cell>
          <cell r="L485">
            <v>0</v>
          </cell>
          <cell r="M485" t="str">
            <v>CHEMISTRY</v>
          </cell>
          <cell r="N485" t="str">
            <v>化学</v>
          </cell>
          <cell r="O485" t="str">
            <v>2区</v>
          </cell>
        </row>
        <row r="486">
          <cell r="B486" t="str">
            <v>BIOCONJUGATE CHEMISTRY</v>
          </cell>
          <cell r="C486" t="str">
            <v>生物结合化学</v>
          </cell>
          <cell r="D486" t="str">
            <v>1043-1802</v>
          </cell>
          <cell r="E486" t="str">
            <v>USA</v>
          </cell>
          <cell r="F486" t="str">
            <v>AMER CHEMICAL SOC</v>
          </cell>
          <cell r="G486" t="str">
            <v>4.4850001335144</v>
          </cell>
          <cell r="H486" t="str">
            <v>4.34890965732</v>
          </cell>
          <cell r="I486" t="str">
            <v>4.031</v>
          </cell>
          <cell r="J486" t="str">
            <v>4.28817854101913</v>
          </cell>
          <cell r="K486" t="str">
            <v>无</v>
          </cell>
          <cell r="L486">
            <v>0</v>
          </cell>
          <cell r="M486" t="str">
            <v>CHEMISTRY</v>
          </cell>
          <cell r="N486" t="str">
            <v>化学</v>
          </cell>
          <cell r="O486" t="str">
            <v>2区</v>
          </cell>
        </row>
        <row r="487">
          <cell r="B487" t="str">
            <v>Inorganic Chemistry Frontiers</v>
          </cell>
          <cell r="C487" t="str">
            <v>无机化学前沿</v>
          </cell>
          <cell r="D487" t="str">
            <v>2052-1553</v>
          </cell>
          <cell r="E487" t="str">
            <v>ENGLAND</v>
          </cell>
          <cell r="F487" t="str">
            <v>ROYAL SOC CHEMISTRY</v>
          </cell>
          <cell r="G487" t="str">
            <v>5.10599994659424</v>
          </cell>
          <cell r="H487" t="str">
            <v>5.93366093366</v>
          </cell>
          <cell r="I487" t="str">
            <v>5.958</v>
          </cell>
          <cell r="J487" t="str">
            <v>5.66576266629941</v>
          </cell>
          <cell r="K487">
            <v>2.4140000000000001</v>
          </cell>
          <cell r="L487">
            <v>0</v>
          </cell>
          <cell r="M487" t="str">
            <v>CHEMISTRY</v>
          </cell>
          <cell r="N487" t="str">
            <v>化学</v>
          </cell>
          <cell r="O487" t="str">
            <v>2区</v>
          </cell>
        </row>
        <row r="488">
          <cell r="B488" t="str">
            <v>EUROPEAN POLYMER JOURNAL</v>
          </cell>
          <cell r="C488" t="str">
            <v>欧洲聚合物杂志</v>
          </cell>
          <cell r="D488" t="str">
            <v>0014-3057</v>
          </cell>
          <cell r="E488" t="str">
            <v>ENGLAND</v>
          </cell>
          <cell r="F488" t="str">
            <v>PERGAMON-ELSEVIER SCIENCE LTD</v>
          </cell>
          <cell r="G488" t="str">
            <v>3.7409999370575</v>
          </cell>
          <cell r="H488" t="str">
            <v>3.620549338758</v>
          </cell>
          <cell r="I488" t="str">
            <v>3.862</v>
          </cell>
          <cell r="J488" t="str">
            <v>3.7410871370935</v>
          </cell>
          <cell r="K488" t="str">
            <v>无</v>
          </cell>
          <cell r="L488">
            <v>0</v>
          </cell>
          <cell r="M488" t="str">
            <v>CHEMISTRY</v>
          </cell>
          <cell r="N488" t="str">
            <v>化学</v>
          </cell>
          <cell r="O488" t="str">
            <v>2区</v>
          </cell>
        </row>
        <row r="489">
          <cell r="B489" t="str">
            <v>JOURNAL OF CHEMICAL PHYSICS</v>
          </cell>
          <cell r="C489" t="str">
            <v>化学物理杂志</v>
          </cell>
          <cell r="D489" t="str">
            <v>0021-9606</v>
          </cell>
          <cell r="E489" t="str">
            <v>USA</v>
          </cell>
          <cell r="F489" t="str">
            <v>AMER INST PHYSICS</v>
          </cell>
          <cell r="G489" t="str">
            <v>2.84299993515015</v>
          </cell>
          <cell r="H489" t="str">
            <v>2.996862934362</v>
          </cell>
          <cell r="I489" t="str">
            <v>2.991</v>
          </cell>
          <cell r="J489" t="str">
            <v>2.94359659815838</v>
          </cell>
          <cell r="K489">
            <v>7.1870000000000003</v>
          </cell>
          <cell r="L489">
            <v>0</v>
          </cell>
          <cell r="M489" t="str">
            <v>CHEMISTRY</v>
          </cell>
          <cell r="N489" t="str">
            <v>化学</v>
          </cell>
          <cell r="O489" t="str">
            <v>2区</v>
          </cell>
        </row>
        <row r="490">
          <cell r="B490" t="str">
            <v>CHEMICAL RECORD</v>
          </cell>
          <cell r="C490" t="str">
            <v>化学记录</v>
          </cell>
          <cell r="D490" t="str">
            <v>1527-8999</v>
          </cell>
          <cell r="E490" t="str">
            <v>GERMANY</v>
          </cell>
          <cell r="F490" t="str">
            <v>WILEY-V C H VERLAG GMBH</v>
          </cell>
          <cell r="G490" t="str">
            <v>4.89099979400635</v>
          </cell>
          <cell r="H490" t="str">
            <v>5.386554621848</v>
          </cell>
          <cell r="I490" t="str">
            <v>6.163</v>
          </cell>
          <cell r="J490" t="str">
            <v>5.48023743686345</v>
          </cell>
          <cell r="K490">
            <v>3.6480000000000001</v>
          </cell>
          <cell r="L490">
            <v>0</v>
          </cell>
          <cell r="M490" t="str">
            <v>CHEMISTRY</v>
          </cell>
          <cell r="N490" t="str">
            <v>化学</v>
          </cell>
          <cell r="O490" t="str">
            <v>2区</v>
          </cell>
        </row>
        <row r="491">
          <cell r="B491" t="str">
            <v>Arabian Journal of Chemistry</v>
          </cell>
          <cell r="C491" t="str">
            <v>阿拉伯化学杂志</v>
          </cell>
          <cell r="D491" t="str">
            <v>1878-5352</v>
          </cell>
          <cell r="E491" t="str">
            <v>NETHERLANDS</v>
          </cell>
          <cell r="F491" t="str">
            <v>ELSEVIER</v>
          </cell>
          <cell r="G491" t="str">
            <v>2.96900010108948</v>
          </cell>
          <cell r="H491" t="str">
            <v>3.29847715736</v>
          </cell>
          <cell r="I491" t="str">
            <v>4.762</v>
          </cell>
          <cell r="J491" t="str">
            <v>3.67646067345116</v>
          </cell>
          <cell r="K491">
            <v>3.4340000000000002</v>
          </cell>
          <cell r="L491">
            <v>0</v>
          </cell>
          <cell r="M491" t="str">
            <v>CHEMISTRY</v>
          </cell>
          <cell r="N491" t="str">
            <v>化学</v>
          </cell>
          <cell r="O491" t="str">
            <v>2区</v>
          </cell>
        </row>
        <row r="492">
          <cell r="B492" t="str">
            <v>Journal of Physical Chemistry C</v>
          </cell>
          <cell r="C492" t="str">
            <v>物理化学学报</v>
          </cell>
          <cell r="D492" t="str">
            <v>1932-7447</v>
          </cell>
          <cell r="E492" t="str">
            <v>USA</v>
          </cell>
          <cell r="F492" t="str">
            <v>AMER CHEMICAL SOC</v>
          </cell>
          <cell r="G492" t="str">
            <v>4.48400020599365</v>
          </cell>
          <cell r="H492" t="str">
            <v>4.308888190954</v>
          </cell>
          <cell r="I492" t="str">
            <v>4.189</v>
          </cell>
          <cell r="J492" t="str">
            <v>4.32716439830888</v>
          </cell>
          <cell r="K492">
            <v>5.5780000000000003</v>
          </cell>
          <cell r="L492">
            <v>0</v>
          </cell>
          <cell r="M492" t="str">
            <v>CHEMISTRY</v>
          </cell>
          <cell r="N492" t="str">
            <v>化学</v>
          </cell>
          <cell r="O492" t="str">
            <v>2区</v>
          </cell>
        </row>
        <row r="493">
          <cell r="B493" t="str">
            <v>MATCH-COMMUNICATIONS IN MATHEMATICAL AND IN COMPUTER CHEMISTRY</v>
          </cell>
          <cell r="C493" t="str">
            <v>数学与计算机化学中的匹配通信</v>
          </cell>
          <cell r="D493" t="str">
            <v>0340-6253</v>
          </cell>
          <cell r="E493" t="str">
            <v>SERBIA</v>
          </cell>
          <cell r="F493" t="str">
            <v>UNIV KRAGUJEVAC, FAC SCIENCE</v>
          </cell>
          <cell r="G493" t="str">
            <v>2.57999992370605</v>
          </cell>
          <cell r="H493" t="str">
            <v>2.126373626373</v>
          </cell>
          <cell r="I493" t="str">
            <v>1.949</v>
          </cell>
          <cell r="J493" t="str">
            <v>2.21831499288335</v>
          </cell>
          <cell r="K493">
            <v>0.64700000000000002</v>
          </cell>
          <cell r="L493">
            <v>0</v>
          </cell>
          <cell r="M493" t="str">
            <v>CHEMISTRY</v>
          </cell>
          <cell r="N493" t="str">
            <v>化学</v>
          </cell>
          <cell r="O493" t="str">
            <v>2区</v>
          </cell>
        </row>
        <row r="494">
          <cell r="B494" t="str">
            <v>ANALYTICAL AND BIOANALYTICAL CHEMISTRY</v>
          </cell>
          <cell r="C494" t="str">
            <v>分析和生物分析化学</v>
          </cell>
          <cell r="D494" t="str">
            <v>1618-2642</v>
          </cell>
          <cell r="E494" t="str">
            <v>GERMANY</v>
          </cell>
          <cell r="F494" t="str">
            <v>SPRINGER HEIDELBERG</v>
          </cell>
          <cell r="G494" t="str">
            <v>3.30699992179871</v>
          </cell>
          <cell r="H494" t="str">
            <v>3.286013986013</v>
          </cell>
          <cell r="I494" t="str">
            <v>3.637</v>
          </cell>
          <cell r="J494" t="str">
            <v>3.4098835148159</v>
          </cell>
          <cell r="K494">
            <v>3.6320000000000001</v>
          </cell>
          <cell r="L494">
            <v>0</v>
          </cell>
          <cell r="M494" t="str">
            <v>CHEMISTRY</v>
          </cell>
          <cell r="N494" t="str">
            <v>化学</v>
          </cell>
          <cell r="O494" t="str">
            <v>2区</v>
          </cell>
        </row>
        <row r="495">
          <cell r="B495" t="str">
            <v>LANGMUIR</v>
          </cell>
          <cell r="C495" t="str">
            <v>朗缪尔</v>
          </cell>
          <cell r="D495" t="str">
            <v>0743-7463</v>
          </cell>
          <cell r="E495" t="str">
            <v>USA</v>
          </cell>
          <cell r="F495" t="str">
            <v>AMER CHEMICAL SOC</v>
          </cell>
          <cell r="G495" t="str">
            <v>3.78900003433228</v>
          </cell>
          <cell r="H495" t="str">
            <v>3.683221903852</v>
          </cell>
          <cell r="I495" t="str">
            <v>3.557</v>
          </cell>
          <cell r="J495" t="str">
            <v>3.67642905185843</v>
          </cell>
          <cell r="K495">
            <v>4.7539999999999996</v>
          </cell>
          <cell r="L495">
            <v>0</v>
          </cell>
          <cell r="M495" t="str">
            <v>CHEMISTRY</v>
          </cell>
          <cell r="N495" t="str">
            <v>化学</v>
          </cell>
          <cell r="O495" t="str">
            <v>2区</v>
          </cell>
        </row>
        <row r="496">
          <cell r="B496" t="str">
            <v>JOURNAL OF ANALYTICAL AND APPLIED PYROLYSIS</v>
          </cell>
          <cell r="C496" t="str">
            <v>分析与应用热解杂志</v>
          </cell>
          <cell r="D496" t="str">
            <v>0165-2370</v>
          </cell>
          <cell r="E496" t="str">
            <v>NETHERLANDS</v>
          </cell>
          <cell r="F496" t="str">
            <v>ELSEVIER</v>
          </cell>
          <cell r="G496" t="str">
            <v>3.46799993515015</v>
          </cell>
          <cell r="H496" t="str">
            <v>3.470085470085</v>
          </cell>
          <cell r="I496" t="str">
            <v>3.905</v>
          </cell>
          <cell r="J496" t="str">
            <v>3.61436180174505</v>
          </cell>
          <cell r="K496">
            <v>3.3969999999999998</v>
          </cell>
          <cell r="L496">
            <v>0</v>
          </cell>
          <cell r="M496" t="str">
            <v>CHEMISTRY</v>
          </cell>
          <cell r="N496" t="str">
            <v>化学</v>
          </cell>
          <cell r="O496" t="str">
            <v>2区</v>
          </cell>
        </row>
        <row r="497">
          <cell r="B497" t="str">
            <v>Journal of Saudi Chemical Society</v>
          </cell>
          <cell r="C497" t="str">
            <v>沙特化学学会杂志</v>
          </cell>
          <cell r="D497" t="str">
            <v>1319-6103</v>
          </cell>
          <cell r="E497" t="str">
            <v>NETHERLANDS</v>
          </cell>
          <cell r="F497" t="str">
            <v>ELSEVIER</v>
          </cell>
          <cell r="G497" t="str">
            <v>2.45600008964539</v>
          </cell>
          <cell r="H497" t="str">
            <v>2.758522727272</v>
          </cell>
          <cell r="I497" t="str">
            <v>3.517</v>
          </cell>
          <cell r="J497" t="str">
            <v>2.91037599432279</v>
          </cell>
          <cell r="K497">
            <v>2.2069999999999999</v>
          </cell>
          <cell r="L497">
            <v>0</v>
          </cell>
          <cell r="M497" t="str">
            <v>CHEMISTRY</v>
          </cell>
          <cell r="N497" t="str">
            <v>化学</v>
          </cell>
          <cell r="O497" t="str">
            <v>2区</v>
          </cell>
        </row>
        <row r="498">
          <cell r="B498" t="str">
            <v>DALTON TRANSACTIONS</v>
          </cell>
          <cell r="C498" t="str">
            <v>道尔顿交易</v>
          </cell>
          <cell r="D498" t="str">
            <v>1477-9226</v>
          </cell>
          <cell r="E498" t="str">
            <v>ENGLAND</v>
          </cell>
          <cell r="F498" t="str">
            <v>ROYAL SOC CHEMISTRY</v>
          </cell>
          <cell r="G498" t="str">
            <v>4.09899997711182</v>
          </cell>
          <cell r="H498" t="str">
            <v>4.052481902792</v>
          </cell>
          <cell r="I498" t="str">
            <v>4.174</v>
          </cell>
          <cell r="J498" t="str">
            <v>4.10848470322927</v>
          </cell>
          <cell r="K498">
            <v>5.1260000000000003</v>
          </cell>
          <cell r="L498">
            <v>0</v>
          </cell>
          <cell r="M498" t="str">
            <v>CHEMISTRY</v>
          </cell>
          <cell r="N498" t="str">
            <v>化学</v>
          </cell>
          <cell r="O498" t="str">
            <v>2区</v>
          </cell>
        </row>
        <row r="499">
          <cell r="B499" t="str">
            <v>Advances in Physical Organic Chemistry</v>
          </cell>
          <cell r="C499" t="str">
            <v>物理有机化学进展</v>
          </cell>
          <cell r="D499" t="str">
            <v>0065-3160</v>
          </cell>
          <cell r="E499" t="str">
            <v>ENGLAND</v>
          </cell>
          <cell r="F499" t="str">
            <v>ACADEMIC PRESS LTD-ELSEVIER SCIENCE LTD</v>
          </cell>
          <cell r="G499" t="str">
            <v>1.875</v>
          </cell>
          <cell r="H499" t="str">
            <v>2.333333333333</v>
          </cell>
          <cell r="I499" t="str">
            <v>1.875</v>
          </cell>
          <cell r="J499" t="str">
            <v>2.02777777777767</v>
          </cell>
          <cell r="K499" t="str">
            <v>无</v>
          </cell>
          <cell r="L499" t="str">
            <v>review</v>
          </cell>
          <cell r="M499" t="str">
            <v>无</v>
          </cell>
          <cell r="N499" t="str">
            <v>化学</v>
          </cell>
          <cell r="O499" t="str">
            <v>2区</v>
          </cell>
        </row>
        <row r="500">
          <cell r="B500" t="str">
            <v>MACROMOLECULAR RAPID COMMUNICATIONS</v>
          </cell>
          <cell r="C500" t="str">
            <v>高分子快速通讯</v>
          </cell>
          <cell r="D500" t="str">
            <v>1022-1336</v>
          </cell>
          <cell r="E500" t="str">
            <v>GERMANY</v>
          </cell>
          <cell r="F500" t="str">
            <v>WILEY-V C H VERLAG GMBH</v>
          </cell>
          <cell r="G500" t="str">
            <v>4.44099998474121</v>
          </cell>
          <cell r="H500" t="str">
            <v>4.078125</v>
          </cell>
          <cell r="I500" t="str">
            <v>4.886</v>
          </cell>
          <cell r="J500" t="str">
            <v>4.46841532706074</v>
          </cell>
          <cell r="K500">
            <v>3.0710000000000002</v>
          </cell>
          <cell r="L500">
            <v>0</v>
          </cell>
          <cell r="M500" t="str">
            <v>CHEMISTRY</v>
          </cell>
          <cell r="N500" t="str">
            <v>化学</v>
          </cell>
          <cell r="O500" t="str">
            <v>2区</v>
          </cell>
        </row>
        <row r="501">
          <cell r="B501" t="str">
            <v>PHYSICAL CHEMISTRY CHEMICAL PHYSICS</v>
          </cell>
          <cell r="C501" t="str">
            <v>物理化学化学物理</v>
          </cell>
          <cell r="D501" t="str">
            <v>1463-9076</v>
          </cell>
          <cell r="E501" t="str">
            <v>ENGLAND</v>
          </cell>
          <cell r="F501" t="str">
            <v>ROYAL SOC CHEMISTRY</v>
          </cell>
          <cell r="G501" t="str">
            <v>3.90599989891052</v>
          </cell>
          <cell r="H501" t="str">
            <v>3.566769501983</v>
          </cell>
          <cell r="I501" t="str">
            <v>3.430</v>
          </cell>
          <cell r="J501" t="str">
            <v>3.63419474833784</v>
          </cell>
          <cell r="K501">
            <v>4.78</v>
          </cell>
          <cell r="L501">
            <v>0</v>
          </cell>
          <cell r="M501" t="str">
            <v>CHEMISTRY</v>
          </cell>
          <cell r="N501" t="str">
            <v>化学</v>
          </cell>
          <cell r="O501" t="str">
            <v>2区</v>
          </cell>
        </row>
        <row r="502">
          <cell r="B502" t="str">
            <v>JOURNAL OF RARE EARTHS</v>
          </cell>
          <cell r="C502" t="str">
            <v>稀土学报</v>
          </cell>
          <cell r="D502" t="str">
            <v>1002-0721</v>
          </cell>
          <cell r="E502" t="str">
            <v>NETHERLANDS</v>
          </cell>
          <cell r="F502" t="str">
            <v>ELSEVIER</v>
          </cell>
          <cell r="G502" t="str">
            <v>2.5239999294281</v>
          </cell>
          <cell r="H502" t="str">
            <v>2.845714285714</v>
          </cell>
          <cell r="I502" t="str">
            <v>3.104</v>
          </cell>
          <cell r="J502" t="str">
            <v>2.8244518905747</v>
          </cell>
          <cell r="K502">
            <v>2.8359999999999999</v>
          </cell>
          <cell r="L502">
            <v>0</v>
          </cell>
          <cell r="M502" t="str">
            <v>CHEMISTRY</v>
          </cell>
          <cell r="N502" t="str">
            <v>化学</v>
          </cell>
          <cell r="O502" t="str">
            <v>2区</v>
          </cell>
        </row>
        <row r="503">
          <cell r="B503" t="str">
            <v>JOURNAL OF THE AMERICAN SOCIETY FOR MASS SPECTROMETRY</v>
          </cell>
          <cell r="C503" t="str">
            <v>美国质谱学会杂志</v>
          </cell>
          <cell r="D503" t="str">
            <v>1044-0305</v>
          </cell>
          <cell r="E503" t="str">
            <v>USA</v>
          </cell>
          <cell r="F503" t="str">
            <v>AMER CHEMICAL SOC</v>
          </cell>
          <cell r="G503" t="str">
            <v>2.86899995803833</v>
          </cell>
          <cell r="H503" t="str">
            <v>3.202404809619</v>
          </cell>
          <cell r="I503" t="str">
            <v>3.255</v>
          </cell>
          <cell r="J503" t="str">
            <v>3.10889435953244</v>
          </cell>
          <cell r="K503">
            <v>2.3959999999999999</v>
          </cell>
          <cell r="L503">
            <v>0</v>
          </cell>
          <cell r="M503" t="str">
            <v>CHEMISTRY</v>
          </cell>
          <cell r="N503" t="str">
            <v>化学</v>
          </cell>
          <cell r="O503" t="str">
            <v>2区</v>
          </cell>
        </row>
        <row r="504">
          <cell r="B504" t="str">
            <v>ChemCatChem</v>
          </cell>
          <cell r="C504" t="str">
            <v>ChemCatChem</v>
          </cell>
          <cell r="D504" t="str">
            <v>1867-3880</v>
          </cell>
          <cell r="E504" t="str">
            <v>GERMANY</v>
          </cell>
          <cell r="F504" t="str">
            <v>WILEY-V C H VERLAG GMBH</v>
          </cell>
          <cell r="G504" t="str">
            <v>4.67399978637695</v>
          </cell>
          <cell r="H504" t="str">
            <v>4.495344506517</v>
          </cell>
          <cell r="I504" t="str">
            <v>4.853</v>
          </cell>
          <cell r="J504" t="str">
            <v>4.67422945674998</v>
          </cell>
          <cell r="K504">
            <v>2.7879999999999998</v>
          </cell>
          <cell r="L504">
            <v>0</v>
          </cell>
          <cell r="M504" t="str">
            <v>CHEMISTRY</v>
          </cell>
          <cell r="N504" t="str">
            <v>化学</v>
          </cell>
          <cell r="O504" t="str">
            <v>2区</v>
          </cell>
        </row>
        <row r="505">
          <cell r="B505" t="str">
            <v>SPECTROCHIMICA ACTA PART A-MOLECULAR AND BIOMOLECULAR SPECTROSCOPY</v>
          </cell>
          <cell r="C505" t="str">
            <v>光谱学报A部分分子和生物分子光谱</v>
          </cell>
          <cell r="D505" t="str">
            <v>1386-1425</v>
          </cell>
          <cell r="E505" t="str">
            <v>ENGLAND</v>
          </cell>
          <cell r="F505" t="str">
            <v>PERGAMON-ELSEVIER SCIENCE LTD</v>
          </cell>
          <cell r="G505" t="str">
            <v>2.88000011444092</v>
          </cell>
          <cell r="H505" t="str">
            <v>2.930903568716</v>
          </cell>
          <cell r="I505" t="str">
            <v>3.232</v>
          </cell>
          <cell r="J505" t="str">
            <v>3.01432915862664</v>
          </cell>
          <cell r="K505">
            <v>3.0619999999999998</v>
          </cell>
          <cell r="L505">
            <v>0</v>
          </cell>
          <cell r="M505" t="str">
            <v>CHEMISTRY</v>
          </cell>
          <cell r="N505" t="str">
            <v>化学</v>
          </cell>
          <cell r="O505" t="str">
            <v>2区</v>
          </cell>
        </row>
        <row r="506">
          <cell r="B506" t="str">
            <v>ACS Combinatorial Science</v>
          </cell>
          <cell r="C506" t="str">
            <v>ACS组合科学</v>
          </cell>
          <cell r="D506" t="str">
            <v>2156-8952</v>
          </cell>
          <cell r="E506" t="str">
            <v>USA</v>
          </cell>
          <cell r="F506" t="str">
            <v>AMER CHEMICAL SOC</v>
          </cell>
          <cell r="G506" t="str">
            <v>3.5</v>
          </cell>
          <cell r="H506" t="str">
            <v>3.2</v>
          </cell>
          <cell r="I506" t="str">
            <v>3.381</v>
          </cell>
          <cell r="J506" t="str">
            <v>3.36041666666667</v>
          </cell>
          <cell r="K506">
            <v>1.1399999999999999</v>
          </cell>
          <cell r="L506">
            <v>0</v>
          </cell>
          <cell r="M506" t="str">
            <v>CHEMISTRY</v>
          </cell>
          <cell r="N506" t="str">
            <v>化学</v>
          </cell>
          <cell r="O506" t="str">
            <v>2区</v>
          </cell>
        </row>
        <row r="507">
          <cell r="B507" t="str">
            <v>Soft Matter</v>
          </cell>
          <cell r="C507" t="str">
            <v>软物质</v>
          </cell>
          <cell r="D507" t="str">
            <v>1744-683X</v>
          </cell>
          <cell r="E507" t="str">
            <v>ENGLAND</v>
          </cell>
          <cell r="F507" t="str">
            <v>ROYAL SOC CHEMISTRY</v>
          </cell>
          <cell r="G507" t="str">
            <v>3.70900011062622</v>
          </cell>
          <cell r="H507" t="str">
            <v>3.399146211312</v>
          </cell>
          <cell r="I507" t="str">
            <v>3.140</v>
          </cell>
          <cell r="J507" t="str">
            <v>3.41621259164307</v>
          </cell>
          <cell r="K507">
            <v>6.1929999999999996</v>
          </cell>
          <cell r="L507">
            <v>0</v>
          </cell>
          <cell r="M507" t="str">
            <v>MATERIALS SCIENCE</v>
          </cell>
          <cell r="N507" t="str">
            <v>化学</v>
          </cell>
          <cell r="O507" t="str">
            <v>2区</v>
          </cell>
        </row>
        <row r="508">
          <cell r="B508" t="str">
            <v>ANALYST</v>
          </cell>
          <cell r="C508" t="str">
            <v>分析师</v>
          </cell>
          <cell r="D508" t="str">
            <v>0003-2654</v>
          </cell>
          <cell r="E508" t="str">
            <v>ENGLAND</v>
          </cell>
          <cell r="F508" t="str">
            <v>ROYAL SOC CHEMISTRY</v>
          </cell>
          <cell r="G508" t="str">
            <v>3.86400008201599</v>
          </cell>
          <cell r="H508" t="str">
            <v>4.018760195758</v>
          </cell>
          <cell r="I508" t="str">
            <v>3.978</v>
          </cell>
          <cell r="J508" t="str">
            <v>3.95343592448533</v>
          </cell>
          <cell r="K508">
            <v>3.3450000000000002</v>
          </cell>
          <cell r="L508">
            <v>0</v>
          </cell>
          <cell r="M508" t="str">
            <v>CHEMISTRY</v>
          </cell>
          <cell r="N508" t="str">
            <v>化学</v>
          </cell>
          <cell r="O508" t="str">
            <v>2区</v>
          </cell>
        </row>
        <row r="509">
          <cell r="B509" t="str">
            <v>ACS Earth and Space Chemistry</v>
          </cell>
          <cell r="C509" t="str">
            <v>地球与空间化学</v>
          </cell>
          <cell r="D509" t="str">
            <v>2472-3452</v>
          </cell>
          <cell r="E509" t="str">
            <v>USA</v>
          </cell>
          <cell r="F509" t="str">
            <v>AMER CHEMICAL SOC</v>
          </cell>
          <cell r="G509" t="str">
            <v>0</v>
          </cell>
          <cell r="H509" t="str">
            <v>2.242857142857</v>
          </cell>
          <cell r="I509" t="str">
            <v>3.418</v>
          </cell>
          <cell r="J509" t="str">
            <v>1.88707482993167</v>
          </cell>
          <cell r="K509">
            <v>2.33</v>
          </cell>
          <cell r="L509">
            <v>0</v>
          </cell>
          <cell r="M509" t="str">
            <v>CHEMISTRY</v>
          </cell>
          <cell r="N509" t="str">
            <v>化学</v>
          </cell>
          <cell r="O509" t="str">
            <v>2区</v>
          </cell>
        </row>
        <row r="510">
          <cell r="B510" t="str">
            <v>THERMOCHIMICA ACTA</v>
          </cell>
          <cell r="C510" t="str">
            <v>热嵌合体</v>
          </cell>
          <cell r="D510" t="str">
            <v>0040-6031</v>
          </cell>
          <cell r="E510" t="str">
            <v>NETHERLANDS</v>
          </cell>
          <cell r="F510" t="str">
            <v>ELSEVIER</v>
          </cell>
          <cell r="G510" t="str">
            <v>2.18899989128113</v>
          </cell>
          <cell r="H510" t="str">
            <v>2.250521920668</v>
          </cell>
          <cell r="I510" t="str">
            <v>2.762</v>
          </cell>
          <cell r="J510" t="str">
            <v>2.40041086874871</v>
          </cell>
          <cell r="K510">
            <v>1.4159999999999999</v>
          </cell>
          <cell r="L510">
            <v>0</v>
          </cell>
          <cell r="M510" t="str">
            <v>CHEMISTRY</v>
          </cell>
          <cell r="N510" t="str">
            <v>化学</v>
          </cell>
          <cell r="O510" t="str">
            <v>2区</v>
          </cell>
        </row>
        <row r="511">
          <cell r="B511" t="str">
            <v>CHINESE CHEMICAL LETTERS</v>
          </cell>
          <cell r="C511" t="str">
            <v>中国化学字母</v>
          </cell>
          <cell r="D511" t="str">
            <v>1001-8417</v>
          </cell>
          <cell r="E511" t="str">
            <v>USA</v>
          </cell>
          <cell r="F511" t="str">
            <v>ELSEVIER SCIENCE INC</v>
          </cell>
          <cell r="G511" t="str">
            <v>2.63100004196166</v>
          </cell>
          <cell r="H511" t="str">
            <v>3.83923705722</v>
          </cell>
          <cell r="I511" t="str">
            <v>4.632</v>
          </cell>
          <cell r="J511" t="str">
            <v>3.70058305677922</v>
          </cell>
          <cell r="K511">
            <v>3.157</v>
          </cell>
          <cell r="L511">
            <v>0</v>
          </cell>
          <cell r="M511" t="str">
            <v>CHEMISTRY</v>
          </cell>
          <cell r="N511" t="str">
            <v>化学</v>
          </cell>
          <cell r="O511" t="str">
            <v>2区</v>
          </cell>
        </row>
        <row r="512">
          <cell r="B512" t="str">
            <v>CHINESE JOURNAL OF POLYMER SCIENCE</v>
          </cell>
          <cell r="C512" t="str">
            <v>中国高分子科学杂志</v>
          </cell>
          <cell r="D512" t="str">
            <v>0256-7679</v>
          </cell>
          <cell r="E512" t="str">
            <v>United States</v>
          </cell>
          <cell r="F512" t="str">
            <v>SPRINGER</v>
          </cell>
          <cell r="G512" t="str">
            <v>2.01600003242493</v>
          </cell>
          <cell r="H512" t="str">
            <v>2.804270462633</v>
          </cell>
          <cell r="I512" t="str">
            <v>3.154</v>
          </cell>
          <cell r="J512" t="str">
            <v>2.65821097038831</v>
          </cell>
          <cell r="K512" t="str">
            <v>无</v>
          </cell>
          <cell r="L512">
            <v>0</v>
          </cell>
          <cell r="M512" t="str">
            <v>CHEMISTRY</v>
          </cell>
          <cell r="N512" t="str">
            <v>化学</v>
          </cell>
          <cell r="O512" t="str">
            <v>2区</v>
          </cell>
        </row>
        <row r="513">
          <cell r="B513" t="str">
            <v>CHINESE JOURNAL OF CHEMISTRY</v>
          </cell>
          <cell r="C513" t="str">
            <v>中国化学杂志</v>
          </cell>
          <cell r="D513" t="str">
            <v>1001-604X</v>
          </cell>
          <cell r="E513" t="str">
            <v>GERMANY</v>
          </cell>
          <cell r="F513" t="str">
            <v>WILEY-V C H VERLAG GMBH</v>
          </cell>
          <cell r="G513" t="str">
            <v>2.37800002098084</v>
          </cell>
          <cell r="H513" t="str">
            <v>2.376213592233</v>
          </cell>
          <cell r="I513" t="str">
            <v>3.826</v>
          </cell>
          <cell r="J513" t="str">
            <v>2.86002808665994</v>
          </cell>
          <cell r="K513">
            <v>2.242</v>
          </cell>
          <cell r="L513">
            <v>0</v>
          </cell>
          <cell r="M513" t="str">
            <v>CHEMISTRY</v>
          </cell>
          <cell r="N513" t="str">
            <v>化学</v>
          </cell>
          <cell r="O513" t="str">
            <v>2区</v>
          </cell>
        </row>
        <row r="514">
          <cell r="B514" t="str">
            <v>JOURNAL OF PHYSICAL CHEMISTRY B</v>
          </cell>
          <cell r="C514" t="str">
            <v>物理化学学报B</v>
          </cell>
          <cell r="D514" t="str">
            <v>1520-6106</v>
          </cell>
          <cell r="E514" t="str">
            <v>USA</v>
          </cell>
          <cell r="F514" t="str">
            <v>AMER CHEMICAL SOC</v>
          </cell>
          <cell r="G514" t="str">
            <v>3.14599990844727</v>
          </cell>
          <cell r="H514" t="str">
            <v>2.923108218063</v>
          </cell>
          <cell r="I514" t="str">
            <v>2.857</v>
          </cell>
          <cell r="J514" t="str">
            <v>2.97547729727042</v>
          </cell>
          <cell r="K514">
            <v>4.1669999999999998</v>
          </cell>
          <cell r="L514">
            <v>0</v>
          </cell>
          <cell r="M514" t="str">
            <v>CHEMISTRY</v>
          </cell>
          <cell r="N514" t="str">
            <v>化学</v>
          </cell>
          <cell r="O514" t="str">
            <v>3区</v>
          </cell>
        </row>
        <row r="515">
          <cell r="B515" t="str">
            <v>FARADAY DISCUSSIONS</v>
          </cell>
          <cell r="C515" t="str">
            <v>法拉第讨论</v>
          </cell>
          <cell r="D515" t="str">
            <v>1359-6640</v>
          </cell>
          <cell r="E515" t="str">
            <v>ENGLAND</v>
          </cell>
          <cell r="F515" t="str">
            <v>ROYAL SOC CHEMISTRY</v>
          </cell>
          <cell r="G515" t="str">
            <v>3.42700004577637</v>
          </cell>
          <cell r="H515" t="str">
            <v>3.711864406779</v>
          </cell>
          <cell r="I515" t="str">
            <v>3.797</v>
          </cell>
          <cell r="J515" t="str">
            <v>3.64519780817246</v>
          </cell>
          <cell r="K515">
            <v>1.3149999999999999</v>
          </cell>
          <cell r="L515">
            <v>0</v>
          </cell>
          <cell r="M515" t="str">
            <v>CHEMISTRY</v>
          </cell>
          <cell r="N515" t="str">
            <v>化学</v>
          </cell>
          <cell r="O515" t="str">
            <v>3区</v>
          </cell>
        </row>
        <row r="516">
          <cell r="B516" t="str">
            <v>Molecular Catalysis</v>
          </cell>
          <cell r="C516" t="str">
            <v>分子催化</v>
          </cell>
          <cell r="D516" t="str">
            <v>2468-8231</v>
          </cell>
          <cell r="E516" t="str">
            <v>NETHERLANDS</v>
          </cell>
          <cell r="F516" t="str">
            <v>ELSEVIER</v>
          </cell>
          <cell r="G516" t="str">
            <v>4.398693</v>
          </cell>
          <cell r="H516" t="str">
            <v>4.10119047619</v>
          </cell>
          <cell r="I516" t="str">
            <v>3.687</v>
          </cell>
          <cell r="J516" t="str">
            <v>4.06231628158567</v>
          </cell>
          <cell r="K516">
            <v>0.45700000000000002</v>
          </cell>
          <cell r="L516">
            <v>0</v>
          </cell>
          <cell r="M516" t="str">
            <v>CHEMISTRY</v>
          </cell>
          <cell r="N516" t="str">
            <v>化学</v>
          </cell>
          <cell r="O516" t="str">
            <v>3区</v>
          </cell>
        </row>
        <row r="517">
          <cell r="B517" t="str">
            <v>JOURNAL OF SEPARATION SCIENCE</v>
          </cell>
          <cell r="C517" t="str">
            <v>分离科学杂志</v>
          </cell>
          <cell r="D517" t="str">
            <v>1615-9306</v>
          </cell>
          <cell r="E517" t="str">
            <v>GERMANY</v>
          </cell>
          <cell r="F517" t="str">
            <v>WILEY-V C H VERLAG GMBH</v>
          </cell>
          <cell r="G517" t="str">
            <v>2.41499996185303</v>
          </cell>
          <cell r="H517" t="str">
            <v>2.516159695817</v>
          </cell>
          <cell r="I517" t="str">
            <v>2.878</v>
          </cell>
          <cell r="J517" t="str">
            <v>2.60321181860534</v>
          </cell>
          <cell r="K517">
            <v>2.1509999999999998</v>
          </cell>
          <cell r="L517">
            <v>0</v>
          </cell>
          <cell r="M517" t="str">
            <v>CHEMISTRY</v>
          </cell>
          <cell r="N517" t="str">
            <v>化学</v>
          </cell>
          <cell r="O517" t="str">
            <v>3区</v>
          </cell>
        </row>
        <row r="518">
          <cell r="B518" t="str">
            <v>Reaction Chemistry &amp; Engineering</v>
          </cell>
          <cell r="C518" t="str">
            <v>反应化学与工程</v>
          </cell>
          <cell r="D518" t="str">
            <v>2058-9883</v>
          </cell>
          <cell r="E518" t="str">
            <v>ENGLAND</v>
          </cell>
          <cell r="F518" t="str">
            <v>ROYAL SOC CHEMISTRY</v>
          </cell>
          <cell r="G518" t="str">
            <v>4.64099979400635</v>
          </cell>
          <cell r="H518" t="str">
            <v>3.935483870967</v>
          </cell>
          <cell r="I518" t="str">
            <v>3.441</v>
          </cell>
          <cell r="J518" t="str">
            <v>4.00578129334212</v>
          </cell>
          <cell r="K518">
            <v>2.2719999999999998</v>
          </cell>
          <cell r="L518">
            <v>0</v>
          </cell>
          <cell r="M518" t="str">
            <v>CHEMISTRY</v>
          </cell>
          <cell r="N518" t="str">
            <v>化学</v>
          </cell>
          <cell r="O518" t="str">
            <v>3区</v>
          </cell>
        </row>
        <row r="519">
          <cell r="B519" t="str">
            <v>JOURNAL OF COMPUTATIONAL CHEMISTRY</v>
          </cell>
          <cell r="C519" t="str">
            <v>计算化学杂志</v>
          </cell>
          <cell r="D519" t="str">
            <v>0192-8651</v>
          </cell>
          <cell r="E519" t="str">
            <v>USA</v>
          </cell>
          <cell r="F519" t="str">
            <v>WILEY</v>
          </cell>
          <cell r="G519" t="str">
            <v>3.22099995613098</v>
          </cell>
          <cell r="H519" t="str">
            <v>3.22373540856</v>
          </cell>
          <cell r="I519" t="str">
            <v>2.976</v>
          </cell>
          <cell r="J519" t="str">
            <v>3.14026108962733</v>
          </cell>
          <cell r="K519">
            <v>7.2210000000000001</v>
          </cell>
          <cell r="L519">
            <v>0</v>
          </cell>
          <cell r="M519" t="str">
            <v>CHEMISTRY</v>
          </cell>
          <cell r="N519" t="str">
            <v>化学</v>
          </cell>
          <cell r="O519" t="str">
            <v>3区</v>
          </cell>
        </row>
        <row r="520">
          <cell r="B520" t="str">
            <v>MOLECULES</v>
          </cell>
          <cell r="C520" t="str">
            <v>分子</v>
          </cell>
          <cell r="D520" t="str">
            <v>1420-3049</v>
          </cell>
          <cell r="E520" t="str">
            <v>SWITZERLAND</v>
          </cell>
          <cell r="F520" t="str">
            <v>MDPI</v>
          </cell>
          <cell r="G520" t="str">
            <v>3.09800004959106</v>
          </cell>
          <cell r="H520" t="str">
            <v>3.06009127789</v>
          </cell>
          <cell r="I520" t="str">
            <v>3.267</v>
          </cell>
          <cell r="J520" t="str">
            <v>3.14159397443902</v>
          </cell>
          <cell r="K520">
            <v>7.4169999999999998</v>
          </cell>
          <cell r="L520">
            <v>0</v>
          </cell>
          <cell r="M520" t="str">
            <v>CHEMISTRY</v>
          </cell>
          <cell r="N520" t="str">
            <v>化学</v>
          </cell>
          <cell r="O520" t="str">
            <v>3区</v>
          </cell>
        </row>
        <row r="521">
          <cell r="B521" t="str">
            <v>JOURNAL OF PHYSICAL CHEMISTRY A</v>
          </cell>
          <cell r="C521" t="str">
            <v>物理化学学报</v>
          </cell>
          <cell r="D521" t="str">
            <v>1089-5639</v>
          </cell>
          <cell r="E521" t="str">
            <v>USA</v>
          </cell>
          <cell r="F521" t="str">
            <v>AMER CHEMICAL SOC</v>
          </cell>
          <cell r="G521" t="str">
            <v>2.83599996566772</v>
          </cell>
          <cell r="H521" t="str">
            <v>2.641099855282</v>
          </cell>
          <cell r="I521" t="str">
            <v>2.600</v>
          </cell>
          <cell r="J521" t="str">
            <v>2.69249980711624</v>
          </cell>
          <cell r="K521">
            <v>2.7719999999999998</v>
          </cell>
          <cell r="L521">
            <v>0</v>
          </cell>
          <cell r="M521" t="str">
            <v>CHEMISTRY</v>
          </cell>
          <cell r="N521" t="str">
            <v>化学</v>
          </cell>
          <cell r="O521" t="str">
            <v>3区</v>
          </cell>
        </row>
        <row r="522">
          <cell r="B522" t="str">
            <v>JOURNAL OF MAGNETIC RESONANCE</v>
          </cell>
          <cell r="C522" t="str">
            <v>磁共振杂志</v>
          </cell>
          <cell r="D522" t="str">
            <v>1090-7807</v>
          </cell>
          <cell r="E522" t="str">
            <v>USA</v>
          </cell>
          <cell r="F522" t="str">
            <v>ACADEMIC PRESS INC ELSEVIER SCIENCE</v>
          </cell>
          <cell r="G522" t="str">
            <v>2.58599996566772</v>
          </cell>
          <cell r="H522" t="str">
            <v>2.688995215311</v>
          </cell>
          <cell r="I522" t="str">
            <v>2.624</v>
          </cell>
          <cell r="J522" t="str">
            <v>2.63302460168558</v>
          </cell>
          <cell r="K522">
            <v>2.2410000000000001</v>
          </cell>
          <cell r="L522">
            <v>0</v>
          </cell>
          <cell r="M522" t="str">
            <v>CHEMISTRY</v>
          </cell>
          <cell r="N522" t="str">
            <v>化学</v>
          </cell>
          <cell r="O522" t="str">
            <v>3区</v>
          </cell>
        </row>
        <row r="523">
          <cell r="B523" t="str">
            <v>JOURNAL OF MOLECULAR STRUCTURE</v>
          </cell>
          <cell r="C523" t="str">
            <v>分子结构杂志</v>
          </cell>
          <cell r="D523" t="str">
            <v>0022-2860</v>
          </cell>
          <cell r="E523" t="str">
            <v>NETHERLANDS</v>
          </cell>
          <cell r="F523" t="str">
            <v>ELSEVIER</v>
          </cell>
          <cell r="G523" t="str">
            <v>2.01099991798401</v>
          </cell>
          <cell r="H523" t="str">
            <v>2.119703825586</v>
          </cell>
          <cell r="I523" t="str">
            <v>2.463</v>
          </cell>
          <cell r="J523" t="str">
            <v>2.19780604527134</v>
          </cell>
          <cell r="K523">
            <v>1.351</v>
          </cell>
          <cell r="L523">
            <v>0</v>
          </cell>
          <cell r="M523" t="str">
            <v>CHEMISTRY</v>
          </cell>
          <cell r="N523" t="str">
            <v>化学</v>
          </cell>
          <cell r="O523" t="str">
            <v>3区</v>
          </cell>
        </row>
        <row r="524">
          <cell r="B524" t="str">
            <v>CATALYSIS COMMUNICATIONS</v>
          </cell>
          <cell r="C524" t="str">
            <v>催化通讯</v>
          </cell>
          <cell r="D524" t="str">
            <v>1566-7367</v>
          </cell>
          <cell r="E524" t="str">
            <v>NETHERLANDS</v>
          </cell>
          <cell r="F524" t="str">
            <v>ELSEVIER</v>
          </cell>
          <cell r="G524" t="str">
            <v>3.46300005912781</v>
          </cell>
          <cell r="H524" t="str">
            <v>3.674418604651</v>
          </cell>
          <cell r="I524" t="str">
            <v>3.612</v>
          </cell>
          <cell r="J524" t="str">
            <v>3.5832115242896</v>
          </cell>
          <cell r="K524">
            <v>0.98899999999999999</v>
          </cell>
          <cell r="L524">
            <v>0</v>
          </cell>
          <cell r="M524" t="str">
            <v>CHEMISTRY</v>
          </cell>
          <cell r="N524" t="str">
            <v>化学</v>
          </cell>
          <cell r="O524" t="str">
            <v>3区</v>
          </cell>
        </row>
        <row r="525">
          <cell r="B525" t="str">
            <v>ORGANIC &amp; BIOMOLECULAR CHEMISTRY</v>
          </cell>
          <cell r="C525" t="str">
            <v>有机与生物分子化学</v>
          </cell>
          <cell r="D525" t="str">
            <v>1477-0520</v>
          </cell>
          <cell r="E525" t="str">
            <v>ENGLAND</v>
          </cell>
          <cell r="F525" t="str">
            <v>ROYAL SOC CHEMISTRY</v>
          </cell>
          <cell r="G525" t="str">
            <v>3.42300009727478</v>
          </cell>
          <cell r="H525" t="str">
            <v>3.490419894007</v>
          </cell>
          <cell r="I525" t="str">
            <v>3.412</v>
          </cell>
          <cell r="J525" t="str">
            <v>3.44180549621826</v>
          </cell>
          <cell r="K525">
            <v>3.47</v>
          </cell>
          <cell r="L525">
            <v>0</v>
          </cell>
          <cell r="M525" t="str">
            <v>CHEMISTRY</v>
          </cell>
          <cell r="N525" t="str">
            <v>化学</v>
          </cell>
          <cell r="O525" t="str">
            <v>3区</v>
          </cell>
        </row>
        <row r="526">
          <cell r="B526" t="str">
            <v>APPLIED ORGANOMETALLIC CHEMISTRY</v>
          </cell>
          <cell r="C526" t="str">
            <v>应用有机金属化学</v>
          </cell>
          <cell r="D526" t="str">
            <v>0268-2605</v>
          </cell>
          <cell r="E526" t="str">
            <v>USA</v>
          </cell>
          <cell r="F526" t="str">
            <v>WILEY</v>
          </cell>
          <cell r="G526" t="str">
            <v>3.58100008964539</v>
          </cell>
          <cell r="H526" t="str">
            <v>3.258872651356</v>
          </cell>
          <cell r="I526" t="str">
            <v>3.140</v>
          </cell>
          <cell r="J526" t="str">
            <v>3.32667726224213</v>
          </cell>
          <cell r="K526">
            <v>1.401</v>
          </cell>
          <cell r="L526">
            <v>0</v>
          </cell>
          <cell r="M526" t="str">
            <v>CHEMISTRY</v>
          </cell>
          <cell r="N526" t="str">
            <v>化学</v>
          </cell>
          <cell r="O526" t="str">
            <v>3区</v>
          </cell>
        </row>
        <row r="527">
          <cell r="B527" t="str">
            <v>RADIATION PHYSICS AND CHEMISTRY</v>
          </cell>
          <cell r="C527" t="str">
            <v>辐射物理与化学</v>
          </cell>
          <cell r="D527" t="str">
            <v>0969-806X</v>
          </cell>
          <cell r="E527" t="str">
            <v>ENGLAND</v>
          </cell>
          <cell r="F527" t="str">
            <v>PERGAMON-ELSEVIER SCIENCE LTD</v>
          </cell>
          <cell r="G527" t="str">
            <v>1.43499994277954</v>
          </cell>
          <cell r="H527" t="str">
            <v>1.984126984126</v>
          </cell>
          <cell r="I527" t="str">
            <v>2.226</v>
          </cell>
          <cell r="J527" t="str">
            <v>1.88155680172185</v>
          </cell>
          <cell r="K527">
            <v>0.92200000000000004</v>
          </cell>
          <cell r="L527">
            <v>0</v>
          </cell>
          <cell r="M527" t="str">
            <v>PHYSICS</v>
          </cell>
          <cell r="N527" t="str">
            <v>化学</v>
          </cell>
          <cell r="O527" t="str">
            <v>3区</v>
          </cell>
        </row>
        <row r="528">
          <cell r="B528" t="str">
            <v>Heritage Science</v>
          </cell>
          <cell r="C528" t="str">
            <v>遗产学</v>
          </cell>
          <cell r="D528" t="str">
            <v>2050-7445</v>
          </cell>
          <cell r="E528" t="str">
            <v>United States</v>
          </cell>
          <cell r="F528" t="str">
            <v>SPRINGER</v>
          </cell>
          <cell r="G528" t="str">
            <v>1.58000004291534</v>
          </cell>
          <cell r="H528" t="str">
            <v>2.164835164835</v>
          </cell>
          <cell r="I528" t="str">
            <v>1.902</v>
          </cell>
          <cell r="J528" t="str">
            <v>1.88215818400411</v>
          </cell>
          <cell r="K528">
            <v>0.89900000000000002</v>
          </cell>
          <cell r="L528">
            <v>0</v>
          </cell>
          <cell r="M528" t="str">
            <v>MULTIDISCIPLINARY</v>
          </cell>
          <cell r="N528" t="str">
            <v>化学</v>
          </cell>
          <cell r="O528" t="str">
            <v>3区</v>
          </cell>
        </row>
        <row r="529">
          <cell r="B529" t="str">
            <v>JOURNAL OF ELECTROANALYTICAL CHEMISTRY</v>
          </cell>
          <cell r="C529" t="str">
            <v>电分析化学杂志</v>
          </cell>
          <cell r="D529" t="str">
            <v>1572-6657</v>
          </cell>
          <cell r="E529" t="str">
            <v>SWITZERLAND</v>
          </cell>
          <cell r="F529" t="str">
            <v>ELSEVIER SCIENCE SA</v>
          </cell>
          <cell r="G529" t="str">
            <v>3.23499989509583</v>
          </cell>
          <cell r="H529" t="str">
            <v>3.218427323272</v>
          </cell>
          <cell r="I529" t="str">
            <v>3.807</v>
          </cell>
          <cell r="J529" t="str">
            <v>3.42017793911727</v>
          </cell>
          <cell r="K529">
            <v>2.8780000000000001</v>
          </cell>
          <cell r="L529">
            <v>0</v>
          </cell>
          <cell r="M529" t="str">
            <v>CHEMISTRY</v>
          </cell>
          <cell r="N529" t="str">
            <v>化学</v>
          </cell>
          <cell r="O529" t="str">
            <v>3区</v>
          </cell>
        </row>
        <row r="530">
          <cell r="B530" t="str">
            <v>Journal of Flow Chemistry</v>
          </cell>
          <cell r="C530" t="str">
            <v>流动化学杂志</v>
          </cell>
          <cell r="D530" t="str">
            <v>2062-249X</v>
          </cell>
          <cell r="E530" t="str">
            <v>United States</v>
          </cell>
          <cell r="F530" t="str">
            <v>SPRINGER</v>
          </cell>
          <cell r="G530" t="str">
            <v>1.65799999237061</v>
          </cell>
          <cell r="H530" t="str">
            <v>2.276923076923</v>
          </cell>
          <cell r="I530" t="str">
            <v>3.622</v>
          </cell>
          <cell r="J530" t="str">
            <v>2.5190484305052</v>
          </cell>
          <cell r="K530">
            <v>2.2509999999999999</v>
          </cell>
          <cell r="L530">
            <v>0</v>
          </cell>
          <cell r="M530" t="str">
            <v>CHEMISTRY</v>
          </cell>
          <cell r="N530" t="str">
            <v>化学</v>
          </cell>
          <cell r="O530" t="str">
            <v>3区</v>
          </cell>
        </row>
        <row r="531">
          <cell r="B531" t="str">
            <v>Journal of Nanostructure in Chemistry</v>
          </cell>
          <cell r="C531" t="str">
            <v>纳米结构化学杂志</v>
          </cell>
          <cell r="D531" t="str">
            <v>2008-9244</v>
          </cell>
          <cell r="E531" t="str">
            <v>GERMANY</v>
          </cell>
          <cell r="F531" t="str">
            <v>SPRINGER HEIDELBERG</v>
          </cell>
          <cell r="G531" t="str">
            <v>0</v>
          </cell>
          <cell r="H531" t="str">
            <v>0</v>
          </cell>
          <cell r="I531" t="str">
            <v>4.077</v>
          </cell>
          <cell r="J531" t="str">
            <v>4.076923076923</v>
          </cell>
          <cell r="K531">
            <v>2.7280000000000002</v>
          </cell>
          <cell r="L531">
            <v>0</v>
          </cell>
          <cell r="M531" t="str">
            <v>无</v>
          </cell>
          <cell r="N531" t="str">
            <v>化学</v>
          </cell>
          <cell r="O531" t="str">
            <v>3区</v>
          </cell>
        </row>
        <row r="532">
          <cell r="B532" t="str">
            <v>CHEMISTRY &amp; BIODIVERSITY</v>
          </cell>
          <cell r="C532" t="str">
            <v>化学与生物多样性</v>
          </cell>
          <cell r="D532" t="str">
            <v>1612-1872</v>
          </cell>
          <cell r="E532" t="str">
            <v>GERMANY</v>
          </cell>
          <cell r="F532" t="str">
            <v>WILEY-V C H VERLAG GMBH</v>
          </cell>
          <cell r="G532" t="str">
            <v>1.61699998378754</v>
          </cell>
          <cell r="H532" t="str">
            <v>1.449172576832</v>
          </cell>
          <cell r="I532" t="str">
            <v>2.039</v>
          </cell>
          <cell r="J532" t="str">
            <v>1.70187190535718</v>
          </cell>
          <cell r="K532">
            <v>1.86</v>
          </cell>
          <cell r="L532">
            <v>0</v>
          </cell>
          <cell r="M532" t="str">
            <v>ENVIRONMENT/ECOLOGY</v>
          </cell>
          <cell r="N532" t="str">
            <v>化学</v>
          </cell>
          <cell r="O532" t="str">
            <v>3区</v>
          </cell>
        </row>
        <row r="533">
          <cell r="B533" t="str">
            <v>BMC Chemistry</v>
          </cell>
          <cell r="C533" t="str">
            <v>BMC化学</v>
          </cell>
          <cell r="D533" t="str">
            <v>2661-801X</v>
          </cell>
          <cell r="E533">
            <v>0</v>
          </cell>
          <cell r="F533" t="str">
            <v>Springer International Publishing</v>
          </cell>
          <cell r="G533" t="str">
            <v>2.28399991989136</v>
          </cell>
          <cell r="H533" t="str">
            <v>2.093896713615</v>
          </cell>
          <cell r="I533" t="str">
            <v>Not Available</v>
          </cell>
          <cell r="J533" t="str">
            <v>2.30342357807512</v>
          </cell>
          <cell r="K533" t="str">
            <v>无</v>
          </cell>
          <cell r="L533">
            <v>0</v>
          </cell>
          <cell r="M533" t="str">
            <v>无</v>
          </cell>
          <cell r="N533" t="str">
            <v>化学</v>
          </cell>
          <cell r="O533" t="str">
            <v>3区</v>
          </cell>
        </row>
        <row r="534">
          <cell r="B534" t="str">
            <v>NEW JOURNAL OF CHEMISTRY</v>
          </cell>
          <cell r="C534" t="str">
            <v>新化学杂志</v>
          </cell>
          <cell r="D534" t="str">
            <v>1144-0546</v>
          </cell>
          <cell r="E534" t="str">
            <v>ENGLAND</v>
          </cell>
          <cell r="F534" t="str">
            <v>ROYAL SOC CHEMISTRY</v>
          </cell>
          <cell r="G534" t="str">
            <v>3.20099997520447</v>
          </cell>
          <cell r="H534" t="str">
            <v>3.068653717347</v>
          </cell>
          <cell r="I534" t="str">
            <v>3.288</v>
          </cell>
          <cell r="J534" t="str">
            <v>3.18596937927682</v>
          </cell>
          <cell r="K534">
            <v>4.07</v>
          </cell>
          <cell r="L534">
            <v>0</v>
          </cell>
          <cell r="M534" t="str">
            <v>CHEMISTRY</v>
          </cell>
          <cell r="N534" t="str">
            <v>化学</v>
          </cell>
          <cell r="O534" t="str">
            <v>3区</v>
          </cell>
        </row>
        <row r="535">
          <cell r="B535" t="str">
            <v>Sustainable Chemistry and Pharmacy</v>
          </cell>
          <cell r="C535" t="str">
            <v>可持续化学与药学</v>
          </cell>
          <cell r="D535" t="str">
            <v>2352-5541</v>
          </cell>
          <cell r="E535" t="str">
            <v>NETHERLANDS</v>
          </cell>
          <cell r="F535" t="str">
            <v>ELSEVIER</v>
          </cell>
          <cell r="G535" t="str">
            <v>0</v>
          </cell>
          <cell r="H535" t="str">
            <v>2.404255319148</v>
          </cell>
          <cell r="I535" t="str">
            <v>3.294</v>
          </cell>
          <cell r="J535" t="str">
            <v>2.849186483103</v>
          </cell>
          <cell r="K535">
            <v>2.4740000000000002</v>
          </cell>
          <cell r="L535">
            <v>0</v>
          </cell>
          <cell r="M535" t="str">
            <v>无</v>
          </cell>
          <cell r="N535" t="str">
            <v>化学</v>
          </cell>
          <cell r="O535" t="str">
            <v>3区</v>
          </cell>
        </row>
        <row r="536">
          <cell r="B536" t="str">
            <v>Frontiers in Chemistry</v>
          </cell>
          <cell r="C536" t="str">
            <v>化学前沿</v>
          </cell>
          <cell r="D536" t="str">
            <v>2296-2646</v>
          </cell>
          <cell r="E536" t="str">
            <v>SWITZERLAND</v>
          </cell>
          <cell r="F536" t="str">
            <v>FRONTIERS MEDIA SA</v>
          </cell>
          <cell r="G536" t="str">
            <v>4.15500020980834</v>
          </cell>
          <cell r="H536" t="str">
            <v>3.781818181818</v>
          </cell>
          <cell r="I536" t="str">
            <v>3.693</v>
          </cell>
          <cell r="J536" t="str">
            <v>3.87651358786445</v>
          </cell>
          <cell r="K536">
            <v>3.2469999999999999</v>
          </cell>
          <cell r="L536">
            <v>0</v>
          </cell>
          <cell r="M536" t="str">
            <v>CHEMISTRY</v>
          </cell>
          <cell r="N536" t="str">
            <v>化学</v>
          </cell>
          <cell r="O536" t="str">
            <v>3区</v>
          </cell>
        </row>
        <row r="537">
          <cell r="B537" t="str">
            <v>Chemistry-An Asian Journal</v>
          </cell>
          <cell r="C537" t="str">
            <v>亚洲化学杂志</v>
          </cell>
          <cell r="D537" t="str">
            <v>1861-4728</v>
          </cell>
          <cell r="E537" t="str">
            <v>GERMANY</v>
          </cell>
          <cell r="F537" t="str">
            <v>WILEY-V C H VERLAG GMBH</v>
          </cell>
          <cell r="G537" t="str">
            <v>3.69199991226196</v>
          </cell>
          <cell r="H537" t="str">
            <v>3.697777777777</v>
          </cell>
          <cell r="I537" t="str">
            <v>4.056</v>
          </cell>
          <cell r="J537" t="str">
            <v>3.81513168088432</v>
          </cell>
          <cell r="K537" t="str">
            <v>无</v>
          </cell>
          <cell r="L537">
            <v>0</v>
          </cell>
          <cell r="M537" t="str">
            <v>CHEMISTRY</v>
          </cell>
          <cell r="N537" t="str">
            <v>化学</v>
          </cell>
          <cell r="O537" t="str">
            <v>3区</v>
          </cell>
        </row>
        <row r="538">
          <cell r="B538" t="str">
            <v>STRUCTURAL CHEMISTRY</v>
          </cell>
          <cell r="C538" t="str">
            <v>结构化学</v>
          </cell>
          <cell r="D538" t="str">
            <v>1040-0400</v>
          </cell>
          <cell r="E538" t="str">
            <v>USA</v>
          </cell>
          <cell r="F538" t="str">
            <v>SPRINGER/PLENUM PUBLISHERS</v>
          </cell>
          <cell r="G538" t="str">
            <v>2.01900005340576</v>
          </cell>
          <cell r="H538" t="str">
            <v>1.623931623931</v>
          </cell>
          <cell r="I538" t="str">
            <v>2.081</v>
          </cell>
          <cell r="J538" t="str">
            <v>1.90813078383125</v>
          </cell>
          <cell r="K538">
            <v>1.48</v>
          </cell>
          <cell r="L538">
            <v>0</v>
          </cell>
          <cell r="M538" t="str">
            <v>CHEMISTRY</v>
          </cell>
          <cell r="N538" t="str">
            <v>化学</v>
          </cell>
          <cell r="O538" t="str">
            <v>3区</v>
          </cell>
        </row>
        <row r="539">
          <cell r="B539" t="str">
            <v>Express Polymer Letters</v>
          </cell>
          <cell r="C539" t="str">
            <v>快信</v>
          </cell>
          <cell r="D539" t="str">
            <v>1788-618X</v>
          </cell>
          <cell r="E539" t="str">
            <v>HUNGARY</v>
          </cell>
          <cell r="F539" t="str">
            <v>BUDAPEST UNIV TECHNOL &amp; ECON</v>
          </cell>
          <cell r="G539" t="str">
            <v>3.06399989128113</v>
          </cell>
          <cell r="H539" t="str">
            <v>2.875</v>
          </cell>
          <cell r="I539" t="str">
            <v>3.083</v>
          </cell>
          <cell r="J539" t="str">
            <v>3.00744440820471</v>
          </cell>
          <cell r="K539">
            <v>1.577</v>
          </cell>
          <cell r="L539">
            <v>0</v>
          </cell>
          <cell r="M539" t="str">
            <v>CHEMISTRY</v>
          </cell>
          <cell r="N539" t="str">
            <v>化学</v>
          </cell>
          <cell r="O539" t="str">
            <v>3区</v>
          </cell>
        </row>
        <row r="540">
          <cell r="B540" t="str">
            <v>CRYSTENGCOMM</v>
          </cell>
          <cell r="C540" t="str">
            <v>晶体工程通讯</v>
          </cell>
          <cell r="D540" t="str">
            <v>1466-8033</v>
          </cell>
          <cell r="E540" t="str">
            <v>ENGLAND</v>
          </cell>
          <cell r="F540" t="str">
            <v>ROYAL SOC CHEMISTRY</v>
          </cell>
          <cell r="G540" t="str">
            <v>3.30399990081787</v>
          </cell>
          <cell r="H540" t="str">
            <v>3.382465753424</v>
          </cell>
          <cell r="I540" t="str">
            <v>3.117</v>
          </cell>
          <cell r="J540" t="str">
            <v>3.26788280358962</v>
          </cell>
          <cell r="K540">
            <v>2.2749999999999999</v>
          </cell>
          <cell r="L540">
            <v>0</v>
          </cell>
          <cell r="M540" t="str">
            <v>CHEMISTRY</v>
          </cell>
          <cell r="N540" t="str">
            <v>化学</v>
          </cell>
          <cell r="O540" t="str">
            <v>3区</v>
          </cell>
        </row>
        <row r="541">
          <cell r="B541" t="str">
            <v>CHEMPHYSCHEM</v>
          </cell>
          <cell r="C541" t="str">
            <v>化学模式</v>
          </cell>
          <cell r="D541" t="str">
            <v>1439-4235</v>
          </cell>
          <cell r="E541" t="str">
            <v>GERMANY</v>
          </cell>
          <cell r="F541" t="str">
            <v>WILEY-V C H VERLAG GMBH</v>
          </cell>
          <cell r="G541" t="str">
            <v>2.94700002670288</v>
          </cell>
          <cell r="H541" t="str">
            <v>3.07650273224</v>
          </cell>
          <cell r="I541" t="str">
            <v>3.144</v>
          </cell>
          <cell r="J541" t="str">
            <v>3.05574085523529</v>
          </cell>
          <cell r="K541">
            <v>2.536</v>
          </cell>
          <cell r="L541">
            <v>0</v>
          </cell>
          <cell r="M541" t="str">
            <v>CHEMISTRY</v>
          </cell>
          <cell r="N541" t="str">
            <v>化学</v>
          </cell>
          <cell r="O541" t="str">
            <v>3区</v>
          </cell>
        </row>
        <row r="542">
          <cell r="B542" t="str">
            <v>JOURNAL OF CHEMICAL EDUCATION</v>
          </cell>
          <cell r="C542" t="str">
            <v>化学教育学报</v>
          </cell>
          <cell r="D542" t="str">
            <v>0021-9584</v>
          </cell>
          <cell r="E542" t="str">
            <v>USA</v>
          </cell>
          <cell r="F542" t="str">
            <v>AMER CHEMICAL SOC</v>
          </cell>
          <cell r="G542" t="str">
            <v>1.75800001621246</v>
          </cell>
          <cell r="H542" t="str">
            <v>1.763157894736</v>
          </cell>
          <cell r="I542" t="str">
            <v>1.385</v>
          </cell>
          <cell r="J542" t="str">
            <v>1.63536908657249</v>
          </cell>
          <cell r="K542">
            <v>2.7949999999999999</v>
          </cell>
          <cell r="L542">
            <v>0</v>
          </cell>
          <cell r="M542" t="str">
            <v>CHEMISTRY</v>
          </cell>
          <cell r="N542" t="str">
            <v>化学</v>
          </cell>
          <cell r="O542" t="str">
            <v>3区</v>
          </cell>
        </row>
        <row r="543">
          <cell r="B543" t="str">
            <v>Acta Crystallographica Section B-Structural Science Crystal Engineering and Materials</v>
          </cell>
          <cell r="C543" t="str">
            <v>晶体学学报B节-结构科学-晶体工程与材料</v>
          </cell>
          <cell r="D543" t="str">
            <v>2052-5206</v>
          </cell>
          <cell r="E543" t="str">
            <v>ENGLAND</v>
          </cell>
          <cell r="F543" t="str">
            <v>INT UNION CRYSTALLOGRAPHY</v>
          </cell>
          <cell r="G543" t="str">
            <v>6.46700000762939</v>
          </cell>
          <cell r="H543" t="str">
            <v>6.732057416267</v>
          </cell>
          <cell r="I543" t="str">
            <v>2.048</v>
          </cell>
          <cell r="J543" t="str">
            <v>5.08230992144046</v>
          </cell>
          <cell r="K543">
            <v>0.98299999999999998</v>
          </cell>
          <cell r="L543">
            <v>0</v>
          </cell>
          <cell r="M543" t="str">
            <v>CHEMISTRY</v>
          </cell>
          <cell r="N543" t="str">
            <v>化学</v>
          </cell>
          <cell r="O543" t="str">
            <v>3区</v>
          </cell>
        </row>
        <row r="544">
          <cell r="B544" t="str">
            <v>JOURNAL OF THERMAL ANALYSIS AND CALORIMETRY</v>
          </cell>
          <cell r="C544" t="str">
            <v>热分析和量热法杂志</v>
          </cell>
          <cell r="D544" t="str">
            <v>1388-6150</v>
          </cell>
          <cell r="E544" t="str">
            <v>NETHERLANDS</v>
          </cell>
          <cell r="F544" t="str">
            <v>SPRINGER</v>
          </cell>
          <cell r="G544" t="str">
            <v>2.20900011062622</v>
          </cell>
          <cell r="H544" t="str">
            <v>2.470624235006</v>
          </cell>
          <cell r="I544" t="str">
            <v>2.731</v>
          </cell>
          <cell r="J544" t="str">
            <v>2.47020504301407</v>
          </cell>
          <cell r="K544">
            <v>1.669</v>
          </cell>
          <cell r="L544">
            <v>0</v>
          </cell>
          <cell r="M544" t="str">
            <v>CHEMISTRY</v>
          </cell>
          <cell r="N544" t="str">
            <v>化学</v>
          </cell>
          <cell r="O544" t="str">
            <v>3区</v>
          </cell>
        </row>
        <row r="545">
          <cell r="B545" t="str">
            <v>JOURNAL OF BIOLOGICAL INORGANIC CHEMISTRY</v>
          </cell>
          <cell r="C545" t="str">
            <v>生物无机化学杂志</v>
          </cell>
          <cell r="D545" t="str">
            <v>0949-8257</v>
          </cell>
          <cell r="E545" t="str">
            <v>United States</v>
          </cell>
          <cell r="F545" t="str">
            <v>SPRINGER</v>
          </cell>
          <cell r="G545" t="str">
            <v>2.95199990272522</v>
          </cell>
          <cell r="H545" t="str">
            <v>3.632183908045</v>
          </cell>
          <cell r="I545" t="str">
            <v>3.246</v>
          </cell>
          <cell r="J545" t="str">
            <v>3.27677921897441</v>
          </cell>
          <cell r="K545">
            <v>1.69</v>
          </cell>
          <cell r="L545">
            <v>0</v>
          </cell>
          <cell r="M545" t="str">
            <v>CHEMISTRY</v>
          </cell>
          <cell r="N545" t="str">
            <v>化学</v>
          </cell>
          <cell r="O545" t="str">
            <v>3区</v>
          </cell>
        </row>
        <row r="546">
          <cell r="B546" t="str">
            <v>SOLVENT EXTRACTION AND ION EXCHANGE</v>
          </cell>
          <cell r="C546" t="str">
            <v>溶剂萃取和离子交换</v>
          </cell>
          <cell r="D546" t="str">
            <v>0736-6299</v>
          </cell>
          <cell r="E546" t="str">
            <v>USA</v>
          </cell>
          <cell r="F546" t="str">
            <v>TAYLOR &amp; FRANCIS INC</v>
          </cell>
          <cell r="G546" t="str">
            <v>2.03399991989136</v>
          </cell>
          <cell r="H546" t="str">
            <v>1.831460674157</v>
          </cell>
          <cell r="I546" t="str">
            <v>1.988</v>
          </cell>
          <cell r="J546" t="str">
            <v>1.95127756235712</v>
          </cell>
          <cell r="K546">
            <v>1.421</v>
          </cell>
          <cell r="L546">
            <v>0</v>
          </cell>
          <cell r="M546" t="str">
            <v>CHEMISTRY</v>
          </cell>
          <cell r="N546" t="str">
            <v>化学</v>
          </cell>
          <cell r="O546" t="str">
            <v>3区</v>
          </cell>
        </row>
        <row r="547">
          <cell r="B547" t="str">
            <v>RSC Advances</v>
          </cell>
          <cell r="C547" t="str">
            <v>RSC预付款</v>
          </cell>
          <cell r="D547" t="str">
            <v>2046-2069</v>
          </cell>
          <cell r="E547" t="str">
            <v>ENGLAND</v>
          </cell>
          <cell r="F547" t="str">
            <v>ROYAL SOC CHEMISTRY</v>
          </cell>
          <cell r="G547" t="str">
            <v>2.93600010871887</v>
          </cell>
          <cell r="H547" t="str">
            <v>3.048814926878</v>
          </cell>
          <cell r="I547" t="str">
            <v>3.119</v>
          </cell>
          <cell r="J547" t="str">
            <v>3.03467816521129</v>
          </cell>
          <cell r="K547">
            <v>3.1</v>
          </cell>
          <cell r="L547">
            <v>0</v>
          </cell>
          <cell r="M547" t="str">
            <v>CHEMISTRY</v>
          </cell>
          <cell r="N547" t="str">
            <v>化学</v>
          </cell>
          <cell r="O547" t="str">
            <v>3区</v>
          </cell>
        </row>
        <row r="548">
          <cell r="B548" t="str">
            <v>REVIEWS IN ANALYTICAL CHEMISTRY</v>
          </cell>
          <cell r="C548" t="str">
            <v>分析化学评论</v>
          </cell>
          <cell r="D548" t="str">
            <v>0793-0135</v>
          </cell>
          <cell r="E548" t="str">
            <v>GERMANY</v>
          </cell>
          <cell r="F548" t="str">
            <v>WALTER DE GRUYTER GMBH</v>
          </cell>
          <cell r="G548" t="str">
            <v>2.11100006103516</v>
          </cell>
          <cell r="H548" t="str">
            <v>2.875</v>
          </cell>
          <cell r="I548" t="str">
            <v>2.174</v>
          </cell>
          <cell r="J548" t="str">
            <v>2.38663770150439</v>
          </cell>
          <cell r="K548">
            <v>0.93799999999999994</v>
          </cell>
          <cell r="L548" t="str">
            <v>review</v>
          </cell>
          <cell r="M548" t="str">
            <v>无</v>
          </cell>
          <cell r="N548" t="str">
            <v>化学</v>
          </cell>
          <cell r="O548" t="str">
            <v>3区</v>
          </cell>
        </row>
        <row r="549">
          <cell r="B549" t="str">
            <v>ORGANIC PROCESS RESEARCH &amp; DEVELOPMENT</v>
          </cell>
          <cell r="C549" t="str">
            <v>有机工艺研究与开发</v>
          </cell>
          <cell r="D549" t="str">
            <v>1083-6160</v>
          </cell>
          <cell r="E549" t="str">
            <v>USA</v>
          </cell>
          <cell r="F549" t="str">
            <v>AMER CHEMICAL SOC</v>
          </cell>
          <cell r="G549" t="str">
            <v>3.58400011062622</v>
          </cell>
          <cell r="H549" t="str">
            <v>3.327394209354</v>
          </cell>
          <cell r="I549" t="str">
            <v>3.023</v>
          </cell>
          <cell r="J549" t="str">
            <v>3.31162283279441</v>
          </cell>
          <cell r="K549">
            <v>1.7529999999999999</v>
          </cell>
          <cell r="L549">
            <v>0</v>
          </cell>
          <cell r="M549" t="str">
            <v>CHEMISTRY</v>
          </cell>
          <cell r="N549" t="str">
            <v>化学</v>
          </cell>
          <cell r="O549" t="str">
            <v>3区</v>
          </cell>
        </row>
        <row r="550">
          <cell r="B550" t="str">
            <v>PHOTOCHEMICAL &amp; PHOTOBIOLOGICAL SCIENCES</v>
          </cell>
          <cell r="C550" t="str">
            <v>光化学与光生物科学</v>
          </cell>
          <cell r="D550" t="str">
            <v>1474-905X</v>
          </cell>
          <cell r="E550" t="str">
            <v>ENGLAND</v>
          </cell>
          <cell r="F550" t="str">
            <v>SPRINGERNATURE</v>
          </cell>
          <cell r="G550" t="str">
            <v>2.90199995040894</v>
          </cell>
          <cell r="H550" t="str">
            <v>2.408163265306</v>
          </cell>
          <cell r="I550" t="str">
            <v>2.831</v>
          </cell>
          <cell r="J550" t="str">
            <v>2.71388497614065</v>
          </cell>
          <cell r="K550">
            <v>1.2410000000000001</v>
          </cell>
          <cell r="L550">
            <v>0</v>
          </cell>
          <cell r="M550" t="str">
            <v>BIOLOGY &amp; BIOCHEMISTRY</v>
          </cell>
          <cell r="N550" t="str">
            <v>化学</v>
          </cell>
          <cell r="O550" t="str">
            <v>3区</v>
          </cell>
        </row>
        <row r="551">
          <cell r="B551" t="str">
            <v>NATURAL PRODUCT RESEARCH</v>
          </cell>
          <cell r="C551" t="str">
            <v>天然产物研究</v>
          </cell>
          <cell r="D551" t="str">
            <v>1478-6419</v>
          </cell>
          <cell r="E551" t="str">
            <v>England</v>
          </cell>
          <cell r="F551" t="str">
            <v>TAYLOR &amp; FRANCIS LTD</v>
          </cell>
          <cell r="G551" t="str">
            <v>1.92799997329712</v>
          </cell>
          <cell r="H551" t="str">
            <v>1.998958333333</v>
          </cell>
          <cell r="I551" t="str">
            <v>2.158</v>
          </cell>
          <cell r="J551" t="str">
            <v>2.02848167139871</v>
          </cell>
          <cell r="K551">
            <v>1.5009999999999999</v>
          </cell>
          <cell r="L551">
            <v>0</v>
          </cell>
          <cell r="M551" t="str">
            <v>PHARMACOLOGY &amp; TOXICOLOGY</v>
          </cell>
          <cell r="N551" t="str">
            <v>化学</v>
          </cell>
          <cell r="O551" t="str">
            <v>3区</v>
          </cell>
        </row>
        <row r="552">
          <cell r="B552" t="str">
            <v>ACS Omega</v>
          </cell>
          <cell r="C552" t="str">
            <v>ACS欧米茄</v>
          </cell>
          <cell r="D552" t="str">
            <v>2470-1343</v>
          </cell>
          <cell r="E552" t="str">
            <v>USA</v>
          </cell>
          <cell r="F552" t="str">
            <v>AMER CHEMICAL SOC</v>
          </cell>
          <cell r="G552" t="str">
            <v>0</v>
          </cell>
          <cell r="H552" t="str">
            <v>2.584337349397</v>
          </cell>
          <cell r="I552" t="str">
            <v>2.870</v>
          </cell>
          <cell r="J552" t="str">
            <v>2.7272931832175</v>
          </cell>
          <cell r="K552">
            <v>3.9980000000000002</v>
          </cell>
          <cell r="L552">
            <v>0</v>
          </cell>
          <cell r="M552" t="str">
            <v>CHEMISTRY</v>
          </cell>
          <cell r="N552" t="str">
            <v>化学</v>
          </cell>
          <cell r="O552" t="str">
            <v>3区</v>
          </cell>
        </row>
        <row r="553">
          <cell r="B553" t="str">
            <v>JOURNAL OF SOLID STATE CHEMISTRY</v>
          </cell>
          <cell r="C553" t="str">
            <v>固体化学杂志</v>
          </cell>
          <cell r="D553" t="str">
            <v>0022-4596</v>
          </cell>
          <cell r="E553" t="str">
            <v>USA</v>
          </cell>
          <cell r="F553" t="str">
            <v>ACADEMIC PRESS INC ELSEVIER SCIENCE</v>
          </cell>
          <cell r="G553" t="str">
            <v>2.17899990081787</v>
          </cell>
          <cell r="H553" t="str">
            <v>2.290738569753</v>
          </cell>
          <cell r="I553" t="str">
            <v>2.726</v>
          </cell>
          <cell r="J553" t="str">
            <v>2.39863327992129</v>
          </cell>
          <cell r="K553">
            <v>2.3140000000000001</v>
          </cell>
          <cell r="L553">
            <v>0</v>
          </cell>
          <cell r="M553" t="str">
            <v>CHEMISTRY</v>
          </cell>
          <cell r="N553" t="str">
            <v>化学</v>
          </cell>
          <cell r="O553" t="str">
            <v>3区</v>
          </cell>
        </row>
        <row r="554">
          <cell r="B554" t="str">
            <v>JOURNAL OF POLYMER RESEARCH</v>
          </cell>
          <cell r="C554" t="str">
            <v>高分子研究杂志</v>
          </cell>
          <cell r="D554" t="str">
            <v>1022-9760</v>
          </cell>
          <cell r="E554" t="str">
            <v>NETHERLANDS</v>
          </cell>
          <cell r="F554" t="str">
            <v>SPRINGER</v>
          </cell>
          <cell r="G554" t="str">
            <v>1.43400001525879</v>
          </cell>
          <cell r="H554" t="str">
            <v>1.530214424951</v>
          </cell>
          <cell r="I554" t="str">
            <v>2.426</v>
          </cell>
          <cell r="J554" t="str">
            <v>1.7965969867086</v>
          </cell>
          <cell r="K554">
            <v>1.482</v>
          </cell>
          <cell r="L554">
            <v>0</v>
          </cell>
          <cell r="M554" t="str">
            <v>CHEMISTRY</v>
          </cell>
          <cell r="N554" t="str">
            <v>化学</v>
          </cell>
          <cell r="O554" t="str">
            <v>3区</v>
          </cell>
        </row>
        <row r="555">
          <cell r="B555" t="str">
            <v>MOLECULAR DIVERSITY</v>
          </cell>
          <cell r="C555" t="str">
            <v>分子多样性</v>
          </cell>
          <cell r="D555" t="str">
            <v>1381-1991</v>
          </cell>
          <cell r="E555" t="str">
            <v>NETHERLANDS</v>
          </cell>
          <cell r="F555" t="str">
            <v>SPRINGER</v>
          </cell>
          <cell r="G555" t="str">
            <v>2.22900009155273</v>
          </cell>
          <cell r="H555" t="str">
            <v>2.03164556962</v>
          </cell>
          <cell r="I555" t="str">
            <v>2.013</v>
          </cell>
          <cell r="J555" t="str">
            <v>2.09121089138658</v>
          </cell>
          <cell r="K555">
            <v>0.69099999999999995</v>
          </cell>
          <cell r="L555">
            <v>0</v>
          </cell>
          <cell r="M555" t="str">
            <v>PHARMACOLOGY &amp; TOXICOLOGY</v>
          </cell>
          <cell r="N555" t="str">
            <v>化学</v>
          </cell>
          <cell r="O555" t="str">
            <v>3区</v>
          </cell>
        </row>
        <row r="556">
          <cell r="B556" t="str">
            <v>JOURNAL OF POLYMER SCIENCE PART A-POLYMER CHEMISTRY</v>
          </cell>
          <cell r="C556" t="str">
            <v>高分子科学学报A辑——高分子化学</v>
          </cell>
          <cell r="D556" t="str">
            <v>0887-624X</v>
          </cell>
          <cell r="E556" t="str">
            <v>UNITED STATES</v>
          </cell>
          <cell r="F556" t="str">
            <v>John Wiley and Sons Inc.</v>
          </cell>
          <cell r="G556" t="str">
            <v>2.58800005912781</v>
          </cell>
          <cell r="H556" t="str">
            <v>2.591082802547</v>
          </cell>
          <cell r="I556" t="str">
            <v>2.930</v>
          </cell>
          <cell r="J556" t="str">
            <v>2.70318541148527</v>
          </cell>
          <cell r="K556">
            <v>2.7080000000000002</v>
          </cell>
          <cell r="L556">
            <v>0</v>
          </cell>
          <cell r="M556" t="str">
            <v>CHEMISTRY</v>
          </cell>
          <cell r="N556" t="str">
            <v>化学</v>
          </cell>
          <cell r="O556" t="str">
            <v>3区</v>
          </cell>
        </row>
        <row r="557">
          <cell r="B557" t="str">
            <v>JOURNAL OF PHOTOCHEMISTRY AND PHOTOBIOLOGY A-CHEMISTRY</v>
          </cell>
          <cell r="C557" t="str">
            <v>光化学与光生物学学报</v>
          </cell>
          <cell r="D557" t="str">
            <v>1010-6030</v>
          </cell>
          <cell r="E557" t="str">
            <v>SWITZERLAND</v>
          </cell>
          <cell r="F557" t="str">
            <v>ELSEVIER SCIENCE SA</v>
          </cell>
          <cell r="G557" t="str">
            <v>2.89100003242493</v>
          </cell>
          <cell r="H557" t="str">
            <v>3.260869565217</v>
          </cell>
          <cell r="I557" t="str">
            <v>3.306</v>
          </cell>
          <cell r="J557" t="str">
            <v>3.15258738176731</v>
          </cell>
          <cell r="K557">
            <v>1.4339999999999999</v>
          </cell>
          <cell r="L557">
            <v>0</v>
          </cell>
          <cell r="M557" t="str">
            <v>CHEMISTRY</v>
          </cell>
          <cell r="N557" t="str">
            <v>化学</v>
          </cell>
          <cell r="O557" t="str">
            <v>3区</v>
          </cell>
        </row>
        <row r="558">
          <cell r="B558" t="str">
            <v>APPLIED SPECTROSCOPY</v>
          </cell>
          <cell r="C558" t="str">
            <v>应用光谱学</v>
          </cell>
          <cell r="D558" t="str">
            <v>0003-7028</v>
          </cell>
          <cell r="E558" t="str">
            <v>USA</v>
          </cell>
          <cell r="F558" t="str">
            <v>SAGE PUBLICATIONS INC</v>
          </cell>
          <cell r="G558" t="str">
            <v>1.64199995994568</v>
          </cell>
          <cell r="H558" t="str">
            <v>2.064439140811</v>
          </cell>
          <cell r="I558" t="str">
            <v>2.087</v>
          </cell>
          <cell r="J558" t="str">
            <v>1.93105793154456</v>
          </cell>
          <cell r="K558">
            <v>1.494</v>
          </cell>
          <cell r="L558">
            <v>0</v>
          </cell>
          <cell r="M558" t="str">
            <v>CHEMISTRY</v>
          </cell>
          <cell r="N558" t="str">
            <v>化学</v>
          </cell>
          <cell r="O558" t="str">
            <v>3区</v>
          </cell>
        </row>
        <row r="559">
          <cell r="B559" t="str">
            <v>JOURNAL OF APPLIED POLYMER SCIENCE</v>
          </cell>
          <cell r="C559" t="str">
            <v>应用高分子科学杂志</v>
          </cell>
          <cell r="D559" t="str">
            <v>0021-8995</v>
          </cell>
          <cell r="E559" t="str">
            <v>USA</v>
          </cell>
          <cell r="F559" t="str">
            <v>WILEY</v>
          </cell>
          <cell r="G559" t="str">
            <v>1.90100002288818</v>
          </cell>
          <cell r="H559" t="str">
            <v>2.187730061349</v>
          </cell>
          <cell r="I559" t="str">
            <v>2.520</v>
          </cell>
          <cell r="J559" t="str">
            <v>2.20305611601273</v>
          </cell>
          <cell r="K559">
            <v>6.0739999999999998</v>
          </cell>
          <cell r="L559">
            <v>0</v>
          </cell>
          <cell r="M559" t="str">
            <v>CHEMISTRY</v>
          </cell>
          <cell r="N559" t="str">
            <v>化学</v>
          </cell>
          <cell r="O559" t="str">
            <v>3区</v>
          </cell>
        </row>
        <row r="560">
          <cell r="B560" t="str">
            <v>RAPID COMMUNICATIONS IN MASS SPECTROMETRY</v>
          </cell>
          <cell r="C560" t="str">
            <v>质谱快速通讯</v>
          </cell>
          <cell r="D560" t="str">
            <v>0951-4198</v>
          </cell>
          <cell r="E560" t="str">
            <v>USA</v>
          </cell>
          <cell r="F560" t="str">
            <v>WILEY</v>
          </cell>
          <cell r="G560" t="str">
            <v>1.97000002861023</v>
          </cell>
          <cell r="H560" t="str">
            <v>2.04469273743</v>
          </cell>
          <cell r="I560" t="str">
            <v>2.200</v>
          </cell>
          <cell r="J560" t="str">
            <v>2.07156425534674</v>
          </cell>
          <cell r="K560">
            <v>2.0169999999999999</v>
          </cell>
          <cell r="L560">
            <v>0</v>
          </cell>
          <cell r="M560" t="str">
            <v>CHEMISTRY</v>
          </cell>
          <cell r="N560" t="str">
            <v>化学</v>
          </cell>
          <cell r="O560" t="str">
            <v>3区</v>
          </cell>
        </row>
        <row r="561">
          <cell r="B561" t="str">
            <v>BULLETIN OF THE CHEMICAL SOCIETY OF JAPAN</v>
          </cell>
          <cell r="C561" t="str">
            <v>日本化学学会公报</v>
          </cell>
          <cell r="D561" t="str">
            <v>0009-2673</v>
          </cell>
          <cell r="E561" t="str">
            <v>JAPAN</v>
          </cell>
          <cell r="F561" t="str">
            <v>CHEMICAL SOC JAPAN</v>
          </cell>
          <cell r="G561" t="str">
            <v>3.52600002288818</v>
          </cell>
          <cell r="H561" t="str">
            <v>4.43113772455</v>
          </cell>
          <cell r="I561" t="str">
            <v>4.488</v>
          </cell>
          <cell r="J561" t="str">
            <v>4.14826966010473</v>
          </cell>
          <cell r="K561">
            <v>2.931</v>
          </cell>
          <cell r="L561">
            <v>0</v>
          </cell>
          <cell r="M561" t="str">
            <v>CHEMISTRY</v>
          </cell>
          <cell r="N561" t="str">
            <v>化学</v>
          </cell>
          <cell r="O561" t="str">
            <v>3区</v>
          </cell>
        </row>
        <row r="562">
          <cell r="B562" t="str">
            <v>SOLID STATE SCIENCES</v>
          </cell>
          <cell r="C562" t="str">
            <v>固体科学</v>
          </cell>
          <cell r="D562" t="str">
            <v>1293-2558</v>
          </cell>
          <cell r="E562" t="str">
            <v>NETHERLANDS</v>
          </cell>
          <cell r="F562" t="str">
            <v>ELSEVIER</v>
          </cell>
          <cell r="G562" t="str">
            <v>1.86099994182587</v>
          </cell>
          <cell r="H562" t="str">
            <v>2.155124653739</v>
          </cell>
          <cell r="I562" t="str">
            <v>2.434</v>
          </cell>
          <cell r="J562" t="str">
            <v>2.15009942167729</v>
          </cell>
          <cell r="K562">
            <v>0.91800000000000004</v>
          </cell>
          <cell r="L562">
            <v>0</v>
          </cell>
          <cell r="M562" t="str">
            <v>PHYSICS</v>
          </cell>
          <cell r="N562" t="str">
            <v>化学</v>
          </cell>
          <cell r="O562" t="str">
            <v>3区</v>
          </cell>
        </row>
        <row r="563">
          <cell r="B563" t="str">
            <v>Green Chemistry Letters and Reviews</v>
          </cell>
          <cell r="C563" t="str">
            <v>绿色化学书信与评论</v>
          </cell>
          <cell r="D563" t="str">
            <v>1751-8253</v>
          </cell>
          <cell r="E563" t="str">
            <v>England</v>
          </cell>
          <cell r="F563" t="str">
            <v>TAYLOR &amp; FRANCIS LTD</v>
          </cell>
          <cell r="G563" t="str">
            <v>3.36400008201599</v>
          </cell>
          <cell r="H563" t="str">
            <v>2.753623188405</v>
          </cell>
          <cell r="I563" t="str">
            <v>3.286</v>
          </cell>
          <cell r="J563" t="str">
            <v>3.134445852045</v>
          </cell>
          <cell r="K563">
            <v>2.08</v>
          </cell>
          <cell r="L563">
            <v>0</v>
          </cell>
          <cell r="M563" t="str">
            <v>CHEMISTRY</v>
          </cell>
          <cell r="N563" t="str">
            <v>化学</v>
          </cell>
          <cell r="O563" t="str">
            <v>3区</v>
          </cell>
        </row>
        <row r="564">
          <cell r="B564" t="str">
            <v>POLYHEDRON</v>
          </cell>
          <cell r="C564" t="str">
            <v>多面体</v>
          </cell>
          <cell r="D564" t="str">
            <v>0277-5387</v>
          </cell>
          <cell r="E564" t="str">
            <v>ENGLAND</v>
          </cell>
          <cell r="F564" t="str">
            <v>PERGAMON-ELSEVIER SCIENCE LTD</v>
          </cell>
          <cell r="G564" t="str">
            <v>2.06699991226196</v>
          </cell>
          <cell r="H564" t="str">
            <v>2.283990345937</v>
          </cell>
          <cell r="I564" t="str">
            <v>2.343</v>
          </cell>
          <cell r="J564" t="str">
            <v>2.23138386711999</v>
          </cell>
          <cell r="K564">
            <v>1.6890000000000001</v>
          </cell>
          <cell r="L564">
            <v>0</v>
          </cell>
          <cell r="M564" t="str">
            <v>CHEMISTRY</v>
          </cell>
          <cell r="N564" t="str">
            <v>化学</v>
          </cell>
          <cell r="O564" t="str">
            <v>3区</v>
          </cell>
        </row>
        <row r="565">
          <cell r="B565" t="str">
            <v>INTERNATIONAL JOURNAL OF MASS SPECTROMETRY</v>
          </cell>
          <cell r="C565" t="str">
            <v>国际质谱学杂志</v>
          </cell>
          <cell r="D565" t="str">
            <v>1387-3806</v>
          </cell>
          <cell r="E565" t="str">
            <v>NETHERLANDS</v>
          </cell>
          <cell r="F565" t="str">
            <v>ELSEVIER</v>
          </cell>
          <cell r="G565" t="str">
            <v>1.82599997520447</v>
          </cell>
          <cell r="H565" t="str">
            <v>1.658227848101</v>
          </cell>
          <cell r="I565" t="str">
            <v>2.090</v>
          </cell>
          <cell r="J565" t="str">
            <v>1.85811470079149</v>
          </cell>
          <cell r="K565">
            <v>1.22</v>
          </cell>
          <cell r="L565">
            <v>0</v>
          </cell>
          <cell r="M565" t="str">
            <v>CHEMISTRY</v>
          </cell>
          <cell r="N565" t="str">
            <v>化学</v>
          </cell>
          <cell r="O565" t="str">
            <v>3区</v>
          </cell>
        </row>
        <row r="566">
          <cell r="B566" t="str">
            <v>JOURNAL OF MATHEMATICAL CHEMISTRY</v>
          </cell>
          <cell r="C566" t="str">
            <v>数学化学杂志</v>
          </cell>
          <cell r="D566" t="str">
            <v>0259-9791</v>
          </cell>
          <cell r="E566" t="str">
            <v>United States</v>
          </cell>
          <cell r="F566" t="str">
            <v>SPRINGER</v>
          </cell>
          <cell r="G566" t="str">
            <v>1.88199996948242</v>
          </cell>
          <cell r="H566" t="str">
            <v>1.810185185185</v>
          </cell>
          <cell r="I566" t="str">
            <v>1.795</v>
          </cell>
          <cell r="J566" t="str">
            <v>1.82915358173947</v>
          </cell>
          <cell r="K566">
            <v>1.5629999999999999</v>
          </cell>
          <cell r="L566">
            <v>0</v>
          </cell>
          <cell r="M566" t="str">
            <v>CHEMISTRY</v>
          </cell>
          <cell r="N566" t="str">
            <v>化学</v>
          </cell>
          <cell r="O566" t="str">
            <v>3区</v>
          </cell>
        </row>
        <row r="567">
          <cell r="B567" t="str">
            <v>ChemistryOpen</v>
          </cell>
          <cell r="C567" t="str">
            <v>化学开放</v>
          </cell>
          <cell r="D567" t="str">
            <v>2191-1363</v>
          </cell>
          <cell r="E567" t="str">
            <v>GERMANY</v>
          </cell>
          <cell r="F567" t="str">
            <v>WILEY-V C H VERLAG GMBH</v>
          </cell>
          <cell r="G567" t="str">
            <v>2.80100011825562</v>
          </cell>
          <cell r="H567" t="str">
            <v>2.204678362573</v>
          </cell>
          <cell r="I567" t="str">
            <v>2.370</v>
          </cell>
          <cell r="J567" t="str">
            <v>2.45844890909121</v>
          </cell>
          <cell r="K567">
            <v>1.7929999999999999</v>
          </cell>
          <cell r="L567">
            <v>0</v>
          </cell>
          <cell r="M567" t="str">
            <v>CHEMISTRY</v>
          </cell>
          <cell r="N567" t="str">
            <v>化学</v>
          </cell>
          <cell r="O567" t="str">
            <v>3区</v>
          </cell>
        </row>
        <row r="568">
          <cell r="B568" t="str">
            <v>EUROPEAN JOURNAL OF ORGANIC CHEMISTRY</v>
          </cell>
          <cell r="C568" t="str">
            <v>欧洲有机化学杂志</v>
          </cell>
          <cell r="D568" t="str">
            <v>1434-193X</v>
          </cell>
          <cell r="E568" t="str">
            <v>GERMANY</v>
          </cell>
          <cell r="F568" t="str">
            <v>WILEY-V C H VERLAG GMBH</v>
          </cell>
          <cell r="G568" t="str">
            <v>2.88199996948242</v>
          </cell>
          <cell r="H568" t="str">
            <v>3.02875</v>
          </cell>
          <cell r="I568" t="str">
            <v>2.889</v>
          </cell>
          <cell r="J568" t="str">
            <v>2.93321295279014</v>
          </cell>
          <cell r="K568">
            <v>2.5979999999999999</v>
          </cell>
          <cell r="L568">
            <v>0</v>
          </cell>
          <cell r="M568" t="str">
            <v>CHEMISTRY</v>
          </cell>
          <cell r="N568" t="str">
            <v>化学</v>
          </cell>
          <cell r="O568" t="str">
            <v>3区</v>
          </cell>
        </row>
        <row r="569">
          <cell r="B569" t="str">
            <v>JOURNAL OF ORGANOMETALLIC CHEMISTRY</v>
          </cell>
          <cell r="C569" t="str">
            <v>有机金属化学杂志</v>
          </cell>
          <cell r="D569" t="str">
            <v>0022-328X</v>
          </cell>
          <cell r="E569" t="str">
            <v>SWITZERLAND</v>
          </cell>
          <cell r="F569" t="str">
            <v>ELSEVIER SCIENCE SA</v>
          </cell>
          <cell r="G569" t="str">
            <v>1.94599997997284</v>
          </cell>
          <cell r="H569" t="str">
            <v>2.065819861431</v>
          </cell>
          <cell r="I569" t="str">
            <v>2.304</v>
          </cell>
          <cell r="J569" t="str">
            <v>2.10530879656095</v>
          </cell>
          <cell r="K569">
            <v>1.5840000000000001</v>
          </cell>
          <cell r="L569">
            <v>0</v>
          </cell>
          <cell r="M569" t="str">
            <v>CHEMISTRY</v>
          </cell>
          <cell r="N569" t="str">
            <v>化学</v>
          </cell>
          <cell r="O569" t="str">
            <v>3区</v>
          </cell>
        </row>
        <row r="570">
          <cell r="B570" t="str">
            <v>TETRAHEDRON</v>
          </cell>
          <cell r="C570" t="str">
            <v>四面体</v>
          </cell>
          <cell r="D570" t="str">
            <v>0040-4020</v>
          </cell>
          <cell r="E570" t="str">
            <v>ENGLAND</v>
          </cell>
          <cell r="F570" t="str">
            <v>PERGAMON-ELSEVIER SCIENCE LTD</v>
          </cell>
          <cell r="G570" t="str">
            <v>2.37700009346008</v>
          </cell>
          <cell r="H570" t="str">
            <v>2.379178082191</v>
          </cell>
          <cell r="I570" t="str">
            <v>2.233</v>
          </cell>
          <cell r="J570" t="str">
            <v>2.32967672040336</v>
          </cell>
          <cell r="K570">
            <v>2.5459999999999998</v>
          </cell>
          <cell r="L570">
            <v>0</v>
          </cell>
          <cell r="M570" t="str">
            <v>CHEMISTRY</v>
          </cell>
          <cell r="N570" t="str">
            <v>化学</v>
          </cell>
          <cell r="O570" t="str">
            <v>3区</v>
          </cell>
        </row>
        <row r="571">
          <cell r="B571" t="str">
            <v>EUROPEAN JOURNAL OF INORGANIC CHEMISTRY</v>
          </cell>
          <cell r="C571" t="str">
            <v>欧洲无机化学杂志</v>
          </cell>
          <cell r="D571" t="str">
            <v>1434-1948</v>
          </cell>
          <cell r="E571" t="str">
            <v>GERMANY</v>
          </cell>
          <cell r="F571" t="str">
            <v>WILEY-V C H VERLAG GMBH</v>
          </cell>
          <cell r="G571" t="str">
            <v>2.50699996948242</v>
          </cell>
          <cell r="H571" t="str">
            <v>2.577625570776</v>
          </cell>
          <cell r="I571" t="str">
            <v>2.529</v>
          </cell>
          <cell r="J571" t="str">
            <v>2.53802826052714</v>
          </cell>
          <cell r="K571" t="str">
            <v>无</v>
          </cell>
          <cell r="L571">
            <v>0</v>
          </cell>
          <cell r="M571" t="str">
            <v>CHEMISTRY</v>
          </cell>
          <cell r="N571" t="str">
            <v>化学</v>
          </cell>
          <cell r="O571" t="str">
            <v>3区</v>
          </cell>
        </row>
        <row r="572">
          <cell r="B572" t="str">
            <v>VIBRATIONAL SPECTROSCOPY</v>
          </cell>
          <cell r="C572" t="str">
            <v>振动光谱学</v>
          </cell>
          <cell r="D572" t="str">
            <v>0924-2031</v>
          </cell>
          <cell r="E572" t="str">
            <v>NETHERLANDS</v>
          </cell>
          <cell r="F572" t="str">
            <v>ELSEVIER</v>
          </cell>
          <cell r="G572" t="str">
            <v>1.36300003528595</v>
          </cell>
          <cell r="H572" t="str">
            <v>1.860805860805</v>
          </cell>
          <cell r="I572" t="str">
            <v>1.917</v>
          </cell>
          <cell r="J572" t="str">
            <v>1.71361215459198</v>
          </cell>
          <cell r="K572">
            <v>0.74299999999999999</v>
          </cell>
          <cell r="L572">
            <v>0</v>
          </cell>
          <cell r="M572" t="str">
            <v>CHEMISTRY</v>
          </cell>
          <cell r="N572" t="str">
            <v>化学</v>
          </cell>
          <cell r="O572" t="str">
            <v>3区</v>
          </cell>
        </row>
        <row r="573">
          <cell r="B573" t="str">
            <v>INORGANICA CHIMICA ACTA</v>
          </cell>
          <cell r="C573" t="str">
            <v>无机物</v>
          </cell>
          <cell r="D573" t="str">
            <v>0020-1693</v>
          </cell>
          <cell r="E573" t="str">
            <v>SWITZERLAND</v>
          </cell>
          <cell r="F573" t="str">
            <v>ELSEVIER SCIENCE SA</v>
          </cell>
          <cell r="G573" t="str">
            <v>2.26399993896484</v>
          </cell>
          <cell r="H573" t="str">
            <v>2.433040078201</v>
          </cell>
          <cell r="I573" t="str">
            <v>2.304</v>
          </cell>
          <cell r="J573" t="str">
            <v>2.33359900385661</v>
          </cell>
          <cell r="K573">
            <v>1.4590000000000001</v>
          </cell>
          <cell r="L573">
            <v>0</v>
          </cell>
          <cell r="M573" t="str">
            <v>CHEMISTRY</v>
          </cell>
          <cell r="N573" t="str">
            <v>化学</v>
          </cell>
          <cell r="O573" t="str">
            <v>3区</v>
          </cell>
        </row>
        <row r="574">
          <cell r="B574" t="str">
            <v>JOURNAL OF RAMAN SPECTROSCOPY</v>
          </cell>
          <cell r="C574" t="str">
            <v>拉曼光谱学杂志</v>
          </cell>
          <cell r="D574" t="str">
            <v>0377-0486</v>
          </cell>
          <cell r="E574" t="str">
            <v>USA</v>
          </cell>
          <cell r="F574" t="str">
            <v>WILEY</v>
          </cell>
          <cell r="G574" t="str">
            <v>2.87899994850159</v>
          </cell>
          <cell r="H574" t="str">
            <v>2.809411764705</v>
          </cell>
          <cell r="I574" t="str">
            <v>2.000</v>
          </cell>
          <cell r="J574" t="str">
            <v>2.5628039044022</v>
          </cell>
          <cell r="K574">
            <v>1.744</v>
          </cell>
          <cell r="L574">
            <v>0</v>
          </cell>
          <cell r="M574" t="str">
            <v>CHEMISTRY</v>
          </cell>
          <cell r="N574" t="str">
            <v>化学</v>
          </cell>
          <cell r="O574" t="str">
            <v>3区</v>
          </cell>
        </row>
        <row r="575">
          <cell r="B575" t="str">
            <v>SOLID STATE NUCLEAR MAGNETIC RESONANCE</v>
          </cell>
          <cell r="C575" t="str">
            <v>固态核磁共振</v>
          </cell>
          <cell r="D575" t="str">
            <v>0926-2040</v>
          </cell>
          <cell r="E575" t="str">
            <v>USA</v>
          </cell>
          <cell r="F575" t="str">
            <v>ACADEMIC PRESS INC ELSEVIER SCIENCE</v>
          </cell>
          <cell r="G575" t="str">
            <v>2.67400002479553</v>
          </cell>
          <cell r="H575" t="str">
            <v>2.022222222222</v>
          </cell>
          <cell r="I575" t="str">
            <v>1.846</v>
          </cell>
          <cell r="J575" t="str">
            <v>2.18079203105684</v>
          </cell>
          <cell r="K575">
            <v>0.65600000000000003</v>
          </cell>
          <cell r="L575">
            <v>0</v>
          </cell>
          <cell r="M575" t="str">
            <v>CHEMISTRY</v>
          </cell>
          <cell r="N575" t="str">
            <v>化学</v>
          </cell>
          <cell r="O575" t="str">
            <v>3区</v>
          </cell>
        </row>
        <row r="576">
          <cell r="B576" t="str">
            <v>Annual Reports in Medicinal Chemistry</v>
          </cell>
          <cell r="C576" t="str">
            <v>药物化学年报</v>
          </cell>
          <cell r="D576" t="str">
            <v>0065-7743</v>
          </cell>
          <cell r="E576" t="str">
            <v>USA</v>
          </cell>
          <cell r="F576" t="str">
            <v>ELSEVIER ACADEMIC PRESS INC</v>
          </cell>
          <cell r="G576" t="str">
            <v>0</v>
          </cell>
          <cell r="H576" t="str">
            <v>1</v>
          </cell>
          <cell r="I576" t="str">
            <v>1.850</v>
          </cell>
          <cell r="J576" t="str">
            <v>1.425</v>
          </cell>
          <cell r="K576" t="str">
            <v>无</v>
          </cell>
          <cell r="L576" t="str">
            <v>review</v>
          </cell>
          <cell r="M576" t="str">
            <v>无</v>
          </cell>
          <cell r="N576" t="str">
            <v>化学</v>
          </cell>
          <cell r="O576" t="str">
            <v>3区</v>
          </cell>
        </row>
        <row r="577">
          <cell r="B577" t="str">
            <v>Analytical Methods</v>
          </cell>
          <cell r="C577" t="str">
            <v>分析方法</v>
          </cell>
          <cell r="D577" t="str">
            <v>1759-9660</v>
          </cell>
          <cell r="E577" t="str">
            <v>ENGLAND</v>
          </cell>
          <cell r="F577" t="str">
            <v>ROYAL SOC CHEMISTRY</v>
          </cell>
          <cell r="G577" t="str">
            <v>2.07299995422363</v>
          </cell>
          <cell r="H577" t="str">
            <v>2.377591036414</v>
          </cell>
          <cell r="I577" t="str">
            <v>2.596</v>
          </cell>
          <cell r="J577" t="str">
            <v>2.34890160016388</v>
          </cell>
          <cell r="K577">
            <v>2.371</v>
          </cell>
          <cell r="L577">
            <v>0</v>
          </cell>
          <cell r="M577" t="str">
            <v>CHEMISTRY</v>
          </cell>
          <cell r="N577" t="str">
            <v>化学</v>
          </cell>
          <cell r="O577" t="str">
            <v>3区</v>
          </cell>
        </row>
        <row r="578">
          <cell r="B578" t="str">
            <v>Beilstein Journal of Organic Chemistry</v>
          </cell>
          <cell r="C578" t="str">
            <v>贝尔斯坦有机化学杂志</v>
          </cell>
          <cell r="D578" t="str">
            <v>1860-5397</v>
          </cell>
          <cell r="E578" t="str">
            <v>GERMANY</v>
          </cell>
          <cell r="F578" t="str">
            <v>BEILSTEIN-INSTITUT</v>
          </cell>
          <cell r="G578" t="str">
            <v>2.32999992370605</v>
          </cell>
          <cell r="H578" t="str">
            <v>2.594594594594</v>
          </cell>
          <cell r="I578" t="str">
            <v>2.622</v>
          </cell>
          <cell r="J578" t="str">
            <v>2.51564498127702</v>
          </cell>
          <cell r="K578">
            <v>1.2330000000000001</v>
          </cell>
          <cell r="L578">
            <v>0</v>
          </cell>
          <cell r="M578" t="str">
            <v>CHEMISTRY</v>
          </cell>
          <cell r="N578" t="str">
            <v>化学</v>
          </cell>
          <cell r="O578" t="str">
            <v>3区</v>
          </cell>
        </row>
        <row r="579">
          <cell r="B579" t="str">
            <v>MAGNETIC RESONANCE IN CHEMISTRY</v>
          </cell>
          <cell r="C579" t="str">
            <v>化学中的磁共振</v>
          </cell>
          <cell r="D579" t="str">
            <v>0749-1581</v>
          </cell>
          <cell r="E579" t="str">
            <v>USA</v>
          </cell>
          <cell r="F579" t="str">
            <v>WILEY</v>
          </cell>
          <cell r="G579" t="str">
            <v>1.77600002288818</v>
          </cell>
          <cell r="H579" t="str">
            <v>1.730923694779</v>
          </cell>
          <cell r="I579" t="str">
            <v>2.035</v>
          </cell>
          <cell r="J579" t="str">
            <v>1.84728607182773</v>
          </cell>
          <cell r="K579">
            <v>0.97199999999999998</v>
          </cell>
          <cell r="L579">
            <v>0</v>
          </cell>
          <cell r="M579" t="str">
            <v>CHEMISTRY</v>
          </cell>
          <cell r="N579" t="str">
            <v>化学</v>
          </cell>
          <cell r="O579" t="str">
            <v>3区</v>
          </cell>
        </row>
        <row r="580">
          <cell r="B580" t="str">
            <v>POLYMER INTERNATIONAL</v>
          </cell>
          <cell r="C580" t="str">
            <v>聚合物国际</v>
          </cell>
          <cell r="D580" t="str">
            <v>0959-8103</v>
          </cell>
          <cell r="E580" t="str">
            <v>USA</v>
          </cell>
          <cell r="F580" t="str">
            <v>WILEY</v>
          </cell>
          <cell r="G580" t="str">
            <v>2.35199999809265</v>
          </cell>
          <cell r="H580" t="str">
            <v>2.433420365535</v>
          </cell>
          <cell r="I580" t="str">
            <v>2.574</v>
          </cell>
          <cell r="J580" t="str">
            <v>2.45300814151355</v>
          </cell>
          <cell r="K580" t="str">
            <v>无</v>
          </cell>
          <cell r="L580">
            <v>0</v>
          </cell>
          <cell r="M580" t="str">
            <v>CHEMISTRY</v>
          </cell>
          <cell r="N580" t="str">
            <v>化学</v>
          </cell>
          <cell r="O580" t="str">
            <v>3区</v>
          </cell>
        </row>
        <row r="581">
          <cell r="B581" t="str">
            <v>JOURNAL OF FLUORINE CHEMISTRY</v>
          </cell>
          <cell r="C581" t="str">
            <v>氟化学杂志</v>
          </cell>
          <cell r="D581" t="str">
            <v>0022-1139</v>
          </cell>
          <cell r="E581" t="str">
            <v>SWITZERLAND</v>
          </cell>
          <cell r="F581" t="str">
            <v>ELSEVIER SCIENCE SA</v>
          </cell>
          <cell r="G581" t="str">
            <v>1.87899994850159</v>
          </cell>
          <cell r="H581" t="str">
            <v>2.055118110236</v>
          </cell>
          <cell r="I581" t="str">
            <v>2.332</v>
          </cell>
          <cell r="J581" t="str">
            <v>2.0888374749782</v>
          </cell>
          <cell r="K581">
            <v>1.0640000000000001</v>
          </cell>
          <cell r="L581">
            <v>0</v>
          </cell>
          <cell r="M581" t="str">
            <v>CHEMISTRY</v>
          </cell>
          <cell r="N581" t="str">
            <v>化学</v>
          </cell>
          <cell r="O581" t="str">
            <v>3区</v>
          </cell>
        </row>
        <row r="582">
          <cell r="B582" t="str">
            <v>Magnetochemistry</v>
          </cell>
          <cell r="C582" t="str">
            <v>磁化学</v>
          </cell>
          <cell r="D582" t="str">
            <v>2312-7481</v>
          </cell>
          <cell r="E582" t="str">
            <v>SWITZERLAND</v>
          </cell>
          <cell r="F582" t="str">
            <v>MDPI</v>
          </cell>
          <cell r="G582" t="str">
            <v>0</v>
          </cell>
          <cell r="H582" t="str">
            <v>0</v>
          </cell>
          <cell r="I582" t="str">
            <v>1.947</v>
          </cell>
          <cell r="J582" t="str">
            <v>1.946808510638</v>
          </cell>
          <cell r="K582">
            <v>0.56699999999999995</v>
          </cell>
          <cell r="L582">
            <v>0</v>
          </cell>
          <cell r="M582" t="str">
            <v>无</v>
          </cell>
          <cell r="N582" t="str">
            <v>化学</v>
          </cell>
          <cell r="O582" t="str">
            <v>3区</v>
          </cell>
        </row>
        <row r="583">
          <cell r="B583" t="str">
            <v>TETRAHEDRON LETTERS</v>
          </cell>
          <cell r="C583" t="str">
            <v>四面体字母</v>
          </cell>
          <cell r="D583" t="str">
            <v>0040-4039</v>
          </cell>
          <cell r="E583" t="str">
            <v>ENGLAND</v>
          </cell>
          <cell r="F583" t="str">
            <v>PERGAMON-ELSEVIER SCIENCE LTD</v>
          </cell>
          <cell r="G583" t="str">
            <v>2.125</v>
          </cell>
          <cell r="H583" t="str">
            <v>2.25857200484</v>
          </cell>
          <cell r="I583" t="str">
            <v>2.275</v>
          </cell>
          <cell r="J583" t="str">
            <v>2.21940205039367</v>
          </cell>
          <cell r="K583">
            <v>3.0409999999999999</v>
          </cell>
          <cell r="L583">
            <v>0</v>
          </cell>
          <cell r="M583" t="str">
            <v>CHEMISTRY</v>
          </cell>
          <cell r="N583" t="str">
            <v>化学</v>
          </cell>
          <cell r="O583" t="str">
            <v>3区</v>
          </cell>
        </row>
        <row r="584">
          <cell r="B584" t="str">
            <v>ChemPlusChem</v>
          </cell>
          <cell r="C584" t="str">
            <v>化学方案</v>
          </cell>
          <cell r="D584" t="str">
            <v>2192-6506</v>
          </cell>
          <cell r="E584" t="str">
            <v>GERMANY</v>
          </cell>
          <cell r="F584" t="str">
            <v>WILEY-V C H VERLAG GMBH</v>
          </cell>
          <cell r="G584" t="str">
            <v>3.20499992370605</v>
          </cell>
          <cell r="H584" t="str">
            <v>3.441441441441</v>
          </cell>
          <cell r="I584" t="str">
            <v>2.753</v>
          </cell>
          <cell r="J584" t="str">
            <v>3.13298324211702</v>
          </cell>
          <cell r="K584">
            <v>2.1640000000000001</v>
          </cell>
          <cell r="L584">
            <v>0</v>
          </cell>
          <cell r="M584" t="str">
            <v>CHEMISTRY</v>
          </cell>
          <cell r="N584" t="str">
            <v>化学</v>
          </cell>
          <cell r="O584" t="str">
            <v>3区</v>
          </cell>
        </row>
        <row r="585">
          <cell r="B585" t="str">
            <v>Advances in Inorganic Chemistry</v>
          </cell>
          <cell r="C585" t="str">
            <v>无机化学进展</v>
          </cell>
          <cell r="D585" t="str">
            <v>0898-8838</v>
          </cell>
          <cell r="E585" t="str">
            <v>USA</v>
          </cell>
          <cell r="F585" t="str">
            <v>ELSEVIER ACADEMIC PRESS INC</v>
          </cell>
          <cell r="G585" t="str">
            <v>1.31599998474121</v>
          </cell>
          <cell r="H585" t="str">
            <v>2.3</v>
          </cell>
          <cell r="I585" t="str">
            <v>2.658</v>
          </cell>
          <cell r="J585" t="str">
            <v>2.09129824052774</v>
          </cell>
          <cell r="K585">
            <v>0.78700000000000003</v>
          </cell>
          <cell r="L585" t="str">
            <v>review</v>
          </cell>
          <cell r="M585" t="str">
            <v>无</v>
          </cell>
          <cell r="N585" t="str">
            <v>化学</v>
          </cell>
          <cell r="O585" t="str">
            <v>3区</v>
          </cell>
        </row>
        <row r="586">
          <cell r="B586" t="str">
            <v>CHIRALITY</v>
          </cell>
          <cell r="C586" t="str">
            <v>手性</v>
          </cell>
          <cell r="D586" t="str">
            <v>0899-0042</v>
          </cell>
          <cell r="E586" t="str">
            <v>USA</v>
          </cell>
          <cell r="F586" t="str">
            <v>WILEY</v>
          </cell>
          <cell r="G586" t="str">
            <v>1.83299994468689</v>
          </cell>
          <cell r="H586" t="str">
            <v>1.927083333333</v>
          </cell>
          <cell r="I586" t="str">
            <v>2.171</v>
          </cell>
          <cell r="J586" t="str">
            <v>1.97708481639696</v>
          </cell>
          <cell r="K586">
            <v>0.91100000000000003</v>
          </cell>
          <cell r="L586">
            <v>0</v>
          </cell>
          <cell r="M586" t="str">
            <v>CHEMISTRY</v>
          </cell>
          <cell r="N586" t="str">
            <v>化学</v>
          </cell>
          <cell r="O586" t="str">
            <v>3区</v>
          </cell>
        </row>
        <row r="587">
          <cell r="B587" t="str">
            <v>Catalysts</v>
          </cell>
          <cell r="C587" t="str">
            <v>催化剂</v>
          </cell>
          <cell r="D587" t="str">
            <v>2073-4344</v>
          </cell>
          <cell r="E587" t="str">
            <v>SWITZERLAND</v>
          </cell>
          <cell r="F587" t="str">
            <v>MDPI</v>
          </cell>
          <cell r="G587" t="str">
            <v>3.46499991416931</v>
          </cell>
          <cell r="H587" t="str">
            <v>3.443507588532</v>
          </cell>
          <cell r="I587" t="str">
            <v>3.520</v>
          </cell>
          <cell r="J587" t="str">
            <v>3.47601664135144</v>
          </cell>
          <cell r="K587">
            <v>1.107</v>
          </cell>
          <cell r="L587">
            <v>0</v>
          </cell>
          <cell r="M587" t="str">
            <v>CHEMISTRY</v>
          </cell>
          <cell r="N587" t="str">
            <v>化学</v>
          </cell>
          <cell r="O587" t="str">
            <v>3区</v>
          </cell>
        </row>
        <row r="588">
          <cell r="B588" t="str">
            <v>INTERNATIONAL JOURNAL OF QUANTUM CHEMISTRY</v>
          </cell>
          <cell r="C588" t="str">
            <v>国际量子化学杂志</v>
          </cell>
          <cell r="D588" t="str">
            <v>0020-7608</v>
          </cell>
          <cell r="E588" t="str">
            <v>USA</v>
          </cell>
          <cell r="F588" t="str">
            <v>WILEY</v>
          </cell>
          <cell r="G588" t="str">
            <v>2.56800007820129</v>
          </cell>
          <cell r="H588" t="str">
            <v>2.263322884012</v>
          </cell>
          <cell r="I588" t="str">
            <v>1.747</v>
          </cell>
          <cell r="J588" t="str">
            <v>2.1926976626841</v>
          </cell>
          <cell r="K588">
            <v>1.25</v>
          </cell>
          <cell r="L588">
            <v>0</v>
          </cell>
          <cell r="M588" t="str">
            <v>CHEMISTRY</v>
          </cell>
          <cell r="N588" t="str">
            <v>化学</v>
          </cell>
          <cell r="O588" t="str">
            <v>3区</v>
          </cell>
        </row>
        <row r="589">
          <cell r="B589" t="str">
            <v>ANALYTICAL SCIENCES</v>
          </cell>
          <cell r="C589" t="str">
            <v>分析科学</v>
          </cell>
          <cell r="D589" t="str">
            <v>0910-6340</v>
          </cell>
          <cell r="E589" t="str">
            <v>JAPAN</v>
          </cell>
          <cell r="F589" t="str">
            <v>JAPAN SOC ANALYTICAL CHEMISTRY</v>
          </cell>
          <cell r="G589" t="str">
            <v>1.35500001907349</v>
          </cell>
          <cell r="H589" t="str">
            <v>1.618101545253</v>
          </cell>
          <cell r="I589" t="str">
            <v>2.049</v>
          </cell>
          <cell r="J589" t="str">
            <v>1.6739606840435</v>
          </cell>
          <cell r="K589">
            <v>1.2410000000000001</v>
          </cell>
          <cell r="L589">
            <v>0</v>
          </cell>
          <cell r="M589" t="str">
            <v>CHEMISTRY</v>
          </cell>
          <cell r="N589" t="str">
            <v>化学</v>
          </cell>
          <cell r="O589" t="str">
            <v>3区</v>
          </cell>
        </row>
        <row r="590">
          <cell r="B590" t="str">
            <v>CHEMICAL PHYSICS</v>
          </cell>
          <cell r="C590" t="str">
            <v>化学物理</v>
          </cell>
          <cell r="D590" t="str">
            <v>0301-0104</v>
          </cell>
          <cell r="E590" t="str">
            <v>NETHERLANDS</v>
          </cell>
          <cell r="F590" t="str">
            <v>ELSEVIER</v>
          </cell>
          <cell r="G590" t="str">
            <v>1.70700001716614</v>
          </cell>
          <cell r="H590" t="str">
            <v>1.822115384615</v>
          </cell>
          <cell r="I590" t="str">
            <v>1.771</v>
          </cell>
          <cell r="J590" t="str">
            <v>1.76679015416971</v>
          </cell>
          <cell r="K590">
            <v>0.81299999999999994</v>
          </cell>
          <cell r="L590">
            <v>0</v>
          </cell>
          <cell r="M590" t="str">
            <v>CHEMISTRY</v>
          </cell>
          <cell r="N590" t="str">
            <v>化学</v>
          </cell>
          <cell r="O590" t="str">
            <v>3区</v>
          </cell>
        </row>
        <row r="591">
          <cell r="B591" t="str">
            <v>CHEMICAL PHYSICS LETTERS</v>
          </cell>
          <cell r="C591" t="str">
            <v>化学物理信函</v>
          </cell>
          <cell r="D591" t="str">
            <v>0009-2614</v>
          </cell>
          <cell r="E591" t="str">
            <v>NETHERLANDS</v>
          </cell>
          <cell r="F591" t="str">
            <v>ELSEVIER</v>
          </cell>
          <cell r="G591" t="str">
            <v>1.68599998950958</v>
          </cell>
          <cell r="H591" t="str">
            <v>1.901297236322</v>
          </cell>
          <cell r="I591" t="str">
            <v>2.029</v>
          </cell>
          <cell r="J591" t="str">
            <v>1.87211107682553</v>
          </cell>
          <cell r="K591">
            <v>1.9330000000000001</v>
          </cell>
          <cell r="L591">
            <v>0</v>
          </cell>
          <cell r="M591" t="str">
            <v>CHEMISTRY</v>
          </cell>
          <cell r="N591" t="str">
            <v>化学</v>
          </cell>
          <cell r="O591" t="str">
            <v>3区</v>
          </cell>
        </row>
        <row r="592">
          <cell r="B592" t="str">
            <v>HELVETICA CHIMICA ACTA</v>
          </cell>
          <cell r="C592" t="str">
            <v>千里光</v>
          </cell>
          <cell r="D592" t="str">
            <v>0018-019X</v>
          </cell>
          <cell r="E592" t="str">
            <v>GERMANY</v>
          </cell>
          <cell r="F592" t="str">
            <v>WILEY-V C H VERLAG GMBH</v>
          </cell>
          <cell r="G592" t="str">
            <v>1.0809999704361</v>
          </cell>
          <cell r="H592" t="str">
            <v>1.394285714285</v>
          </cell>
          <cell r="I592" t="str">
            <v>2.309</v>
          </cell>
          <cell r="J592" t="str">
            <v>1.59485467841203</v>
          </cell>
          <cell r="K592" t="str">
            <v>无</v>
          </cell>
          <cell r="L592">
            <v>0</v>
          </cell>
          <cell r="M592" t="str">
            <v>CHEMISTRY</v>
          </cell>
          <cell r="N592" t="str">
            <v>化学</v>
          </cell>
          <cell r="O592" t="str">
            <v>3区</v>
          </cell>
        </row>
        <row r="593">
          <cell r="B593" t="str">
            <v>RESEARCH ON CHEMICAL INTERMEDIATES</v>
          </cell>
          <cell r="C593" t="str">
            <v>化学中间体研究</v>
          </cell>
          <cell r="D593" t="str">
            <v>0922-6168</v>
          </cell>
          <cell r="E593" t="str">
            <v>NETHERLANDS</v>
          </cell>
          <cell r="F593" t="str">
            <v>SPRINGER</v>
          </cell>
          <cell r="G593" t="str">
            <v>1.67400002479553</v>
          </cell>
          <cell r="H593" t="str">
            <v>2.064390243902</v>
          </cell>
          <cell r="I593" t="str">
            <v>2.262</v>
          </cell>
          <cell r="J593" t="str">
            <v>2.00015544071318</v>
          </cell>
          <cell r="K593">
            <v>1.7829999999999999</v>
          </cell>
          <cell r="L593">
            <v>0</v>
          </cell>
          <cell r="M593" t="str">
            <v>CHEMISTRY</v>
          </cell>
          <cell r="N593" t="str">
            <v>化学</v>
          </cell>
          <cell r="O593" t="str">
            <v>3区</v>
          </cell>
        </row>
        <row r="594">
          <cell r="B594" t="str">
            <v>ELECTROANALYSIS</v>
          </cell>
          <cell r="C594" t="str">
            <v>电分析</v>
          </cell>
          <cell r="D594" t="str">
            <v>1040-0397</v>
          </cell>
          <cell r="E594" t="str">
            <v>GERMANY</v>
          </cell>
          <cell r="F594" t="str">
            <v>WILEY-V C H VERLAG GMBH</v>
          </cell>
          <cell r="G594" t="str">
            <v>2.8510000705719</v>
          </cell>
          <cell r="H594" t="str">
            <v>2.691460055096</v>
          </cell>
          <cell r="I594" t="str">
            <v>2.544</v>
          </cell>
          <cell r="J594" t="str">
            <v>2.6954980721923</v>
          </cell>
          <cell r="K594">
            <v>1.6459999999999999</v>
          </cell>
          <cell r="L594">
            <v>0</v>
          </cell>
          <cell r="M594" t="str">
            <v>CHEMISTRY</v>
          </cell>
          <cell r="N594" t="str">
            <v>化学</v>
          </cell>
          <cell r="O594" t="str">
            <v>3区</v>
          </cell>
        </row>
        <row r="595">
          <cell r="B595" t="str">
            <v>MACROMOLECULAR CHEMISTRY AND PHYSICS</v>
          </cell>
          <cell r="C595" t="str">
            <v>高分子化学与物理</v>
          </cell>
          <cell r="D595" t="str">
            <v>1022-1352</v>
          </cell>
          <cell r="E595" t="str">
            <v>GERMANY</v>
          </cell>
          <cell r="F595" t="str">
            <v>WILEY-V C H VERLAG GMBH</v>
          </cell>
          <cell r="G595" t="str">
            <v>2.49200010299683</v>
          </cell>
          <cell r="H595" t="str">
            <v>2.621673003802</v>
          </cell>
          <cell r="I595" t="str">
            <v>2.335</v>
          </cell>
          <cell r="J595" t="str">
            <v>2.48275555985894</v>
          </cell>
          <cell r="K595">
            <v>1.2290000000000001</v>
          </cell>
          <cell r="L595">
            <v>0</v>
          </cell>
          <cell r="M595" t="str">
            <v>CHEMISTRY</v>
          </cell>
          <cell r="N595" t="str">
            <v>化学</v>
          </cell>
          <cell r="O595" t="str">
            <v>3区</v>
          </cell>
        </row>
        <row r="596">
          <cell r="B596" t="str">
            <v>Foundations of Chemistry</v>
          </cell>
          <cell r="C596" t="str">
            <v>化学基础</v>
          </cell>
          <cell r="D596" t="str">
            <v>1386-4238</v>
          </cell>
          <cell r="E596" t="str">
            <v>NETHERLANDS</v>
          </cell>
          <cell r="F596" t="str">
            <v>SPRINGER</v>
          </cell>
          <cell r="G596" t="str">
            <v>0.42399999499321</v>
          </cell>
          <cell r="H596" t="str">
            <v>0.827586206896</v>
          </cell>
          <cell r="I596" t="str">
            <v>0.677</v>
          </cell>
          <cell r="J596" t="str">
            <v>0.643001852242403</v>
          </cell>
          <cell r="K596" t="str">
            <v>无</v>
          </cell>
          <cell r="L596">
            <v>0</v>
          </cell>
          <cell r="M596" t="str">
            <v>MULTIDISCIPLINARY</v>
          </cell>
          <cell r="N596" t="str">
            <v>化学</v>
          </cell>
          <cell r="O596" t="str">
            <v>3区</v>
          </cell>
        </row>
        <row r="597">
          <cell r="B597" t="str">
            <v>CATALYSIS LETTERS</v>
          </cell>
          <cell r="C597" t="str">
            <v>催化字母</v>
          </cell>
          <cell r="D597" t="str">
            <v>1011-372X</v>
          </cell>
          <cell r="E597" t="str">
            <v>United States</v>
          </cell>
          <cell r="F597" t="str">
            <v>SPRINGER</v>
          </cell>
          <cell r="G597" t="str">
            <v>2.91100001335144</v>
          </cell>
          <cell r="H597" t="str">
            <v>2.371972318339</v>
          </cell>
          <cell r="I597" t="str">
            <v>2.482</v>
          </cell>
          <cell r="J597" t="str">
            <v>2.58835396130948</v>
          </cell>
          <cell r="K597">
            <v>0.67600000000000005</v>
          </cell>
          <cell r="L597">
            <v>0</v>
          </cell>
          <cell r="M597" t="str">
            <v>CHEMISTRY</v>
          </cell>
          <cell r="N597" t="str">
            <v>化学</v>
          </cell>
          <cell r="O597" t="str">
            <v>3区</v>
          </cell>
        </row>
        <row r="598">
          <cell r="B598" t="str">
            <v>ChemElectroChem</v>
          </cell>
          <cell r="C598" t="str">
            <v>化学电化学</v>
          </cell>
          <cell r="D598" t="str">
            <v>2196-0216</v>
          </cell>
          <cell r="E598" t="str">
            <v>GERMANY</v>
          </cell>
          <cell r="F598" t="str">
            <v>WILEY-V C H VERLAG GMBH</v>
          </cell>
          <cell r="G598" t="str">
            <v>4.44600009918213</v>
          </cell>
          <cell r="H598" t="str">
            <v>3.975069252077</v>
          </cell>
          <cell r="I598" t="str">
            <v>4.154</v>
          </cell>
          <cell r="J598" t="str">
            <v>4.19152915830871</v>
          </cell>
          <cell r="K598">
            <v>2.09</v>
          </cell>
          <cell r="L598">
            <v>0</v>
          </cell>
          <cell r="M598" t="str">
            <v>CHEMISTRY</v>
          </cell>
          <cell r="N598" t="str">
            <v>化学</v>
          </cell>
          <cell r="O598" t="str">
            <v>3区</v>
          </cell>
        </row>
        <row r="599">
          <cell r="B599" t="str">
            <v>MENDELEEV COMMUNICATIONS</v>
          </cell>
          <cell r="C599" t="str">
            <v>门捷列夫通讯</v>
          </cell>
          <cell r="D599" t="str">
            <v>0959-9436</v>
          </cell>
          <cell r="E599" t="str">
            <v>NETHERLANDS</v>
          </cell>
          <cell r="F599" t="str">
            <v>ELSEVIER</v>
          </cell>
          <cell r="G599" t="str">
            <v>2.09800004959106</v>
          </cell>
          <cell r="H599" t="str">
            <v>2.009950248756</v>
          </cell>
          <cell r="I599" t="str">
            <v>1.694</v>
          </cell>
          <cell r="J599" t="str">
            <v>1.93394261645569</v>
          </cell>
          <cell r="K599">
            <v>0.66400000000000003</v>
          </cell>
          <cell r="L599">
            <v>0</v>
          </cell>
          <cell r="M599" t="str">
            <v>CHEMISTRY</v>
          </cell>
          <cell r="N599" t="str">
            <v>化学</v>
          </cell>
          <cell r="O599" t="str">
            <v>3区</v>
          </cell>
        </row>
        <row r="600">
          <cell r="B600" t="str">
            <v>Current Opinion in Green and Sustainable Chemistry</v>
          </cell>
          <cell r="C600" t="str">
            <v>绿色化学与可持续化学的新观点</v>
          </cell>
          <cell r="D600" t="str">
            <v>2452-2236</v>
          </cell>
          <cell r="E600" t="str">
            <v>NETHERLANDS</v>
          </cell>
          <cell r="F600" t="str">
            <v>ELSEVIER</v>
          </cell>
          <cell r="G600" t="str">
            <v>0</v>
          </cell>
          <cell r="H600" t="str">
            <v>0</v>
          </cell>
          <cell r="I600" t="str">
            <v>5.165</v>
          </cell>
          <cell r="J600" t="str">
            <v>5.164634146341</v>
          </cell>
          <cell r="K600">
            <v>3.1160000000000001</v>
          </cell>
          <cell r="L600">
            <v>0</v>
          </cell>
          <cell r="M600" t="str">
            <v>CHEMISTRY</v>
          </cell>
          <cell r="N600" t="str">
            <v>化学</v>
          </cell>
          <cell r="O600" t="str">
            <v>3区</v>
          </cell>
        </row>
        <row r="601">
          <cell r="B601" t="str">
            <v>TOPICS IN CATALYSIS</v>
          </cell>
          <cell r="C601" t="str">
            <v>催化学专题</v>
          </cell>
          <cell r="D601" t="str">
            <v>1022-5528</v>
          </cell>
          <cell r="E601" t="str">
            <v>USA</v>
          </cell>
          <cell r="F601" t="str">
            <v>SPRINGER/PLENUM PUBLISHERS</v>
          </cell>
          <cell r="G601" t="str">
            <v>2.43899989128113</v>
          </cell>
          <cell r="H601" t="str">
            <v>2.225626740947</v>
          </cell>
          <cell r="I601" t="str">
            <v>2.406</v>
          </cell>
          <cell r="J601" t="str">
            <v>2.35701458150904</v>
          </cell>
          <cell r="K601">
            <v>0.52100000000000002</v>
          </cell>
          <cell r="L601">
            <v>0</v>
          </cell>
          <cell r="M601" t="str">
            <v>CHEMISTRY</v>
          </cell>
          <cell r="N601" t="str">
            <v>化学</v>
          </cell>
          <cell r="O601" t="str">
            <v>3区</v>
          </cell>
        </row>
        <row r="602">
          <cell r="B602" t="str">
            <v>ACTA CHIMICA SINICA</v>
          </cell>
          <cell r="C602" t="str">
            <v>化学学报</v>
          </cell>
          <cell r="D602" t="str">
            <v>0567-7351</v>
          </cell>
          <cell r="E602" t="str">
            <v>PEOPLES R CHINA</v>
          </cell>
          <cell r="F602" t="str">
            <v>SCIENCE PRESS</v>
          </cell>
          <cell r="G602" t="str">
            <v>2.73499989509583</v>
          </cell>
          <cell r="H602" t="str">
            <v>2.463414634146</v>
          </cell>
          <cell r="I602" t="str">
            <v>2.759</v>
          </cell>
          <cell r="J602" t="str">
            <v>2.65253273423694</v>
          </cell>
          <cell r="K602">
            <v>2.149</v>
          </cell>
          <cell r="L602">
            <v>0</v>
          </cell>
          <cell r="M602" t="str">
            <v>CHEMISTRY</v>
          </cell>
          <cell r="N602" t="str">
            <v>化学</v>
          </cell>
          <cell r="O602" t="str">
            <v>3区</v>
          </cell>
        </row>
        <row r="603">
          <cell r="B603" t="str">
            <v>ACTA POLYMERICA SINICA</v>
          </cell>
          <cell r="C603" t="str">
            <v>高分子学报</v>
          </cell>
          <cell r="D603" t="str">
            <v>1000-3304</v>
          </cell>
          <cell r="E603" t="str">
            <v>PEOPLES R CHINA</v>
          </cell>
          <cell r="F603" t="str">
            <v>SCIENCE PRESS</v>
          </cell>
          <cell r="G603" t="str">
            <v>0.656000018119812</v>
          </cell>
          <cell r="H603" t="str">
            <v>1.405339805825</v>
          </cell>
          <cell r="I603" t="str">
            <v>1.801</v>
          </cell>
          <cell r="J603" t="str">
            <v>1.2874867573746</v>
          </cell>
          <cell r="K603">
            <v>0.69199999999999995</v>
          </cell>
          <cell r="L603">
            <v>0</v>
          </cell>
          <cell r="M603" t="str">
            <v>CHEMISTRY</v>
          </cell>
          <cell r="N603" t="str">
            <v>化学</v>
          </cell>
          <cell r="O603" t="str">
            <v>3区</v>
          </cell>
        </row>
        <row r="604">
          <cell r="B604" t="str">
            <v>CHINESE JOURNAL OF CHEMICAL PHYSICS</v>
          </cell>
          <cell r="C604" t="str">
            <v>中国化学物理杂志</v>
          </cell>
          <cell r="D604" t="str">
            <v>1674-0068</v>
          </cell>
          <cell r="E604" t="str">
            <v>PEOPLES R CHINA</v>
          </cell>
          <cell r="F604" t="str">
            <v>CHINESE PHYSICAL SOC</v>
          </cell>
          <cell r="G604" t="str">
            <v>0.586000025272369</v>
          </cell>
          <cell r="H604" t="str">
            <v>0.791111111111</v>
          </cell>
          <cell r="I604" t="str">
            <v>1.067</v>
          </cell>
          <cell r="J604" t="str">
            <v>0.814592601016456</v>
          </cell>
          <cell r="K604">
            <v>0.39</v>
          </cell>
          <cell r="L604">
            <v>0</v>
          </cell>
          <cell r="M604" t="str">
            <v>PHYSICS</v>
          </cell>
          <cell r="N604" t="str">
            <v>化学</v>
          </cell>
          <cell r="O604" t="str">
            <v>3区</v>
          </cell>
        </row>
        <row r="605">
          <cell r="B605" t="str">
            <v>CHEMICAL RESEARCH IN CHINESE UNIVERSITIES</v>
          </cell>
          <cell r="C605" t="str">
            <v>中国大学化学研究</v>
          </cell>
          <cell r="D605" t="str">
            <v>1005-9040</v>
          </cell>
          <cell r="E605" t="str">
            <v>PEOPLES R CHINA</v>
          </cell>
          <cell r="F605" t="str">
            <v>HIGHER EDUCATION PRESS</v>
          </cell>
          <cell r="G605" t="str">
            <v>1.24800002574921</v>
          </cell>
          <cell r="H605" t="str">
            <v>1.07121661721</v>
          </cell>
          <cell r="I605" t="str">
            <v>1.063</v>
          </cell>
          <cell r="J605" t="str">
            <v>1.12730107004107</v>
          </cell>
          <cell r="K605">
            <v>0.81100000000000005</v>
          </cell>
          <cell r="L605">
            <v>0</v>
          </cell>
          <cell r="M605" t="str">
            <v>CHEMISTRY</v>
          </cell>
          <cell r="N605" t="str">
            <v>化学</v>
          </cell>
          <cell r="O605" t="str">
            <v>3区</v>
          </cell>
        </row>
        <row r="606">
          <cell r="B606" t="str">
            <v>CHINESE JOURNAL OF ORGANIC CHEMISTRY</v>
          </cell>
          <cell r="C606" t="str">
            <v>中国有机化学杂志</v>
          </cell>
          <cell r="D606" t="str">
            <v>0253-2786</v>
          </cell>
          <cell r="E606" t="str">
            <v>PEOPLES R CHINA</v>
          </cell>
          <cell r="F606" t="str">
            <v>SCIENCE PRESS</v>
          </cell>
          <cell r="G606" t="str">
            <v>1.39199995994568</v>
          </cell>
          <cell r="H606" t="str">
            <v>1.318443804034</v>
          </cell>
          <cell r="I606" t="str">
            <v>1.344</v>
          </cell>
          <cell r="J606" t="str">
            <v>1.35147015895923</v>
          </cell>
          <cell r="K606">
            <v>0.71899999999999997</v>
          </cell>
          <cell r="L606">
            <v>0</v>
          </cell>
          <cell r="M606" t="str">
            <v>CHEMISTRY</v>
          </cell>
          <cell r="N606" t="str">
            <v>化学</v>
          </cell>
          <cell r="O606" t="str">
            <v>3区</v>
          </cell>
        </row>
        <row r="607">
          <cell r="B607" t="str">
            <v>ACTA PHYSICO-CHIMICA SINICA</v>
          </cell>
          <cell r="C607" t="str">
            <v>物理学报</v>
          </cell>
          <cell r="D607" t="str">
            <v>1000-6818</v>
          </cell>
          <cell r="E607" t="str">
            <v>PEOPLES R CHINA</v>
          </cell>
          <cell r="F607" t="str">
            <v>PEKING UNIV PRESS</v>
          </cell>
          <cell r="G607" t="str">
            <v>0.846000015735626</v>
          </cell>
          <cell r="H607" t="str">
            <v>1.05035971223</v>
          </cell>
          <cell r="I607" t="str">
            <v>1.379</v>
          </cell>
          <cell r="J607" t="str">
            <v>1.09189002426421</v>
          </cell>
          <cell r="K607">
            <v>0.54800000000000004</v>
          </cell>
          <cell r="L607">
            <v>0</v>
          </cell>
          <cell r="M607" t="str">
            <v>CHEMISTRY</v>
          </cell>
          <cell r="N607" t="str">
            <v>化学</v>
          </cell>
          <cell r="O607" t="str">
            <v>3区</v>
          </cell>
        </row>
        <row r="608">
          <cell r="B608" t="str">
            <v>CHINESE JOURNAL OF ANALYTICAL CHEMISTRY</v>
          </cell>
          <cell r="C608" t="str">
            <v>中国分析化学杂志</v>
          </cell>
          <cell r="D608" t="str">
            <v>0253-3820</v>
          </cell>
          <cell r="E608" t="str">
            <v>PEOPLES R CHINA</v>
          </cell>
          <cell r="F608" t="str">
            <v>SCIENCE PRESS</v>
          </cell>
          <cell r="G608" t="str">
            <v>0.824000000953674</v>
          </cell>
          <cell r="H608" t="str">
            <v>0.931458699472</v>
          </cell>
          <cell r="I608" t="str">
            <v>0.936</v>
          </cell>
          <cell r="J608" t="str">
            <v>0.897247295421892</v>
          </cell>
          <cell r="K608">
            <v>0.96199999999999997</v>
          </cell>
          <cell r="L608">
            <v>0</v>
          </cell>
          <cell r="M608" t="str">
            <v>CHEMISTRY</v>
          </cell>
          <cell r="N608" t="str">
            <v>化学</v>
          </cell>
          <cell r="O608" t="str">
            <v>3区</v>
          </cell>
        </row>
        <row r="609">
          <cell r="B609" t="str">
            <v>CHINESE JOURNAL OF STRUCTURAL CHEMISTRY</v>
          </cell>
          <cell r="C609" t="str">
            <v>中国结构化学杂志</v>
          </cell>
          <cell r="D609" t="str">
            <v>0254-5861</v>
          </cell>
          <cell r="E609" t="str">
            <v>PEOPLES R CHINA</v>
          </cell>
          <cell r="F609" t="str">
            <v>CHINESE JOURNAL STRUCTURAL CHEMISTRY</v>
          </cell>
          <cell r="G609" t="str">
            <v>0.658999979496002</v>
          </cell>
          <cell r="H609" t="str">
            <v>0.694610778443</v>
          </cell>
          <cell r="I609" t="str">
            <v>0.737</v>
          </cell>
          <cell r="J609" t="str">
            <v>0.697001905307334</v>
          </cell>
          <cell r="K609">
            <v>0.127</v>
          </cell>
          <cell r="L609">
            <v>0</v>
          </cell>
          <cell r="M609" t="str">
            <v>CHEMISTRY</v>
          </cell>
          <cell r="N609" t="str">
            <v>化学</v>
          </cell>
          <cell r="O609" t="str">
            <v>3区</v>
          </cell>
        </row>
        <row r="610">
          <cell r="B610" t="str">
            <v>SPECTROSCOPY AND SPECTRAL ANALYSIS</v>
          </cell>
          <cell r="C610" t="str">
            <v>光谱学和光谱分析</v>
          </cell>
          <cell r="D610" t="str">
            <v>1000-0593</v>
          </cell>
          <cell r="E610" t="str">
            <v>PEOPLES R CHINA</v>
          </cell>
          <cell r="F610" t="str">
            <v>OFFICE SPECTROSCOPY &amp; SPECTRAL ANALYSIS</v>
          </cell>
          <cell r="G610" t="str">
            <v>0.32600000500679</v>
          </cell>
          <cell r="H610" t="str">
            <v>0.433818433818</v>
          </cell>
          <cell r="I610" t="str">
            <v>0.452</v>
          </cell>
          <cell r="J610" t="str">
            <v>0.40397808391393</v>
          </cell>
          <cell r="K610">
            <v>1.028</v>
          </cell>
          <cell r="L610">
            <v>0</v>
          </cell>
          <cell r="M610" t="str">
            <v>CHEMISTRY</v>
          </cell>
          <cell r="N610" t="str">
            <v>化学</v>
          </cell>
          <cell r="O610" t="str">
            <v>3区</v>
          </cell>
        </row>
        <row r="611">
          <cell r="B611" t="str">
            <v>PROGRESS IN CHEMISTRY</v>
          </cell>
          <cell r="C611" t="str">
            <v>化学进展</v>
          </cell>
          <cell r="D611" t="str">
            <v>1005-281X</v>
          </cell>
          <cell r="E611" t="str">
            <v>PEOPLES R CHINA</v>
          </cell>
          <cell r="F611" t="str">
            <v>CHINESE ACAD SCIENCES</v>
          </cell>
          <cell r="G611" t="str">
            <v>0.819999992847443</v>
          </cell>
          <cell r="H611" t="str">
            <v>0.862416107382</v>
          </cell>
          <cell r="I611" t="str">
            <v>1.013</v>
          </cell>
          <cell r="J611" t="str">
            <v>0.898628037899148</v>
          </cell>
          <cell r="K611">
            <v>1.167</v>
          </cell>
          <cell r="L611" t="str">
            <v>review</v>
          </cell>
          <cell r="M611" t="str">
            <v>CHEMISTRY</v>
          </cell>
          <cell r="N611" t="str">
            <v>化学</v>
          </cell>
          <cell r="O611" t="str">
            <v>3区</v>
          </cell>
        </row>
        <row r="612">
          <cell r="B612" t="str">
            <v>JOURNAL OF PORPHYRINS AND PHTHALOCYANINES</v>
          </cell>
          <cell r="C612" t="str">
            <v>卟啉和酞菁杂志</v>
          </cell>
          <cell r="D612" t="str">
            <v>1088-4246</v>
          </cell>
          <cell r="E612" t="str">
            <v>USA</v>
          </cell>
          <cell r="F612" t="str">
            <v>WORLD SCI PUBL CO INC</v>
          </cell>
          <cell r="G612" t="str">
            <v>1.21700000762939</v>
          </cell>
          <cell r="H612" t="str">
            <v>1.291666666666</v>
          </cell>
          <cell r="I612" t="str">
            <v>1.816</v>
          </cell>
          <cell r="J612" t="str">
            <v>1.4414449590198</v>
          </cell>
          <cell r="K612">
            <v>1.2150000000000001</v>
          </cell>
          <cell r="L612">
            <v>0</v>
          </cell>
          <cell r="M612" t="str">
            <v>CHEMISTRY</v>
          </cell>
          <cell r="N612" t="str">
            <v>化学</v>
          </cell>
          <cell r="O612" t="str">
            <v>4区</v>
          </cell>
        </row>
        <row r="613">
          <cell r="B613" t="str">
            <v>Asian Journal of Organic Chemistry</v>
          </cell>
          <cell r="C613" t="str">
            <v>亚洲有机化学杂志</v>
          </cell>
          <cell r="D613" t="str">
            <v>2193-5807</v>
          </cell>
          <cell r="E613" t="str">
            <v>GERMANY</v>
          </cell>
          <cell r="F613" t="str">
            <v>WILEY-V C H VERLAG GMBH</v>
          </cell>
          <cell r="G613" t="str">
            <v>2.49600005149841</v>
          </cell>
          <cell r="H613" t="str">
            <v>2.495815899581</v>
          </cell>
          <cell r="I613" t="str">
            <v>3.130</v>
          </cell>
          <cell r="J613" t="str">
            <v>2.7073678663778</v>
          </cell>
          <cell r="K613">
            <v>1.296</v>
          </cell>
          <cell r="L613">
            <v>0</v>
          </cell>
          <cell r="M613" t="str">
            <v>CHEMISTRY</v>
          </cell>
          <cell r="N613" t="str">
            <v>化学</v>
          </cell>
          <cell r="O613" t="str">
            <v>4区</v>
          </cell>
        </row>
        <row r="614">
          <cell r="B614" t="str">
            <v>JOURNAL OF HETEROCYCLIC CHEMISTRY</v>
          </cell>
          <cell r="C614" t="str">
            <v>杂环化学杂志</v>
          </cell>
          <cell r="D614" t="str">
            <v>0022-152X</v>
          </cell>
          <cell r="E614" t="str">
            <v>USA</v>
          </cell>
          <cell r="F614" t="str">
            <v>WILEY</v>
          </cell>
          <cell r="G614" t="str">
            <v>1.14100003242493</v>
          </cell>
          <cell r="H614" t="str">
            <v>1.240766073871</v>
          </cell>
          <cell r="I614" t="str">
            <v>1.484</v>
          </cell>
          <cell r="J614" t="str">
            <v>1.28860062206431</v>
          </cell>
          <cell r="K614">
            <v>0.70099999999999996</v>
          </cell>
          <cell r="L614">
            <v>0</v>
          </cell>
          <cell r="M614" t="str">
            <v>CHEMISTRY</v>
          </cell>
          <cell r="N614" t="str">
            <v>化学</v>
          </cell>
          <cell r="O614" t="str">
            <v>4区</v>
          </cell>
        </row>
        <row r="615">
          <cell r="B615" t="str">
            <v>PURE AND APPLIED CHEMISTRY</v>
          </cell>
          <cell r="C615" t="str">
            <v>纯化学与应用化学</v>
          </cell>
          <cell r="D615" t="str">
            <v>0033-4545</v>
          </cell>
          <cell r="E615" t="str">
            <v>GERMANY</v>
          </cell>
          <cell r="F615" t="str">
            <v>WALTER DE GRUYTER GMBH</v>
          </cell>
          <cell r="G615" t="str">
            <v>5.29400014877319</v>
          </cell>
          <cell r="H615" t="str">
            <v>2.350467289719</v>
          </cell>
          <cell r="I615" t="str">
            <v>1.919</v>
          </cell>
          <cell r="J615" t="str">
            <v>3.18794075906706</v>
          </cell>
          <cell r="K615">
            <v>1.857</v>
          </cell>
          <cell r="L615">
            <v>0</v>
          </cell>
          <cell r="M615" t="str">
            <v>CHEMISTRY</v>
          </cell>
          <cell r="N615" t="str">
            <v>化学</v>
          </cell>
          <cell r="O615" t="str">
            <v>4区</v>
          </cell>
        </row>
        <row r="616">
          <cell r="B616" t="str">
            <v>Methods and Applications in Fluorescence</v>
          </cell>
          <cell r="C616" t="str">
            <v>荧光分析方法及应用</v>
          </cell>
          <cell r="D616" t="str">
            <v>2050-6120</v>
          </cell>
          <cell r="E616" t="str">
            <v>ENGLAND</v>
          </cell>
          <cell r="F616" t="str">
            <v>IOP PUBLISHING LTD</v>
          </cell>
          <cell r="G616" t="str">
            <v>2.16499996185303</v>
          </cell>
          <cell r="H616" t="str">
            <v>2.939655172413</v>
          </cell>
          <cell r="I616" t="str">
            <v>2.800</v>
          </cell>
          <cell r="J616" t="str">
            <v>2.63488504475534</v>
          </cell>
          <cell r="K616">
            <v>1.0620000000000001</v>
          </cell>
          <cell r="L616">
            <v>0</v>
          </cell>
          <cell r="M616" t="str">
            <v>CHEMISTRY</v>
          </cell>
          <cell r="N616" t="str">
            <v>化学</v>
          </cell>
          <cell r="O616" t="str">
            <v>4区</v>
          </cell>
        </row>
        <row r="617">
          <cell r="B617" t="str">
            <v>ZEITSCHRIFT FUR PHYSIKALISCHE CHEMIE-INTERNATIONAL JOURNAL OF RESEARCH IN PHYSICAL CHEMISTRY &amp; CHEMICAL PHYSICS</v>
          </cell>
          <cell r="C617" t="str">
            <v>国际物理化学与化学物理研究杂志</v>
          </cell>
          <cell r="D617" t="str">
            <v>0942-9352</v>
          </cell>
          <cell r="E617" t="str">
            <v>GERMANY</v>
          </cell>
          <cell r="F617" t="str">
            <v>WALTER DE GRUYTER GMBH</v>
          </cell>
          <cell r="G617" t="str">
            <v>1.14400005340576</v>
          </cell>
          <cell r="H617" t="str">
            <v>0.975490196078</v>
          </cell>
          <cell r="I617" t="str">
            <v>2.030</v>
          </cell>
          <cell r="J617" t="str">
            <v>1.38301563324325</v>
          </cell>
          <cell r="K617" t="str">
            <v>无</v>
          </cell>
          <cell r="L617">
            <v>0</v>
          </cell>
          <cell r="M617" t="str">
            <v>CHEMISTRY</v>
          </cell>
          <cell r="N617" t="str">
            <v>化学</v>
          </cell>
          <cell r="O617" t="str">
            <v>4区</v>
          </cell>
        </row>
        <row r="618">
          <cell r="B618" t="str">
            <v>MOLECULAR PHYSICS</v>
          </cell>
          <cell r="C618" t="str">
            <v>分子物理学</v>
          </cell>
          <cell r="D618" t="str">
            <v>0026-8976</v>
          </cell>
          <cell r="E618" t="str">
            <v>England</v>
          </cell>
          <cell r="F618" t="str">
            <v>TAYLOR &amp; FRANCIS LTD</v>
          </cell>
          <cell r="G618" t="str">
            <v>1.7039999961853</v>
          </cell>
          <cell r="H618" t="str">
            <v>1.571194762684</v>
          </cell>
          <cell r="I618" t="str">
            <v>1.767</v>
          </cell>
          <cell r="J618" t="str">
            <v>1.6807123025431</v>
          </cell>
          <cell r="K618">
            <v>0.93799999999999994</v>
          </cell>
          <cell r="L618">
            <v>0</v>
          </cell>
          <cell r="M618" t="str">
            <v>PHYSICS</v>
          </cell>
          <cell r="N618" t="str">
            <v>化学</v>
          </cell>
          <cell r="O618" t="str">
            <v>4区</v>
          </cell>
        </row>
        <row r="619">
          <cell r="B619" t="str">
            <v>Advances in Quantum Chemistry</v>
          </cell>
          <cell r="C619" t="str">
            <v>量子化学进展</v>
          </cell>
          <cell r="D619" t="str">
            <v>0065-3276</v>
          </cell>
          <cell r="E619" t="str">
            <v>USA</v>
          </cell>
          <cell r="F619" t="str">
            <v>ELSEVIER ACADEMIC PRESS INC</v>
          </cell>
          <cell r="G619" t="str">
            <v>0.938000023365021</v>
          </cell>
          <cell r="H619" t="str">
            <v>0.959183673469</v>
          </cell>
          <cell r="I619" t="str">
            <v>1.115</v>
          </cell>
          <cell r="J619" t="str">
            <v>1.00418943740601</v>
          </cell>
          <cell r="K619" t="str">
            <v>无</v>
          </cell>
          <cell r="L619" t="str">
            <v>review</v>
          </cell>
          <cell r="M619" t="str">
            <v>无</v>
          </cell>
          <cell r="N619" t="str">
            <v>化学</v>
          </cell>
          <cell r="O619" t="str">
            <v>4区</v>
          </cell>
        </row>
        <row r="620">
          <cell r="B620" t="str">
            <v>Annual Reports on NMR Spectroscopy</v>
          </cell>
          <cell r="C620" t="str">
            <v>核磁共振波谱学年报</v>
          </cell>
          <cell r="D620" t="str">
            <v>0066-4103</v>
          </cell>
          <cell r="E620" t="str">
            <v>USA</v>
          </cell>
          <cell r="F620" t="str">
            <v>ELSEVIER ACADEMIC PRESS INC</v>
          </cell>
          <cell r="G620" t="str">
            <v>2.23300004005432</v>
          </cell>
          <cell r="H620" t="str">
            <v>2.413793103448</v>
          </cell>
          <cell r="I620" t="str">
            <v>1.889</v>
          </cell>
          <cell r="J620" t="str">
            <v>2.17856067746344</v>
          </cell>
          <cell r="K620">
            <v>0.307</v>
          </cell>
          <cell r="L620" t="str">
            <v>review</v>
          </cell>
          <cell r="M620" t="str">
            <v>无</v>
          </cell>
          <cell r="N620" t="str">
            <v>化学</v>
          </cell>
          <cell r="O620" t="str">
            <v>4区</v>
          </cell>
        </row>
        <row r="621">
          <cell r="B621" t="str">
            <v>Computational and Theoretical Chemistry</v>
          </cell>
          <cell r="C621" t="str">
            <v>计算与理论化学</v>
          </cell>
          <cell r="D621" t="str">
            <v>2210-271X</v>
          </cell>
          <cell r="E621" t="str">
            <v>NETHERLANDS</v>
          </cell>
          <cell r="F621" t="str">
            <v>ELSEVIER</v>
          </cell>
          <cell r="G621" t="str">
            <v>1.442999958992</v>
          </cell>
          <cell r="H621" t="str">
            <v>1.343522561863</v>
          </cell>
          <cell r="I621" t="str">
            <v>1.605</v>
          </cell>
          <cell r="J621" t="str">
            <v>1.463928559583</v>
          </cell>
          <cell r="K621">
            <v>0.60699999999999998</v>
          </cell>
          <cell r="L621">
            <v>0</v>
          </cell>
          <cell r="M621" t="str">
            <v>CHEMISTRY</v>
          </cell>
          <cell r="N621" t="str">
            <v>化学</v>
          </cell>
          <cell r="O621" t="str">
            <v>4区</v>
          </cell>
        </row>
        <row r="622">
          <cell r="B622" t="str">
            <v>PHYSICS AND CHEMISTRY OF LIQUIDS</v>
          </cell>
          <cell r="C622" t="str">
            <v>液体物理与化学</v>
          </cell>
          <cell r="D622" t="str">
            <v>0031-9104</v>
          </cell>
          <cell r="E622" t="str">
            <v>England</v>
          </cell>
          <cell r="F622" t="str">
            <v>TAYLOR &amp; FRANCIS LTD</v>
          </cell>
          <cell r="G622" t="str">
            <v>1.2150000333786</v>
          </cell>
          <cell r="H622" t="str">
            <v>1.526315789473</v>
          </cell>
          <cell r="I622" t="str">
            <v>1.707</v>
          </cell>
          <cell r="J622" t="str">
            <v>1.48269424671487</v>
          </cell>
          <cell r="K622">
            <v>0.61299999999999999</v>
          </cell>
          <cell r="L622">
            <v>0</v>
          </cell>
          <cell r="M622" t="str">
            <v>CHEMISTRY</v>
          </cell>
          <cell r="N622" t="str">
            <v>化学</v>
          </cell>
          <cell r="O622" t="str">
            <v>4区</v>
          </cell>
        </row>
        <row r="623">
          <cell r="B623" t="str">
            <v>Johnson Matthey Technology Review</v>
          </cell>
          <cell r="C623" t="str">
            <v>庄信万丰技术评论</v>
          </cell>
          <cell r="D623" t="str">
            <v>2056-5135</v>
          </cell>
          <cell r="E623" t="str">
            <v>ENGLAND</v>
          </cell>
          <cell r="F623" t="str">
            <v>JOHNSON MATTHEY PUBL LTD CO</v>
          </cell>
          <cell r="G623" t="str">
            <v>1.55799996852875</v>
          </cell>
          <cell r="H623" t="str">
            <v>1.296296296296</v>
          </cell>
          <cell r="I623" t="str">
            <v>2.349</v>
          </cell>
          <cell r="J623" t="str">
            <v>1.73450087134358</v>
          </cell>
          <cell r="K623">
            <v>0.436</v>
          </cell>
          <cell r="L623" t="str">
            <v>review</v>
          </cell>
          <cell r="M623" t="str">
            <v>无</v>
          </cell>
          <cell r="N623" t="str">
            <v>化学</v>
          </cell>
          <cell r="O623" t="str">
            <v>4区</v>
          </cell>
        </row>
        <row r="624">
          <cell r="B624" t="str">
            <v>JOURNAL OF MASS SPECTROMETRY</v>
          </cell>
          <cell r="C624" t="str">
            <v>质谱学杂志</v>
          </cell>
          <cell r="D624" t="str">
            <v>1076-5174</v>
          </cell>
          <cell r="E624" t="str">
            <v>USA</v>
          </cell>
          <cell r="F624" t="str">
            <v>WILEY</v>
          </cell>
          <cell r="G624" t="str">
            <v>2.11199998855591</v>
          </cell>
          <cell r="H624" t="str">
            <v>2.26728110599</v>
          </cell>
          <cell r="I624" t="str">
            <v>1.671</v>
          </cell>
          <cell r="J624" t="str">
            <v>2.01681742190564</v>
          </cell>
          <cell r="K624">
            <v>1.2509999999999999</v>
          </cell>
          <cell r="L624">
            <v>0</v>
          </cell>
          <cell r="M624" t="str">
            <v>CHEMISTRY</v>
          </cell>
          <cell r="N624" t="str">
            <v>化学</v>
          </cell>
          <cell r="O624" t="str">
            <v>4区</v>
          </cell>
        </row>
        <row r="625">
          <cell r="B625" t="str">
            <v>JOURNAL OF RADIOANALYTICAL AND NUCLEAR CHEMISTRY</v>
          </cell>
          <cell r="C625" t="str">
            <v>放射分析与核化学杂志</v>
          </cell>
          <cell r="D625" t="str">
            <v>0236-5731</v>
          </cell>
          <cell r="E625" t="str">
            <v>NETHERLANDS</v>
          </cell>
          <cell r="F625" t="str">
            <v>SPRINGER</v>
          </cell>
          <cell r="G625" t="str">
            <v>1.18099999427795</v>
          </cell>
          <cell r="H625" t="str">
            <v>1.186226282501</v>
          </cell>
          <cell r="I625" t="str">
            <v>1.137</v>
          </cell>
          <cell r="J625" t="str">
            <v>1.16808122927698</v>
          </cell>
          <cell r="K625">
            <v>1.03</v>
          </cell>
          <cell r="L625">
            <v>0</v>
          </cell>
          <cell r="M625" t="str">
            <v>CHEMISTRY</v>
          </cell>
          <cell r="N625" t="str">
            <v>化学</v>
          </cell>
          <cell r="O625" t="str">
            <v>4区</v>
          </cell>
        </row>
        <row r="626">
          <cell r="B626" t="str">
            <v>REVISTA DE CHIMIE</v>
          </cell>
          <cell r="C626" t="str">
            <v>奇米修士</v>
          </cell>
          <cell r="D626" t="str">
            <v>0034-7752</v>
          </cell>
          <cell r="E626" t="str">
            <v>ROMANIA</v>
          </cell>
          <cell r="F626" t="str">
            <v>Syscom 18 SRL</v>
          </cell>
          <cell r="G626" t="str">
            <v>1.41199994087219</v>
          </cell>
          <cell r="H626" t="str">
            <v>1.605196982397</v>
          </cell>
          <cell r="I626" t="str">
            <v>1.755</v>
          </cell>
          <cell r="J626" t="str">
            <v>1.59087596578006</v>
          </cell>
          <cell r="K626" t="str">
            <v>无</v>
          </cell>
          <cell r="L626">
            <v>0</v>
          </cell>
          <cell r="M626" t="str">
            <v>CHEMISTRY</v>
          </cell>
          <cell r="N626" t="str">
            <v>化学</v>
          </cell>
          <cell r="O626" t="str">
            <v>4区</v>
          </cell>
        </row>
        <row r="627">
          <cell r="B627" t="str">
            <v>DESIGNED MONOMERS AND POLYMERS</v>
          </cell>
          <cell r="C627" t="str">
            <v>设计单体和聚合物</v>
          </cell>
          <cell r="D627" t="str">
            <v>1385-772X</v>
          </cell>
          <cell r="E627" t="str">
            <v>England</v>
          </cell>
          <cell r="F627" t="str">
            <v>TAYLOR &amp; FRANCIS LTD</v>
          </cell>
          <cell r="G627" t="str">
            <v>1.37000000476837</v>
          </cell>
          <cell r="H627" t="str">
            <v>1.528455284552</v>
          </cell>
          <cell r="I627" t="str">
            <v>1.750</v>
          </cell>
          <cell r="J627" t="str">
            <v>1.54948509644012</v>
          </cell>
          <cell r="K627" t="str">
            <v>无</v>
          </cell>
          <cell r="L627">
            <v>0</v>
          </cell>
          <cell r="M627" t="str">
            <v>CHEMISTRY</v>
          </cell>
          <cell r="N627" t="str">
            <v>化学</v>
          </cell>
          <cell r="O627" t="str">
            <v>4区</v>
          </cell>
        </row>
        <row r="628">
          <cell r="B628" t="str">
            <v>POLYMER BULLETIN</v>
          </cell>
          <cell r="C628" t="str">
            <v>聚合物公告</v>
          </cell>
          <cell r="D628" t="str">
            <v>0170-0839</v>
          </cell>
          <cell r="E628" t="str">
            <v>United States</v>
          </cell>
          <cell r="F628" t="str">
            <v>SPRINGER</v>
          </cell>
          <cell r="G628" t="str">
            <v>1.58899998664856</v>
          </cell>
          <cell r="H628" t="str">
            <v>1.858208955223</v>
          </cell>
          <cell r="I628" t="str">
            <v>2.014</v>
          </cell>
          <cell r="J628" t="str">
            <v>1.82033754095085</v>
          </cell>
          <cell r="K628">
            <v>1.3120000000000001</v>
          </cell>
          <cell r="L628">
            <v>0</v>
          </cell>
          <cell r="M628" t="str">
            <v>CHEMISTRY</v>
          </cell>
          <cell r="N628" t="str">
            <v>化学</v>
          </cell>
          <cell r="O628" t="str">
            <v>4区</v>
          </cell>
        </row>
        <row r="629">
          <cell r="B629" t="str">
            <v>BIOINORGANIC CHEMISTRY AND APPLICATIONS</v>
          </cell>
          <cell r="C629" t="str">
            <v>生物无机化学及其应用</v>
          </cell>
          <cell r="D629" t="str">
            <v>1565-3633</v>
          </cell>
          <cell r="E629" t="str">
            <v>ENGLAND</v>
          </cell>
          <cell r="F629" t="str">
            <v>HINDAWI LTD</v>
          </cell>
          <cell r="G629" t="str">
            <v>1.91999995708466</v>
          </cell>
          <cell r="H629" t="str">
            <v>2.583333333333</v>
          </cell>
          <cell r="I629" t="str">
            <v>3.273</v>
          </cell>
          <cell r="J629" t="str">
            <v>2.59202018771489</v>
          </cell>
          <cell r="K629">
            <v>1.113</v>
          </cell>
          <cell r="L629">
            <v>0</v>
          </cell>
          <cell r="M629" t="str">
            <v>CHEMISTRY</v>
          </cell>
          <cell r="N629" t="str">
            <v>化学</v>
          </cell>
          <cell r="O629" t="str">
            <v>4区</v>
          </cell>
        </row>
        <row r="630">
          <cell r="B630" t="str">
            <v>POLYMER JOURNAL</v>
          </cell>
          <cell r="C630" t="str">
            <v>聚合物期刊</v>
          </cell>
          <cell r="D630" t="str">
            <v>0032-3896</v>
          </cell>
          <cell r="E630" t="str">
            <v>ENGLAND</v>
          </cell>
          <cell r="F630" t="str">
            <v>SPRINGERNATURE</v>
          </cell>
          <cell r="G630" t="str">
            <v>2.17000007629395</v>
          </cell>
          <cell r="H630" t="str">
            <v>2.638554216867</v>
          </cell>
          <cell r="I630" t="str">
            <v>2.826</v>
          </cell>
          <cell r="J630" t="str">
            <v>2.54501277047498</v>
          </cell>
          <cell r="K630">
            <v>1.575</v>
          </cell>
          <cell r="L630">
            <v>0</v>
          </cell>
          <cell r="M630" t="str">
            <v>CHEMISTRY</v>
          </cell>
          <cell r="N630" t="str">
            <v>化学</v>
          </cell>
          <cell r="O630" t="str">
            <v>4区</v>
          </cell>
        </row>
        <row r="631">
          <cell r="B631" t="str">
            <v>Journal of Analytical Science and Technology</v>
          </cell>
          <cell r="C631" t="str">
            <v>分析科学与技术杂志</v>
          </cell>
          <cell r="D631" t="str">
            <v>2093-3134</v>
          </cell>
          <cell r="E631" t="str">
            <v>SWITZERLAND</v>
          </cell>
          <cell r="F631" t="str">
            <v>SPRINGER INTERNATIONAL PUBLISHING AG</v>
          </cell>
          <cell r="G631" t="str">
            <v>0</v>
          </cell>
          <cell r="H631" t="str">
            <v>1.51923076923</v>
          </cell>
          <cell r="I631" t="str">
            <v>1.660</v>
          </cell>
          <cell r="J631" t="str">
            <v>1.589615384615</v>
          </cell>
          <cell r="K631">
            <v>0.71699999999999997</v>
          </cell>
          <cell r="L631">
            <v>0</v>
          </cell>
          <cell r="M631" t="str">
            <v>无</v>
          </cell>
          <cell r="N631" t="str">
            <v>化学</v>
          </cell>
          <cell r="O631" t="str">
            <v>4区</v>
          </cell>
        </row>
        <row r="632">
          <cell r="B632" t="str">
            <v>CARBOHYDRATE RESEARCH</v>
          </cell>
          <cell r="C632" t="str">
            <v>碳水化合物研究</v>
          </cell>
          <cell r="D632" t="str">
            <v>0008-6215</v>
          </cell>
          <cell r="E632" t="str">
            <v>ENGLAND</v>
          </cell>
          <cell r="F632" t="str">
            <v>ELSEVIER SCI LTD</v>
          </cell>
          <cell r="G632" t="str">
            <v>2.07399988174438</v>
          </cell>
          <cell r="H632" t="str">
            <v>1.872679045092</v>
          </cell>
          <cell r="I632" t="str">
            <v>1.841</v>
          </cell>
          <cell r="J632" t="str">
            <v>1.92910130894546</v>
          </cell>
          <cell r="K632">
            <v>1.5980000000000001</v>
          </cell>
          <cell r="L632">
            <v>0</v>
          </cell>
          <cell r="M632" t="str">
            <v>CHEMISTRY</v>
          </cell>
          <cell r="N632" t="str">
            <v>化学</v>
          </cell>
          <cell r="O632" t="str">
            <v>4区</v>
          </cell>
        </row>
        <row r="633">
          <cell r="B633" t="str">
            <v>Chemistry of Heterocyclic Compounds</v>
          </cell>
          <cell r="C633" t="str">
            <v>杂环化合物化学</v>
          </cell>
          <cell r="D633" t="str">
            <v>0009-3122</v>
          </cell>
          <cell r="E633" t="str">
            <v>United States</v>
          </cell>
          <cell r="F633" t="str">
            <v>SPRINGER</v>
          </cell>
          <cell r="G633" t="str">
            <v>1.20099997520447</v>
          </cell>
          <cell r="H633" t="str">
            <v>1.492021276595</v>
          </cell>
          <cell r="I633" t="str">
            <v>1.519</v>
          </cell>
          <cell r="J633" t="str">
            <v>1.40384659010582</v>
          </cell>
          <cell r="K633">
            <v>0.39600000000000002</v>
          </cell>
          <cell r="L633">
            <v>0</v>
          </cell>
          <cell r="M633" t="str">
            <v>CHEMISTRY</v>
          </cell>
          <cell r="N633" t="str">
            <v>化学</v>
          </cell>
          <cell r="O633" t="str">
            <v>4区</v>
          </cell>
        </row>
        <row r="634">
          <cell r="B634" t="str">
            <v>ChemPhotoChem</v>
          </cell>
          <cell r="C634" t="str">
            <v>化学光化学</v>
          </cell>
          <cell r="D634" t="str">
            <v>2367-0932</v>
          </cell>
          <cell r="E634" t="str">
            <v>GERMANY</v>
          </cell>
          <cell r="F634" t="str">
            <v>WILEY-V C H VERLAG GMBH</v>
          </cell>
          <cell r="G634" t="str">
            <v>0</v>
          </cell>
          <cell r="H634" t="str">
            <v>0</v>
          </cell>
          <cell r="I634" t="str">
            <v>2.838</v>
          </cell>
          <cell r="J634" t="str">
            <v>2.838383838383</v>
          </cell>
          <cell r="K634" t="str">
            <v>无</v>
          </cell>
          <cell r="L634">
            <v>0</v>
          </cell>
          <cell r="M634" t="str">
            <v>无</v>
          </cell>
          <cell r="N634" t="str">
            <v>化学</v>
          </cell>
          <cell r="O634" t="str">
            <v>4区</v>
          </cell>
        </row>
        <row r="635">
          <cell r="B635" t="str">
            <v>Journal of Sulfur Chemistry</v>
          </cell>
          <cell r="C635" t="str">
            <v>硫化学杂志</v>
          </cell>
          <cell r="D635" t="str">
            <v>1741-5993</v>
          </cell>
          <cell r="E635" t="str">
            <v>England</v>
          </cell>
          <cell r="F635" t="str">
            <v>TAYLOR &amp; FRANCIS LTD</v>
          </cell>
          <cell r="G635" t="str">
            <v>1.32000005245209</v>
          </cell>
          <cell r="H635" t="str">
            <v>1.369747899159</v>
          </cell>
          <cell r="I635" t="str">
            <v>1.963</v>
          </cell>
          <cell r="J635" t="str">
            <v>1.55090363819103</v>
          </cell>
          <cell r="K635">
            <v>1.1599999999999999</v>
          </cell>
          <cell r="L635">
            <v>0</v>
          </cell>
          <cell r="M635" t="str">
            <v>CHEMISTRY</v>
          </cell>
          <cell r="N635" t="str">
            <v>化学</v>
          </cell>
          <cell r="O635" t="str">
            <v>4区</v>
          </cell>
        </row>
        <row r="636">
          <cell r="B636" t="str">
            <v>MINI-REVIEWS IN ORGANIC CHEMISTRY</v>
          </cell>
          <cell r="C636" t="str">
            <v>有机化学微评论</v>
          </cell>
          <cell r="D636" t="str">
            <v>1570-193X</v>
          </cell>
          <cell r="E636" t="str">
            <v>U ARAB EMIRATES</v>
          </cell>
          <cell r="F636" t="str">
            <v>BENTHAM SCIENCE PUBL LTD</v>
          </cell>
          <cell r="G636" t="str">
            <v>0.722000002861022</v>
          </cell>
          <cell r="H636" t="str">
            <v>1.12048192771</v>
          </cell>
          <cell r="I636" t="str">
            <v>1.824</v>
          </cell>
          <cell r="J636" t="str">
            <v>1.22200378077834</v>
          </cell>
          <cell r="K636" t="str">
            <v>无</v>
          </cell>
          <cell r="L636" t="str">
            <v>review</v>
          </cell>
          <cell r="M636" t="str">
            <v>CHEMISTRY</v>
          </cell>
          <cell r="N636" t="str">
            <v>化学</v>
          </cell>
          <cell r="O636" t="str">
            <v>4区</v>
          </cell>
        </row>
        <row r="637">
          <cell r="B637" t="str">
            <v>CHROMATOGRAPHIA</v>
          </cell>
          <cell r="C637" t="str">
            <v>色谱仪</v>
          </cell>
          <cell r="D637" t="str">
            <v>0009-5893</v>
          </cell>
          <cell r="E637" t="str">
            <v>GERMANY</v>
          </cell>
          <cell r="F637" t="str">
            <v>SPRINGER HEIDELBERG</v>
          </cell>
          <cell r="G637" t="str">
            <v>1.40100002288818</v>
          </cell>
          <cell r="H637" t="str">
            <v>1.551829268292</v>
          </cell>
          <cell r="I637" t="str">
            <v>1.596</v>
          </cell>
          <cell r="J637" t="str">
            <v>1.51636752770173</v>
          </cell>
          <cell r="K637" t="str">
            <v>无</v>
          </cell>
          <cell r="L637">
            <v>0</v>
          </cell>
          <cell r="M637" t="str">
            <v>CHEMISTRY</v>
          </cell>
          <cell r="N637" t="str">
            <v>化学</v>
          </cell>
          <cell r="O637" t="str">
            <v>4区</v>
          </cell>
        </row>
        <row r="638">
          <cell r="B638" t="str">
            <v>SYNTHESIS-STUTTGART</v>
          </cell>
          <cell r="C638" t="str">
            <v>斯图加特综合酒店</v>
          </cell>
          <cell r="D638" t="str">
            <v>0039-7881</v>
          </cell>
          <cell r="E638" t="str">
            <v>GERMANY</v>
          </cell>
          <cell r="F638" t="str">
            <v>GEORG THIEME VERLAG KG</v>
          </cell>
          <cell r="G638" t="str">
            <v>2.72199988365173</v>
          </cell>
          <cell r="H638" t="str">
            <v>2.867228661749</v>
          </cell>
          <cell r="I638" t="str">
            <v>2.675</v>
          </cell>
          <cell r="J638" t="str">
            <v>2.75472559518858</v>
          </cell>
          <cell r="K638">
            <v>1.8779999999999999</v>
          </cell>
          <cell r="L638">
            <v>0</v>
          </cell>
          <cell r="M638" t="str">
            <v>CHEMISTRY</v>
          </cell>
          <cell r="N638" t="str">
            <v>化学</v>
          </cell>
          <cell r="O638" t="str">
            <v>4区</v>
          </cell>
        </row>
        <row r="639">
          <cell r="B639" t="str">
            <v>SURFACE AND INTERFACE ANALYSIS</v>
          </cell>
          <cell r="C639" t="str">
            <v>表面和界面分析</v>
          </cell>
          <cell r="D639" t="str">
            <v>0142-2421</v>
          </cell>
          <cell r="E639" t="str">
            <v>USA</v>
          </cell>
          <cell r="F639" t="str">
            <v>WILEY</v>
          </cell>
          <cell r="G639" t="str">
            <v>1.26300001144409</v>
          </cell>
          <cell r="H639" t="str">
            <v>1.31884057971</v>
          </cell>
          <cell r="I639" t="str">
            <v>1.665</v>
          </cell>
          <cell r="J639" t="str">
            <v>1.41557331590736</v>
          </cell>
          <cell r="K639">
            <v>0.65400000000000003</v>
          </cell>
          <cell r="L639">
            <v>0</v>
          </cell>
          <cell r="M639" t="str">
            <v>PHYSICS</v>
          </cell>
          <cell r="N639" t="str">
            <v>化学</v>
          </cell>
          <cell r="O639" t="str">
            <v>4区</v>
          </cell>
        </row>
        <row r="640">
          <cell r="B640" t="str">
            <v>JOURNAL OF CHEMOMETRICS</v>
          </cell>
          <cell r="C640" t="str">
            <v>化学计量学杂志</v>
          </cell>
          <cell r="D640" t="str">
            <v>0886-9383</v>
          </cell>
          <cell r="E640" t="str">
            <v>USA</v>
          </cell>
          <cell r="F640" t="str">
            <v>WILEY</v>
          </cell>
          <cell r="G640" t="str">
            <v>1.5</v>
          </cell>
          <cell r="H640" t="str">
            <v>1.846715328467</v>
          </cell>
          <cell r="I640" t="str">
            <v>1.633</v>
          </cell>
          <cell r="J640" t="str">
            <v>1.6600162206</v>
          </cell>
          <cell r="K640">
            <v>1.6459999999999999</v>
          </cell>
          <cell r="L640">
            <v>0</v>
          </cell>
          <cell r="M640" t="str">
            <v>CHEMISTRY</v>
          </cell>
          <cell r="N640" t="str">
            <v>化学</v>
          </cell>
          <cell r="O640" t="str">
            <v>4区</v>
          </cell>
        </row>
        <row r="641">
          <cell r="B641" t="str">
            <v>INTERNATIONAL JOURNAL OF CHEMICAL KINETICS</v>
          </cell>
          <cell r="C641" t="str">
            <v>国际化学动力学杂志</v>
          </cell>
          <cell r="D641" t="str">
            <v>0538-8066</v>
          </cell>
          <cell r="E641" t="str">
            <v>USA</v>
          </cell>
          <cell r="F641" t="str">
            <v>WILEY</v>
          </cell>
          <cell r="G641" t="str">
            <v>1.41600000858307</v>
          </cell>
          <cell r="H641" t="str">
            <v>1.416666666666</v>
          </cell>
          <cell r="I641" t="str">
            <v>1.531</v>
          </cell>
          <cell r="J641" t="str">
            <v>1.45442630671536</v>
          </cell>
          <cell r="K641" t="str">
            <v>无</v>
          </cell>
          <cell r="L641">
            <v>0</v>
          </cell>
          <cell r="M641" t="str">
            <v>CHEMISTRY</v>
          </cell>
          <cell r="N641" t="str">
            <v>化学</v>
          </cell>
          <cell r="O641" t="str">
            <v>4区</v>
          </cell>
        </row>
        <row r="642">
          <cell r="B642" t="str">
            <v>SURFACE SCIENCE</v>
          </cell>
          <cell r="C642" t="str">
            <v>表面科学</v>
          </cell>
          <cell r="D642" t="str">
            <v>0039-6028</v>
          </cell>
          <cell r="E642" t="str">
            <v>NETHERLANDS</v>
          </cell>
          <cell r="F642" t="str">
            <v>ELSEVIER</v>
          </cell>
          <cell r="G642" t="str">
            <v>1.99699997901917</v>
          </cell>
          <cell r="H642" t="str">
            <v>1.848659003831</v>
          </cell>
          <cell r="I642" t="str">
            <v>1.466</v>
          </cell>
          <cell r="J642" t="str">
            <v>1.77054252307906</v>
          </cell>
          <cell r="K642">
            <v>0.95</v>
          </cell>
          <cell r="L642">
            <v>0</v>
          </cell>
          <cell r="M642" t="str">
            <v>PHYSICS</v>
          </cell>
          <cell r="N642" t="str">
            <v>化学</v>
          </cell>
          <cell r="O642" t="str">
            <v>4区</v>
          </cell>
        </row>
        <row r="643">
          <cell r="B643" t="str">
            <v>JOURNAL OF FLUORESCENCE</v>
          </cell>
          <cell r="C643" t="str">
            <v>荧光杂志</v>
          </cell>
          <cell r="D643" t="str">
            <v>1053-0509</v>
          </cell>
          <cell r="E643" t="str">
            <v>USA</v>
          </cell>
          <cell r="F643" t="str">
            <v>SPRINGER/PLENUM PUBLISHERS</v>
          </cell>
          <cell r="G643" t="str">
            <v>1.66499996185303</v>
          </cell>
          <cell r="H643" t="str">
            <v>1.9125</v>
          </cell>
          <cell r="I643" t="str">
            <v>2.093</v>
          </cell>
          <cell r="J643" t="str">
            <v>1.89003085148168</v>
          </cell>
          <cell r="K643">
            <v>0.95</v>
          </cell>
          <cell r="L643">
            <v>0</v>
          </cell>
          <cell r="M643" t="str">
            <v>CHEMISTRY</v>
          </cell>
          <cell r="N643" t="str">
            <v>化学</v>
          </cell>
          <cell r="O643" t="str">
            <v>4区</v>
          </cell>
        </row>
        <row r="644">
          <cell r="B644" t="str">
            <v>IRANIAN POLYMER JOURNAL</v>
          </cell>
          <cell r="C644" t="str">
            <v>伊朗聚合物杂志</v>
          </cell>
          <cell r="D644" t="str">
            <v>1026-1265</v>
          </cell>
          <cell r="E644" t="str">
            <v>United States</v>
          </cell>
          <cell r="F644" t="str">
            <v>SPRINGER</v>
          </cell>
          <cell r="G644" t="str">
            <v>1.27799999713898</v>
          </cell>
          <cell r="H644" t="str">
            <v>1.707182320441</v>
          </cell>
          <cell r="I644" t="str">
            <v>1.707</v>
          </cell>
          <cell r="J644" t="str">
            <v>1.56412154600699</v>
          </cell>
          <cell r="K644" t="str">
            <v>无</v>
          </cell>
          <cell r="L644">
            <v>0</v>
          </cell>
          <cell r="M644" t="str">
            <v>CHEMISTRY</v>
          </cell>
          <cell r="N644" t="str">
            <v>化学</v>
          </cell>
          <cell r="O644" t="str">
            <v>4区</v>
          </cell>
        </row>
        <row r="645">
          <cell r="B645" t="str">
            <v>THEORETICAL CHEMISTRY ACCOUNTS</v>
          </cell>
          <cell r="C645" t="str">
            <v>理论化学帐户</v>
          </cell>
          <cell r="D645" t="str">
            <v>1432-881X</v>
          </cell>
          <cell r="E645" t="str">
            <v>United States</v>
          </cell>
          <cell r="F645" t="str">
            <v>SPRINGER</v>
          </cell>
          <cell r="G645" t="str">
            <v>1.54499995708466</v>
          </cell>
          <cell r="H645" t="str">
            <v>1.598465473145</v>
          </cell>
          <cell r="I645" t="str">
            <v>1.498</v>
          </cell>
          <cell r="J645" t="str">
            <v>1.54726064284855</v>
          </cell>
          <cell r="K645">
            <v>0.67300000000000004</v>
          </cell>
          <cell r="L645">
            <v>0</v>
          </cell>
          <cell r="M645" t="str">
            <v>CHEMISTRY</v>
          </cell>
          <cell r="N645" t="str">
            <v>化学</v>
          </cell>
          <cell r="O645" t="str">
            <v>4区</v>
          </cell>
        </row>
        <row r="646">
          <cell r="B646" t="str">
            <v>CURRENT ORGANIC CHEMISTRY</v>
          </cell>
          <cell r="C646" t="str">
            <v>当代有机化学</v>
          </cell>
          <cell r="D646" t="str">
            <v>1385-2728</v>
          </cell>
          <cell r="E646" t="str">
            <v>U ARAB EMIRATES</v>
          </cell>
          <cell r="F646" t="str">
            <v>BENTHAM SCIENCE PUBL LTD</v>
          </cell>
          <cell r="G646" t="str">
            <v>2.19300007820129</v>
          </cell>
          <cell r="H646" t="str">
            <v>2.028735632183</v>
          </cell>
          <cell r="I646" t="str">
            <v>1.933</v>
          </cell>
          <cell r="J646" t="str">
            <v>2.05142901001076</v>
          </cell>
          <cell r="K646">
            <v>0.73599999999999999</v>
          </cell>
          <cell r="L646" t="str">
            <v>review</v>
          </cell>
          <cell r="M646" t="str">
            <v>CHEMISTRY</v>
          </cell>
          <cell r="N646" t="str">
            <v>化学</v>
          </cell>
          <cell r="O646" t="str">
            <v>4区</v>
          </cell>
        </row>
        <row r="647">
          <cell r="B647" t="str">
            <v>SYNLETT</v>
          </cell>
          <cell r="C647" t="str">
            <v>辛利特</v>
          </cell>
          <cell r="D647" t="str">
            <v>0936-5214</v>
          </cell>
          <cell r="E647" t="str">
            <v>GERMANY</v>
          </cell>
          <cell r="F647" t="str">
            <v>GEORG THIEME VERLAG KG</v>
          </cell>
          <cell r="G647" t="str">
            <v>2.36899995803833</v>
          </cell>
          <cell r="H647" t="str">
            <v>2.417515274949</v>
          </cell>
          <cell r="I647" t="str">
            <v>2.006</v>
          </cell>
          <cell r="J647" t="str">
            <v>2.26425942700111</v>
          </cell>
          <cell r="K647">
            <v>1.377</v>
          </cell>
          <cell r="L647">
            <v>0</v>
          </cell>
          <cell r="M647" t="str">
            <v>CHEMISTRY</v>
          </cell>
          <cell r="N647" t="str">
            <v>化学</v>
          </cell>
          <cell r="O647" t="str">
            <v>4区</v>
          </cell>
        </row>
        <row r="648">
          <cell r="B648" t="str">
            <v>HIGH PERFORMANCE POLYMERS</v>
          </cell>
          <cell r="C648" t="str">
            <v>高性能聚合物</v>
          </cell>
          <cell r="D648" t="str">
            <v>0954-0083</v>
          </cell>
          <cell r="E648" t="str">
            <v>ENGLAND</v>
          </cell>
          <cell r="F648" t="str">
            <v>SAGE PUBLICATIONS LTD</v>
          </cell>
          <cell r="G648" t="str">
            <v>1.04700005054474</v>
          </cell>
          <cell r="H648" t="str">
            <v>1.58431372549</v>
          </cell>
          <cell r="I648" t="str">
            <v>1.568</v>
          </cell>
          <cell r="J648" t="str">
            <v>1.39980238708291</v>
          </cell>
          <cell r="K648">
            <v>0.80100000000000005</v>
          </cell>
          <cell r="L648">
            <v>0</v>
          </cell>
          <cell r="M648" t="str">
            <v>CHEMISTRY</v>
          </cell>
          <cell r="N648" t="str">
            <v>化学</v>
          </cell>
          <cell r="O648" t="str">
            <v>4区</v>
          </cell>
        </row>
        <row r="649">
          <cell r="B649" t="str">
            <v>Journal of Analytical Methods in Chemistry</v>
          </cell>
          <cell r="C649" t="str">
            <v>化学分析方法杂志</v>
          </cell>
          <cell r="D649" t="str">
            <v>2090-8865</v>
          </cell>
          <cell r="E649" t="str">
            <v>ENGLAND</v>
          </cell>
          <cell r="F649" t="str">
            <v>HINDAWI LTD</v>
          </cell>
          <cell r="G649" t="str">
            <v>1.26199996471405</v>
          </cell>
          <cell r="H649" t="str">
            <v>1.588888888888</v>
          </cell>
          <cell r="I649" t="str">
            <v>1.878</v>
          </cell>
          <cell r="J649" t="str">
            <v>1.57623896930002</v>
          </cell>
          <cell r="K649">
            <v>0.96799999999999997</v>
          </cell>
          <cell r="L649">
            <v>0</v>
          </cell>
          <cell r="M649" t="str">
            <v>CHEMISTRY</v>
          </cell>
          <cell r="N649" t="str">
            <v>化学</v>
          </cell>
          <cell r="O649" t="str">
            <v>4区</v>
          </cell>
        </row>
        <row r="650">
          <cell r="B650" t="str">
            <v>RADIOCHIMICA ACTA</v>
          </cell>
          <cell r="C650" t="str">
            <v>放射性核素</v>
          </cell>
          <cell r="D650" t="str">
            <v>0033-8230</v>
          </cell>
          <cell r="E650" t="str">
            <v>GERMANY</v>
          </cell>
          <cell r="F650" t="str">
            <v>WALTER DE GRUYTER GMBH</v>
          </cell>
          <cell r="G650" t="str">
            <v>1.20200002193451</v>
          </cell>
          <cell r="H650" t="str">
            <v>1.338624338624</v>
          </cell>
          <cell r="I650" t="str">
            <v>1.320</v>
          </cell>
          <cell r="J650" t="str">
            <v>1.28687478685284</v>
          </cell>
          <cell r="K650">
            <v>0.69499999999999995</v>
          </cell>
          <cell r="L650">
            <v>0</v>
          </cell>
          <cell r="M650" t="str">
            <v>CHEMISTRY</v>
          </cell>
          <cell r="N650" t="str">
            <v>化学</v>
          </cell>
          <cell r="O650" t="str">
            <v>4区</v>
          </cell>
        </row>
        <row r="651">
          <cell r="B651" t="str">
            <v>International Journal of Analytical Chemistry</v>
          </cell>
          <cell r="C651" t="str">
            <v>国际分析化学杂志</v>
          </cell>
          <cell r="D651" t="str">
            <v>1687-8760</v>
          </cell>
          <cell r="E651" t="str">
            <v>ENGLAND</v>
          </cell>
          <cell r="F651" t="str">
            <v>HINDAWI LTD</v>
          </cell>
          <cell r="G651" t="str">
            <v>1.47899997234344</v>
          </cell>
          <cell r="H651" t="str">
            <v>1.681818181818</v>
          </cell>
          <cell r="I651" t="str">
            <v>1.678</v>
          </cell>
          <cell r="J651" t="str">
            <v>1.61283470152481</v>
          </cell>
          <cell r="K651" t="str">
            <v>无</v>
          </cell>
          <cell r="L651">
            <v>0</v>
          </cell>
          <cell r="M651" t="str">
            <v>CHEMISTRY</v>
          </cell>
          <cell r="N651" t="str">
            <v>化学</v>
          </cell>
          <cell r="O651" t="str">
            <v>4区</v>
          </cell>
        </row>
        <row r="652">
          <cell r="B652" t="str">
            <v>Electrocatalysis</v>
          </cell>
          <cell r="C652" t="str">
            <v>电催化</v>
          </cell>
          <cell r="D652" t="str">
            <v>1868-2529</v>
          </cell>
          <cell r="E652" t="str">
            <v>United States</v>
          </cell>
          <cell r="F652" t="str">
            <v>SPRINGER</v>
          </cell>
          <cell r="G652" t="str">
            <v>2.88899993896484</v>
          </cell>
          <cell r="H652" t="str">
            <v>2.311475409836</v>
          </cell>
          <cell r="I652" t="str">
            <v>2.587</v>
          </cell>
          <cell r="J652" t="str">
            <v>2.59571400515561</v>
          </cell>
          <cell r="K652">
            <v>0.65300000000000002</v>
          </cell>
          <cell r="L652">
            <v>0</v>
          </cell>
          <cell r="M652" t="str">
            <v>CHEMISTRY</v>
          </cell>
          <cell r="N652" t="str">
            <v>化学</v>
          </cell>
          <cell r="O652" t="str">
            <v>4区</v>
          </cell>
        </row>
        <row r="653">
          <cell r="B653" t="str">
            <v>COMPTES RENDUS CHIMIE</v>
          </cell>
          <cell r="C653" t="str">
            <v>康普特斯·伦德斯·奇米</v>
          </cell>
          <cell r="D653" t="str">
            <v>1631-0748</v>
          </cell>
          <cell r="E653" t="str">
            <v>France</v>
          </cell>
          <cell r="F653" t="str">
            <v>CENTRE MERSENNE POUR L鈥櫭塂ITION SCIENTIFIQUE OUVERTE</v>
          </cell>
          <cell r="G653" t="str">
            <v>1.87699997425079</v>
          </cell>
          <cell r="H653" t="str">
            <v>2.365517241379</v>
          </cell>
          <cell r="I653" t="str">
            <v>2.223</v>
          </cell>
          <cell r="J653" t="str">
            <v>2.15506876375326</v>
          </cell>
          <cell r="K653">
            <v>1.587</v>
          </cell>
          <cell r="L653">
            <v>0</v>
          </cell>
          <cell r="M653" t="str">
            <v>CHEMISTRY</v>
          </cell>
          <cell r="N653" t="str">
            <v>化学</v>
          </cell>
          <cell r="O653" t="str">
            <v>4区</v>
          </cell>
        </row>
        <row r="654">
          <cell r="B654" t="str">
            <v>MOLECULAR SIMULATION</v>
          </cell>
          <cell r="C654" t="str">
            <v>分子模拟</v>
          </cell>
          <cell r="D654" t="str">
            <v>0892-7022</v>
          </cell>
          <cell r="E654" t="str">
            <v>England</v>
          </cell>
          <cell r="F654" t="str">
            <v>TAYLOR &amp; FRANCIS LTD</v>
          </cell>
          <cell r="G654" t="str">
            <v>1.44900000095367</v>
          </cell>
          <cell r="H654" t="str">
            <v>1.781931464174</v>
          </cell>
          <cell r="I654" t="str">
            <v>1.716</v>
          </cell>
          <cell r="J654" t="str">
            <v>1.64899361594789</v>
          </cell>
          <cell r="K654">
            <v>0.48599999999999999</v>
          </cell>
          <cell r="L654">
            <v>0</v>
          </cell>
          <cell r="M654" t="str">
            <v>CHEMISTRY</v>
          </cell>
          <cell r="N654" t="str">
            <v>化学</v>
          </cell>
          <cell r="O654" t="str">
            <v>4区</v>
          </cell>
        </row>
        <row r="655">
          <cell r="B655" t="str">
            <v>REVIEWS IN INORGANIC CHEMISTRY</v>
          </cell>
          <cell r="C655" t="str">
            <v>无机化学综述</v>
          </cell>
          <cell r="D655" t="str">
            <v>0193-4929</v>
          </cell>
          <cell r="E655" t="str">
            <v>GERMANY</v>
          </cell>
          <cell r="F655" t="str">
            <v>WALTER DE GRUYTER GMBH</v>
          </cell>
          <cell r="G655" t="str">
            <v>2.4210000038147</v>
          </cell>
          <cell r="H655" t="str">
            <v>2.823529411764</v>
          </cell>
          <cell r="I655" t="str">
            <v>1.450</v>
          </cell>
          <cell r="J655" t="str">
            <v>2.2315098051929</v>
          </cell>
          <cell r="K655">
            <v>0.47</v>
          </cell>
          <cell r="L655" t="str">
            <v>review</v>
          </cell>
          <cell r="M655" t="str">
            <v>无</v>
          </cell>
          <cell r="N655" t="str">
            <v>化学</v>
          </cell>
          <cell r="O655" t="str">
            <v>4区</v>
          </cell>
        </row>
        <row r="656">
          <cell r="B656" t="str">
            <v>LUMINESCENCE</v>
          </cell>
          <cell r="C656" t="str">
            <v>发光</v>
          </cell>
          <cell r="D656" t="str">
            <v>1522-7235</v>
          </cell>
          <cell r="E656" t="str">
            <v>USA</v>
          </cell>
          <cell r="F656" t="str">
            <v>WILEY</v>
          </cell>
          <cell r="G656" t="str">
            <v>1.6710000038147</v>
          </cell>
          <cell r="H656" t="str">
            <v>1.691415313225</v>
          </cell>
          <cell r="I656" t="str">
            <v>1.855</v>
          </cell>
          <cell r="J656" t="str">
            <v>1.73925897101623</v>
          </cell>
          <cell r="K656">
            <v>0.88400000000000001</v>
          </cell>
          <cell r="L656">
            <v>0</v>
          </cell>
          <cell r="M656" t="str">
            <v>CHEMISTRY</v>
          </cell>
          <cell r="N656" t="str">
            <v>化学</v>
          </cell>
          <cell r="O656" t="str">
            <v>4区</v>
          </cell>
        </row>
        <row r="657">
          <cell r="B657" t="str">
            <v>Advances in Polymer Science</v>
          </cell>
          <cell r="C657" t="str">
            <v>高分子科学进展</v>
          </cell>
          <cell r="D657" t="str">
            <v>0065-3195</v>
          </cell>
          <cell r="E657" t="str">
            <v>SWITZERLAND</v>
          </cell>
          <cell r="F657" t="str">
            <v>SPRINGER INTERNATIONAL PUBLISHING AG</v>
          </cell>
          <cell r="G657" t="str">
            <v>2.67700004577637</v>
          </cell>
          <cell r="H657" t="str">
            <v>2.474358974358</v>
          </cell>
          <cell r="I657" t="str">
            <v>1.753</v>
          </cell>
          <cell r="J657" t="str">
            <v>2.30153525779346</v>
          </cell>
          <cell r="K657" t="str">
            <v>无</v>
          </cell>
          <cell r="L657" t="str">
            <v>review</v>
          </cell>
          <cell r="M657" t="str">
            <v>无</v>
          </cell>
          <cell r="N657" t="str">
            <v>化学</v>
          </cell>
          <cell r="O657" t="str">
            <v>4区</v>
          </cell>
        </row>
        <row r="658">
          <cell r="B658" t="str">
            <v>Advances in Organometallic Chemistry</v>
          </cell>
          <cell r="C658" t="str">
            <v>金属有机化学进展</v>
          </cell>
          <cell r="D658" t="str">
            <v>0065-3055</v>
          </cell>
          <cell r="E658" t="str">
            <v>USA</v>
          </cell>
          <cell r="F658" t="str">
            <v>ELSEVIER ACADEMIC PRESS INC</v>
          </cell>
          <cell r="G658" t="str">
            <v>4.94399976730347</v>
          </cell>
          <cell r="H658" t="str">
            <v>4.052631578947</v>
          </cell>
          <cell r="I658" t="str">
            <v>2.833</v>
          </cell>
          <cell r="J658" t="str">
            <v>3.94332155986116</v>
          </cell>
          <cell r="K658">
            <v>0.497</v>
          </cell>
          <cell r="L658" t="str">
            <v>review</v>
          </cell>
          <cell r="M658" t="str">
            <v>无</v>
          </cell>
          <cell r="N658" t="str">
            <v>化学</v>
          </cell>
          <cell r="O658" t="str">
            <v>4区</v>
          </cell>
        </row>
        <row r="659">
          <cell r="B659" t="str">
            <v>CHEMICAL PAPERS</v>
          </cell>
          <cell r="C659" t="str">
            <v>化学纸</v>
          </cell>
          <cell r="D659" t="str">
            <v>2585-7290</v>
          </cell>
          <cell r="E659" t="str">
            <v>SWITZERLAND</v>
          </cell>
          <cell r="F659" t="str">
            <v>SPRINGER INTERNATIONAL PUBLISHING AG</v>
          </cell>
          <cell r="G659" t="str">
            <v>0.962999999523163</v>
          </cell>
          <cell r="H659" t="str">
            <v>1.246341463414</v>
          </cell>
          <cell r="I659" t="str">
            <v>1.680</v>
          </cell>
          <cell r="J659" t="str">
            <v>1.29632369752205</v>
          </cell>
          <cell r="K659">
            <v>1.2529999999999999</v>
          </cell>
          <cell r="L659">
            <v>0</v>
          </cell>
          <cell r="M659" t="str">
            <v>CHEMISTRY</v>
          </cell>
          <cell r="N659" t="str">
            <v>化学</v>
          </cell>
          <cell r="O659" t="str">
            <v>4区</v>
          </cell>
        </row>
        <row r="660">
          <cell r="B660" t="str">
            <v>INORGANIC CHEMISTRY COMMUNICATIONS</v>
          </cell>
          <cell r="C660" t="str">
            <v>无机化学通讯</v>
          </cell>
          <cell r="D660" t="str">
            <v>1387-7003</v>
          </cell>
          <cell r="E660" t="str">
            <v>NETHERLANDS</v>
          </cell>
          <cell r="F660" t="str">
            <v>ELSEVIER</v>
          </cell>
          <cell r="G660" t="str">
            <v>1.80999994277954</v>
          </cell>
          <cell r="H660" t="str">
            <v>1.795454545454</v>
          </cell>
          <cell r="I660" t="str">
            <v>1.943</v>
          </cell>
          <cell r="J660" t="str">
            <v>1.84946581039185</v>
          </cell>
          <cell r="K660">
            <v>1.002</v>
          </cell>
          <cell r="L660">
            <v>0</v>
          </cell>
          <cell r="M660" t="str">
            <v>CHEMISTRY</v>
          </cell>
          <cell r="N660" t="str">
            <v>化学</v>
          </cell>
          <cell r="O660" t="str">
            <v>4区</v>
          </cell>
        </row>
        <row r="661">
          <cell r="B661" t="str">
            <v>Journal of the Iranian Chemical Society</v>
          </cell>
          <cell r="C661" t="str">
            <v>伊朗化学学会杂志</v>
          </cell>
          <cell r="D661" t="str">
            <v>1735-207X</v>
          </cell>
          <cell r="E661" t="str">
            <v>United States</v>
          </cell>
          <cell r="F661" t="str">
            <v>SPRINGER</v>
          </cell>
          <cell r="G661" t="str">
            <v>1.59300005435944</v>
          </cell>
          <cell r="H661" t="str">
            <v>1.74193548387</v>
          </cell>
          <cell r="I661" t="str">
            <v>1.552</v>
          </cell>
          <cell r="J661" t="str">
            <v>1.62895287171748</v>
          </cell>
          <cell r="K661">
            <v>1.133</v>
          </cell>
          <cell r="L661">
            <v>0</v>
          </cell>
          <cell r="M661" t="str">
            <v>CHEMISTRY</v>
          </cell>
          <cell r="N661" t="str">
            <v>化学</v>
          </cell>
          <cell r="O661" t="str">
            <v>4区</v>
          </cell>
        </row>
        <row r="662">
          <cell r="B662" t="str">
            <v>Separations</v>
          </cell>
          <cell r="C662" t="str">
            <v>分离</v>
          </cell>
          <cell r="D662" t="str">
            <v>2297-8739</v>
          </cell>
          <cell r="E662" t="str">
            <v>SWITZERLAND</v>
          </cell>
          <cell r="F662" t="str">
            <v>MDPI</v>
          </cell>
          <cell r="G662" t="str">
            <v>0</v>
          </cell>
          <cell r="H662" t="str">
            <v>0</v>
          </cell>
          <cell r="I662" t="str">
            <v>1.900</v>
          </cell>
          <cell r="J662" t="str">
            <v>1.9</v>
          </cell>
          <cell r="K662" t="str">
            <v>无</v>
          </cell>
          <cell r="L662">
            <v>0</v>
          </cell>
          <cell r="M662" t="str">
            <v>无</v>
          </cell>
          <cell r="N662" t="str">
            <v>化学</v>
          </cell>
          <cell r="O662" t="str">
            <v>4区</v>
          </cell>
        </row>
        <row r="663">
          <cell r="B663" t="str">
            <v>Journal of Inorganic and Organometallic Polymers and Materials</v>
          </cell>
          <cell r="C663" t="str">
            <v>无机和有机金属聚合物与材料杂志</v>
          </cell>
          <cell r="D663" t="str">
            <v>1574-1443</v>
          </cell>
          <cell r="E663" t="str">
            <v>NETHERLANDS</v>
          </cell>
          <cell r="F663" t="str">
            <v>SPRINGER</v>
          </cell>
          <cell r="G663" t="str">
            <v>1.75399994850159</v>
          </cell>
          <cell r="H663" t="str">
            <v>1.636597938144</v>
          </cell>
          <cell r="I663" t="str">
            <v>1.941</v>
          </cell>
          <cell r="J663" t="str">
            <v>1.77729649059086</v>
          </cell>
          <cell r="K663">
            <v>1.2110000000000001</v>
          </cell>
          <cell r="L663">
            <v>0</v>
          </cell>
          <cell r="M663" t="str">
            <v>CHEMISTRY</v>
          </cell>
          <cell r="N663" t="str">
            <v>化学</v>
          </cell>
          <cell r="O663" t="str">
            <v>4区</v>
          </cell>
        </row>
        <row r="664">
          <cell r="B664" t="str">
            <v>E-POLYMERS</v>
          </cell>
          <cell r="C664" t="str">
            <v>电子聚合物</v>
          </cell>
          <cell r="D664" t="str">
            <v>1618-7229</v>
          </cell>
          <cell r="E664" t="str">
            <v>GERMANY</v>
          </cell>
          <cell r="F664" t="str">
            <v>WALTER DE GRUYTER GMBH</v>
          </cell>
          <cell r="G664" t="str">
            <v>1.11099994182587</v>
          </cell>
          <cell r="H664" t="str">
            <v>1.491228070175</v>
          </cell>
          <cell r="I664" t="str">
            <v>1.675</v>
          </cell>
          <cell r="J664" t="str">
            <v>1.42588886949729</v>
          </cell>
          <cell r="K664">
            <v>0.71299999999999997</v>
          </cell>
          <cell r="L664">
            <v>0</v>
          </cell>
          <cell r="M664" t="str">
            <v>CHEMISTRY</v>
          </cell>
          <cell r="N664" t="str">
            <v>化学</v>
          </cell>
          <cell r="O664" t="str">
            <v>4区</v>
          </cell>
        </row>
        <row r="665">
          <cell r="B665" t="str">
            <v>JOURNAL OF MOLECULAR MODELING</v>
          </cell>
          <cell r="C665" t="str">
            <v>分子模拟杂志</v>
          </cell>
          <cell r="D665" t="str">
            <v>1610-2940</v>
          </cell>
          <cell r="E665" t="str">
            <v>United States</v>
          </cell>
          <cell r="F665" t="str">
            <v>SPRINGER</v>
          </cell>
          <cell r="G665" t="str">
            <v>1.50699996948242</v>
          </cell>
          <cell r="H665" t="str">
            <v>1.334855403348</v>
          </cell>
          <cell r="I665" t="str">
            <v>1.346</v>
          </cell>
          <cell r="J665" t="str">
            <v>1.39583894125147</v>
          </cell>
          <cell r="K665">
            <v>0.66400000000000003</v>
          </cell>
          <cell r="L665">
            <v>0</v>
          </cell>
          <cell r="M665" t="str">
            <v>CHEMISTRY</v>
          </cell>
          <cell r="N665" t="str">
            <v>化学</v>
          </cell>
          <cell r="O665" t="str">
            <v>4区</v>
          </cell>
        </row>
        <row r="666">
          <cell r="B666" t="str">
            <v>JOURNAL OF CHROMATOGRAPHIC SCIENCE</v>
          </cell>
          <cell r="C666" t="str">
            <v>色谱科学杂志</v>
          </cell>
          <cell r="D666" t="str">
            <v>0021-9665</v>
          </cell>
          <cell r="E666" t="str">
            <v>USA</v>
          </cell>
          <cell r="F666" t="str">
            <v>OXFORD UNIV PRESS INC</v>
          </cell>
          <cell r="G666" t="str">
            <v>1.03699994087219</v>
          </cell>
          <cell r="H666" t="str">
            <v>1.216</v>
          </cell>
          <cell r="I666" t="str">
            <v>1.280</v>
          </cell>
          <cell r="J666" t="str">
            <v>1.1776666469574</v>
          </cell>
          <cell r="K666" t="str">
            <v>无</v>
          </cell>
          <cell r="L666">
            <v>0</v>
          </cell>
          <cell r="M666" t="str">
            <v>CHEMISTRY</v>
          </cell>
          <cell r="N666" t="str">
            <v>化学</v>
          </cell>
          <cell r="O666" t="str">
            <v>4区</v>
          </cell>
        </row>
        <row r="667">
          <cell r="B667" t="str">
            <v>SYNTHETIC COMMUNICATIONS</v>
          </cell>
          <cell r="C667" t="str">
            <v>合成通信</v>
          </cell>
          <cell r="D667" t="str">
            <v>0039-7911</v>
          </cell>
          <cell r="E667" t="str">
            <v>USA</v>
          </cell>
          <cell r="F667" t="str">
            <v>TAYLOR &amp; FRANCIS INC</v>
          </cell>
          <cell r="G667" t="str">
            <v>1.37699997425079</v>
          </cell>
          <cell r="H667" t="str">
            <v>1.439232409381</v>
          </cell>
          <cell r="I667" t="str">
            <v>1.796</v>
          </cell>
          <cell r="J667" t="str">
            <v>1.53739608866126</v>
          </cell>
          <cell r="K667">
            <v>0.66700000000000004</v>
          </cell>
          <cell r="L667">
            <v>0</v>
          </cell>
          <cell r="M667" t="str">
            <v>CHEMISTRY</v>
          </cell>
          <cell r="N667" t="str">
            <v>化学</v>
          </cell>
          <cell r="O667" t="str">
            <v>4区</v>
          </cell>
        </row>
        <row r="668">
          <cell r="B668" t="str">
            <v>JOURNAL OF SOLUTION CHEMISTRY</v>
          </cell>
          <cell r="C668" t="str">
            <v>溶液化学杂志</v>
          </cell>
          <cell r="D668" t="str">
            <v>0095-9782</v>
          </cell>
          <cell r="E668" t="str">
            <v>USA</v>
          </cell>
          <cell r="F668" t="str">
            <v>SPRINGER/PLENUM PUBLISHERS</v>
          </cell>
          <cell r="G668" t="str">
            <v>1.40100002288818</v>
          </cell>
          <cell r="H668" t="str">
            <v>1.0390625</v>
          </cell>
          <cell r="I668" t="str">
            <v>1.273</v>
          </cell>
          <cell r="J668" t="str">
            <v>1.23759659853839</v>
          </cell>
          <cell r="K668" t="str">
            <v>无</v>
          </cell>
          <cell r="L668">
            <v>0</v>
          </cell>
          <cell r="M668" t="str">
            <v>CHEMISTRY</v>
          </cell>
          <cell r="N668" t="str">
            <v>化学</v>
          </cell>
          <cell r="O668" t="str">
            <v>4区</v>
          </cell>
        </row>
        <row r="669">
          <cell r="B669" t="str">
            <v>Topics in Organometallic Chemistry</v>
          </cell>
          <cell r="C669" t="str">
            <v>有机金属化学专题</v>
          </cell>
          <cell r="D669" t="str">
            <v>1436-6002</v>
          </cell>
          <cell r="E669" t="str">
            <v>SWITZERLAND</v>
          </cell>
          <cell r="F669" t="str">
            <v>SPRINGER INTERNATIONAL PUBLISHING AG</v>
          </cell>
          <cell r="G669" t="str">
            <v>3.83299994468689</v>
          </cell>
          <cell r="H669" t="str">
            <v>3</v>
          </cell>
          <cell r="I669" t="str">
            <v>2.917</v>
          </cell>
          <cell r="J669" t="str">
            <v>3.24988887045096</v>
          </cell>
          <cell r="K669">
            <v>0.44500000000000001</v>
          </cell>
          <cell r="L669">
            <v>0</v>
          </cell>
          <cell r="M669" t="str">
            <v>无</v>
          </cell>
          <cell r="N669" t="str">
            <v>化学</v>
          </cell>
          <cell r="O669" t="str">
            <v>4区</v>
          </cell>
        </row>
        <row r="670">
          <cell r="B670" t="str">
            <v>JOURNAL OF NEAR INFRARED SPECTROSCOPY</v>
          </cell>
          <cell r="C670" t="str">
            <v>近红外光谱学杂志</v>
          </cell>
          <cell r="D670" t="str">
            <v>0967-0335</v>
          </cell>
          <cell r="E670" t="str">
            <v>ENGLAND</v>
          </cell>
          <cell r="F670" t="str">
            <v>SAGE PUBLICATIONS LTD</v>
          </cell>
          <cell r="G670" t="str">
            <v>1.11300003528595</v>
          </cell>
          <cell r="H670" t="str">
            <v>1.2</v>
          </cell>
          <cell r="I670" t="str">
            <v>1.198</v>
          </cell>
          <cell r="J670" t="str">
            <v>1.17017696649432</v>
          </cell>
          <cell r="K670" t="str">
            <v>无</v>
          </cell>
          <cell r="L670">
            <v>0</v>
          </cell>
          <cell r="M670" t="str">
            <v>CHEMISTRY</v>
          </cell>
          <cell r="N670" t="str">
            <v>化学</v>
          </cell>
          <cell r="O670" t="str">
            <v>4区</v>
          </cell>
        </row>
        <row r="671">
          <cell r="B671" t="str">
            <v>JOURNAL OF DISPERSION SCIENCE AND TECHNOLOGY</v>
          </cell>
          <cell r="C671" t="str">
            <v>色散科学与技术杂志</v>
          </cell>
          <cell r="D671" t="str">
            <v>0193-2691</v>
          </cell>
          <cell r="E671" t="str">
            <v>USA</v>
          </cell>
          <cell r="F671" t="str">
            <v>TAYLOR &amp; FRANCIS INC</v>
          </cell>
          <cell r="G671" t="str">
            <v>1.4539999961853</v>
          </cell>
          <cell r="H671" t="str">
            <v>1.479392624728</v>
          </cell>
          <cell r="I671" t="str">
            <v>1.701</v>
          </cell>
          <cell r="J671" t="str">
            <v>1.5446765211961</v>
          </cell>
          <cell r="K671">
            <v>0.54700000000000004</v>
          </cell>
          <cell r="L671">
            <v>0</v>
          </cell>
          <cell r="M671" t="str">
            <v>CHEMISTRY</v>
          </cell>
          <cell r="N671" t="str">
            <v>化学</v>
          </cell>
          <cell r="O671" t="str">
            <v>4区</v>
          </cell>
        </row>
        <row r="672">
          <cell r="B672" t="str">
            <v>COLLOID AND POLYMER SCIENCE</v>
          </cell>
          <cell r="C672" t="str">
            <v>胶体与聚合物科学</v>
          </cell>
          <cell r="D672" t="str">
            <v>0303-402X</v>
          </cell>
          <cell r="E672" t="str">
            <v>United States</v>
          </cell>
          <cell r="F672" t="str">
            <v>SPRINGER</v>
          </cell>
          <cell r="G672" t="str">
            <v>1.96700000762939</v>
          </cell>
          <cell r="H672" t="str">
            <v>1.90625</v>
          </cell>
          <cell r="I672" t="str">
            <v>1.536</v>
          </cell>
          <cell r="J672" t="str">
            <v>1.80296073051246</v>
          </cell>
          <cell r="K672">
            <v>0.60199999999999998</v>
          </cell>
          <cell r="L672">
            <v>0</v>
          </cell>
          <cell r="M672" t="str">
            <v>CHEMISTRY</v>
          </cell>
          <cell r="N672" t="str">
            <v>化学</v>
          </cell>
          <cell r="O672" t="str">
            <v>4区</v>
          </cell>
        </row>
        <row r="673">
          <cell r="B673" t="str">
            <v>JOURNAL OF CLUSTER SCIENCE</v>
          </cell>
          <cell r="C673" t="str">
            <v>集群科学杂志</v>
          </cell>
          <cell r="D673" t="str">
            <v>1040-7278</v>
          </cell>
          <cell r="E673" t="str">
            <v>USA</v>
          </cell>
          <cell r="F673" t="str">
            <v>SPRINGER/PLENUM PUBLISHERS</v>
          </cell>
          <cell r="G673" t="str">
            <v>1.7150000333786</v>
          </cell>
          <cell r="H673" t="str">
            <v>2.124668435013</v>
          </cell>
          <cell r="I673" t="str">
            <v>1.731</v>
          </cell>
          <cell r="J673" t="str">
            <v>1.85677837835253</v>
          </cell>
          <cell r="K673">
            <v>0.68600000000000005</v>
          </cell>
          <cell r="L673">
            <v>0</v>
          </cell>
          <cell r="M673" t="str">
            <v>CHEMISTRY</v>
          </cell>
          <cell r="N673" t="str">
            <v>化学</v>
          </cell>
          <cell r="O673" t="str">
            <v>4区</v>
          </cell>
        </row>
        <row r="674">
          <cell r="B674" t="str">
            <v>SOUTH AFRICAN JOURNAL OF CHEMISTRY-SUID-AFRIKAANSE TYDSKRIF VIR CHEMIE</v>
          </cell>
          <cell r="C674" t="str">
            <v>南非化学杂志</v>
          </cell>
          <cell r="D674" t="str">
            <v>0379-4350</v>
          </cell>
          <cell r="E674" t="str">
            <v>SOUTH AFRICA</v>
          </cell>
          <cell r="F674" t="str">
            <v>BUREAU SCIENTIFIC PUBL</v>
          </cell>
          <cell r="G674" t="str">
            <v>0.953000009059906</v>
          </cell>
          <cell r="H674" t="str">
            <v>1.368421052631</v>
          </cell>
          <cell r="I674" t="str">
            <v>1.490</v>
          </cell>
          <cell r="J674" t="str">
            <v>1.2705390467073</v>
          </cell>
          <cell r="K674">
            <v>0.64100000000000001</v>
          </cell>
          <cell r="L674">
            <v>0</v>
          </cell>
          <cell r="M674" t="str">
            <v>无</v>
          </cell>
          <cell r="N674" t="str">
            <v>化学</v>
          </cell>
          <cell r="O674" t="str">
            <v>4区</v>
          </cell>
        </row>
        <row r="675">
          <cell r="B675" t="str">
            <v>JOURNAL OF THE BRAZILIAN CHEMICAL SOCIETY</v>
          </cell>
          <cell r="C675" t="str">
            <v>巴西化学学会杂志</v>
          </cell>
          <cell r="D675" t="str">
            <v>0103-5053</v>
          </cell>
          <cell r="E675" t="str">
            <v>BRAZIL</v>
          </cell>
          <cell r="F675" t="str">
            <v>SOC BRASILEIRA QUIMICA</v>
          </cell>
          <cell r="G675" t="str">
            <v>1.44400000572205</v>
          </cell>
          <cell r="H675" t="str">
            <v>1.335185185185</v>
          </cell>
          <cell r="I675" t="str">
            <v>1.399</v>
          </cell>
          <cell r="J675" t="str">
            <v>1.39282192214868</v>
          </cell>
          <cell r="K675">
            <v>1.1879999999999999</v>
          </cell>
          <cell r="L675">
            <v>0</v>
          </cell>
          <cell r="M675" t="str">
            <v>CHEMISTRY</v>
          </cell>
          <cell r="N675" t="str">
            <v>化学</v>
          </cell>
          <cell r="O675" t="str">
            <v>4区</v>
          </cell>
        </row>
        <row r="676">
          <cell r="B676" t="str">
            <v>ChemistrySelect</v>
          </cell>
          <cell r="C676" t="str">
            <v>化学选择</v>
          </cell>
          <cell r="D676" t="str">
            <v>2365-6549</v>
          </cell>
          <cell r="E676" t="str">
            <v>GERMANY</v>
          </cell>
          <cell r="F676" t="str">
            <v>WILEY-V C H VERLAG GMBH</v>
          </cell>
          <cell r="G676" t="str">
            <v>1.50499999523163</v>
          </cell>
          <cell r="H676" t="str">
            <v>1.716434336023</v>
          </cell>
          <cell r="I676" t="str">
            <v>1.811</v>
          </cell>
          <cell r="J676" t="str">
            <v>1.67755387633254</v>
          </cell>
          <cell r="K676">
            <v>2.2719999999999998</v>
          </cell>
          <cell r="L676">
            <v>0</v>
          </cell>
          <cell r="M676" t="str">
            <v>CHEMISTRY</v>
          </cell>
          <cell r="N676" t="str">
            <v>化学</v>
          </cell>
          <cell r="O676" t="str">
            <v>4区</v>
          </cell>
        </row>
        <row r="677">
          <cell r="B677" t="str">
            <v>JOURNAL OF COORDINATION CHEMISTRY</v>
          </cell>
          <cell r="C677" t="str">
            <v>配位化学杂志</v>
          </cell>
          <cell r="D677" t="str">
            <v>0095-8972</v>
          </cell>
          <cell r="E677" t="str">
            <v>England</v>
          </cell>
          <cell r="F677" t="str">
            <v>TAYLOR &amp; FRANCIS LTD</v>
          </cell>
          <cell r="G677" t="str">
            <v>1.70299994945526</v>
          </cell>
          <cell r="H677" t="str">
            <v>1.684563758389</v>
          </cell>
          <cell r="I677" t="str">
            <v>1.410</v>
          </cell>
          <cell r="J677" t="str">
            <v>1.59904605864309</v>
          </cell>
          <cell r="K677">
            <v>0.60699999999999998</v>
          </cell>
          <cell r="L677">
            <v>0</v>
          </cell>
          <cell r="M677" t="str">
            <v>CHEMISTRY</v>
          </cell>
          <cell r="N677" t="str">
            <v>化学</v>
          </cell>
          <cell r="O677" t="str">
            <v>4区</v>
          </cell>
        </row>
        <row r="678">
          <cell r="B678" t="str">
            <v>ANALYTICAL LETTERS</v>
          </cell>
          <cell r="C678" t="str">
            <v>分析信件</v>
          </cell>
          <cell r="D678" t="str">
            <v>0003-2719</v>
          </cell>
          <cell r="E678" t="str">
            <v>USA</v>
          </cell>
          <cell r="F678" t="str">
            <v>TAYLOR &amp; FRANCIS INC</v>
          </cell>
          <cell r="G678" t="str">
            <v>1.2059999704361</v>
          </cell>
          <cell r="H678" t="str">
            <v>1.247881355932</v>
          </cell>
          <cell r="I678" t="str">
            <v>1.467</v>
          </cell>
          <cell r="J678" t="str">
            <v>1.30679800948203</v>
          </cell>
          <cell r="K678">
            <v>0.85299999999999998</v>
          </cell>
          <cell r="L678">
            <v>0</v>
          </cell>
          <cell r="M678" t="str">
            <v>CHEMISTRY</v>
          </cell>
          <cell r="N678" t="str">
            <v>化学</v>
          </cell>
          <cell r="O678" t="str">
            <v>4区</v>
          </cell>
        </row>
        <row r="679">
          <cell r="B679" t="str">
            <v>Acta Crystallographica Section C-Structural Chemistry</v>
          </cell>
          <cell r="C679" t="str">
            <v>结晶学学报C节-结构化学</v>
          </cell>
          <cell r="D679" t="str">
            <v>2053-2296</v>
          </cell>
          <cell r="E679" t="str">
            <v>ENGLAND</v>
          </cell>
          <cell r="F679" t="str">
            <v>INT UNION CRYSTALLOGRAPHY</v>
          </cell>
          <cell r="G679" t="str">
            <v>8.67800045013428</v>
          </cell>
          <cell r="H679" t="str">
            <v>0.930303030303</v>
          </cell>
          <cell r="I679" t="str">
            <v>1.090</v>
          </cell>
          <cell r="J679" t="str">
            <v>3.56595190641409</v>
          </cell>
          <cell r="K679" t="str">
            <v>无</v>
          </cell>
          <cell r="L679">
            <v>0</v>
          </cell>
          <cell r="M679" t="str">
            <v>CHEMISTRY</v>
          </cell>
          <cell r="N679" t="str">
            <v>化学</v>
          </cell>
          <cell r="O679" t="str">
            <v>4区</v>
          </cell>
        </row>
        <row r="680">
          <cell r="B680" t="str">
            <v>JOURNAL OF PHOTOPOLYMER SCIENCE AND TECHNOLOGY</v>
          </cell>
          <cell r="C680" t="str">
            <v>光聚合科学与技术杂志</v>
          </cell>
          <cell r="D680" t="str">
            <v>0914-9244</v>
          </cell>
          <cell r="E680" t="str">
            <v>JAPAN</v>
          </cell>
          <cell r="F680" t="str">
            <v>TECHNICAL ASSOC PHOTOPOLYMERS,JAPAN</v>
          </cell>
          <cell r="G680" t="str">
            <v>0.867999970912933</v>
          </cell>
          <cell r="H680" t="str">
            <v>0.93359375</v>
          </cell>
          <cell r="I680" t="str">
            <v>0.909</v>
          </cell>
          <cell r="J680" t="str">
            <v>0.903692159844311</v>
          </cell>
          <cell r="K680">
            <v>0.67600000000000005</v>
          </cell>
          <cell r="L680">
            <v>0</v>
          </cell>
          <cell r="M680" t="str">
            <v>CHEMISTRY</v>
          </cell>
          <cell r="N680" t="str">
            <v>化学</v>
          </cell>
          <cell r="O680" t="str">
            <v>4区</v>
          </cell>
        </row>
        <row r="681">
          <cell r="B681" t="str">
            <v>HETEROCYCLIC COMMUNICATIONS</v>
          </cell>
          <cell r="C681" t="str">
            <v>杂环通信</v>
          </cell>
          <cell r="D681" t="str">
            <v>0793-0283</v>
          </cell>
          <cell r="E681" t="str">
            <v>GERMANY</v>
          </cell>
          <cell r="F681" t="str">
            <v>WALTER DE GRUYTER GMBH</v>
          </cell>
          <cell r="G681" t="str">
            <v>0.699999988079071</v>
          </cell>
          <cell r="H681" t="str">
            <v>0.809917355371</v>
          </cell>
          <cell r="I681" t="str">
            <v>1.057</v>
          </cell>
          <cell r="J681" t="str">
            <v>0.855609304185024</v>
          </cell>
          <cell r="K681" t="str">
            <v>无</v>
          </cell>
          <cell r="L681">
            <v>0</v>
          </cell>
          <cell r="M681" t="str">
            <v>CHEMISTRY</v>
          </cell>
          <cell r="N681" t="str">
            <v>化学</v>
          </cell>
          <cell r="O681" t="str">
            <v>4区</v>
          </cell>
        </row>
        <row r="682">
          <cell r="B682" t="str">
            <v>ATOMIC SPECTROSCOPY</v>
          </cell>
          <cell r="C682" t="str">
            <v>原子光谱学</v>
          </cell>
          <cell r="D682" t="str">
            <v>0195-5373</v>
          </cell>
          <cell r="E682" t="str">
            <v>Hong Kong</v>
          </cell>
          <cell r="F682" t="str">
            <v>ATOMIC SPECTROSCOPY PRESS LTD</v>
          </cell>
          <cell r="G682" t="str">
            <v>1.12300002574921</v>
          </cell>
          <cell r="H682" t="str">
            <v>1.068493150684</v>
          </cell>
          <cell r="I682" t="str">
            <v>1.292</v>
          </cell>
          <cell r="J682" t="str">
            <v>1.16105328103307</v>
          </cell>
          <cell r="K682" t="str">
            <v>无</v>
          </cell>
          <cell r="L682">
            <v>0</v>
          </cell>
          <cell r="M682" t="str">
            <v>CHEMISTRY</v>
          </cell>
          <cell r="N682" t="str">
            <v>化学</v>
          </cell>
          <cell r="O682" t="str">
            <v>4区</v>
          </cell>
        </row>
        <row r="683">
          <cell r="B683" t="str">
            <v>JOURNAL OF PHYSICAL ORGANIC CHEMISTRY</v>
          </cell>
          <cell r="C683" t="str">
            <v>物理有机化学杂志</v>
          </cell>
          <cell r="D683" t="str">
            <v>0894-3230</v>
          </cell>
          <cell r="E683" t="str">
            <v>USA</v>
          </cell>
          <cell r="F683" t="str">
            <v>WILEY</v>
          </cell>
          <cell r="G683" t="str">
            <v>1.59099996089935</v>
          </cell>
          <cell r="H683" t="str">
            <v>1.530232558139</v>
          </cell>
          <cell r="I683" t="str">
            <v>1.536</v>
          </cell>
          <cell r="J683" t="str">
            <v>1.55236583264678</v>
          </cell>
          <cell r="K683" t="str">
            <v>无</v>
          </cell>
          <cell r="L683">
            <v>0</v>
          </cell>
          <cell r="M683" t="str">
            <v>CHEMISTRY</v>
          </cell>
          <cell r="N683" t="str">
            <v>化学</v>
          </cell>
          <cell r="O683" t="str">
            <v>4区</v>
          </cell>
        </row>
        <row r="684">
          <cell r="B684" t="str">
            <v>Reaction Kinetics Mechanisms and Catalysis</v>
          </cell>
          <cell r="C684" t="str">
            <v>反应动力学机理与催化</v>
          </cell>
          <cell r="D684" t="str">
            <v>1878-5190</v>
          </cell>
          <cell r="E684" t="str">
            <v>NETHERLANDS</v>
          </cell>
          <cell r="F684" t="str">
            <v>SPRINGER</v>
          </cell>
          <cell r="G684" t="str">
            <v>1.51499998569489</v>
          </cell>
          <cell r="H684" t="str">
            <v>1.42776203966</v>
          </cell>
          <cell r="I684" t="str">
            <v>1.520</v>
          </cell>
          <cell r="J684" t="str">
            <v>1.48744809026163</v>
          </cell>
          <cell r="K684" t="str">
            <v>无</v>
          </cell>
          <cell r="L684">
            <v>0</v>
          </cell>
          <cell r="M684" t="str">
            <v>CHEMISTRY</v>
          </cell>
          <cell r="N684" t="str">
            <v>化学</v>
          </cell>
          <cell r="O684" t="str">
            <v>4区</v>
          </cell>
        </row>
        <row r="685">
          <cell r="B685" t="str">
            <v>MONATSHEFTE FUR CHEMIE</v>
          </cell>
          <cell r="C685" t="str">
            <v>MONATSHEFTE毛皮衬衫</v>
          </cell>
          <cell r="D685" t="str">
            <v>0026-9247</v>
          </cell>
          <cell r="E685" t="str">
            <v>AUSTRIA</v>
          </cell>
          <cell r="F685" t="str">
            <v>SPRINGER WIEN</v>
          </cell>
          <cell r="G685" t="str">
            <v>1.2849999666214</v>
          </cell>
          <cell r="H685" t="str">
            <v>1.501035196687</v>
          </cell>
          <cell r="I685" t="str">
            <v>1.349</v>
          </cell>
          <cell r="J685" t="str">
            <v>1.3784029056758</v>
          </cell>
          <cell r="K685">
            <v>1.048</v>
          </cell>
          <cell r="L685">
            <v>0</v>
          </cell>
          <cell r="M685" t="str">
            <v>CHEMISTRY</v>
          </cell>
          <cell r="N685" t="str">
            <v>化学</v>
          </cell>
          <cell r="O685" t="str">
            <v>4区</v>
          </cell>
        </row>
        <row r="686">
          <cell r="B686" t="str">
            <v>INTERNATIONAL JOURNAL OF ENVIRONMENTAL ANALYTICAL CHEMISTRY</v>
          </cell>
          <cell r="C686" t="str">
            <v>国际环境分析化学杂志</v>
          </cell>
          <cell r="D686" t="str">
            <v>0306-7319</v>
          </cell>
          <cell r="E686" t="str">
            <v>England</v>
          </cell>
          <cell r="F686" t="str">
            <v>TAYLOR &amp; FRANCIS LTD</v>
          </cell>
          <cell r="G686" t="str">
            <v>1.37199997901917</v>
          </cell>
          <cell r="H686" t="str">
            <v>1.267326732673</v>
          </cell>
          <cell r="I686" t="str">
            <v>1.431</v>
          </cell>
          <cell r="J686" t="str">
            <v>1.35693293097006</v>
          </cell>
          <cell r="K686">
            <v>0.84899999999999998</v>
          </cell>
          <cell r="L686">
            <v>0</v>
          </cell>
          <cell r="M686" t="str">
            <v>ENVIRONMENT/ECOLOGY</v>
          </cell>
          <cell r="N686" t="str">
            <v>化学</v>
          </cell>
          <cell r="O686" t="str">
            <v>4区</v>
          </cell>
        </row>
        <row r="687">
          <cell r="B687" t="str">
            <v>IONICS</v>
          </cell>
          <cell r="C687" t="str">
            <v>离子学</v>
          </cell>
          <cell r="D687" t="str">
            <v>0947-7047</v>
          </cell>
          <cell r="E687" t="str">
            <v>GERMANY</v>
          </cell>
          <cell r="F687" t="str">
            <v>SPRINGER HEIDELBERG</v>
          </cell>
          <cell r="G687" t="str">
            <v>2.34699988365173</v>
          </cell>
          <cell r="H687" t="str">
            <v>2.288611544461</v>
          </cell>
          <cell r="I687" t="str">
            <v>2.394</v>
          </cell>
          <cell r="J687" t="str">
            <v>2.34322275855258</v>
          </cell>
          <cell r="K687">
            <v>0.92800000000000005</v>
          </cell>
          <cell r="L687">
            <v>0</v>
          </cell>
          <cell r="M687" t="str">
            <v>PHYSICS</v>
          </cell>
          <cell r="N687" t="str">
            <v>化学</v>
          </cell>
          <cell r="O687" t="str">
            <v>4区</v>
          </cell>
        </row>
        <row r="688">
          <cell r="B688" t="str">
            <v>ACTA CHIMICA SLOVENICA</v>
          </cell>
          <cell r="C688" t="str">
            <v>斯洛文尼亚奇米卡学报</v>
          </cell>
          <cell r="D688" t="str">
            <v>1318-0207</v>
          </cell>
          <cell r="E688" t="str">
            <v>SLOVENIA</v>
          </cell>
          <cell r="F688" t="str">
            <v>SLOVENSKO KEMIJSKO DRUSTVO</v>
          </cell>
          <cell r="G688" t="str">
            <v>1.10399997234344</v>
          </cell>
          <cell r="H688" t="str">
            <v>1.075892857142</v>
          </cell>
          <cell r="I688" t="str">
            <v>1.263</v>
          </cell>
          <cell r="J688" t="str">
            <v>1.14768357474048</v>
          </cell>
          <cell r="K688">
            <v>0.57799999999999996</v>
          </cell>
          <cell r="L688">
            <v>0</v>
          </cell>
          <cell r="M688" t="str">
            <v>CHEMISTRY</v>
          </cell>
          <cell r="N688" t="str">
            <v>化学</v>
          </cell>
          <cell r="O688" t="str">
            <v>4区</v>
          </cell>
        </row>
        <row r="689">
          <cell r="B689" t="str">
            <v>ACTA CHROMATOGRAPHICA</v>
          </cell>
          <cell r="C689" t="str">
            <v>色谱学报</v>
          </cell>
          <cell r="D689" t="str">
            <v>1233-2356</v>
          </cell>
          <cell r="E689" t="str">
            <v>HUNGARY</v>
          </cell>
          <cell r="F689" t="str">
            <v>AKADEMIAI KIADO ZRT</v>
          </cell>
          <cell r="G689" t="str">
            <v>0.773000001907349</v>
          </cell>
          <cell r="H689" t="str">
            <v>0.666666666666</v>
          </cell>
          <cell r="I689" t="str">
            <v>1.418</v>
          </cell>
          <cell r="J689" t="str">
            <v>0.952416362051783</v>
          </cell>
          <cell r="K689">
            <v>0.36099999999999999</v>
          </cell>
          <cell r="L689">
            <v>0</v>
          </cell>
          <cell r="M689" t="str">
            <v>无</v>
          </cell>
          <cell r="N689" t="str">
            <v>化学</v>
          </cell>
          <cell r="O689" t="str">
            <v>4区</v>
          </cell>
        </row>
        <row r="690">
          <cell r="B690" t="str">
            <v>JOURNAL OF THE CHINESE CHEMICAL SOCIETY</v>
          </cell>
          <cell r="C690" t="str">
            <v>中国化学学会学报</v>
          </cell>
          <cell r="D690" t="str">
            <v>0009-4536</v>
          </cell>
          <cell r="E690" t="str">
            <v>GERMANY</v>
          </cell>
          <cell r="F690" t="str">
            <v>WILEY-V C H VERLAG GMBH</v>
          </cell>
          <cell r="G690" t="str">
            <v>0.861999988555908</v>
          </cell>
          <cell r="H690" t="str">
            <v>1.188153310104</v>
          </cell>
          <cell r="I690" t="str">
            <v>1.554</v>
          </cell>
          <cell r="J690" t="str">
            <v>1.2013331508353</v>
          </cell>
          <cell r="K690">
            <v>1.069</v>
          </cell>
          <cell r="L690">
            <v>0</v>
          </cell>
          <cell r="M690" t="str">
            <v>CHEMISTRY</v>
          </cell>
          <cell r="N690" t="str">
            <v>化学</v>
          </cell>
          <cell r="O690" t="str">
            <v>4区</v>
          </cell>
        </row>
        <row r="691">
          <cell r="B691" t="str">
            <v>EUROPEAN JOURNAL OF MASS SPECTROMETRY</v>
          </cell>
          <cell r="C691" t="str">
            <v>欧洲质谱学杂志</v>
          </cell>
          <cell r="D691" t="str">
            <v>1469-0667</v>
          </cell>
          <cell r="E691" t="str">
            <v>ENGLAND</v>
          </cell>
          <cell r="F691" t="str">
            <v>SAGE PUBLICATIONS LTD</v>
          </cell>
          <cell r="G691" t="str">
            <v>1</v>
          </cell>
          <cell r="H691" t="str">
            <v>0.851063829787</v>
          </cell>
          <cell r="I691" t="str">
            <v>1.175</v>
          </cell>
          <cell r="J691" t="str">
            <v>1.00860703711333</v>
          </cell>
          <cell r="K691" t="str">
            <v>无</v>
          </cell>
          <cell r="L691">
            <v>0</v>
          </cell>
          <cell r="M691" t="str">
            <v>CHEMISTRY</v>
          </cell>
          <cell r="N691" t="str">
            <v>化学</v>
          </cell>
          <cell r="O691" t="str">
            <v>4区</v>
          </cell>
        </row>
        <row r="692">
          <cell r="B692" t="str">
            <v>JPC-JOURNAL OF PLANAR CHROMATOGRAPHY-MODERN TLC</v>
          </cell>
          <cell r="C692" t="str">
            <v>JPC-平面色谱-现代薄层色谱</v>
          </cell>
          <cell r="D692" t="str">
            <v>0933-4173</v>
          </cell>
          <cell r="E692" t="str">
            <v>GERMANY</v>
          </cell>
          <cell r="F692" t="str">
            <v>SPRINGER HEIDELBERG</v>
          </cell>
          <cell r="G692" t="str">
            <v>0.458999991416931</v>
          </cell>
          <cell r="H692" t="str">
            <v>0.826086956521</v>
          </cell>
          <cell r="I692" t="str">
            <v>0.815</v>
          </cell>
          <cell r="J692" t="str">
            <v>0.699967254250644</v>
          </cell>
          <cell r="K692" t="str">
            <v>无</v>
          </cell>
          <cell r="L692">
            <v>0</v>
          </cell>
          <cell r="M692" t="str">
            <v>CHEMISTRY</v>
          </cell>
          <cell r="N692" t="str">
            <v>化学</v>
          </cell>
          <cell r="O692" t="str">
            <v>4区</v>
          </cell>
        </row>
        <row r="693">
          <cell r="B693" t="str">
            <v>Journal of Macromolecular Science Part A-Pure and Applied Chemistry</v>
          </cell>
          <cell r="C693" t="str">
            <v>高分子科学学报A辑纯化学与应用化学</v>
          </cell>
          <cell r="D693" t="str">
            <v>1060-1325</v>
          </cell>
          <cell r="E693" t="str">
            <v>USA</v>
          </cell>
          <cell r="F693" t="str">
            <v>TAYLOR &amp; FRANCIS INC</v>
          </cell>
          <cell r="G693" t="str">
            <v>1.057000041008</v>
          </cell>
          <cell r="H693" t="str">
            <v>1.163090128755</v>
          </cell>
          <cell r="I693" t="str">
            <v>1.349</v>
          </cell>
          <cell r="J693" t="str">
            <v>1.18964245968833</v>
          </cell>
          <cell r="K693" t="str">
            <v>无</v>
          </cell>
          <cell r="L693">
            <v>0</v>
          </cell>
          <cell r="M693" t="str">
            <v>CHEMISTRY</v>
          </cell>
          <cell r="N693" t="str">
            <v>化学</v>
          </cell>
          <cell r="O693" t="str">
            <v>4区</v>
          </cell>
        </row>
        <row r="694">
          <cell r="B694" t="str">
            <v>Open Chemistry</v>
          </cell>
          <cell r="C694" t="str">
            <v>开放化学</v>
          </cell>
          <cell r="D694" t="str">
            <v>2391-5420</v>
          </cell>
          <cell r="E694" t="str">
            <v>Poland</v>
          </cell>
          <cell r="F694" t="str">
            <v>DE GRUYTER POLAND SP Z O O</v>
          </cell>
          <cell r="G694" t="str">
            <v>1.42499995231628</v>
          </cell>
          <cell r="H694" t="str">
            <v>1.511627906976</v>
          </cell>
          <cell r="I694" t="str">
            <v>1.216</v>
          </cell>
          <cell r="J694" t="str">
            <v>1.38428135850276</v>
          </cell>
          <cell r="K694">
            <v>0.90600000000000003</v>
          </cell>
          <cell r="L694">
            <v>0</v>
          </cell>
          <cell r="M694" t="str">
            <v>CHEMISTRY</v>
          </cell>
          <cell r="N694" t="str">
            <v>化学</v>
          </cell>
          <cell r="O694" t="str">
            <v>4区</v>
          </cell>
        </row>
        <row r="695">
          <cell r="B695" t="str">
            <v>JOURNAL OF CHEMICAL SCIENCES</v>
          </cell>
          <cell r="C695" t="str">
            <v>化学科学杂志</v>
          </cell>
          <cell r="D695" t="str">
            <v>0974-3626</v>
          </cell>
          <cell r="E695" t="str">
            <v>INDIA</v>
          </cell>
          <cell r="F695" t="str">
            <v>INDIAN ACAD SCIENCES</v>
          </cell>
          <cell r="G695" t="str">
            <v>1.25399994850159</v>
          </cell>
          <cell r="H695" t="str">
            <v>1.496240601503</v>
          </cell>
          <cell r="I695" t="str">
            <v>1.406</v>
          </cell>
          <cell r="J695" t="str">
            <v>1.38526536851986</v>
          </cell>
          <cell r="K695">
            <v>0.97699999999999998</v>
          </cell>
          <cell r="L695">
            <v>0</v>
          </cell>
          <cell r="M695" t="str">
            <v>CHEMISTRY</v>
          </cell>
          <cell r="N695" t="str">
            <v>化学</v>
          </cell>
          <cell r="O695" t="str">
            <v>4区</v>
          </cell>
        </row>
        <row r="696">
          <cell r="B696" t="str">
            <v>LC GC NORTH AMERICA</v>
          </cell>
          <cell r="C696" t="str">
            <v>LC GC北美</v>
          </cell>
          <cell r="D696" t="str">
            <v>1527-5949</v>
          </cell>
          <cell r="E696" t="str">
            <v>USA</v>
          </cell>
          <cell r="F696" t="str">
            <v>ADVANSTAR COMMUNICATIONS INC</v>
          </cell>
          <cell r="G696" t="str">
            <v>0.46000000834465</v>
          </cell>
          <cell r="H696" t="str">
            <v>0.423529411764</v>
          </cell>
          <cell r="I696" t="str">
            <v>0.879</v>
          </cell>
          <cell r="J696" t="str">
            <v>0.587574683660217</v>
          </cell>
          <cell r="K696" t="str">
            <v>无</v>
          </cell>
          <cell r="L696">
            <v>0</v>
          </cell>
          <cell r="M696" t="str">
            <v>无</v>
          </cell>
          <cell r="N696" t="str">
            <v>化学</v>
          </cell>
          <cell r="O696" t="str">
            <v>4区</v>
          </cell>
        </row>
        <row r="697">
          <cell r="B697" t="str">
            <v>Journal of Chemistry</v>
          </cell>
          <cell r="C697" t="str">
            <v>化学杂志</v>
          </cell>
          <cell r="D697" t="str">
            <v>2090-9063</v>
          </cell>
          <cell r="E697" t="str">
            <v>ENGLAND</v>
          </cell>
          <cell r="F697" t="str">
            <v>HINDAWI LTD</v>
          </cell>
          <cell r="G697" t="str">
            <v>1.72599995136261</v>
          </cell>
          <cell r="H697" t="str">
            <v>1.727095516569</v>
          </cell>
          <cell r="I697" t="str">
            <v>1.790</v>
          </cell>
          <cell r="J697" t="str">
            <v>1.74755960042154</v>
          </cell>
          <cell r="K697">
            <v>1.333</v>
          </cell>
          <cell r="L697">
            <v>0</v>
          </cell>
          <cell r="M697" t="str">
            <v>CHEMISTRY</v>
          </cell>
          <cell r="N697" t="str">
            <v>化学</v>
          </cell>
          <cell r="O697" t="str">
            <v>4区</v>
          </cell>
        </row>
        <row r="698">
          <cell r="B698" t="str">
            <v>CHIMIA</v>
          </cell>
          <cell r="C698" t="str">
            <v>智利</v>
          </cell>
          <cell r="D698" t="str">
            <v>0009-4293</v>
          </cell>
          <cell r="E698" t="str">
            <v>SWITZERLAND</v>
          </cell>
          <cell r="F698" t="str">
            <v>SWISS CHEMICAL SOC</v>
          </cell>
          <cell r="G698" t="str">
            <v>1.24500000476837</v>
          </cell>
          <cell r="H698" t="str">
            <v>1.09604519774</v>
          </cell>
          <cell r="I698" t="str">
            <v>1.478</v>
          </cell>
          <cell r="J698" t="str">
            <v>1.27302239350979</v>
          </cell>
          <cell r="K698">
            <v>1.1100000000000001</v>
          </cell>
          <cell r="L698">
            <v>0</v>
          </cell>
          <cell r="M698" t="str">
            <v>CHEMISTRY</v>
          </cell>
          <cell r="N698" t="str">
            <v>化学</v>
          </cell>
          <cell r="O698" t="str">
            <v>4区</v>
          </cell>
        </row>
        <row r="699">
          <cell r="B699" t="str">
            <v>ZEITSCHRIFT FUR ANORGANISCHE UND ALLGEMEINE CHEMIE</v>
          </cell>
          <cell r="C699" t="str">
            <v>所有化学制品</v>
          </cell>
          <cell r="D699" t="str">
            <v>0044-2313</v>
          </cell>
          <cell r="E699" t="str">
            <v>GERMANY</v>
          </cell>
          <cell r="F699" t="str">
            <v>WILEY-V C H VERLAG GMBH</v>
          </cell>
          <cell r="G699" t="str">
            <v>1.17900002002716</v>
          </cell>
          <cell r="H699" t="str">
            <v>1.33718689788</v>
          </cell>
          <cell r="I699" t="str">
            <v>1.240</v>
          </cell>
          <cell r="J699" t="str">
            <v>1.25208533417839</v>
          </cell>
          <cell r="K699">
            <v>0.81499999999999995</v>
          </cell>
          <cell r="L699">
            <v>0</v>
          </cell>
          <cell r="M699" t="str">
            <v>CHEMISTRY</v>
          </cell>
          <cell r="N699" t="str">
            <v>化学</v>
          </cell>
          <cell r="O699" t="str">
            <v>4区</v>
          </cell>
        </row>
        <row r="700">
          <cell r="B700" t="str">
            <v>TRANSITION METAL CHEMISTRY</v>
          </cell>
          <cell r="C700" t="str">
            <v>过渡金属化学</v>
          </cell>
          <cell r="D700" t="str">
            <v>0340-4285</v>
          </cell>
          <cell r="E700" t="str">
            <v>NETHERLANDS</v>
          </cell>
          <cell r="F700" t="str">
            <v>SPRINGER</v>
          </cell>
          <cell r="G700" t="str">
            <v>1.2610000371933</v>
          </cell>
          <cell r="H700" t="str">
            <v>1.015957446808</v>
          </cell>
          <cell r="I700" t="str">
            <v>1.366</v>
          </cell>
          <cell r="J700" t="str">
            <v>1.21447237044343</v>
          </cell>
          <cell r="K700">
            <v>0.42199999999999999</v>
          </cell>
          <cell r="L700">
            <v>0</v>
          </cell>
          <cell r="M700" t="str">
            <v>CHEMISTRY</v>
          </cell>
          <cell r="N700" t="str">
            <v>化学</v>
          </cell>
          <cell r="O700" t="str">
            <v>4区</v>
          </cell>
        </row>
        <row r="701">
          <cell r="B701" t="str">
            <v>Structure and Bonding</v>
          </cell>
          <cell r="C701" t="str">
            <v>结构与粘接</v>
          </cell>
          <cell r="D701" t="str">
            <v>0081-5993</v>
          </cell>
          <cell r="E701" t="str">
            <v>SWITZERLAND</v>
          </cell>
          <cell r="F701" t="str">
            <v>SPRINGER INTERNATIONAL PUBLISHING AG</v>
          </cell>
          <cell r="G701" t="str">
            <v>2.72099995613098</v>
          </cell>
          <cell r="H701" t="str">
            <v>2.120689655172</v>
          </cell>
          <cell r="I701" t="str">
            <v>1.644</v>
          </cell>
          <cell r="J701" t="str">
            <v>2.16204468524899</v>
          </cell>
          <cell r="K701">
            <v>0.47099999999999997</v>
          </cell>
          <cell r="L701" t="str">
            <v>review</v>
          </cell>
          <cell r="M701" t="str">
            <v>无</v>
          </cell>
          <cell r="N701" t="str">
            <v>化学</v>
          </cell>
          <cell r="O701" t="str">
            <v>4区</v>
          </cell>
        </row>
        <row r="702">
          <cell r="B702" t="str">
            <v>PHOSPHORUS SULFUR AND SILICON AND THE RELATED ELEMENTS</v>
          </cell>
          <cell r="C702" t="str">
            <v>磷硫硅及其相关元素</v>
          </cell>
          <cell r="D702" t="str">
            <v>1042-6507</v>
          </cell>
          <cell r="E702" t="str">
            <v>England</v>
          </cell>
          <cell r="F702" t="str">
            <v>TAYLOR &amp; FRANCIS LTD</v>
          </cell>
          <cell r="G702" t="str">
            <v>0.674000024795532</v>
          </cell>
          <cell r="H702" t="str">
            <v>0.781481481481</v>
          </cell>
          <cell r="I702" t="str">
            <v>1.046</v>
          </cell>
          <cell r="J702" t="str">
            <v>0.833973711586177</v>
          </cell>
          <cell r="K702" t="str">
            <v>无</v>
          </cell>
          <cell r="L702">
            <v>0</v>
          </cell>
          <cell r="M702" t="str">
            <v>CHEMISTRY</v>
          </cell>
          <cell r="N702" t="str">
            <v>化学</v>
          </cell>
          <cell r="O702" t="str">
            <v>4区</v>
          </cell>
        </row>
        <row r="703">
          <cell r="B703" t="str">
            <v>Journal of Spectroscopy</v>
          </cell>
          <cell r="C703" t="str">
            <v>光谱学杂志</v>
          </cell>
          <cell r="D703" t="str">
            <v>2314-4920</v>
          </cell>
          <cell r="E703" t="str">
            <v>ENGLAND</v>
          </cell>
          <cell r="F703" t="str">
            <v>HINDAWI LTD</v>
          </cell>
          <cell r="G703" t="str">
            <v>1.39100003242493</v>
          </cell>
          <cell r="H703" t="str">
            <v>1.376068376068</v>
          </cell>
          <cell r="I703" t="str">
            <v>1.243</v>
          </cell>
          <cell r="J703" t="str">
            <v>1.33682982037464</v>
          </cell>
          <cell r="K703" t="str">
            <v>无</v>
          </cell>
          <cell r="L703">
            <v>0</v>
          </cell>
          <cell r="M703" t="str">
            <v>CHEMISTRY</v>
          </cell>
          <cell r="N703" t="str">
            <v>化学</v>
          </cell>
          <cell r="O703" t="str">
            <v>4区</v>
          </cell>
        </row>
        <row r="704">
          <cell r="B704" t="str">
            <v>RUSSIAN JOURNAL OF INORGANIC CHEMISTRY</v>
          </cell>
          <cell r="C704" t="str">
            <v>俄罗斯无机化学杂志</v>
          </cell>
          <cell r="D704" t="str">
            <v>0036-0236</v>
          </cell>
          <cell r="E704" t="str">
            <v>USA</v>
          </cell>
          <cell r="F704" t="str">
            <v>MAIK NAUKA/INTERPERIODICA/SPRINGER</v>
          </cell>
          <cell r="G704" t="str">
            <v>0.708999991416931</v>
          </cell>
          <cell r="H704" t="str">
            <v>0.822265625</v>
          </cell>
          <cell r="I704" t="str">
            <v>0.940</v>
          </cell>
          <cell r="J704" t="str">
            <v>0.823768100378644</v>
          </cell>
          <cell r="K704" t="str">
            <v>无</v>
          </cell>
          <cell r="L704">
            <v>0</v>
          </cell>
          <cell r="M704" t="str">
            <v>CHEMISTRY</v>
          </cell>
          <cell r="N704" t="str">
            <v>化学</v>
          </cell>
          <cell r="O704" t="str">
            <v>4区</v>
          </cell>
        </row>
        <row r="705">
          <cell r="B705" t="str">
            <v>JOURNAL OF LIQUID CHROMATOGRAPHY &amp; RELATED TECHNOLOGIES</v>
          </cell>
          <cell r="C705" t="str">
            <v>液相色谱及相关技术杂志</v>
          </cell>
          <cell r="D705" t="str">
            <v>1082-6076</v>
          </cell>
          <cell r="E705" t="str">
            <v>USA</v>
          </cell>
          <cell r="F705" t="str">
            <v>TAYLOR &amp; FRANCIS INC</v>
          </cell>
          <cell r="G705" t="str">
            <v>0.827000021934509</v>
          </cell>
          <cell r="H705" t="str">
            <v>0.987179487179</v>
          </cell>
          <cell r="I705" t="str">
            <v>0.992</v>
          </cell>
          <cell r="J705" t="str">
            <v>0.93540379387417</v>
          </cell>
          <cell r="K705" t="str">
            <v>无</v>
          </cell>
          <cell r="L705">
            <v>0</v>
          </cell>
          <cell r="M705" t="str">
            <v>CHEMISTRY</v>
          </cell>
          <cell r="N705" t="str">
            <v>化学</v>
          </cell>
          <cell r="O705" t="str">
            <v>4区</v>
          </cell>
        </row>
        <row r="706">
          <cell r="B706" t="str">
            <v>CATALYSIS SURVEYS FROM ASIA</v>
          </cell>
          <cell r="C706" t="str">
            <v>来自亚洲的调查</v>
          </cell>
          <cell r="D706" t="str">
            <v>1571-1013</v>
          </cell>
          <cell r="E706" t="str">
            <v>USA</v>
          </cell>
          <cell r="F706" t="str">
            <v>SPRINGER/PLENUM PUBLISHERS</v>
          </cell>
          <cell r="G706" t="str">
            <v>3.08100008964539</v>
          </cell>
          <cell r="H706" t="str">
            <v>2.25</v>
          </cell>
          <cell r="I706" t="str">
            <v>2.194</v>
          </cell>
          <cell r="J706" t="str">
            <v>2.50848151136313</v>
          </cell>
          <cell r="K706">
            <v>0.247</v>
          </cell>
          <cell r="L706">
            <v>0</v>
          </cell>
          <cell r="M706" t="str">
            <v>CHEMISTRY</v>
          </cell>
          <cell r="N706" t="str">
            <v>化学</v>
          </cell>
          <cell r="O706" t="str">
            <v>4区</v>
          </cell>
        </row>
        <row r="707">
          <cell r="B707" t="str">
            <v>CURRENT ORGANIC SYNTHESIS</v>
          </cell>
          <cell r="C707" t="str">
            <v>当前有机合成</v>
          </cell>
          <cell r="D707" t="str">
            <v>1570-1794</v>
          </cell>
          <cell r="E707" t="str">
            <v>U ARAB EMIRATES</v>
          </cell>
          <cell r="F707" t="str">
            <v>BENTHAM SCIENCE PUBL LTD</v>
          </cell>
          <cell r="G707" t="str">
            <v>1.69000005722046</v>
          </cell>
          <cell r="H707" t="str">
            <v>1.84076433121</v>
          </cell>
          <cell r="I707" t="str">
            <v>1.983</v>
          </cell>
          <cell r="J707" t="str">
            <v>1.83787384376249</v>
          </cell>
          <cell r="K707" t="str">
            <v>无</v>
          </cell>
          <cell r="L707">
            <v>0</v>
          </cell>
          <cell r="M707" t="str">
            <v>CHEMISTRY</v>
          </cell>
          <cell r="N707" t="str">
            <v>化学</v>
          </cell>
          <cell r="O707" t="str">
            <v>4区</v>
          </cell>
        </row>
        <row r="708">
          <cell r="B708" t="str">
            <v>JOURNAL OF INCLUSION PHENOMENA AND MACROCYCLIC CHEMISTRY</v>
          </cell>
          <cell r="C708" t="str">
            <v>包合现象与大环化学杂志</v>
          </cell>
          <cell r="D708" t="str">
            <v>1388-3127</v>
          </cell>
          <cell r="E708" t="str">
            <v>NETHERLANDS</v>
          </cell>
          <cell r="F708" t="str">
            <v>SPRINGER</v>
          </cell>
          <cell r="G708" t="str">
            <v>1.31599998474121</v>
          </cell>
          <cell r="H708" t="str">
            <v>1.428571428571</v>
          </cell>
          <cell r="I708" t="str">
            <v>1.560</v>
          </cell>
          <cell r="J708" t="str">
            <v>1.43469840761174</v>
          </cell>
          <cell r="K708">
            <v>1.08</v>
          </cell>
          <cell r="L708">
            <v>0</v>
          </cell>
          <cell r="M708" t="str">
            <v>CHEMISTRY</v>
          </cell>
          <cell r="N708" t="str">
            <v>化学</v>
          </cell>
          <cell r="O708" t="str">
            <v>4区</v>
          </cell>
        </row>
        <row r="709">
          <cell r="B709" t="str">
            <v>Canadian Journal of Chemistry</v>
          </cell>
          <cell r="C709" t="str">
            <v>加拿大化学杂志</v>
          </cell>
          <cell r="D709" t="str">
            <v>0008-4042</v>
          </cell>
          <cell r="E709" t="str">
            <v>CANADA</v>
          </cell>
          <cell r="F709" t="str">
            <v>CANADIAN SCIENCE PUBLISHING</v>
          </cell>
          <cell r="G709" t="str">
            <v>1.08399999141693</v>
          </cell>
          <cell r="H709" t="str">
            <v>1.252279635258</v>
          </cell>
          <cell r="I709" t="str">
            <v>1.171</v>
          </cell>
          <cell r="J709" t="str">
            <v>1.16920639684564</v>
          </cell>
          <cell r="K709">
            <v>1.252</v>
          </cell>
          <cell r="L709">
            <v>0</v>
          </cell>
          <cell r="M709" t="str">
            <v>CHEMISTRY</v>
          </cell>
          <cell r="N709" t="str">
            <v>化学</v>
          </cell>
          <cell r="O709" t="str">
            <v>4区</v>
          </cell>
        </row>
        <row r="710">
          <cell r="B710" t="str">
            <v>RUSSIAN CHEMICAL BULLETIN</v>
          </cell>
          <cell r="C710" t="str">
            <v>俄罗斯化学通报</v>
          </cell>
          <cell r="D710" t="str">
            <v>1066-5285</v>
          </cell>
          <cell r="E710" t="str">
            <v>United States</v>
          </cell>
          <cell r="F710" t="str">
            <v>SPRINGER</v>
          </cell>
          <cell r="G710" t="str">
            <v>0.781000018119812</v>
          </cell>
          <cell r="H710" t="str">
            <v>1.013586956521</v>
          </cell>
          <cell r="I710" t="str">
            <v>1.062</v>
          </cell>
          <cell r="J710" t="str">
            <v>0.952168826427937</v>
          </cell>
          <cell r="K710">
            <v>0.76700000000000002</v>
          </cell>
          <cell r="L710">
            <v>0</v>
          </cell>
          <cell r="M710" t="str">
            <v>CHEMISTRY</v>
          </cell>
          <cell r="N710" t="str">
            <v>化学</v>
          </cell>
          <cell r="O710" t="str">
            <v>4区</v>
          </cell>
        </row>
        <row r="711">
          <cell r="B711" t="str">
            <v>ZEITSCHRIFT FUR NATURFORSCHUNG SECTION B-A JOURNAL OF CHEMICAL SCIENCES</v>
          </cell>
          <cell r="C711" t="str">
            <v>化学科学杂志B-A版</v>
          </cell>
          <cell r="D711" t="str">
            <v>0932-0776</v>
          </cell>
          <cell r="E711" t="str">
            <v>GERMANY</v>
          </cell>
          <cell r="F711" t="str">
            <v>WALTER DE GRUYTER GMBH</v>
          </cell>
          <cell r="G711" t="str">
            <v>0.757000029087067</v>
          </cell>
          <cell r="H711" t="str">
            <v>0.960573476702</v>
          </cell>
          <cell r="I711" t="str">
            <v>0.839</v>
          </cell>
          <cell r="J711" t="str">
            <v>0.852310311835689</v>
          </cell>
          <cell r="K711" t="str">
            <v>无</v>
          </cell>
          <cell r="L711">
            <v>0</v>
          </cell>
          <cell r="M711" t="str">
            <v>CHEMISTRY</v>
          </cell>
          <cell r="N711" t="str">
            <v>化学</v>
          </cell>
          <cell r="O711" t="str">
            <v>4区</v>
          </cell>
        </row>
        <row r="712">
          <cell r="B712" t="str">
            <v>International Journal of Electrochemical Science</v>
          </cell>
          <cell r="C712" t="str">
            <v>国际电化学科学杂志</v>
          </cell>
          <cell r="D712" t="str">
            <v>1452-3981</v>
          </cell>
          <cell r="E712" t="str">
            <v>SERBIA</v>
          </cell>
          <cell r="F712" t="str">
            <v>ESG</v>
          </cell>
          <cell r="G712" t="str">
            <v>1.36899995803833</v>
          </cell>
          <cell r="H712" t="str">
            <v>1.284244721169</v>
          </cell>
          <cell r="I712" t="str">
            <v>1.573</v>
          </cell>
          <cell r="J712" t="str">
            <v>1.40866830235611</v>
          </cell>
          <cell r="K712">
            <v>0.81899999999999995</v>
          </cell>
          <cell r="L712">
            <v>0</v>
          </cell>
          <cell r="M712" t="str">
            <v>CHEMISTRY</v>
          </cell>
          <cell r="N712" t="str">
            <v>化学</v>
          </cell>
          <cell r="O712" t="str">
            <v>4区</v>
          </cell>
        </row>
        <row r="713">
          <cell r="B713" t="str">
            <v>JOURNAL OF THE SERBIAN CHEMICAL SOCIETY</v>
          </cell>
          <cell r="C713" t="str">
            <v>塞尔维亚化学学会杂志</v>
          </cell>
          <cell r="D713" t="str">
            <v>0352-5139</v>
          </cell>
          <cell r="E713" t="str">
            <v>SERBIA</v>
          </cell>
          <cell r="F713" t="str">
            <v>SERBIAN CHEMICAL SOC</v>
          </cell>
          <cell r="G713" t="str">
            <v>0.796999990940093</v>
          </cell>
          <cell r="H713" t="str">
            <v>0.827586206896</v>
          </cell>
          <cell r="I713" t="str">
            <v>1.097</v>
          </cell>
          <cell r="J713" t="str">
            <v>0.907269473352698</v>
          </cell>
          <cell r="K713">
            <v>0.71299999999999997</v>
          </cell>
          <cell r="L713">
            <v>0</v>
          </cell>
          <cell r="M713" t="str">
            <v>CHEMISTRY</v>
          </cell>
          <cell r="N713" t="str">
            <v>化学</v>
          </cell>
          <cell r="O713" t="str">
            <v>4区</v>
          </cell>
        </row>
        <row r="714">
          <cell r="B714" t="str">
            <v>HIGH ENERGY CHEMISTRY</v>
          </cell>
          <cell r="C714" t="str">
            <v>高能化学</v>
          </cell>
          <cell r="D714" t="str">
            <v>0018-1439</v>
          </cell>
          <cell r="E714" t="str">
            <v>USA</v>
          </cell>
          <cell r="F714" t="str">
            <v>MAIK NAUKA/INTERPERIODICA/SPRINGER</v>
          </cell>
          <cell r="G714" t="str">
            <v>0.737999975681305</v>
          </cell>
          <cell r="H714" t="str">
            <v>0.633720930232</v>
          </cell>
          <cell r="I714" t="str">
            <v>0.813</v>
          </cell>
          <cell r="J714" t="str">
            <v>0.728195467663102</v>
          </cell>
          <cell r="K714" t="str">
            <v>无</v>
          </cell>
          <cell r="L714">
            <v>0</v>
          </cell>
          <cell r="M714" t="str">
            <v>CHEMISTRY</v>
          </cell>
          <cell r="N714" t="str">
            <v>化学</v>
          </cell>
          <cell r="O714" t="str">
            <v>4区</v>
          </cell>
        </row>
        <row r="715">
          <cell r="B715" t="str">
            <v>SPECTROSCOPY LETTERS</v>
          </cell>
          <cell r="C715" t="str">
            <v>光谱学字母</v>
          </cell>
          <cell r="D715" t="str">
            <v>0038-7010</v>
          </cell>
          <cell r="E715" t="str">
            <v>USA</v>
          </cell>
          <cell r="F715" t="str">
            <v>TAYLOR &amp; FRANCIS INC</v>
          </cell>
          <cell r="G715" t="str">
            <v>0.896000027656555</v>
          </cell>
          <cell r="H715" t="str">
            <v>1.081081081081</v>
          </cell>
          <cell r="I715" t="str">
            <v>0.880</v>
          </cell>
          <cell r="J715" t="str">
            <v>0.952440209898518</v>
          </cell>
          <cell r="K715" t="str">
            <v>无</v>
          </cell>
          <cell r="L715">
            <v>0</v>
          </cell>
          <cell r="M715" t="str">
            <v>CHEMISTRY</v>
          </cell>
          <cell r="N715" t="str">
            <v>化学</v>
          </cell>
          <cell r="O715" t="str">
            <v>4区</v>
          </cell>
        </row>
        <row r="716">
          <cell r="B716" t="str">
            <v>SUPRAMOLECULAR CHEMISTRY</v>
          </cell>
          <cell r="C716" t="str">
            <v>超分子化学</v>
          </cell>
          <cell r="D716" t="str">
            <v>1061-0278</v>
          </cell>
          <cell r="E716" t="str">
            <v>England</v>
          </cell>
          <cell r="F716" t="str">
            <v>TAYLOR &amp; FRANCIS LTD</v>
          </cell>
          <cell r="G716" t="str">
            <v>1.45099997520447</v>
          </cell>
          <cell r="H716" t="str">
            <v>1.660287081339</v>
          </cell>
          <cell r="I716" t="str">
            <v>1.365</v>
          </cell>
          <cell r="J716" t="str">
            <v>1.49222389064249</v>
          </cell>
          <cell r="K716">
            <v>1.0189999999999999</v>
          </cell>
          <cell r="L716">
            <v>0</v>
          </cell>
          <cell r="M716" t="str">
            <v>CHEMISTRY</v>
          </cell>
          <cell r="N716" t="str">
            <v>化学</v>
          </cell>
          <cell r="O716" t="str">
            <v>4区</v>
          </cell>
        </row>
        <row r="717">
          <cell r="B717" t="str">
            <v>POLYCYCLIC AROMATIC COMPOUNDS</v>
          </cell>
          <cell r="C717" t="str">
            <v>多环芳烃</v>
          </cell>
          <cell r="D717" t="str">
            <v>1040-6638</v>
          </cell>
          <cell r="E717" t="str">
            <v>England</v>
          </cell>
          <cell r="F717" t="str">
            <v>TAYLOR &amp; FRANCIS LTD</v>
          </cell>
          <cell r="G717" t="str">
            <v>2</v>
          </cell>
          <cell r="H717" t="str">
            <v>1.237113402061</v>
          </cell>
          <cell r="I717" t="str">
            <v>1.894</v>
          </cell>
          <cell r="J717" t="str">
            <v>1.71041034970633</v>
          </cell>
          <cell r="K717">
            <v>0.60699999999999998</v>
          </cell>
          <cell r="L717">
            <v>0</v>
          </cell>
          <cell r="M717" t="str">
            <v>CHEMISTRY</v>
          </cell>
          <cell r="N717" t="str">
            <v>化学</v>
          </cell>
          <cell r="O717" t="str">
            <v>4区</v>
          </cell>
        </row>
        <row r="718">
          <cell r="B718" t="str">
            <v>BULLETIN OF THE CHEMICAL SOCIETY OF ETHIOPIA</v>
          </cell>
          <cell r="C718" t="str">
            <v>埃塞俄比亚化学学会公报</v>
          </cell>
          <cell r="D718" t="str">
            <v>1011-3924</v>
          </cell>
          <cell r="E718" t="str">
            <v>ETHIOPIA</v>
          </cell>
          <cell r="F718" t="str">
            <v>CHEM SOC ETHIOPIA</v>
          </cell>
          <cell r="G718" t="str">
            <v>0.871999979019165</v>
          </cell>
          <cell r="H718" t="str">
            <v>0.765306122448</v>
          </cell>
          <cell r="I718" t="str">
            <v>0.837</v>
          </cell>
          <cell r="J718" t="str">
            <v>0.824614854335055</v>
          </cell>
          <cell r="K718">
            <v>0.32300000000000001</v>
          </cell>
          <cell r="L718">
            <v>0</v>
          </cell>
          <cell r="M718" t="str">
            <v>CHEMISTRY</v>
          </cell>
          <cell r="N718" t="str">
            <v>化学</v>
          </cell>
          <cell r="O718" t="str">
            <v>4区</v>
          </cell>
        </row>
        <row r="719">
          <cell r="B719" t="str">
            <v>Macedonian Journal of Chemistry and Chemical Engineering</v>
          </cell>
          <cell r="C719" t="str">
            <v>马其顿化学和化学工程杂志</v>
          </cell>
          <cell r="D719" t="str">
            <v>1857-5552</v>
          </cell>
          <cell r="E719" t="str">
            <v>MACEDONIA</v>
          </cell>
          <cell r="F719" t="str">
            <v>SOC CHEMISTS TECHNOLOGISTS MADECONIA</v>
          </cell>
          <cell r="G719" t="str">
            <v>0.391000002622604</v>
          </cell>
          <cell r="H719" t="str">
            <v>0.644444444444</v>
          </cell>
          <cell r="I719" t="str">
            <v>0.829</v>
          </cell>
          <cell r="J719" t="str">
            <v>0.621570913249535</v>
          </cell>
          <cell r="K719">
            <v>0.35699999999999998</v>
          </cell>
          <cell r="L719">
            <v>0</v>
          </cell>
          <cell r="M719" t="str">
            <v>无</v>
          </cell>
          <cell r="N719" t="str">
            <v>化学</v>
          </cell>
          <cell r="O719" t="str">
            <v>4区</v>
          </cell>
        </row>
        <row r="720">
          <cell r="B720" t="str">
            <v>JOURNAL OF THEORETICAL &amp; COMPUTATIONAL CHEMISTRY</v>
          </cell>
          <cell r="C720" t="str">
            <v>理论与计算化学杂志</v>
          </cell>
          <cell r="D720" t="str">
            <v>0219-6336</v>
          </cell>
          <cell r="E720" t="str">
            <v>SINGAPORE</v>
          </cell>
          <cell r="F720" t="str">
            <v>WORLD SCIENTIFIC PUBL CO PTE LTD</v>
          </cell>
          <cell r="G720" t="str">
            <v>0.694000005722046</v>
          </cell>
          <cell r="H720" t="str">
            <v>0.68</v>
          </cell>
          <cell r="I720" t="str">
            <v>0.848</v>
          </cell>
          <cell r="J720" t="str">
            <v>0.740608697559349</v>
          </cell>
          <cell r="K720">
            <v>0.48499999999999999</v>
          </cell>
          <cell r="L720">
            <v>0</v>
          </cell>
          <cell r="M720" t="str">
            <v>CHEMISTRY</v>
          </cell>
          <cell r="N720" t="str">
            <v>化学</v>
          </cell>
          <cell r="O720" t="str">
            <v>4区</v>
          </cell>
        </row>
        <row r="721">
          <cell r="B721" t="str">
            <v>CHEMISTRY &amp; INDUSTRY</v>
          </cell>
          <cell r="C721" t="str">
            <v>化学与工业</v>
          </cell>
          <cell r="D721" t="str">
            <v>0009-3068</v>
          </cell>
          <cell r="E721" t="str">
            <v>USA</v>
          </cell>
          <cell r="F721" t="str">
            <v>WILEY PERIODICALS, INC</v>
          </cell>
          <cell r="G721" t="str">
            <v>0.126000002026558</v>
          </cell>
          <cell r="H721" t="str">
            <v>0.197530864197</v>
          </cell>
          <cell r="I721" t="str">
            <v>0.161</v>
          </cell>
          <cell r="J721" t="str">
            <v>0.161483468817519</v>
          </cell>
          <cell r="K721" t="str">
            <v>无</v>
          </cell>
          <cell r="L721">
            <v>0</v>
          </cell>
          <cell r="M721" t="str">
            <v>无</v>
          </cell>
          <cell r="N721" t="str">
            <v>化学</v>
          </cell>
          <cell r="O721" t="str">
            <v>4区</v>
          </cell>
        </row>
        <row r="722">
          <cell r="B722" t="str">
            <v>RUSSIAN JOURNAL OF COORDINATION CHEMISTRY</v>
          </cell>
          <cell r="C722" t="str">
            <v>俄罗斯配位化学杂志</v>
          </cell>
          <cell r="D722" t="str">
            <v>1070-3284</v>
          </cell>
          <cell r="E722" t="str">
            <v>United States</v>
          </cell>
          <cell r="F722" t="str">
            <v>PLEIADES PUBLISHING INC</v>
          </cell>
          <cell r="G722" t="str">
            <v>0.674000024795532</v>
          </cell>
          <cell r="H722" t="str">
            <v>0.635922330097</v>
          </cell>
          <cell r="I722" t="str">
            <v>0.973</v>
          </cell>
          <cell r="J722" t="str">
            <v>0.760924344541844</v>
          </cell>
          <cell r="K722" t="str">
            <v>无</v>
          </cell>
          <cell r="L722">
            <v>0</v>
          </cell>
          <cell r="M722" t="str">
            <v>CHEMISTRY</v>
          </cell>
          <cell r="N722" t="str">
            <v>化学</v>
          </cell>
          <cell r="O722" t="str">
            <v>4区</v>
          </cell>
        </row>
        <row r="723">
          <cell r="B723" t="str">
            <v>ORGANIC PREPARATIONS AND PROCEDURES INTERNATIONAL</v>
          </cell>
          <cell r="C723" t="str">
            <v>国际有机制剂和程序</v>
          </cell>
          <cell r="D723" t="str">
            <v>0030-4948</v>
          </cell>
          <cell r="E723" t="str">
            <v>USA</v>
          </cell>
          <cell r="F723" t="str">
            <v>TAYLOR &amp; FRANCIS INC</v>
          </cell>
          <cell r="G723" t="str">
            <v>1.59099996089935</v>
          </cell>
          <cell r="H723" t="str">
            <v>1.52</v>
          </cell>
          <cell r="I723" t="str">
            <v>0.847</v>
          </cell>
          <cell r="J723" t="str">
            <v>1.31935292814278</v>
          </cell>
          <cell r="K723" t="str">
            <v>无</v>
          </cell>
          <cell r="L723">
            <v>0</v>
          </cell>
          <cell r="M723" t="str">
            <v>CHEMISTRY</v>
          </cell>
          <cell r="N723" t="str">
            <v>化学</v>
          </cell>
          <cell r="O723" t="str">
            <v>4区</v>
          </cell>
        </row>
        <row r="724">
          <cell r="B724" t="str">
            <v>CHEMISTRY OF NATURAL COMPOUNDS</v>
          </cell>
          <cell r="C724" t="str">
            <v>天然化合物化学</v>
          </cell>
          <cell r="D724" t="str">
            <v>0009-3130</v>
          </cell>
          <cell r="E724" t="str">
            <v>United States</v>
          </cell>
          <cell r="F724" t="str">
            <v>SPRINGER</v>
          </cell>
          <cell r="G724" t="str">
            <v>0.449999988079071</v>
          </cell>
          <cell r="H724" t="str">
            <v>0.567099567099</v>
          </cell>
          <cell r="I724" t="str">
            <v>0.653</v>
          </cell>
          <cell r="J724" t="str">
            <v>0.55674000653969</v>
          </cell>
          <cell r="K724">
            <v>0.33700000000000002</v>
          </cell>
          <cell r="L724">
            <v>0</v>
          </cell>
          <cell r="M724" t="str">
            <v>CHEMISTRY</v>
          </cell>
          <cell r="N724" t="str">
            <v>化学</v>
          </cell>
          <cell r="O724" t="str">
            <v>4区</v>
          </cell>
        </row>
        <row r="725">
          <cell r="B725" t="str">
            <v>CHEMISTRY LETTERS</v>
          </cell>
          <cell r="C725" t="str">
            <v>化学信件</v>
          </cell>
          <cell r="D725" t="str">
            <v>0366-7022</v>
          </cell>
          <cell r="E725" t="str">
            <v>JAPAN</v>
          </cell>
          <cell r="F725" t="str">
            <v>CHEMICAL SOC JAPAN</v>
          </cell>
          <cell r="G725" t="str">
            <v>1.625</v>
          </cell>
          <cell r="H725" t="str">
            <v>1.484942886812</v>
          </cell>
          <cell r="I725" t="str">
            <v>1.361</v>
          </cell>
          <cell r="J725" t="str">
            <v>1.49031142204067</v>
          </cell>
          <cell r="K725">
            <v>1.359</v>
          </cell>
          <cell r="L725">
            <v>0</v>
          </cell>
          <cell r="M725" t="str">
            <v>CHEMISTRY</v>
          </cell>
          <cell r="N725" t="str">
            <v>化学</v>
          </cell>
          <cell r="O725" t="str">
            <v>4区</v>
          </cell>
        </row>
        <row r="726">
          <cell r="B726" t="str">
            <v>COLLOID JOURNAL</v>
          </cell>
          <cell r="C726" t="str">
            <v>胶体期刊</v>
          </cell>
          <cell r="D726" t="str">
            <v>1061-933X</v>
          </cell>
          <cell r="E726" t="str">
            <v>United States</v>
          </cell>
          <cell r="F726" t="str">
            <v>PLEIADES PUBLISHING INC</v>
          </cell>
          <cell r="G726" t="str">
            <v>1.11199998855591</v>
          </cell>
          <cell r="H726" t="str">
            <v>0.966183574879</v>
          </cell>
          <cell r="I726" t="str">
            <v>0.862</v>
          </cell>
          <cell r="J726" t="str">
            <v>0.979907341657636</v>
          </cell>
          <cell r="K726" t="str">
            <v>无</v>
          </cell>
          <cell r="L726">
            <v>0</v>
          </cell>
          <cell r="M726" t="str">
            <v>CHEMISTRY</v>
          </cell>
          <cell r="N726" t="str">
            <v>化学</v>
          </cell>
          <cell r="O726" t="str">
            <v>4区</v>
          </cell>
        </row>
        <row r="727">
          <cell r="B727" t="str">
            <v>JOURNAL OF STRUCTURAL CHEMISTRY</v>
          </cell>
          <cell r="C727" t="str">
            <v>结构化学杂志</v>
          </cell>
          <cell r="D727" t="str">
            <v>0022-4766</v>
          </cell>
          <cell r="E727" t="str">
            <v>United States</v>
          </cell>
          <cell r="F727" t="str">
            <v>PLEIADES PUBLISHING INC</v>
          </cell>
          <cell r="G727" t="str">
            <v>0.521000027656555</v>
          </cell>
          <cell r="H727" t="str">
            <v>0.541176470588</v>
          </cell>
          <cell r="I727" t="str">
            <v>0.745</v>
          </cell>
          <cell r="J727" t="str">
            <v>0.602326003510518</v>
          </cell>
          <cell r="K727" t="str">
            <v>无</v>
          </cell>
          <cell r="L727">
            <v>0</v>
          </cell>
          <cell r="M727" t="str">
            <v>CHEMISTRY</v>
          </cell>
          <cell r="N727" t="str">
            <v>化学</v>
          </cell>
          <cell r="O727" t="str">
            <v>4区</v>
          </cell>
        </row>
        <row r="728">
          <cell r="B728" t="str">
            <v>ISRAEL JOURNAL OF CHEMISTRY</v>
          </cell>
          <cell r="C728" t="str">
            <v>以色列化学杂志</v>
          </cell>
          <cell r="D728" t="str">
            <v>0021-2148</v>
          </cell>
          <cell r="E728" t="str">
            <v>GERMANY</v>
          </cell>
          <cell r="F728" t="str">
            <v>WILEY-V C H VERLAG GMBH</v>
          </cell>
          <cell r="G728" t="str">
            <v>2.60700011253357</v>
          </cell>
          <cell r="H728" t="str">
            <v>2.220095693779</v>
          </cell>
          <cell r="I728" t="str">
            <v>2.320</v>
          </cell>
          <cell r="J728" t="str">
            <v>2.38242374830286</v>
          </cell>
          <cell r="K728">
            <v>1.5269999999999999</v>
          </cell>
          <cell r="L728">
            <v>0</v>
          </cell>
          <cell r="M728" t="str">
            <v>CHEMISTRY</v>
          </cell>
          <cell r="N728" t="str">
            <v>化学</v>
          </cell>
          <cell r="O728" t="str">
            <v>4区</v>
          </cell>
        </row>
        <row r="729">
          <cell r="B729" t="str">
            <v>Advances in Chromatography</v>
          </cell>
          <cell r="C729" t="str">
            <v>色谱研究进展</v>
          </cell>
          <cell r="D729" t="str">
            <v>0065-2415</v>
          </cell>
          <cell r="E729" t="str">
            <v>USA</v>
          </cell>
          <cell r="F729" t="str">
            <v>CRC PRESS-TAYLOR &amp; FRANCIS GROUP</v>
          </cell>
          <cell r="G729" t="str">
            <v>0.25</v>
          </cell>
          <cell r="H729" t="str">
            <v>1.25</v>
          </cell>
          <cell r="I729" t="str">
            <v>1.000</v>
          </cell>
          <cell r="J729" t="str">
            <v>0.833333333333333</v>
          </cell>
          <cell r="K729" t="str">
            <v>无</v>
          </cell>
          <cell r="L729" t="str">
            <v>review</v>
          </cell>
          <cell r="M729" t="str">
            <v>无</v>
          </cell>
          <cell r="N729" t="str">
            <v>化学</v>
          </cell>
          <cell r="O729" t="str">
            <v>4区</v>
          </cell>
        </row>
        <row r="730">
          <cell r="B730" t="str">
            <v>ARKIVOC</v>
          </cell>
          <cell r="C730" t="str">
            <v>阿基沃克</v>
          </cell>
          <cell r="D730" t="str">
            <v>1551-7004</v>
          </cell>
          <cell r="E730" t="str">
            <v>USA</v>
          </cell>
          <cell r="F730" t="str">
            <v>ARKAT USA INC</v>
          </cell>
          <cell r="G730" t="str">
            <v>1.04799997806549</v>
          </cell>
          <cell r="H730" t="str">
            <v>1.252873563218</v>
          </cell>
          <cell r="I730" t="str">
            <v>1.003</v>
          </cell>
          <cell r="J730" t="str">
            <v>1.10141730655383</v>
          </cell>
          <cell r="K730" t="str">
            <v>无</v>
          </cell>
          <cell r="L730">
            <v>0</v>
          </cell>
          <cell r="M730" t="str">
            <v>CHEMISTRY</v>
          </cell>
          <cell r="N730" t="str">
            <v>化学</v>
          </cell>
          <cell r="O730" t="str">
            <v>4区</v>
          </cell>
        </row>
        <row r="731">
          <cell r="B731" t="str">
            <v>CROATICA CHEMICA ACTA</v>
          </cell>
          <cell r="C731" t="str">
            <v>化学巴豆</v>
          </cell>
          <cell r="D731" t="str">
            <v>0011-1643</v>
          </cell>
          <cell r="E731" t="str">
            <v>CROATIA</v>
          </cell>
          <cell r="F731" t="str">
            <v>CROATIAN CHEMICAL SOC</v>
          </cell>
          <cell r="G731" t="str">
            <v>0.704999983310699</v>
          </cell>
          <cell r="H731" t="str">
            <v>0.730769230769</v>
          </cell>
          <cell r="I731" t="str">
            <v>0.812</v>
          </cell>
          <cell r="J731" t="str">
            <v>0.749266429755567</v>
          </cell>
          <cell r="K731">
            <v>0.505</v>
          </cell>
          <cell r="L731">
            <v>0</v>
          </cell>
          <cell r="M731" t="str">
            <v>CHEMISTRY</v>
          </cell>
          <cell r="N731" t="str">
            <v>化学</v>
          </cell>
          <cell r="O731" t="str">
            <v>4区</v>
          </cell>
        </row>
        <row r="732">
          <cell r="B732" t="str">
            <v>POLYMER SCIENCE SERIES B</v>
          </cell>
          <cell r="C732" t="str">
            <v>高分子科学B辑</v>
          </cell>
          <cell r="D732" t="str">
            <v>1560-0904</v>
          </cell>
          <cell r="E732" t="str">
            <v>USA</v>
          </cell>
          <cell r="F732" t="str">
            <v>MAIK NAUKA/INTERPERIODICA/SPRINGER</v>
          </cell>
          <cell r="G732" t="str">
            <v>0.735000014305115</v>
          </cell>
          <cell r="H732" t="str">
            <v>0.907407407407</v>
          </cell>
          <cell r="I732" t="str">
            <v>0.976</v>
          </cell>
          <cell r="J732" t="str">
            <v>0.872865965967372</v>
          </cell>
          <cell r="K732" t="str">
            <v>无</v>
          </cell>
          <cell r="L732">
            <v>0</v>
          </cell>
          <cell r="M732" t="str">
            <v>CHEMISTRY</v>
          </cell>
          <cell r="N732" t="str">
            <v>化学</v>
          </cell>
          <cell r="O732" t="str">
            <v>4区</v>
          </cell>
        </row>
        <row r="733">
          <cell r="B733" t="str">
            <v>STUDIES IN CONSERVATION</v>
          </cell>
          <cell r="C733" t="str">
            <v>保护学</v>
          </cell>
          <cell r="D733" t="str">
            <v>0039-3630</v>
          </cell>
          <cell r="E733" t="str">
            <v>ENGLAND</v>
          </cell>
          <cell r="F733" t="str">
            <v>ROUTLEDGE JOURNALS, TAYLOR &amp; FRANCIS LTD</v>
          </cell>
          <cell r="G733" t="str">
            <v>0.612999975681305</v>
          </cell>
          <cell r="H733" t="str">
            <v>0.796511627906</v>
          </cell>
          <cell r="I733" t="str">
            <v>0.623</v>
          </cell>
          <cell r="J733" t="str">
            <v>0.677422031534768</v>
          </cell>
          <cell r="K733" t="str">
            <v>无</v>
          </cell>
          <cell r="L733">
            <v>0</v>
          </cell>
          <cell r="M733" t="str">
            <v>CHEMISTRY</v>
          </cell>
          <cell r="N733" t="str">
            <v>化学</v>
          </cell>
          <cell r="O733" t="str">
            <v>4区</v>
          </cell>
        </row>
        <row r="734">
          <cell r="B734" t="str">
            <v>COMMENTS ON INORGANIC CHEMISTRY</v>
          </cell>
          <cell r="C734" t="str">
            <v>无机化学评述</v>
          </cell>
          <cell r="D734" t="str">
            <v>0260-3594</v>
          </cell>
          <cell r="E734" t="str">
            <v>England</v>
          </cell>
          <cell r="F734" t="str">
            <v>TAYLOR &amp; FRANCIS LTD</v>
          </cell>
          <cell r="G734" t="str">
            <v>2.91700005531311</v>
          </cell>
          <cell r="H734" t="str">
            <v>3.363636363636</v>
          </cell>
          <cell r="I734" t="str">
            <v>3.333</v>
          </cell>
          <cell r="J734" t="str">
            <v>3.20465658409404</v>
          </cell>
          <cell r="K734">
            <v>1</v>
          </cell>
          <cell r="L734">
            <v>0</v>
          </cell>
          <cell r="M734" t="str">
            <v>无</v>
          </cell>
          <cell r="N734" t="str">
            <v>化学</v>
          </cell>
          <cell r="O734" t="str">
            <v>4区</v>
          </cell>
        </row>
        <row r="735">
          <cell r="B735" t="str">
            <v>RUSSIAN JOURNAL OF GENERAL CHEMISTRY</v>
          </cell>
          <cell r="C735" t="str">
            <v>俄罗斯普通化学杂志</v>
          </cell>
          <cell r="D735" t="str">
            <v>1070-3632</v>
          </cell>
          <cell r="E735" t="str">
            <v>USA</v>
          </cell>
          <cell r="F735" t="str">
            <v>MAIK NAUKA/INTERPERIODICA/SPRINGER</v>
          </cell>
          <cell r="G735" t="str">
            <v>0.657999992370605</v>
          </cell>
          <cell r="H735" t="str">
            <v>0.643073811931</v>
          </cell>
          <cell r="I735" t="str">
            <v>0.716</v>
          </cell>
          <cell r="J735" t="str">
            <v>0.672439510013202</v>
          </cell>
          <cell r="K735" t="str">
            <v>无</v>
          </cell>
          <cell r="L735">
            <v>0</v>
          </cell>
          <cell r="M735" t="str">
            <v>CHEMISTRY</v>
          </cell>
          <cell r="N735" t="str">
            <v>化学</v>
          </cell>
          <cell r="O735" t="str">
            <v>4区</v>
          </cell>
        </row>
        <row r="736">
          <cell r="B736" t="str">
            <v>LC GC EUROPE</v>
          </cell>
          <cell r="C736" t="str">
            <v>LC GC欧洲</v>
          </cell>
          <cell r="D736" t="str">
            <v>1471-6577</v>
          </cell>
          <cell r="E736" t="str">
            <v>USA</v>
          </cell>
          <cell r="F736" t="str">
            <v>ADVANSTAR COMMUNICATIONS INC</v>
          </cell>
          <cell r="G736" t="str">
            <v>0.611999988555908</v>
          </cell>
          <cell r="H736" t="str">
            <v>0.972222222222</v>
          </cell>
          <cell r="I736" t="str">
            <v>1.482</v>
          </cell>
          <cell r="J736" t="str">
            <v>1.02212168930664</v>
          </cell>
          <cell r="K736" t="str">
            <v>无</v>
          </cell>
          <cell r="L736">
            <v>0</v>
          </cell>
          <cell r="M736" t="str">
            <v>无</v>
          </cell>
          <cell r="N736" t="str">
            <v>化学</v>
          </cell>
          <cell r="O736" t="str">
            <v>4区</v>
          </cell>
        </row>
        <row r="737">
          <cell r="B737" t="str">
            <v>Polimeros-Ciencia e Tecnologia</v>
          </cell>
          <cell r="C737" t="str">
            <v>科学技术脊髓灰质炎</v>
          </cell>
          <cell r="D737" t="str">
            <v>0104-1428</v>
          </cell>
          <cell r="E737" t="str">
            <v>BRAZIL</v>
          </cell>
          <cell r="F737" t="str">
            <v>ASSOC BRASIL POLIMEROS</v>
          </cell>
          <cell r="G737" t="str">
            <v>0.699999988079071</v>
          </cell>
          <cell r="H737" t="str">
            <v>0.806451612903</v>
          </cell>
          <cell r="I737" t="str">
            <v>1.000</v>
          </cell>
          <cell r="J737" t="str">
            <v>0.835483866994024</v>
          </cell>
          <cell r="K737" t="str">
            <v>无</v>
          </cell>
          <cell r="L737">
            <v>0</v>
          </cell>
          <cell r="M737" t="str">
            <v>CHEMISTRY</v>
          </cell>
          <cell r="N737" t="str">
            <v>化学</v>
          </cell>
          <cell r="O737" t="str">
            <v>4区</v>
          </cell>
        </row>
        <row r="738">
          <cell r="B738" t="str">
            <v>TURKISH JOURNAL OF CHEMISTRY</v>
          </cell>
          <cell r="C738" t="str">
            <v>土耳其化学杂志</v>
          </cell>
          <cell r="D738" t="str">
            <v>1300-0527</v>
          </cell>
          <cell r="E738" t="str">
            <v>TURKEY</v>
          </cell>
          <cell r="F738" t="str">
            <v>SCIENTIFIC TECHNICAL RESEARCH COUNCIL TURKEY-TUBITAK</v>
          </cell>
          <cell r="G738" t="str">
            <v>1.37699997425079</v>
          </cell>
          <cell r="H738" t="str">
            <v>1</v>
          </cell>
          <cell r="I738" t="str">
            <v>0.981</v>
          </cell>
          <cell r="J738" t="str">
            <v>1.11943612848826</v>
          </cell>
          <cell r="K738">
            <v>0.63200000000000001</v>
          </cell>
          <cell r="L738">
            <v>0</v>
          </cell>
          <cell r="M738" t="str">
            <v>CHEMISTRY</v>
          </cell>
          <cell r="N738" t="str">
            <v>化学</v>
          </cell>
          <cell r="O738" t="str">
            <v>4区</v>
          </cell>
        </row>
        <row r="739">
          <cell r="B739" t="str">
            <v>Journal of Applied Spectroscopy</v>
          </cell>
          <cell r="C739" t="str">
            <v>应用光谱学杂志</v>
          </cell>
          <cell r="D739" t="str">
            <v>0021-9037</v>
          </cell>
          <cell r="E739" t="str">
            <v>United States</v>
          </cell>
          <cell r="F739" t="str">
            <v>SPRINGER</v>
          </cell>
          <cell r="G739" t="str">
            <v>0.611000001430511</v>
          </cell>
          <cell r="H739" t="str">
            <v>0.675070028011</v>
          </cell>
          <cell r="I739" t="str">
            <v>0.710</v>
          </cell>
          <cell r="J739" t="str">
            <v>0.665458812042171</v>
          </cell>
          <cell r="K739" t="str">
            <v>无</v>
          </cell>
          <cell r="L739">
            <v>0</v>
          </cell>
          <cell r="M739" t="str">
            <v>CHEMISTRY</v>
          </cell>
          <cell r="N739" t="str">
            <v>化学</v>
          </cell>
          <cell r="O739" t="str">
            <v>4区</v>
          </cell>
        </row>
        <row r="740">
          <cell r="B740" t="str">
            <v>RUSSIAN JOURNAL OF ORGANIC CHEMISTRY</v>
          </cell>
          <cell r="C740" t="str">
            <v>俄罗斯有机化学杂志</v>
          </cell>
          <cell r="D740" t="str">
            <v>1070-4280</v>
          </cell>
          <cell r="E740" t="str">
            <v>USA</v>
          </cell>
          <cell r="F740" t="str">
            <v>MAIK NAUKA/INTERPERIODICA/SPRINGER</v>
          </cell>
          <cell r="G740" t="str">
            <v>0.654999971389771</v>
          </cell>
          <cell r="H740" t="str">
            <v>0.75115919629</v>
          </cell>
          <cell r="I740" t="str">
            <v>0.624</v>
          </cell>
          <cell r="J740" t="str">
            <v>0.676769609180924</v>
          </cell>
          <cell r="K740" t="str">
            <v>无</v>
          </cell>
          <cell r="L740">
            <v>0</v>
          </cell>
          <cell r="M740" t="str">
            <v>CHEMISTRY</v>
          </cell>
          <cell r="N740" t="str">
            <v>化学</v>
          </cell>
          <cell r="O740" t="str">
            <v>4区</v>
          </cell>
        </row>
        <row r="741">
          <cell r="B741" t="str">
            <v>LETTERS IN ORGANIC CHEMISTRY</v>
          </cell>
          <cell r="C741" t="str">
            <v>有机化学字母</v>
          </cell>
          <cell r="D741" t="str">
            <v>1570-1786</v>
          </cell>
          <cell r="E741" t="str">
            <v>U ARAB EMIRATES</v>
          </cell>
          <cell r="F741" t="str">
            <v>BENTHAM SCIENCE PUBL LTD</v>
          </cell>
          <cell r="G741" t="str">
            <v>0.538999974727631</v>
          </cell>
          <cell r="H741" t="str">
            <v>0.722727272727</v>
          </cell>
          <cell r="I741" t="str">
            <v>0.779</v>
          </cell>
          <cell r="J741" t="str">
            <v>0.68039830935421</v>
          </cell>
          <cell r="K741" t="str">
            <v>无</v>
          </cell>
          <cell r="L741">
            <v>0</v>
          </cell>
          <cell r="M741" t="str">
            <v>CHEMISTRY</v>
          </cell>
          <cell r="N741" t="str">
            <v>化学</v>
          </cell>
          <cell r="O741" t="str">
            <v>4区</v>
          </cell>
        </row>
        <row r="742">
          <cell r="B742" t="str">
            <v>JOURNAL OF ANALYTICAL CHEMISTRY</v>
          </cell>
          <cell r="C742" t="str">
            <v>分析化学杂志</v>
          </cell>
          <cell r="D742" t="str">
            <v>1061-9348</v>
          </cell>
          <cell r="E742" t="str">
            <v>United States</v>
          </cell>
          <cell r="F742" t="str">
            <v>PLEIADES PUBLISHING INC</v>
          </cell>
          <cell r="G742" t="str">
            <v>0.971000015735626</v>
          </cell>
          <cell r="H742" t="str">
            <v>0.893732970027</v>
          </cell>
          <cell r="I742" t="str">
            <v>0.840</v>
          </cell>
          <cell r="J742" t="str">
            <v>0.901689706738542</v>
          </cell>
          <cell r="K742" t="str">
            <v>无</v>
          </cell>
          <cell r="L742">
            <v>0</v>
          </cell>
          <cell r="M742" t="str">
            <v>CHEMISTRY</v>
          </cell>
          <cell r="N742" t="str">
            <v>化学</v>
          </cell>
          <cell r="O742" t="str">
            <v>4区</v>
          </cell>
        </row>
        <row r="743">
          <cell r="B743" t="str">
            <v>POLYMER SCIENCE SERIES A</v>
          </cell>
          <cell r="C743" t="str">
            <v>高分子科学系列A</v>
          </cell>
          <cell r="D743" t="str">
            <v>0965-545X</v>
          </cell>
          <cell r="E743" t="str">
            <v>USA</v>
          </cell>
          <cell r="F743" t="str">
            <v>MAIK NAUKA/INTERPERIODICA/SPRINGER</v>
          </cell>
          <cell r="G743" t="str">
            <v>0.728999972343445</v>
          </cell>
          <cell r="H743" t="str">
            <v>0.984455958549</v>
          </cell>
          <cell r="I743" t="str">
            <v>0.968</v>
          </cell>
          <cell r="J743" t="str">
            <v>0.893732622125148</v>
          </cell>
          <cell r="K743" t="str">
            <v>无</v>
          </cell>
          <cell r="L743">
            <v>0</v>
          </cell>
          <cell r="M743" t="str">
            <v>CHEMISTRY</v>
          </cell>
          <cell r="N743" t="str">
            <v>化学</v>
          </cell>
          <cell r="O743" t="str">
            <v>4区</v>
          </cell>
        </row>
        <row r="744">
          <cell r="B744" t="str">
            <v>HETEROATOM CHEMISTRY</v>
          </cell>
          <cell r="C744" t="str">
            <v>杂原子化学</v>
          </cell>
          <cell r="D744" t="str">
            <v>1042-7163</v>
          </cell>
          <cell r="E744" t="str">
            <v>ENGLAND</v>
          </cell>
          <cell r="F744" t="str">
            <v>WILEY-HINDAWI</v>
          </cell>
          <cell r="G744" t="str">
            <v>1.13699996471405</v>
          </cell>
          <cell r="H744" t="str">
            <v>1.011111111111</v>
          </cell>
          <cell r="I744" t="str">
            <v>0.862</v>
          </cell>
          <cell r="J744" t="str">
            <v>1.00349879897502</v>
          </cell>
          <cell r="K744" t="str">
            <v>无</v>
          </cell>
          <cell r="L744">
            <v>0</v>
          </cell>
          <cell r="M744" t="str">
            <v>CHEMISTRY</v>
          </cell>
          <cell r="N744" t="str">
            <v>化学</v>
          </cell>
          <cell r="O744" t="str">
            <v>4区</v>
          </cell>
        </row>
        <row r="745">
          <cell r="B745" t="str">
            <v>AUSTRALIAN JOURNAL OF CHEMISTRY</v>
          </cell>
          <cell r="C745" t="str">
            <v>澳大利亚化学杂志</v>
          </cell>
          <cell r="D745" t="str">
            <v>0004-9425</v>
          </cell>
          <cell r="E745" t="str">
            <v>AUSTRALIA</v>
          </cell>
          <cell r="F745" t="str">
            <v>CSIRO PUBLISHING</v>
          </cell>
          <cell r="G745" t="str">
            <v>1.05900001525879</v>
          </cell>
          <cell r="H745" t="str">
            <v>1.226086956521</v>
          </cell>
          <cell r="I745" t="str">
            <v>1.073</v>
          </cell>
          <cell r="J745" t="str">
            <v>1.11925044388026</v>
          </cell>
          <cell r="K745">
            <v>1.048</v>
          </cell>
          <cell r="L745">
            <v>0</v>
          </cell>
          <cell r="M745" t="str">
            <v>CHEMISTRY</v>
          </cell>
          <cell r="N745" t="str">
            <v>化学</v>
          </cell>
          <cell r="O745" t="str">
            <v>4区</v>
          </cell>
        </row>
        <row r="746">
          <cell r="B746" t="str">
            <v>SPECTROSCOPY</v>
          </cell>
          <cell r="C746" t="str">
            <v>光谱学</v>
          </cell>
          <cell r="D746" t="str">
            <v>0887-6703</v>
          </cell>
          <cell r="E746" t="str">
            <v>USA</v>
          </cell>
          <cell r="F746" t="str">
            <v>ADVANSTAR COMMUNICATIONS INC</v>
          </cell>
          <cell r="G746" t="str">
            <v>0.860000014305115</v>
          </cell>
          <cell r="H746" t="str">
            <v>0.882352941176</v>
          </cell>
          <cell r="I746" t="str">
            <v>0.824</v>
          </cell>
          <cell r="J746" t="str">
            <v>0.855450985160372</v>
          </cell>
          <cell r="K746" t="str">
            <v>无</v>
          </cell>
          <cell r="L746">
            <v>0</v>
          </cell>
          <cell r="M746" t="str">
            <v>无</v>
          </cell>
          <cell r="N746" t="str">
            <v>化学</v>
          </cell>
          <cell r="O746" t="str">
            <v>4区</v>
          </cell>
        </row>
        <row r="747">
          <cell r="B747" t="str">
            <v>JOURNAL OF CARBOHYDRATE CHEMISTRY</v>
          </cell>
          <cell r="C747" t="str">
            <v>碳水化合物化学杂志</v>
          </cell>
          <cell r="D747" t="str">
            <v>0732-8303</v>
          </cell>
          <cell r="E747" t="str">
            <v>USA</v>
          </cell>
          <cell r="F747" t="str">
            <v>TAYLOR &amp; FRANCIS INC</v>
          </cell>
          <cell r="G747" t="str">
            <v>0.629000008106232</v>
          </cell>
          <cell r="H747" t="str">
            <v>0.827586206896</v>
          </cell>
          <cell r="I747" t="str">
            <v>0.855</v>
          </cell>
          <cell r="J747" t="str">
            <v>0.770377223182411</v>
          </cell>
          <cell r="K747" t="str">
            <v>无</v>
          </cell>
          <cell r="L747">
            <v>0</v>
          </cell>
          <cell r="M747" t="str">
            <v>CHEMISTRY</v>
          </cell>
          <cell r="N747" t="str">
            <v>化学</v>
          </cell>
          <cell r="O747" t="str">
            <v>4区</v>
          </cell>
        </row>
        <row r="748">
          <cell r="B748" t="str">
            <v>Russian Journal of Physical Chemistry A</v>
          </cell>
          <cell r="C748" t="str">
            <v>俄罗斯物理化学杂志</v>
          </cell>
          <cell r="D748" t="str">
            <v>0036-0244</v>
          </cell>
          <cell r="E748" t="str">
            <v>USA</v>
          </cell>
          <cell r="F748" t="str">
            <v>MAIK NAUKA/INTERPERIODICA/SPRINGER</v>
          </cell>
          <cell r="G748" t="str">
            <v>0.549000024795532</v>
          </cell>
          <cell r="H748" t="str">
            <v>0.581314878892</v>
          </cell>
          <cell r="I748" t="str">
            <v>0.719</v>
          </cell>
          <cell r="J748" t="str">
            <v>0.616577096590177</v>
          </cell>
          <cell r="K748" t="str">
            <v>无</v>
          </cell>
          <cell r="L748">
            <v>0</v>
          </cell>
          <cell r="M748" t="str">
            <v>CHEMISTRY</v>
          </cell>
          <cell r="N748" t="str">
            <v>化学</v>
          </cell>
          <cell r="O748" t="str">
            <v>4区</v>
          </cell>
        </row>
        <row r="749">
          <cell r="B749" t="str">
            <v>DOKLADY PHYSICAL CHEMISTRY</v>
          </cell>
          <cell r="C749" t="str">
            <v>多克拉迪物理化学</v>
          </cell>
          <cell r="D749" t="str">
            <v>0012-5016</v>
          </cell>
          <cell r="E749" t="str">
            <v>USA</v>
          </cell>
          <cell r="F749" t="str">
            <v>MAIK NAUKA/INTERPERIODICA/SPRINGER</v>
          </cell>
          <cell r="G749" t="str">
            <v>0.597000002861022</v>
          </cell>
          <cell r="H749" t="str">
            <v>0.642201834862</v>
          </cell>
          <cell r="I749" t="str">
            <v>0.613</v>
          </cell>
          <cell r="J749" t="str">
            <v>0.617368354509674</v>
          </cell>
          <cell r="K749" t="str">
            <v>无</v>
          </cell>
          <cell r="L749">
            <v>0</v>
          </cell>
          <cell r="M749" t="str">
            <v>无</v>
          </cell>
          <cell r="N749" t="str">
            <v>化学</v>
          </cell>
          <cell r="O749" t="str">
            <v>4区</v>
          </cell>
        </row>
        <row r="750">
          <cell r="B750" t="str">
            <v>KINETICS AND CATALYSIS</v>
          </cell>
          <cell r="C750" t="str">
            <v>动力学与催化</v>
          </cell>
          <cell r="D750" t="str">
            <v>0023-1584</v>
          </cell>
          <cell r="E750" t="str">
            <v>United States</v>
          </cell>
          <cell r="F750" t="str">
            <v>PLEIADES PUBLISHING INC</v>
          </cell>
          <cell r="G750" t="str">
            <v>0.925999999046326</v>
          </cell>
          <cell r="H750" t="str">
            <v>0.867647058823</v>
          </cell>
          <cell r="I750" t="str">
            <v>0.934</v>
          </cell>
          <cell r="J750" t="str">
            <v>0.909219070051109</v>
          </cell>
          <cell r="K750" t="str">
            <v>无</v>
          </cell>
          <cell r="L750">
            <v>0</v>
          </cell>
          <cell r="M750" t="str">
            <v>CHEMISTRY</v>
          </cell>
          <cell r="N750" t="str">
            <v>化学</v>
          </cell>
          <cell r="O750" t="str">
            <v>4区</v>
          </cell>
        </row>
        <row r="751">
          <cell r="B751" t="str">
            <v>Russian Journal of Physical Chemistry B</v>
          </cell>
          <cell r="C751" t="str">
            <v>俄罗斯物理化学杂志B</v>
          </cell>
          <cell r="D751" t="str">
            <v>1990-7931</v>
          </cell>
          <cell r="E751" t="str">
            <v>USA</v>
          </cell>
          <cell r="F751" t="str">
            <v>MAIK NAUKA/INTERPERIODICA/SPRINGER</v>
          </cell>
          <cell r="G751" t="str">
            <v>0.579999983310699</v>
          </cell>
          <cell r="H751" t="str">
            <v>0.589235127478</v>
          </cell>
          <cell r="I751" t="str">
            <v>0.544</v>
          </cell>
          <cell r="J751" t="str">
            <v>0.571131551649233</v>
          </cell>
          <cell r="K751" t="str">
            <v>无</v>
          </cell>
          <cell r="L751">
            <v>0</v>
          </cell>
          <cell r="M751" t="str">
            <v>PHYSICS</v>
          </cell>
          <cell r="N751" t="str">
            <v>化学</v>
          </cell>
          <cell r="O751" t="str">
            <v>4区</v>
          </cell>
        </row>
        <row r="752">
          <cell r="B752" t="str">
            <v>JOURNAL OF CHEMICAL CRYSTALLOGRAPHY</v>
          </cell>
          <cell r="C752" t="str">
            <v>化学晶体学杂志</v>
          </cell>
          <cell r="D752" t="str">
            <v>1074-1542</v>
          </cell>
          <cell r="E752" t="str">
            <v>USA</v>
          </cell>
          <cell r="F752" t="str">
            <v>SPRINGER/PLENUM PUBLISHERS</v>
          </cell>
          <cell r="G752" t="str">
            <v>0.699000000953674</v>
          </cell>
          <cell r="H752" t="str">
            <v>0.629629629629</v>
          </cell>
          <cell r="I752" t="str">
            <v>0.589</v>
          </cell>
          <cell r="J752" t="str">
            <v>0.639305114955891</v>
          </cell>
          <cell r="K752" t="str">
            <v>无</v>
          </cell>
          <cell r="L752">
            <v>0</v>
          </cell>
          <cell r="M752" t="str">
            <v>CHEMISTRY</v>
          </cell>
          <cell r="N752" t="str">
            <v>化学</v>
          </cell>
          <cell r="O752" t="str">
            <v>4区</v>
          </cell>
        </row>
        <row r="753">
          <cell r="B753" t="str">
            <v>Macroheterocycles</v>
          </cell>
          <cell r="C753" t="str">
            <v>大杂环</v>
          </cell>
          <cell r="D753" t="str">
            <v>1998-9539</v>
          </cell>
          <cell r="E753" t="str">
            <v>RUSSIA</v>
          </cell>
          <cell r="F753" t="str">
            <v>IVANOVO STATE UNIV CHEMICAL TECHNOLOGY</v>
          </cell>
          <cell r="G753" t="str">
            <v>1.08599996566772</v>
          </cell>
          <cell r="H753" t="str">
            <v>1.111940298507</v>
          </cell>
          <cell r="I753" t="str">
            <v>0.855</v>
          </cell>
          <cell r="J753" t="str">
            <v>1.01763403207857</v>
          </cell>
          <cell r="K753">
            <v>0.34200000000000003</v>
          </cell>
          <cell r="L753">
            <v>0</v>
          </cell>
          <cell r="M753" t="str">
            <v>CHEMISTRY</v>
          </cell>
          <cell r="N753" t="str">
            <v>化学</v>
          </cell>
          <cell r="O753" t="str">
            <v>4区</v>
          </cell>
        </row>
        <row r="754">
          <cell r="B754" t="str">
            <v>CONCEPTS IN MAGNETIC RESONANCE PART A</v>
          </cell>
          <cell r="C754" t="str">
            <v>磁共振概念A部分</v>
          </cell>
          <cell r="D754" t="str">
            <v>1546-6086</v>
          </cell>
          <cell r="E754" t="str">
            <v>ENGLAND</v>
          </cell>
          <cell r="F754" t="str">
            <v>WILEY-HINDAWI</v>
          </cell>
          <cell r="G754" t="str">
            <v>0</v>
          </cell>
          <cell r="H754" t="str">
            <v>0</v>
          </cell>
          <cell r="I754" t="str">
            <v>0.560</v>
          </cell>
          <cell r="J754" t="str">
            <v>0.56</v>
          </cell>
          <cell r="K754" t="str">
            <v>无</v>
          </cell>
          <cell r="L754">
            <v>0</v>
          </cell>
          <cell r="M754" t="str">
            <v>无</v>
          </cell>
          <cell r="N754" t="str">
            <v>化学</v>
          </cell>
          <cell r="O754" t="str">
            <v>4区</v>
          </cell>
        </row>
        <row r="755">
          <cell r="B755" t="str">
            <v>Current Analytical Chemistry</v>
          </cell>
          <cell r="C755" t="str">
            <v>现代分析化学</v>
          </cell>
          <cell r="D755" t="str">
            <v>1573-4110</v>
          </cell>
          <cell r="E755" t="str">
            <v>U ARAB EMIRATES</v>
          </cell>
          <cell r="F755" t="str">
            <v>BENTHAM SCIENCE PUBL LTD</v>
          </cell>
          <cell r="G755" t="str">
            <v>1</v>
          </cell>
          <cell r="H755" t="str">
            <v>1.242424242424</v>
          </cell>
          <cell r="I755" t="str">
            <v>1.365</v>
          </cell>
          <cell r="J755" t="str">
            <v>1.20246258202433</v>
          </cell>
          <cell r="K755" t="str">
            <v>无</v>
          </cell>
          <cell r="L755">
            <v>0</v>
          </cell>
          <cell r="M755" t="str">
            <v>CHEMISTRY</v>
          </cell>
          <cell r="N755" t="str">
            <v>化学</v>
          </cell>
          <cell r="O755" t="str">
            <v>4区</v>
          </cell>
        </row>
        <row r="756">
          <cell r="B756" t="str">
            <v>DOKLADY CHEMISTRY</v>
          </cell>
          <cell r="C756" t="str">
            <v>多克拉迪化学</v>
          </cell>
          <cell r="D756" t="str">
            <v>0012-5008</v>
          </cell>
          <cell r="E756" t="str">
            <v>USA</v>
          </cell>
          <cell r="F756" t="str">
            <v>MAIK NAUKA/INTERPERIODICA/SPRINGER</v>
          </cell>
          <cell r="G756" t="str">
            <v>0.579999983310699</v>
          </cell>
          <cell r="H756" t="str">
            <v>0.589743589743</v>
          </cell>
          <cell r="I756" t="str">
            <v>0.497</v>
          </cell>
          <cell r="J756" t="str">
            <v>0.555431765730233</v>
          </cell>
          <cell r="K756" t="str">
            <v>无</v>
          </cell>
          <cell r="L756">
            <v>0</v>
          </cell>
          <cell r="M756" t="str">
            <v>CHEMISTRY</v>
          </cell>
          <cell r="N756" t="str">
            <v>化学</v>
          </cell>
          <cell r="O756" t="str">
            <v>4区</v>
          </cell>
        </row>
        <row r="757">
          <cell r="B757" t="str">
            <v>RUSSIAN JOURNAL OF BIOORGANIC CHEMISTRY</v>
          </cell>
          <cell r="C757" t="str">
            <v>俄罗斯生物有机化学杂志</v>
          </cell>
          <cell r="D757" t="str">
            <v>1068-1620</v>
          </cell>
          <cell r="E757" t="str">
            <v>USA</v>
          </cell>
          <cell r="F757" t="str">
            <v>MAIK NAUKA/INTERPERIODICA/SPRINGER</v>
          </cell>
          <cell r="G757" t="str">
            <v>0.837999999523163</v>
          </cell>
          <cell r="H757" t="str">
            <v>0.794117647058</v>
          </cell>
          <cell r="I757" t="str">
            <v>0.682</v>
          </cell>
          <cell r="J757" t="str">
            <v>0.771527367185721</v>
          </cell>
          <cell r="K757" t="str">
            <v>无</v>
          </cell>
          <cell r="L757">
            <v>0</v>
          </cell>
          <cell r="M757" t="str">
            <v>CHEMISTRY</v>
          </cell>
          <cell r="N757" t="str">
            <v>化学</v>
          </cell>
          <cell r="O757" t="str">
            <v>4区</v>
          </cell>
        </row>
        <row r="758">
          <cell r="B758" t="str">
            <v>JOURNAL OF THE CHILEAN CHEMICAL SOCIETY</v>
          </cell>
          <cell r="C758" t="str">
            <v>智利化学学会杂志</v>
          </cell>
          <cell r="D758" t="str">
            <v>0717-9707</v>
          </cell>
          <cell r="E758" t="str">
            <v>CHILE</v>
          </cell>
          <cell r="F758" t="str">
            <v>SOC CHILENA QUIMICA</v>
          </cell>
          <cell r="G758" t="str">
            <v>0.462999999523163</v>
          </cell>
          <cell r="H758" t="str">
            <v>0.522388059701</v>
          </cell>
          <cell r="I758" t="str">
            <v>0.617</v>
          </cell>
          <cell r="J758" t="str">
            <v>0.534051508763054</v>
          </cell>
          <cell r="K758">
            <v>0.47199999999999998</v>
          </cell>
          <cell r="L758">
            <v>0</v>
          </cell>
          <cell r="M758" t="str">
            <v>CHEMISTRY</v>
          </cell>
          <cell r="N758" t="str">
            <v>化学</v>
          </cell>
          <cell r="O758" t="str">
            <v>4区</v>
          </cell>
        </row>
        <row r="759">
          <cell r="B759" t="str">
            <v>MAIN GROUP METAL CHEMISTRY</v>
          </cell>
          <cell r="C759" t="str">
            <v>主族金属化学</v>
          </cell>
          <cell r="D759" t="str">
            <v>0792-1241</v>
          </cell>
          <cell r="E759" t="str">
            <v>GERMANY</v>
          </cell>
          <cell r="F759" t="str">
            <v>WALTER DE GRUYTER GMBH</v>
          </cell>
          <cell r="G759" t="str">
            <v>0.611999988555908</v>
          </cell>
          <cell r="H759" t="str">
            <v>0.613636363636</v>
          </cell>
          <cell r="I759" t="str">
            <v>0.558</v>
          </cell>
          <cell r="J759" t="str">
            <v>0.594591962358303</v>
          </cell>
          <cell r="K759" t="str">
            <v>无</v>
          </cell>
          <cell r="L759">
            <v>0</v>
          </cell>
          <cell r="M759" t="str">
            <v>无</v>
          </cell>
          <cell r="N759" t="str">
            <v>化学</v>
          </cell>
          <cell r="O759" t="str">
            <v>4区</v>
          </cell>
        </row>
        <row r="760">
          <cell r="B760" t="str">
            <v>HETEROCYCLES</v>
          </cell>
          <cell r="C760" t="str">
            <v>杂环化合物</v>
          </cell>
          <cell r="D760" t="str">
            <v>0385-5414</v>
          </cell>
          <cell r="E760" t="str">
            <v>ENGLAND</v>
          </cell>
          <cell r="F760" t="str">
            <v>PERGAMON-ELSEVIER SCIENCE LTD</v>
          </cell>
          <cell r="G760" t="str">
            <v>1.03600001335144</v>
          </cell>
          <cell r="H760" t="str">
            <v>0.877551020408</v>
          </cell>
          <cell r="I760" t="str">
            <v>0.668</v>
          </cell>
          <cell r="J760" t="str">
            <v>0.86054841739148</v>
          </cell>
          <cell r="K760">
            <v>0.219</v>
          </cell>
          <cell r="L760">
            <v>0</v>
          </cell>
          <cell r="M760" t="str">
            <v>CHEMISTRY</v>
          </cell>
          <cell r="N760" t="str">
            <v>化学</v>
          </cell>
          <cell r="O760" t="str">
            <v>4区</v>
          </cell>
        </row>
        <row r="761">
          <cell r="B761" t="str">
            <v>QUIMICA NOVA</v>
          </cell>
          <cell r="C761" t="str">
            <v>新奎米卡</v>
          </cell>
          <cell r="D761" t="str">
            <v>0100-4042</v>
          </cell>
          <cell r="E761" t="str">
            <v>BRAZIL</v>
          </cell>
          <cell r="F761" t="str">
            <v>SOC BRASILEIRA QUIMICA</v>
          </cell>
          <cell r="G761" t="str">
            <v>0.646000027656555</v>
          </cell>
          <cell r="H761" t="str">
            <v>0.621700879765</v>
          </cell>
          <cell r="I761" t="str">
            <v>0.668</v>
          </cell>
          <cell r="J761" t="str">
            <v>0.645121859359852</v>
          </cell>
          <cell r="K761">
            <v>0.57699999999999996</v>
          </cell>
          <cell r="L761">
            <v>0</v>
          </cell>
          <cell r="M761" t="str">
            <v>CHEMISTRY</v>
          </cell>
          <cell r="N761" t="str">
            <v>化学</v>
          </cell>
          <cell r="O761" t="str">
            <v>4区</v>
          </cell>
        </row>
        <row r="762">
          <cell r="B762" t="str">
            <v>ALDRICHIMICA ACTA</v>
          </cell>
          <cell r="C762" t="str">
            <v>赤眼蜂</v>
          </cell>
          <cell r="D762" t="str">
            <v>0002-5100</v>
          </cell>
          <cell r="E762" t="str">
            <v>USA</v>
          </cell>
          <cell r="F762" t="str">
            <v>ALDRICH CHEMICAL CO INC</v>
          </cell>
          <cell r="G762" t="str">
            <v>8.72700023651123</v>
          </cell>
          <cell r="H762" t="str">
            <v>4.454545454545</v>
          </cell>
          <cell r="I762" t="str">
            <v>2.818</v>
          </cell>
          <cell r="J762" t="str">
            <v>5.33324250307908</v>
          </cell>
          <cell r="K762">
            <v>0.33800000000000002</v>
          </cell>
          <cell r="L762">
            <v>0</v>
          </cell>
          <cell r="M762" t="str">
            <v>CHEMISTRY</v>
          </cell>
          <cell r="N762" t="str">
            <v>化学</v>
          </cell>
          <cell r="O762" t="str">
            <v>4区</v>
          </cell>
        </row>
        <row r="763">
          <cell r="B763" t="str">
            <v>RUSSIAN JOURNAL OF APPLIED CHEMISTRY</v>
          </cell>
          <cell r="C763" t="str">
            <v>俄罗斯应用化学杂志</v>
          </cell>
          <cell r="D763" t="str">
            <v>1070-4272</v>
          </cell>
          <cell r="E763" t="str">
            <v>United States</v>
          </cell>
          <cell r="F763" t="str">
            <v>PLEIADES PUBLISHING INC</v>
          </cell>
          <cell r="G763" t="str">
            <v>0.493999987840652</v>
          </cell>
          <cell r="H763" t="str">
            <v>0.508417508417</v>
          </cell>
          <cell r="I763" t="str">
            <v>0.690</v>
          </cell>
          <cell r="J763" t="str">
            <v>0.564227660994218</v>
          </cell>
          <cell r="K763" t="str">
            <v>无</v>
          </cell>
          <cell r="L763">
            <v>0</v>
          </cell>
          <cell r="M763" t="str">
            <v>CHEMISTRY</v>
          </cell>
          <cell r="N763" t="str">
            <v>化学</v>
          </cell>
          <cell r="O763" t="str">
            <v>4区</v>
          </cell>
        </row>
        <row r="764">
          <cell r="B764" t="str">
            <v>MAIN GROUP CHEMISTRY</v>
          </cell>
          <cell r="C764" t="str">
            <v>主群化学</v>
          </cell>
          <cell r="D764" t="str">
            <v>1024-1221</v>
          </cell>
          <cell r="E764" t="str">
            <v>NETHERLANDS</v>
          </cell>
          <cell r="F764" t="str">
            <v>IOS PRESS</v>
          </cell>
          <cell r="G764" t="str">
            <v>0.462999999523163</v>
          </cell>
          <cell r="H764" t="str">
            <v>0.625</v>
          </cell>
          <cell r="I764" t="str">
            <v>0.845</v>
          </cell>
          <cell r="J764" t="str">
            <v>0.644275861909721</v>
          </cell>
          <cell r="K764" t="str">
            <v>无</v>
          </cell>
          <cell r="L764">
            <v>0</v>
          </cell>
          <cell r="M764" t="str">
            <v>无</v>
          </cell>
          <cell r="N764" t="str">
            <v>化学</v>
          </cell>
          <cell r="O764" t="str">
            <v>4区</v>
          </cell>
        </row>
        <row r="765">
          <cell r="B765" t="str">
            <v>Inorganic and Nano-Metal Chemistry</v>
          </cell>
          <cell r="C765" t="str">
            <v>无机与纳米金属化学</v>
          </cell>
          <cell r="D765" t="str">
            <v>2470-1556</v>
          </cell>
          <cell r="E765" t="str">
            <v>USA</v>
          </cell>
          <cell r="F765" t="str">
            <v>TAYLOR &amp; FRANCIS INC</v>
          </cell>
          <cell r="G765" t="str">
            <v>0.630972</v>
          </cell>
          <cell r="H765" t="str">
            <v>0.736660929432</v>
          </cell>
          <cell r="I765" t="str">
            <v>0.827</v>
          </cell>
          <cell r="J765" t="str">
            <v>0.731482857296667</v>
          </cell>
          <cell r="K765" t="str">
            <v>无</v>
          </cell>
          <cell r="L765">
            <v>0</v>
          </cell>
          <cell r="M765" t="str">
            <v>无</v>
          </cell>
          <cell r="N765" t="str">
            <v>化学</v>
          </cell>
          <cell r="O765" t="str">
            <v>4区</v>
          </cell>
        </row>
        <row r="766">
          <cell r="B766" t="str">
            <v>JOURNAL OF CHEMICAL RESEARCH</v>
          </cell>
          <cell r="C766" t="str">
            <v>化学研究杂志</v>
          </cell>
          <cell r="D766" t="str">
            <v>1747-5198</v>
          </cell>
          <cell r="E766" t="str">
            <v>ENGLAND</v>
          </cell>
          <cell r="F766" t="str">
            <v>SAGE PUBLICATIONS LTD</v>
          </cell>
          <cell r="G766" t="str">
            <v>0.667999982833862</v>
          </cell>
          <cell r="H766" t="str">
            <v>0.670487106017</v>
          </cell>
          <cell r="I766" t="str">
            <v>0.593</v>
          </cell>
          <cell r="J766" t="str">
            <v>0.643811935599621</v>
          </cell>
          <cell r="K766" t="str">
            <v>无</v>
          </cell>
          <cell r="L766">
            <v>0</v>
          </cell>
          <cell r="M766" t="str">
            <v>CHEMISTRY</v>
          </cell>
          <cell r="N766" t="str">
            <v>化学</v>
          </cell>
          <cell r="O766" t="str">
            <v>4区</v>
          </cell>
        </row>
        <row r="767">
          <cell r="B767" t="str">
            <v>Studia Universitatis Babes-Bolyai Chemia</v>
          </cell>
          <cell r="C767" t="str">
            <v>博莱亚大学</v>
          </cell>
          <cell r="D767" t="str">
            <v>1224-7154</v>
          </cell>
          <cell r="E767" t="str">
            <v>ROMANIA</v>
          </cell>
          <cell r="F767" t="str">
            <v>UNIV BABES-BOLYAI</v>
          </cell>
          <cell r="G767" t="str">
            <v>0.305000007152557</v>
          </cell>
          <cell r="H767" t="str">
            <v>0.274590163934</v>
          </cell>
          <cell r="I767" t="str">
            <v>0.494</v>
          </cell>
          <cell r="J767" t="str">
            <v>0.358011538510186</v>
          </cell>
          <cell r="K767">
            <v>0.217</v>
          </cell>
          <cell r="L767">
            <v>0</v>
          </cell>
          <cell r="M767" t="str">
            <v>无</v>
          </cell>
          <cell r="N767" t="str">
            <v>化学</v>
          </cell>
          <cell r="O767" t="str">
            <v>4区</v>
          </cell>
        </row>
        <row r="768">
          <cell r="B768" t="str">
            <v>INDIAN JOURNAL OF CHEMISTRY SECTION B-ORGANIC CHEMISTRY INCLUDING MEDICINAL CHEMISTRY</v>
          </cell>
          <cell r="C768" t="str">
            <v>印度化学杂志B部分-有机化学，包括药物化学</v>
          </cell>
          <cell r="D768" t="str">
            <v>0376-4699</v>
          </cell>
          <cell r="E768" t="str">
            <v>INDIA</v>
          </cell>
          <cell r="F768" t="str">
            <v>NATL INST SCIENCE COMMUNICATION &amp; INFORMATION RESOURCES-NISCAIR</v>
          </cell>
          <cell r="G768" t="str">
            <v>0.524999976158142</v>
          </cell>
          <cell r="H768" t="str">
            <v>0.508982035928</v>
          </cell>
          <cell r="I768" t="str">
            <v>0.388</v>
          </cell>
          <cell r="J768" t="str">
            <v>0.473953599988047</v>
          </cell>
          <cell r="K768" t="str">
            <v>无</v>
          </cell>
          <cell r="L768">
            <v>0</v>
          </cell>
          <cell r="M768" t="str">
            <v>CHEMISTRY</v>
          </cell>
          <cell r="N768" t="str">
            <v>化学</v>
          </cell>
          <cell r="O768" t="str">
            <v>4区</v>
          </cell>
        </row>
        <row r="769">
          <cell r="B769" t="str">
            <v>MOLECULAR CRYSTALS AND LIQUID CRYSTALS</v>
          </cell>
          <cell r="C769" t="str">
            <v>分子晶体与液晶</v>
          </cell>
          <cell r="D769" t="str">
            <v>1542-1406</v>
          </cell>
          <cell r="E769" t="str">
            <v>England</v>
          </cell>
          <cell r="F769" t="str">
            <v>TAYLOR &amp; FRANCIS LTD</v>
          </cell>
          <cell r="G769" t="str">
            <v>0.633000016212463</v>
          </cell>
          <cell r="H769" t="str">
            <v>0.55944055944</v>
          </cell>
          <cell r="I769" t="str">
            <v>0.512</v>
          </cell>
          <cell r="J769" t="str">
            <v>0.568150229810821</v>
          </cell>
          <cell r="K769">
            <v>0.32900000000000001</v>
          </cell>
          <cell r="L769">
            <v>0</v>
          </cell>
          <cell r="M769" t="str">
            <v>CHEMISTRY</v>
          </cell>
          <cell r="N769" t="str">
            <v>化学</v>
          </cell>
          <cell r="O769" t="str">
            <v>4区</v>
          </cell>
        </row>
        <row r="770">
          <cell r="B770" t="str">
            <v>Journal of Rubber Research</v>
          </cell>
          <cell r="C770" t="str">
            <v>橡胶研究杂志</v>
          </cell>
          <cell r="D770" t="str">
            <v>1511-1768</v>
          </cell>
          <cell r="E770" t="str">
            <v>SINGAPORE</v>
          </cell>
          <cell r="F770" t="str">
            <v>SPRINGER SINGAPORE PTE LTD</v>
          </cell>
          <cell r="G770" t="str">
            <v>0.229000002145767</v>
          </cell>
          <cell r="H770" t="str">
            <v>0.28125</v>
          </cell>
          <cell r="I770" t="str">
            <v>0.353</v>
          </cell>
          <cell r="J770" t="str">
            <v>0.287730392871922</v>
          </cell>
          <cell r="K770" t="str">
            <v>无</v>
          </cell>
          <cell r="L770">
            <v>0</v>
          </cell>
          <cell r="M770" t="str">
            <v>无</v>
          </cell>
          <cell r="N770" t="str">
            <v>化学</v>
          </cell>
          <cell r="O770" t="str">
            <v>4区</v>
          </cell>
        </row>
        <row r="771">
          <cell r="B771" t="str">
            <v>Journal of the Mexican Chemical Society</v>
          </cell>
          <cell r="C771" t="str">
            <v>墨西哥化学学会杂志</v>
          </cell>
          <cell r="D771" t="str">
            <v>1870-249X</v>
          </cell>
          <cell r="E771" t="str">
            <v>MEXICO</v>
          </cell>
          <cell r="F771" t="str">
            <v>SOC QUIMICA MEXICO</v>
          </cell>
          <cell r="G771" t="str">
            <v>0.64300000667572</v>
          </cell>
          <cell r="H771" t="str">
            <v>0.434210526315</v>
          </cell>
          <cell r="I771" t="str">
            <v>0.538</v>
          </cell>
          <cell r="J771" t="str">
            <v>0.538281647197573</v>
          </cell>
          <cell r="K771">
            <v>0.68500000000000005</v>
          </cell>
          <cell r="L771">
            <v>0</v>
          </cell>
          <cell r="M771" t="str">
            <v>CHEMISTRY</v>
          </cell>
          <cell r="N771" t="str">
            <v>化学</v>
          </cell>
          <cell r="O771" t="str">
            <v>4区</v>
          </cell>
        </row>
        <row r="772">
          <cell r="B772" t="str">
            <v>POLYMER-KOREA</v>
          </cell>
          <cell r="C772" t="str">
            <v>聚合物-韩国</v>
          </cell>
          <cell r="D772" t="str">
            <v>0379-153X</v>
          </cell>
          <cell r="E772" t="str">
            <v>SOUTH KOREA</v>
          </cell>
          <cell r="F772" t="str">
            <v>POLYMER SOC KOREA</v>
          </cell>
          <cell r="G772" t="str">
            <v>0.432000011205673</v>
          </cell>
          <cell r="H772" t="str">
            <v>0.5</v>
          </cell>
          <cell r="I772" t="str">
            <v>0.521</v>
          </cell>
          <cell r="J772" t="str">
            <v>0.484182652136891</v>
          </cell>
          <cell r="K772" t="str">
            <v>无</v>
          </cell>
          <cell r="L772">
            <v>0</v>
          </cell>
          <cell r="M772" t="str">
            <v>CHEMISTRY</v>
          </cell>
          <cell r="N772" t="str">
            <v>化学</v>
          </cell>
          <cell r="O772" t="str">
            <v>4区</v>
          </cell>
        </row>
        <row r="773">
          <cell r="B773" t="str">
            <v>Chemija</v>
          </cell>
          <cell r="C773" t="str">
            <v>化学</v>
          </cell>
          <cell r="D773" t="str">
            <v>0235-7216</v>
          </cell>
          <cell r="E773" t="str">
            <v>LITHUANIA</v>
          </cell>
          <cell r="F773" t="str">
            <v>LIETUVOS MOKSLU AKAD LEIDYKLA</v>
          </cell>
          <cell r="G773" t="str">
            <v>0.393999993801117</v>
          </cell>
          <cell r="H773" t="str">
            <v>0.423728813559</v>
          </cell>
          <cell r="I773" t="str">
            <v>0.305</v>
          </cell>
          <cell r="J773" t="str">
            <v>0.374271184374039</v>
          </cell>
          <cell r="K773" t="str">
            <v>无</v>
          </cell>
          <cell r="L773">
            <v>0</v>
          </cell>
          <cell r="M773" t="str">
            <v>无</v>
          </cell>
          <cell r="N773" t="str">
            <v>化学</v>
          </cell>
          <cell r="O773" t="str">
            <v>4区</v>
          </cell>
        </row>
        <row r="774">
          <cell r="B774" t="str">
            <v>INDIAN JOURNAL OF HETEROCYCLIC CHEMISTRY</v>
          </cell>
          <cell r="C774" t="str">
            <v>印度杂环化学杂志</v>
          </cell>
          <cell r="D774" t="str">
            <v>0971-1627</v>
          </cell>
          <cell r="E774" t="str">
            <v>INDIA</v>
          </cell>
          <cell r="F774" t="str">
            <v>CONNECT JOURNALS</v>
          </cell>
          <cell r="G774" t="str">
            <v>0.096000000834465</v>
          </cell>
          <cell r="H774" t="str">
            <v>0.068376068376</v>
          </cell>
          <cell r="I774" t="str">
            <v>0.273</v>
          </cell>
          <cell r="J774" t="str">
            <v>0.145919121391488</v>
          </cell>
          <cell r="K774" t="str">
            <v>无</v>
          </cell>
          <cell r="L774">
            <v>0</v>
          </cell>
          <cell r="M774" t="str">
            <v>无</v>
          </cell>
          <cell r="N774" t="str">
            <v>化学</v>
          </cell>
          <cell r="O774" t="str">
            <v>4区</v>
          </cell>
        </row>
        <row r="775">
          <cell r="B775" t="str">
            <v>BULLETIN OF THE KOREAN CHEMICAL SOCIETY</v>
          </cell>
          <cell r="C775" t="str">
            <v>韩国化学学会公报</v>
          </cell>
          <cell r="D775" t="str">
            <v>1229-5949</v>
          </cell>
          <cell r="E775" t="str">
            <v>United States</v>
          </cell>
          <cell r="F775" t="str">
            <v>Wiley-Blackwell</v>
          </cell>
          <cell r="G775" t="str">
            <v>0.522000014781952</v>
          </cell>
          <cell r="H775" t="str">
            <v>0.601515151515</v>
          </cell>
          <cell r="I775" t="str">
            <v>0.611</v>
          </cell>
          <cell r="J775" t="str">
            <v>0.578278640337651</v>
          </cell>
          <cell r="K775" t="str">
            <v>无</v>
          </cell>
          <cell r="L775">
            <v>0</v>
          </cell>
          <cell r="M775" t="str">
            <v>CHEMISTRY</v>
          </cell>
          <cell r="N775" t="str">
            <v>化学</v>
          </cell>
          <cell r="O775" t="str">
            <v>4区</v>
          </cell>
        </row>
        <row r="776">
          <cell r="B776" t="str">
            <v>INDIAN JOURNAL OF CHEMISTRY SECTION A-INORGANIC BIO-INORGANIC PHYSICAL THEORETICAL &amp; ANALYTICAL CHEMISTRY</v>
          </cell>
          <cell r="C776" t="str">
            <v>印度化学杂志A节-无机生物-无机物理理论与分析化学</v>
          </cell>
          <cell r="D776" t="str">
            <v>0376-4710</v>
          </cell>
          <cell r="E776" t="str">
            <v>INDIA</v>
          </cell>
          <cell r="F776" t="str">
            <v>NATL INST SCIENCE COMMUNICATION-NISCAIR</v>
          </cell>
          <cell r="G776" t="str">
            <v>0.565999984741211</v>
          </cell>
          <cell r="H776" t="str">
            <v>0.483443708609</v>
          </cell>
          <cell r="I776" t="str">
            <v>0.489</v>
          </cell>
          <cell r="J776" t="str">
            <v>0.512884108814404</v>
          </cell>
          <cell r="K776" t="str">
            <v>无</v>
          </cell>
          <cell r="L776">
            <v>0</v>
          </cell>
          <cell r="M776" t="str">
            <v>CHEMISTRY</v>
          </cell>
          <cell r="N776" t="str">
            <v>化学</v>
          </cell>
          <cell r="O776" t="str">
            <v>4区</v>
          </cell>
        </row>
        <row r="777">
          <cell r="B777" t="str">
            <v>BUNSEKI KAGAKU</v>
          </cell>
          <cell r="C777" t="str">
            <v>小鸡</v>
          </cell>
          <cell r="D777" t="str">
            <v>0525-1931</v>
          </cell>
          <cell r="E777" t="str">
            <v>JAPAN</v>
          </cell>
          <cell r="F777" t="str">
            <v>JAPAN SOC ANALYTICAL CHEMISTRY</v>
          </cell>
          <cell r="G777" t="str">
            <v>0.244000002741814</v>
          </cell>
          <cell r="H777" t="str">
            <v>0.38202247191</v>
          </cell>
          <cell r="I777" t="str">
            <v>0.385</v>
          </cell>
          <cell r="J777" t="str">
            <v>0.337026648638605</v>
          </cell>
          <cell r="K777" t="str">
            <v>无</v>
          </cell>
          <cell r="L777">
            <v>0</v>
          </cell>
          <cell r="M777" t="str">
            <v>无</v>
          </cell>
          <cell r="N777" t="str">
            <v>化学</v>
          </cell>
          <cell r="O777" t="str">
            <v>4区</v>
          </cell>
        </row>
        <row r="778">
          <cell r="B778" t="str">
            <v>CHEMIE IN UNSERER ZEIT</v>
          </cell>
          <cell r="C778" t="str">
            <v>不看的衣服</v>
          </cell>
          <cell r="D778" t="str">
            <v>0009-2851</v>
          </cell>
          <cell r="E778" t="str">
            <v>GERMANY</v>
          </cell>
          <cell r="F778" t="str">
            <v>WILEY-V C H VERLAG GMBH</v>
          </cell>
          <cell r="G778" t="str">
            <v>0.528999984264374</v>
          </cell>
          <cell r="H778" t="str">
            <v>0.365853658536</v>
          </cell>
          <cell r="I778" t="str">
            <v>0.349</v>
          </cell>
          <cell r="J778" t="str">
            <v>0.414750411053791</v>
          </cell>
          <cell r="K778" t="str">
            <v>无</v>
          </cell>
          <cell r="L778">
            <v>0</v>
          </cell>
          <cell r="M778" t="str">
            <v>无</v>
          </cell>
          <cell r="N778" t="str">
            <v>化学</v>
          </cell>
          <cell r="O778" t="str">
            <v>4区</v>
          </cell>
        </row>
        <row r="779">
          <cell r="B779" t="str">
            <v>REVUE ROUMAINE DE CHIMIE</v>
          </cell>
          <cell r="C779" t="str">
            <v>鲁梅因·德奇米</v>
          </cell>
          <cell r="D779" t="str">
            <v>0035-3930</v>
          </cell>
          <cell r="E779" t="str">
            <v>ROMANIA</v>
          </cell>
          <cell r="F779" t="str">
            <v>EDITURA ACAD ROMANE</v>
          </cell>
          <cell r="G779" t="str">
            <v>0.370000004768372</v>
          </cell>
          <cell r="H779" t="str">
            <v>0.395238095238</v>
          </cell>
          <cell r="I779" t="str">
            <v>0.381</v>
          </cell>
          <cell r="J779" t="str">
            <v>0.381923024485791</v>
          </cell>
          <cell r="K779" t="str">
            <v>无</v>
          </cell>
          <cell r="L779">
            <v>0</v>
          </cell>
          <cell r="M779" t="str">
            <v>CHEMISTRY</v>
          </cell>
          <cell r="N779" t="str">
            <v>化学</v>
          </cell>
          <cell r="O779" t="str">
            <v>4区</v>
          </cell>
        </row>
        <row r="780">
          <cell r="B780" t="str">
            <v>CHINESE JOURNAL OF INORGANIC CHEMISTRY</v>
          </cell>
          <cell r="C780" t="str">
            <v>中国无机化学杂志</v>
          </cell>
          <cell r="D780" t="str">
            <v>1001-4861</v>
          </cell>
          <cell r="E780" t="str">
            <v>PEOPLES R CHINA</v>
          </cell>
          <cell r="F780" t="str">
            <v>CHINESE CHEMICAL SOC</v>
          </cell>
          <cell r="G780" t="str">
            <v>0.653999984264374</v>
          </cell>
          <cell r="H780" t="str">
            <v>0.797202797202</v>
          </cell>
          <cell r="I780" t="str">
            <v>0.756</v>
          </cell>
          <cell r="J780" t="str">
            <v>0.735795509016458</v>
          </cell>
          <cell r="K780">
            <v>0.52</v>
          </cell>
          <cell r="L780">
            <v>0</v>
          </cell>
          <cell r="M780" t="str">
            <v>CHEMISTRY</v>
          </cell>
          <cell r="N780" t="str">
            <v>化学</v>
          </cell>
          <cell r="O780" t="str">
            <v>4区</v>
          </cell>
        </row>
        <row r="781">
          <cell r="B781" t="str">
            <v>JOURNAL OF THE CHEMICAL SOCIETY OF PAKISTAN</v>
          </cell>
          <cell r="C781" t="str">
            <v>巴基斯坦化学学会杂志</v>
          </cell>
          <cell r="D781" t="str">
            <v>0253-5106</v>
          </cell>
          <cell r="E781" t="str">
            <v>PAKISTAN</v>
          </cell>
          <cell r="F781" t="str">
            <v>CHEM SOC PAKISTAN</v>
          </cell>
          <cell r="G781" t="str">
            <v>0.280000001192093</v>
          </cell>
          <cell r="H781" t="str">
            <v>0.392617449664</v>
          </cell>
          <cell r="I781" t="str">
            <v>0.300</v>
          </cell>
          <cell r="J781" t="str">
            <v>0.324205816952031</v>
          </cell>
          <cell r="K781" t="str">
            <v>无</v>
          </cell>
          <cell r="L781">
            <v>0</v>
          </cell>
          <cell r="M781" t="str">
            <v>CHEMISTRY</v>
          </cell>
          <cell r="N781" t="str">
            <v>化学</v>
          </cell>
          <cell r="O781" t="str">
            <v>4区</v>
          </cell>
        </row>
        <row r="782">
          <cell r="B782" t="str">
            <v>ZEITSCHRIFT FUR KRISTALLOGRAPHIE-NEW CRYSTAL STRUCTURES</v>
          </cell>
          <cell r="C782" t="str">
            <v>ZEITSCHRIFT毛皮Kristalogie-新晶体结构</v>
          </cell>
          <cell r="D782" t="str">
            <v>1433-7266</v>
          </cell>
          <cell r="E782" t="str">
            <v>GERMANY</v>
          </cell>
          <cell r="F782" t="str">
            <v>WALTER DE GRUYTER GMBH</v>
          </cell>
          <cell r="G782" t="str">
            <v>0.252000004053116</v>
          </cell>
          <cell r="H782" t="str">
            <v>0.290106951871</v>
          </cell>
          <cell r="I782" t="str">
            <v>0.299</v>
          </cell>
          <cell r="J782" t="str">
            <v>0.280478604994705</v>
          </cell>
          <cell r="K782" t="str">
            <v>无</v>
          </cell>
          <cell r="L782">
            <v>0</v>
          </cell>
          <cell r="M782" t="str">
            <v>CHEMISTRY</v>
          </cell>
          <cell r="N782" t="str">
            <v>化学</v>
          </cell>
          <cell r="O782" t="str">
            <v>4区</v>
          </cell>
        </row>
        <row r="783">
          <cell r="B783" t="str">
            <v>CHEMICAL JOURNAL OF CHINESE UNIVERSITIES-CHINESE</v>
          </cell>
          <cell r="C783" t="str">
            <v>中国大学化学学报-中新网</v>
          </cell>
          <cell r="D783" t="str">
            <v>0251-0790</v>
          </cell>
          <cell r="E783" t="str">
            <v>PEOPLES R CHINA</v>
          </cell>
          <cell r="F783" t="str">
            <v>HIGHER EDUCATION PRESS</v>
          </cell>
          <cell r="G783" t="str">
            <v>0.694999992847443</v>
          </cell>
          <cell r="H783" t="str">
            <v>0.675883256528</v>
          </cell>
          <cell r="I783" t="str">
            <v>0.576</v>
          </cell>
          <cell r="J783" t="str">
            <v>0.649067597628148</v>
          </cell>
          <cell r="K783">
            <v>0.874</v>
          </cell>
          <cell r="L783">
            <v>0</v>
          </cell>
          <cell r="M783" t="str">
            <v>CHEMISTRY</v>
          </cell>
          <cell r="N783" t="str">
            <v>化学</v>
          </cell>
          <cell r="O783" t="str">
            <v>4区</v>
          </cell>
        </row>
        <row r="784">
          <cell r="B784" t="str">
            <v>PROGRESS IN REACTION KINETICS AND MECHANISM</v>
          </cell>
          <cell r="C784" t="str">
            <v>反应动力学及机理研究进展</v>
          </cell>
          <cell r="D784" t="str">
            <v>1468-6783</v>
          </cell>
          <cell r="E784" t="str">
            <v>ENGLAND</v>
          </cell>
          <cell r="F784" t="str">
            <v>SAGE PUBLICATIONS LTD</v>
          </cell>
          <cell r="G784" t="str">
            <v>0.648999989032745</v>
          </cell>
          <cell r="H784" t="str">
            <v>0.582278481012</v>
          </cell>
          <cell r="I784" t="str">
            <v>0.439</v>
          </cell>
          <cell r="J784" t="str">
            <v>0.556890803145915</v>
          </cell>
          <cell r="K784" t="str">
            <v>无</v>
          </cell>
          <cell r="L784">
            <v>0</v>
          </cell>
          <cell r="M784" t="str">
            <v>无</v>
          </cell>
          <cell r="N784" t="str">
            <v>化学</v>
          </cell>
          <cell r="O784" t="str">
            <v>4区</v>
          </cell>
        </row>
        <row r="785">
          <cell r="B785" t="str">
            <v>Journal of Water Chemistry and Technology</v>
          </cell>
          <cell r="C785" t="str">
            <v>水化学与技术杂志</v>
          </cell>
          <cell r="D785" t="str">
            <v>1063-455X</v>
          </cell>
          <cell r="E785" t="str">
            <v>United States</v>
          </cell>
          <cell r="F785" t="str">
            <v>PLEIADES PUBLISHING INC</v>
          </cell>
          <cell r="G785" t="str">
            <v>0.388000011444092</v>
          </cell>
          <cell r="H785" t="str">
            <v>0.50406504065</v>
          </cell>
          <cell r="I785" t="str">
            <v>0.390</v>
          </cell>
          <cell r="J785" t="str">
            <v>0.427436318177697</v>
          </cell>
          <cell r="K785" t="str">
            <v>无</v>
          </cell>
          <cell r="L785">
            <v>0</v>
          </cell>
          <cell r="M785" t="str">
            <v>无</v>
          </cell>
          <cell r="N785" t="str">
            <v>化学</v>
          </cell>
          <cell r="O785" t="str">
            <v>4区</v>
          </cell>
        </row>
        <row r="786">
          <cell r="B786" t="str">
            <v>AFINIDAD</v>
          </cell>
          <cell r="C786" t="str">
            <v>阿非尼达</v>
          </cell>
          <cell r="D786" t="str">
            <v>0001-9704</v>
          </cell>
          <cell r="E786" t="str">
            <v>SPAIN</v>
          </cell>
          <cell r="F786" t="str">
            <v>ASOC QUIMICOS</v>
          </cell>
          <cell r="G786" t="str">
            <v>0.207000002264977</v>
          </cell>
          <cell r="H786" t="str">
            <v>0.2625</v>
          </cell>
          <cell r="I786" t="str">
            <v>0.324</v>
          </cell>
          <cell r="J786" t="str">
            <v>0.264608108862992</v>
          </cell>
          <cell r="K786" t="str">
            <v>无</v>
          </cell>
          <cell r="L786">
            <v>0</v>
          </cell>
          <cell r="M786" t="str">
            <v>无</v>
          </cell>
          <cell r="N786" t="str">
            <v>化学</v>
          </cell>
          <cell r="O786" t="str">
            <v>4区</v>
          </cell>
        </row>
        <row r="787">
          <cell r="B787" t="str">
            <v>JOURNAL OF THE INDIAN CHEMICAL SOCIETY</v>
          </cell>
          <cell r="C787" t="str">
            <v>印度化学学会杂志</v>
          </cell>
          <cell r="D787" t="str">
            <v>0019-4522</v>
          </cell>
          <cell r="E787" t="str">
            <v>INDIA</v>
          </cell>
          <cell r="F787" t="str">
            <v>SCIENTIFIC PUBL-INDIA</v>
          </cell>
          <cell r="G787" t="str">
            <v>0.203999996185303</v>
          </cell>
          <cell r="H787" t="str">
            <v>0.157718120805</v>
          </cell>
          <cell r="I787" t="str">
            <v>0.233</v>
          </cell>
          <cell r="J787" t="str">
            <v>0.198282317115101</v>
          </cell>
          <cell r="K787" t="str">
            <v>无</v>
          </cell>
          <cell r="L787">
            <v>0</v>
          </cell>
          <cell r="M787" t="str">
            <v>CHEMISTRY</v>
          </cell>
          <cell r="N787" t="str">
            <v>化学</v>
          </cell>
          <cell r="O787" t="str">
            <v>4区</v>
          </cell>
        </row>
        <row r="788">
          <cell r="B788" t="str">
            <v>Theoretical and Experimental Chemistry</v>
          </cell>
          <cell r="C788" t="str">
            <v>理论与实验化学</v>
          </cell>
          <cell r="D788" t="str">
            <v>0040-5760</v>
          </cell>
          <cell r="E788" t="str">
            <v>United States</v>
          </cell>
          <cell r="F788" t="str">
            <v>SPRINGER</v>
          </cell>
          <cell r="G788" t="str">
            <v>0.878000020980834</v>
          </cell>
          <cell r="H788" t="str">
            <v>0.75</v>
          </cell>
          <cell r="I788" t="str">
            <v>0.484</v>
          </cell>
          <cell r="J788" t="str">
            <v>0.703838834832278</v>
          </cell>
          <cell r="K788">
            <v>0.252</v>
          </cell>
          <cell r="L788">
            <v>0</v>
          </cell>
          <cell r="M788" t="str">
            <v>无</v>
          </cell>
          <cell r="N788" t="str">
            <v>化学</v>
          </cell>
          <cell r="O788" t="str">
            <v>4区</v>
          </cell>
        </row>
        <row r="789">
          <cell r="B789" t="str">
            <v>CHEMICKE LISTY</v>
          </cell>
          <cell r="C789" t="str">
            <v>麻辣的</v>
          </cell>
          <cell r="D789" t="str">
            <v>0009-2770</v>
          </cell>
          <cell r="E789" t="str">
            <v>CZECH REPUBLIC</v>
          </cell>
          <cell r="F789" t="str">
            <v>CHEMICKE LISTY</v>
          </cell>
          <cell r="G789" t="str">
            <v>0.259999990463257</v>
          </cell>
          <cell r="H789" t="str">
            <v>0.311111111111</v>
          </cell>
          <cell r="I789" t="str">
            <v>0.390</v>
          </cell>
          <cell r="J789" t="str">
            <v>0.320529097350086</v>
          </cell>
          <cell r="K789" t="str">
            <v>无</v>
          </cell>
          <cell r="L789">
            <v>0</v>
          </cell>
          <cell r="M789" t="str">
            <v>CHEMISTRY</v>
          </cell>
          <cell r="N789" t="str">
            <v>化学</v>
          </cell>
          <cell r="O789" t="str">
            <v>4区</v>
          </cell>
        </row>
        <row r="790">
          <cell r="B790" t="str">
            <v>KOBUNSHI RONBUNSHU</v>
          </cell>
          <cell r="C790" t="str">
            <v>角本氏龙胆树</v>
          </cell>
          <cell r="D790" t="str">
            <v>0386-2186</v>
          </cell>
          <cell r="E790" t="str">
            <v>JAPAN</v>
          </cell>
          <cell r="F790" t="str">
            <v>Society of Polymer Science</v>
          </cell>
          <cell r="G790" t="str">
            <v>0.238999992609024</v>
          </cell>
          <cell r="H790" t="str">
            <v>0.255172413793</v>
          </cell>
          <cell r="I790" t="str">
            <v>0.248</v>
          </cell>
          <cell r="J790" t="str">
            <v>0.247466452252008</v>
          </cell>
          <cell r="K790" t="str">
            <v>无</v>
          </cell>
          <cell r="L790">
            <v>0</v>
          </cell>
          <cell r="M790" t="str">
            <v>无</v>
          </cell>
          <cell r="N790" t="str">
            <v>化学</v>
          </cell>
          <cell r="O790" t="str">
            <v>4区</v>
          </cell>
        </row>
        <row r="791">
          <cell r="B791" t="str">
            <v>JOURNAL OF SYNTHETIC ORGANIC CHEMISTRY JAPAN</v>
          </cell>
          <cell r="C791" t="str">
            <v>日本合成有机化学杂志</v>
          </cell>
          <cell r="D791" t="str">
            <v>0037-9980</v>
          </cell>
          <cell r="E791" t="str">
            <v>JAPAN</v>
          </cell>
          <cell r="F791" t="str">
            <v>SOC SYNTHETIC ORGANIC CHEM JPN</v>
          </cell>
          <cell r="G791" t="str">
            <v>0.414000004529953</v>
          </cell>
          <cell r="H791" t="str">
            <v>0.527777777777</v>
          </cell>
          <cell r="I791" t="str">
            <v>0.362</v>
          </cell>
          <cell r="J791" t="str">
            <v>0.434461641721318</v>
          </cell>
          <cell r="K791" t="str">
            <v>无</v>
          </cell>
          <cell r="L791">
            <v>0</v>
          </cell>
          <cell r="M791" t="str">
            <v>CHEMISTRY</v>
          </cell>
          <cell r="N791" t="str">
            <v>化学</v>
          </cell>
          <cell r="O791" t="str">
            <v>4区</v>
          </cell>
        </row>
        <row r="792">
          <cell r="B792" t="str">
            <v>CHINESE JOURNAL OF CHROMATOGRAPHY</v>
          </cell>
          <cell r="C792" t="str">
            <v>色谱</v>
          </cell>
          <cell r="D792" t="str">
            <v>1000-8713</v>
          </cell>
          <cell r="E792" t="str">
            <v>CHINA</v>
          </cell>
          <cell r="F792">
            <v>0</v>
          </cell>
          <cell r="G792">
            <v>0</v>
          </cell>
          <cell r="H792">
            <v>0</v>
          </cell>
          <cell r="I792">
            <v>0</v>
          </cell>
          <cell r="J792">
            <v>0</v>
          </cell>
          <cell r="K792">
            <v>0.95499999999999996</v>
          </cell>
          <cell r="L792">
            <v>0</v>
          </cell>
          <cell r="M792" t="str">
            <v>无</v>
          </cell>
          <cell r="N792" t="str">
            <v>化学</v>
          </cell>
          <cell r="O792" t="str">
            <v>4区</v>
          </cell>
        </row>
        <row r="793">
          <cell r="B793" t="str">
            <v>NATURAL PRODUCTS AND BIOPROSPECTING</v>
          </cell>
          <cell r="C793" t="str">
            <v>天然产品和生物勘探</v>
          </cell>
          <cell r="D793" t="str">
            <v>2192-2195</v>
          </cell>
          <cell r="E793">
            <v>0</v>
          </cell>
          <cell r="F793">
            <v>0</v>
          </cell>
          <cell r="G793">
            <v>0</v>
          </cell>
          <cell r="H793">
            <v>0</v>
          </cell>
          <cell r="I793">
            <v>0</v>
          </cell>
          <cell r="J793">
            <v>0</v>
          </cell>
          <cell r="K793">
            <v>0.57499999999999996</v>
          </cell>
          <cell r="L793">
            <v>0</v>
          </cell>
          <cell r="M793" t="str">
            <v>无</v>
          </cell>
          <cell r="N793" t="str">
            <v>化学</v>
          </cell>
          <cell r="O793" t="str">
            <v>4区</v>
          </cell>
        </row>
        <row r="794">
          <cell r="B794" t="str">
            <v>ELECTROCHEMICAL ENERGY REVIEWS</v>
          </cell>
          <cell r="C794" t="str">
            <v>电化学能综述</v>
          </cell>
          <cell r="D794" t="str">
            <v>2520-8489</v>
          </cell>
          <cell r="E794" t="str">
            <v>ENGLAND</v>
          </cell>
          <cell r="F794" t="str">
            <v>SPRINGERNATURE</v>
          </cell>
          <cell r="G794">
            <v>0</v>
          </cell>
          <cell r="H794">
            <v>0</v>
          </cell>
          <cell r="I794">
            <v>0</v>
          </cell>
          <cell r="J794">
            <v>0</v>
          </cell>
          <cell r="K794" t="str">
            <v>无</v>
          </cell>
          <cell r="L794">
            <v>0</v>
          </cell>
          <cell r="M794" t="str">
            <v>无</v>
          </cell>
          <cell r="N794" t="str">
            <v>化学</v>
          </cell>
          <cell r="O794" t="str">
            <v>4区</v>
          </cell>
        </row>
        <row r="795">
          <cell r="B795" t="str">
            <v>NATURE REVIEWS DRUG DISCOVERY</v>
          </cell>
          <cell r="C795" t="str">
            <v>《自然》杂志回顾药物发现</v>
          </cell>
          <cell r="D795" t="str">
            <v>1474-1776</v>
          </cell>
          <cell r="E795" t="str">
            <v>GERMANY</v>
          </cell>
          <cell r="F795" t="str">
            <v>NATURE RESEARCH</v>
          </cell>
          <cell r="G795" t="str">
            <v>50.1669998168945</v>
          </cell>
          <cell r="H795" t="str">
            <v>57.618421052631</v>
          </cell>
          <cell r="I795" t="str">
            <v>64.797</v>
          </cell>
          <cell r="J795" t="str">
            <v>57.5275727222742</v>
          </cell>
          <cell r="K795">
            <v>17.977</v>
          </cell>
          <cell r="L795" t="str">
            <v>review</v>
          </cell>
          <cell r="M795" t="str">
            <v>PHARMACOLOGY &amp; TOXICOLOGY</v>
          </cell>
          <cell r="N795" t="str">
            <v>医学</v>
          </cell>
          <cell r="O795" t="str">
            <v>1区</v>
          </cell>
        </row>
        <row r="796">
          <cell r="B796" t="str">
            <v>NATURE REVIEWS CANCER</v>
          </cell>
          <cell r="C796" t="str">
            <v>自然评论癌症</v>
          </cell>
          <cell r="D796" t="str">
            <v>1474-175X</v>
          </cell>
          <cell r="E796" t="str">
            <v>GERMANY</v>
          </cell>
          <cell r="F796" t="str">
            <v>NATURE RESEARCH</v>
          </cell>
          <cell r="G796" t="str">
            <v>42.7840003967285</v>
          </cell>
          <cell r="H796" t="str">
            <v>51.847619047619</v>
          </cell>
          <cell r="I796" t="str">
            <v>53.030</v>
          </cell>
          <cell r="J796" t="str">
            <v>49.2204408048815</v>
          </cell>
          <cell r="K796">
            <v>19.420000000000002</v>
          </cell>
          <cell r="L796" t="str">
            <v>review</v>
          </cell>
          <cell r="M796" t="str">
            <v>CLINICAL MEDICINE</v>
          </cell>
          <cell r="N796" t="str">
            <v>医学</v>
          </cell>
          <cell r="O796" t="str">
            <v>1区</v>
          </cell>
        </row>
        <row r="797">
          <cell r="B797" t="str">
            <v>LANCET</v>
          </cell>
          <cell r="C797" t="str">
            <v>柳叶刀</v>
          </cell>
          <cell r="D797" t="str">
            <v>0140-6736</v>
          </cell>
          <cell r="E797" t="str">
            <v>USA</v>
          </cell>
          <cell r="F797" t="str">
            <v>ELSEVIER SCIENCE INC</v>
          </cell>
          <cell r="G797" t="str">
            <v>53.2540016174316</v>
          </cell>
          <cell r="H797" t="str">
            <v>59.101721439749</v>
          </cell>
          <cell r="I797" t="str">
            <v>60.390</v>
          </cell>
          <cell r="J797" t="str">
            <v>57.5820608070459</v>
          </cell>
          <cell r="K797">
            <v>161.572</v>
          </cell>
          <cell r="L797">
            <v>0</v>
          </cell>
          <cell r="M797" t="str">
            <v>CLINICAL MEDICINE</v>
          </cell>
          <cell r="N797" t="str">
            <v>医学</v>
          </cell>
          <cell r="O797" t="str">
            <v>1区</v>
          </cell>
        </row>
        <row r="798">
          <cell r="B798" t="str">
            <v>Nature Reviews Disease Primers</v>
          </cell>
          <cell r="C798" t="str">
            <v>自然评论疾病引物</v>
          </cell>
          <cell r="D798" t="str">
            <v>2056-676X</v>
          </cell>
          <cell r="E798" t="str">
            <v>GERMANY</v>
          </cell>
          <cell r="F798" t="str">
            <v>NATURE RESEARCH</v>
          </cell>
          <cell r="G798" t="str">
            <v>16.0709991455078</v>
          </cell>
          <cell r="H798" t="str">
            <v>32.273684210526</v>
          </cell>
          <cell r="I798" t="str">
            <v>40.689</v>
          </cell>
          <cell r="J798" t="str">
            <v>29.6778574149739</v>
          </cell>
          <cell r="K798">
            <v>9.2650000000000006</v>
          </cell>
          <cell r="L798" t="str">
            <v>review</v>
          </cell>
          <cell r="M798" t="str">
            <v>CLINICAL MEDICINE</v>
          </cell>
          <cell r="N798" t="str">
            <v>医学</v>
          </cell>
          <cell r="O798" t="str">
            <v>1区</v>
          </cell>
        </row>
        <row r="799">
          <cell r="B799" t="str">
            <v>NATURE REVIEWS NEUROSCIENCE</v>
          </cell>
          <cell r="C799" t="str">
            <v>自然评论神经科学</v>
          </cell>
          <cell r="D799" t="str">
            <v>1471-003X</v>
          </cell>
          <cell r="E799" t="str">
            <v>GERMANY</v>
          </cell>
          <cell r="F799" t="str">
            <v>NATURE RESEARCH</v>
          </cell>
          <cell r="G799" t="str">
            <v>32.6349983215332</v>
          </cell>
          <cell r="H799" t="str">
            <v>33.162162162162</v>
          </cell>
          <cell r="I799" t="str">
            <v>33.654</v>
          </cell>
          <cell r="J799" t="str">
            <v>33.1503355458471</v>
          </cell>
          <cell r="K799">
            <v>9.6419999999999995</v>
          </cell>
          <cell r="L799" t="str">
            <v>review</v>
          </cell>
          <cell r="M799" t="str">
            <v>NEUROSCIENCE &amp; BEHAVIOR</v>
          </cell>
          <cell r="N799" t="str">
            <v>医学</v>
          </cell>
          <cell r="O799" t="str">
            <v>1区</v>
          </cell>
        </row>
        <row r="800">
          <cell r="B800" t="str">
            <v>JAMA-JOURNAL OF THE AMERICAN MEDICAL ASSOCIATION</v>
          </cell>
          <cell r="C800" t="str">
            <v>美国医学会杂志</v>
          </cell>
          <cell r="D800" t="str">
            <v>0098-7484</v>
          </cell>
          <cell r="E800" t="str">
            <v>USA</v>
          </cell>
          <cell r="F800" t="str">
            <v>AMER MEDICAL ASSOC</v>
          </cell>
          <cell r="G800" t="str">
            <v>47.6609992980957</v>
          </cell>
          <cell r="H800" t="str">
            <v>51.273159144893</v>
          </cell>
          <cell r="I800" t="str">
            <v>45.540</v>
          </cell>
          <cell r="J800" t="str">
            <v>48.1582115444882</v>
          </cell>
          <cell r="K800">
            <v>111.452</v>
          </cell>
          <cell r="L800">
            <v>0</v>
          </cell>
          <cell r="M800" t="str">
            <v>CLINICAL MEDICINE</v>
          </cell>
          <cell r="N800" t="str">
            <v>医学</v>
          </cell>
          <cell r="O800" t="str">
            <v>1区</v>
          </cell>
        </row>
        <row r="801">
          <cell r="B801" t="str">
            <v>World Psychiatry</v>
          </cell>
          <cell r="C801" t="str">
            <v>世界精神病学</v>
          </cell>
          <cell r="D801" t="str">
            <v>1723-8617</v>
          </cell>
          <cell r="E801" t="str">
            <v>USA</v>
          </cell>
          <cell r="F801" t="str">
            <v>WILEY</v>
          </cell>
          <cell r="G801" t="str">
            <v>30</v>
          </cell>
          <cell r="H801" t="str">
            <v>34.023809523809</v>
          </cell>
          <cell r="I801" t="str">
            <v>40.595</v>
          </cell>
          <cell r="J801" t="str">
            <v>34.8730158730157</v>
          </cell>
          <cell r="K801">
            <v>13.478</v>
          </cell>
          <cell r="L801">
            <v>0</v>
          </cell>
          <cell r="M801" t="str">
            <v>PSYCHIATRY/PSYCHOLOGY</v>
          </cell>
          <cell r="N801" t="str">
            <v>医学</v>
          </cell>
          <cell r="O801" t="str">
            <v>1区</v>
          </cell>
        </row>
        <row r="802">
          <cell r="B802" t="str">
            <v>Nature Reviews Endocrinology</v>
          </cell>
          <cell r="C802" t="str">
            <v>自然评论内分泌学</v>
          </cell>
          <cell r="D802" t="str">
            <v>1759-5029</v>
          </cell>
          <cell r="E802" t="str">
            <v>GERMANY</v>
          </cell>
          <cell r="F802" t="str">
            <v>NATURE RESEARCH</v>
          </cell>
          <cell r="G802" t="str">
            <v>20.2649993896484</v>
          </cell>
          <cell r="H802" t="str">
            <v>24.646464646464</v>
          </cell>
          <cell r="I802" t="str">
            <v>28.800</v>
          </cell>
          <cell r="J802" t="str">
            <v>24.5704880120375</v>
          </cell>
          <cell r="K802">
            <v>7.7359999999999998</v>
          </cell>
          <cell r="L802" t="str">
            <v>review</v>
          </cell>
          <cell r="M802" t="str">
            <v>CLINICAL MEDICINE</v>
          </cell>
          <cell r="N802" t="str">
            <v>医学</v>
          </cell>
          <cell r="O802" t="str">
            <v>1区</v>
          </cell>
        </row>
        <row r="803">
          <cell r="B803" t="str">
            <v>LANCET NEUROLOGY</v>
          </cell>
          <cell r="C803" t="str">
            <v>柳叶刀神经学</v>
          </cell>
          <cell r="D803" t="str">
            <v>1474-4422</v>
          </cell>
          <cell r="E803" t="str">
            <v>USA</v>
          </cell>
          <cell r="F803" t="str">
            <v>ELSEVIER SCIENCE INC</v>
          </cell>
          <cell r="G803" t="str">
            <v>27.1439990997314</v>
          </cell>
          <cell r="H803" t="str">
            <v>28.754601226993</v>
          </cell>
          <cell r="I803" t="str">
            <v>30.039</v>
          </cell>
          <cell r="J803" t="str">
            <v>28.6459386709995</v>
          </cell>
          <cell r="K803">
            <v>11.271000000000001</v>
          </cell>
          <cell r="L803">
            <v>0</v>
          </cell>
          <cell r="M803" t="str">
            <v>NEUROSCIENCE &amp; BEHAVIOR</v>
          </cell>
          <cell r="N803" t="str">
            <v>医学</v>
          </cell>
          <cell r="O803" t="str">
            <v>1区</v>
          </cell>
        </row>
        <row r="804">
          <cell r="B804" t="str">
            <v>NATURE MEDICINE</v>
          </cell>
          <cell r="C804" t="str">
            <v>自然医学</v>
          </cell>
          <cell r="D804" t="str">
            <v>1078-8956</v>
          </cell>
          <cell r="E804" t="str">
            <v>GERMANY</v>
          </cell>
          <cell r="F804" t="str">
            <v>NATURE RESEARCH</v>
          </cell>
          <cell r="G804" t="str">
            <v>32.6209983825684</v>
          </cell>
          <cell r="H804" t="str">
            <v>30.640522875816</v>
          </cell>
          <cell r="I804" t="str">
            <v>36.130</v>
          </cell>
          <cell r="J804" t="str">
            <v>33.1304382562361</v>
          </cell>
          <cell r="K804">
            <v>76.86</v>
          </cell>
          <cell r="L804">
            <v>0</v>
          </cell>
          <cell r="M804" t="str">
            <v>MOLECULAR BIOLOGY &amp; GENETICS</v>
          </cell>
          <cell r="N804" t="str">
            <v>医学</v>
          </cell>
          <cell r="O804" t="str">
            <v>1区</v>
          </cell>
        </row>
        <row r="805">
          <cell r="B805" t="str">
            <v>Nature Reviews Clinical Oncology</v>
          </cell>
          <cell r="C805" t="str">
            <v>自然评论临床肿瘤学</v>
          </cell>
          <cell r="D805" t="str">
            <v>1759-4774</v>
          </cell>
          <cell r="E805" t="str">
            <v>GERMANY</v>
          </cell>
          <cell r="F805" t="str">
            <v>NATURE RESEARCH</v>
          </cell>
          <cell r="G805" t="str">
            <v>24.6529998779297</v>
          </cell>
          <cell r="H805" t="str">
            <v>34.106382978723</v>
          </cell>
          <cell r="I805" t="str">
            <v>53.276</v>
          </cell>
          <cell r="J805" t="str">
            <v>37.3450816418726</v>
          </cell>
          <cell r="K805">
            <v>10.994999999999999</v>
          </cell>
          <cell r="L805" t="str">
            <v>review</v>
          </cell>
          <cell r="M805" t="str">
            <v>CLINICAL MEDICINE</v>
          </cell>
          <cell r="N805" t="str">
            <v>医学</v>
          </cell>
          <cell r="O805" t="str">
            <v>1区</v>
          </cell>
        </row>
        <row r="806">
          <cell r="B806" t="str">
            <v>CA-A CANCER JOURNAL FOR CLINICIANS</v>
          </cell>
          <cell r="C806" t="str">
            <v>CA&amp;临床医生癌症杂志</v>
          </cell>
          <cell r="D806" t="str">
            <v>0007-9235</v>
          </cell>
          <cell r="E806" t="str">
            <v>USA</v>
          </cell>
          <cell r="F806" t="str">
            <v>WILEY</v>
          </cell>
          <cell r="G806" t="str">
            <v>244.585006713867</v>
          </cell>
          <cell r="H806" t="str">
            <v>223.678571428571</v>
          </cell>
          <cell r="I806">
            <v>292.27800000000002</v>
          </cell>
          <cell r="J806" t="str">
            <v>253.513785306738</v>
          </cell>
          <cell r="K806">
            <v>35.685000000000002</v>
          </cell>
          <cell r="L806">
            <v>0</v>
          </cell>
          <cell r="M806" t="str">
            <v>CLINICAL MEDICINE</v>
          </cell>
          <cell r="N806" t="str">
            <v>医学</v>
          </cell>
          <cell r="O806" t="str">
            <v>1区</v>
          </cell>
        </row>
        <row r="807">
          <cell r="B807" t="str">
            <v>Nature Reviews Neurology</v>
          </cell>
          <cell r="C807" t="str">
            <v>自然评论神经学</v>
          </cell>
          <cell r="D807" t="str">
            <v>1759-4758</v>
          </cell>
          <cell r="E807" t="str">
            <v>GERMANY</v>
          </cell>
          <cell r="F807" t="str">
            <v>NATURE RESEARCH</v>
          </cell>
          <cell r="G807" t="str">
            <v>19.8190002441406</v>
          </cell>
          <cell r="H807" t="str">
            <v>21.155339805825</v>
          </cell>
          <cell r="I807" t="str">
            <v>27.000</v>
          </cell>
          <cell r="J807" t="str">
            <v>22.6581133499885</v>
          </cell>
          <cell r="K807">
            <v>6.5780000000000003</v>
          </cell>
          <cell r="L807" t="str">
            <v>review</v>
          </cell>
          <cell r="M807" t="str">
            <v>NEUROSCIENCE &amp; BEHAVIOR</v>
          </cell>
          <cell r="N807" t="str">
            <v>医学</v>
          </cell>
          <cell r="O807" t="str">
            <v>1区</v>
          </cell>
        </row>
        <row r="808">
          <cell r="B808" t="str">
            <v>Lancet Respiratory Medicine</v>
          </cell>
          <cell r="C808" t="str">
            <v>柳叶刀呼吸医学</v>
          </cell>
          <cell r="D808" t="str">
            <v>2213-2600</v>
          </cell>
          <cell r="E808" t="str">
            <v>ENGLAND</v>
          </cell>
          <cell r="F808" t="str">
            <v>ELSEVIER SCI LTD</v>
          </cell>
          <cell r="G808" t="str">
            <v>21.4659996032715</v>
          </cell>
          <cell r="H808" t="str">
            <v>22.992125984251</v>
          </cell>
          <cell r="I808" t="str">
            <v>25.094</v>
          </cell>
          <cell r="J808" t="str">
            <v>23.1842045921662</v>
          </cell>
          <cell r="K808">
            <v>9.73</v>
          </cell>
          <cell r="L808">
            <v>0</v>
          </cell>
          <cell r="M808" t="str">
            <v>CLINICAL MEDICINE</v>
          </cell>
          <cell r="N808" t="str">
            <v>医学</v>
          </cell>
          <cell r="O808" t="str">
            <v>1区</v>
          </cell>
        </row>
        <row r="809">
          <cell r="B809" t="str">
            <v>NATURE REVIEWS IMMUNOLOGY</v>
          </cell>
          <cell r="C809" t="str">
            <v>自然评论免疫学</v>
          </cell>
          <cell r="D809" t="str">
            <v>1474-1733</v>
          </cell>
          <cell r="E809" t="str">
            <v>GERMANY</v>
          </cell>
          <cell r="F809" t="str">
            <v>NATURE RESEARCH</v>
          </cell>
          <cell r="G809" t="str">
            <v>41.9819984436035</v>
          </cell>
          <cell r="H809" t="str">
            <v>44.018518518518</v>
          </cell>
          <cell r="I809" t="str">
            <v>40.358</v>
          </cell>
          <cell r="J809" t="str">
            <v>42.1196691760528</v>
          </cell>
          <cell r="K809">
            <v>11.003</v>
          </cell>
          <cell r="L809" t="str">
            <v>review</v>
          </cell>
          <cell r="M809" t="str">
            <v>IMMUNOLOGY</v>
          </cell>
          <cell r="N809" t="str">
            <v>医学</v>
          </cell>
          <cell r="O809" t="str">
            <v>1区</v>
          </cell>
        </row>
        <row r="810">
          <cell r="B810" t="str">
            <v>NATURE NEUROSCIENCE</v>
          </cell>
          <cell r="C810" t="str">
            <v>自然神经科学</v>
          </cell>
          <cell r="D810" t="str">
            <v>1097-6256</v>
          </cell>
          <cell r="E810" t="str">
            <v>GERMANY</v>
          </cell>
          <cell r="F810" t="str">
            <v>NATURE RESEARCH</v>
          </cell>
          <cell r="G810" t="str">
            <v>19.9120006561279</v>
          </cell>
          <cell r="H810" t="str">
            <v>21.126315789473</v>
          </cell>
          <cell r="I810" t="str">
            <v>20.071</v>
          </cell>
          <cell r="J810" t="str">
            <v>20.369779724291</v>
          </cell>
          <cell r="K810">
            <v>9.8659999999999997</v>
          </cell>
          <cell r="L810">
            <v>0</v>
          </cell>
          <cell r="M810" t="str">
            <v>NEUROSCIENCE &amp; BEHAVIOR</v>
          </cell>
          <cell r="N810" t="str">
            <v>医学</v>
          </cell>
          <cell r="O810" t="str">
            <v>1区</v>
          </cell>
        </row>
        <row r="811">
          <cell r="B811" t="str">
            <v>CANCER CELL</v>
          </cell>
          <cell r="C811" t="str">
            <v>癌细胞</v>
          </cell>
          <cell r="D811" t="str">
            <v>1535-6108</v>
          </cell>
          <cell r="E811" t="str">
            <v>USA</v>
          </cell>
          <cell r="F811" t="str">
            <v>CELL PRESS</v>
          </cell>
          <cell r="G811" t="str">
            <v>22.8439998626708</v>
          </cell>
          <cell r="H811" t="str">
            <v>23.916299559471</v>
          </cell>
          <cell r="I811" t="str">
            <v>26.602</v>
          </cell>
          <cell r="J811" t="str">
            <v>24.454252812845</v>
          </cell>
          <cell r="K811">
            <v>7.9720000000000004</v>
          </cell>
          <cell r="L811">
            <v>0</v>
          </cell>
          <cell r="M811" t="str">
            <v>MOLECULAR BIOLOGY &amp; GENETICS</v>
          </cell>
          <cell r="N811" t="str">
            <v>医学</v>
          </cell>
          <cell r="O811" t="str">
            <v>1区</v>
          </cell>
        </row>
        <row r="812">
          <cell r="B812" t="str">
            <v>PHYSIOLOGICAL REVIEWS</v>
          </cell>
          <cell r="C812" t="str">
            <v>生理学综述</v>
          </cell>
          <cell r="D812" t="str">
            <v>0031-9333</v>
          </cell>
          <cell r="E812" t="str">
            <v>USA</v>
          </cell>
          <cell r="F812" t="str">
            <v>AMER PHYSIOLOGICAL SOC</v>
          </cell>
          <cell r="G812" t="str">
            <v>24.0139999389648</v>
          </cell>
          <cell r="H812" t="str">
            <v>24.25</v>
          </cell>
          <cell r="I812" t="str">
            <v>25.588</v>
          </cell>
          <cell r="J812" t="str">
            <v>24.6171666463216</v>
          </cell>
          <cell r="K812">
            <v>15.72</v>
          </cell>
          <cell r="L812" t="str">
            <v>review</v>
          </cell>
          <cell r="M812" t="str">
            <v>BIOLOGY &amp; BIOCHEMISTRY</v>
          </cell>
          <cell r="N812" t="str">
            <v>医学</v>
          </cell>
          <cell r="O812" t="str">
            <v>1区</v>
          </cell>
        </row>
        <row r="813">
          <cell r="B813" t="str">
            <v>Annual Review of Immunology</v>
          </cell>
          <cell r="C813" t="str">
            <v>免疫学年鉴</v>
          </cell>
          <cell r="D813" t="str">
            <v>0732-0582</v>
          </cell>
          <cell r="E813" t="str">
            <v>USA</v>
          </cell>
          <cell r="F813" t="str">
            <v>ANNUAL REVIEWS</v>
          </cell>
          <cell r="G813" t="str">
            <v>22.7140007019043</v>
          </cell>
          <cell r="H813" t="str">
            <v>21.428571428571</v>
          </cell>
          <cell r="I813" t="str">
            <v>19.900</v>
          </cell>
          <cell r="J813" t="str">
            <v>21.3475240434918</v>
          </cell>
          <cell r="K813">
            <v>5.508</v>
          </cell>
          <cell r="L813" t="str">
            <v>review</v>
          </cell>
          <cell r="M813" t="str">
            <v>无</v>
          </cell>
          <cell r="N813" t="str">
            <v>医学</v>
          </cell>
          <cell r="O813" t="str">
            <v>1区</v>
          </cell>
        </row>
        <row r="814">
          <cell r="B814" t="str">
            <v>Cancer Discovery</v>
          </cell>
          <cell r="C814" t="str">
            <v>癌症发现</v>
          </cell>
          <cell r="D814" t="str">
            <v>2159-8274</v>
          </cell>
          <cell r="E814" t="str">
            <v>USA</v>
          </cell>
          <cell r="F814" t="str">
            <v>AMER ASSOC CANCER RESEARCH</v>
          </cell>
          <cell r="G814" t="str">
            <v>24.3729991912842</v>
          </cell>
          <cell r="H814" t="str">
            <v>26.369696969696</v>
          </cell>
          <cell r="I814" t="str">
            <v>29.497</v>
          </cell>
          <cell r="J814" t="str">
            <v>26.7466130060407</v>
          </cell>
          <cell r="K814">
            <v>9.3190000000000008</v>
          </cell>
          <cell r="L814">
            <v>0</v>
          </cell>
          <cell r="M814" t="str">
            <v>CLINICAL MEDICINE</v>
          </cell>
          <cell r="N814" t="str">
            <v>医学</v>
          </cell>
          <cell r="O814" t="str">
            <v>1区</v>
          </cell>
        </row>
        <row r="815">
          <cell r="B815" t="str">
            <v>Lancet Diabetes &amp; Endocrinology</v>
          </cell>
          <cell r="C815" t="str">
            <v>柳叶刀糖尿病与内分泌</v>
          </cell>
          <cell r="D815" t="str">
            <v>2213-8587</v>
          </cell>
          <cell r="E815" t="str">
            <v>USA</v>
          </cell>
          <cell r="F815" t="str">
            <v>ELSEVIER SCIENCE INC</v>
          </cell>
          <cell r="G815" t="str">
            <v>19.3129997253418</v>
          </cell>
          <cell r="H815" t="str">
            <v>24.540145985401</v>
          </cell>
          <cell r="I815" t="str">
            <v>25.340</v>
          </cell>
          <cell r="J815" t="str">
            <v>23.0644744961733</v>
          </cell>
          <cell r="K815">
            <v>6.9640000000000004</v>
          </cell>
          <cell r="L815">
            <v>0</v>
          </cell>
          <cell r="M815" t="str">
            <v>CLINICAL MEDICINE</v>
          </cell>
          <cell r="N815" t="str">
            <v>医学</v>
          </cell>
          <cell r="O815" t="str">
            <v>1区</v>
          </cell>
        </row>
        <row r="816">
          <cell r="B816" t="str">
            <v>Annual Review of Public Health</v>
          </cell>
          <cell r="C816" t="str">
            <v>公共卫生年度审查</v>
          </cell>
          <cell r="D816" t="str">
            <v>0163-7525</v>
          </cell>
          <cell r="E816" t="str">
            <v>USA</v>
          </cell>
          <cell r="F816" t="str">
            <v>ANNUAL REVIEWS</v>
          </cell>
          <cell r="G816" t="str">
            <v>9.49100017547607</v>
          </cell>
          <cell r="H816" t="str">
            <v>10.775510204081</v>
          </cell>
          <cell r="I816" t="str">
            <v>16.463</v>
          </cell>
          <cell r="J816" t="str">
            <v>12.2431577808397</v>
          </cell>
          <cell r="K816">
            <v>11.65</v>
          </cell>
          <cell r="L816" t="str">
            <v>review</v>
          </cell>
          <cell r="M816" t="str">
            <v>无</v>
          </cell>
          <cell r="N816" t="str">
            <v>医学</v>
          </cell>
          <cell r="O816" t="str">
            <v>1区</v>
          </cell>
        </row>
        <row r="817">
          <cell r="B817" t="str">
            <v>Cell Stem Cell</v>
          </cell>
          <cell r="C817" t="str">
            <v>干细胞</v>
          </cell>
          <cell r="D817" t="str">
            <v>1934-5909</v>
          </cell>
          <cell r="E817" t="str">
            <v>USA</v>
          </cell>
          <cell r="F817" t="str">
            <v>CELL PRESS</v>
          </cell>
          <cell r="G817" t="str">
            <v>23.2900009155273</v>
          </cell>
          <cell r="H817" t="str">
            <v>21.463963963963</v>
          </cell>
          <cell r="I817" t="str">
            <v>20.860</v>
          </cell>
          <cell r="J817" t="str">
            <v>21.8712046674324</v>
          </cell>
          <cell r="K817">
            <v>6.7229999999999999</v>
          </cell>
          <cell r="L817">
            <v>0</v>
          </cell>
          <cell r="M817" t="str">
            <v>MOLECULAR BIOLOGY &amp; GENETICS</v>
          </cell>
          <cell r="N817" t="str">
            <v>医学</v>
          </cell>
          <cell r="O817" t="str">
            <v>1区</v>
          </cell>
        </row>
        <row r="818">
          <cell r="B818" t="str">
            <v>LANCET ONCOLOGY</v>
          </cell>
          <cell r="C818" t="str">
            <v>柳叶刀肿瘤学</v>
          </cell>
          <cell r="D818" t="str">
            <v>1470-2045</v>
          </cell>
          <cell r="E818" t="str">
            <v>USA</v>
          </cell>
          <cell r="F818" t="str">
            <v>ELSEVIER SCIENCE INC</v>
          </cell>
          <cell r="G818" t="str">
            <v>36.4210014343262</v>
          </cell>
          <cell r="H818" t="str">
            <v>35.385756676557</v>
          </cell>
          <cell r="I818" t="str">
            <v>33.752</v>
          </cell>
          <cell r="J818" t="str">
            <v>35.1863505629547</v>
          </cell>
          <cell r="K818">
            <v>17.245000000000001</v>
          </cell>
          <cell r="L818">
            <v>0</v>
          </cell>
          <cell r="M818" t="str">
            <v>CLINICAL MEDICINE</v>
          </cell>
          <cell r="N818" t="str">
            <v>医学</v>
          </cell>
          <cell r="O818" t="str">
            <v>1区</v>
          </cell>
        </row>
        <row r="819">
          <cell r="B819" t="str">
            <v>Nature Reviews Cardiology</v>
          </cell>
          <cell r="C819" t="str">
            <v>心脏病学</v>
          </cell>
          <cell r="D819" t="str">
            <v>1759-5002</v>
          </cell>
          <cell r="E819" t="str">
            <v>GERMANY</v>
          </cell>
          <cell r="F819" t="str">
            <v>NATURE RESEARCH</v>
          </cell>
          <cell r="G819" t="str">
            <v>15.1619997024536</v>
          </cell>
          <cell r="H819" t="str">
            <v>17.42</v>
          </cell>
          <cell r="I819" t="str">
            <v>20.260</v>
          </cell>
          <cell r="J819" t="str">
            <v>17.6139999008179</v>
          </cell>
          <cell r="K819">
            <v>9.07</v>
          </cell>
          <cell r="L819" t="str">
            <v>review</v>
          </cell>
          <cell r="M819" t="str">
            <v>CLINICAL MEDICINE</v>
          </cell>
          <cell r="N819" t="str">
            <v>医学</v>
          </cell>
          <cell r="O819" t="str">
            <v>1区</v>
          </cell>
        </row>
        <row r="820">
          <cell r="B820" t="str">
            <v>CLINICAL MICROBIOLOGY REVIEWS</v>
          </cell>
          <cell r="C820" t="str">
            <v>临床微生物学综述</v>
          </cell>
          <cell r="D820" t="str">
            <v>0893-8512</v>
          </cell>
          <cell r="E820" t="str">
            <v>USA</v>
          </cell>
          <cell r="F820" t="str">
            <v>AMER SOC MICROBIOLOGY</v>
          </cell>
          <cell r="G820" t="str">
            <v>20.6420001983643</v>
          </cell>
          <cell r="H820" t="str">
            <v>17.75</v>
          </cell>
          <cell r="I820" t="str">
            <v>22.556</v>
          </cell>
          <cell r="J820" t="str">
            <v>20.3158519179731</v>
          </cell>
          <cell r="K820">
            <v>9.4499999999999993</v>
          </cell>
          <cell r="L820" t="str">
            <v>review</v>
          </cell>
          <cell r="M820" t="str">
            <v>MICROBIOLOGY</v>
          </cell>
          <cell r="N820" t="str">
            <v>医学</v>
          </cell>
          <cell r="O820" t="str">
            <v>1区</v>
          </cell>
        </row>
        <row r="821">
          <cell r="B821" t="str">
            <v>Nature Reviews Nephrology</v>
          </cell>
          <cell r="C821" t="str">
            <v>自然评论肾脏学</v>
          </cell>
          <cell r="D821" t="str">
            <v>1759-5061</v>
          </cell>
          <cell r="E821" t="str">
            <v>GERMANY</v>
          </cell>
          <cell r="F821" t="str">
            <v>NATURE RESEARCH</v>
          </cell>
          <cell r="G821" t="str">
            <v>14.1009998321533</v>
          </cell>
          <cell r="H821" t="str">
            <v>19.684210526315</v>
          </cell>
          <cell r="I821" t="str">
            <v>20.711</v>
          </cell>
          <cell r="J821" t="str">
            <v>18.1654404898598</v>
          </cell>
          <cell r="K821">
            <v>7.8860000000000001</v>
          </cell>
          <cell r="L821" t="str">
            <v>review</v>
          </cell>
          <cell r="M821" t="str">
            <v>CLINICAL MEDICINE</v>
          </cell>
          <cell r="N821" t="str">
            <v>医学</v>
          </cell>
          <cell r="O821" t="str">
            <v>1区</v>
          </cell>
        </row>
        <row r="822">
          <cell r="B822" t="str">
            <v>PHARMACOLOGICAL REVIEWS</v>
          </cell>
          <cell r="C822" t="str">
            <v>药理综述</v>
          </cell>
          <cell r="D822" t="str">
            <v>0031-6997</v>
          </cell>
          <cell r="E822" t="str">
            <v>USA</v>
          </cell>
          <cell r="F822" t="str">
            <v>AMER SOC PHARMACOLOGY EXPERIMENTAL THERAPEUTICS</v>
          </cell>
          <cell r="G822" t="str">
            <v>18.9640007019043</v>
          </cell>
          <cell r="H822" t="str">
            <v>18.886363636363</v>
          </cell>
          <cell r="I822" t="str">
            <v>17.395</v>
          </cell>
          <cell r="J822" t="str">
            <v>18.4152377251588</v>
          </cell>
          <cell r="K822" t="str">
            <v>无</v>
          </cell>
          <cell r="L822" t="str">
            <v>review</v>
          </cell>
          <cell r="M822" t="str">
            <v>PHARMACOLOGY &amp; TOXICOLOGY</v>
          </cell>
          <cell r="N822" t="str">
            <v>医学</v>
          </cell>
          <cell r="O822" t="str">
            <v>1区</v>
          </cell>
        </row>
        <row r="823">
          <cell r="B823" t="str">
            <v>Annual Review of Physiology</v>
          </cell>
          <cell r="C823" t="str">
            <v>生理学年度回顾</v>
          </cell>
          <cell r="D823" t="str">
            <v>0066-4278</v>
          </cell>
          <cell r="E823" t="str">
            <v>USA</v>
          </cell>
          <cell r="F823" t="str">
            <v>ANNUAL REVIEWS</v>
          </cell>
          <cell r="G823" t="str">
            <v>14.3269996643066</v>
          </cell>
          <cell r="H823" t="str">
            <v>17.901960784313</v>
          </cell>
          <cell r="I823" t="str">
            <v>19.556</v>
          </cell>
          <cell r="J823" t="str">
            <v>17.2615053347249</v>
          </cell>
          <cell r="K823">
            <v>4.734</v>
          </cell>
          <cell r="L823" t="str">
            <v>review</v>
          </cell>
          <cell r="M823" t="str">
            <v>BIOLOGY &amp; BIOCHEMISTRY</v>
          </cell>
          <cell r="N823" t="str">
            <v>医学</v>
          </cell>
          <cell r="O823" t="str">
            <v>1区</v>
          </cell>
        </row>
        <row r="824">
          <cell r="B824" t="str">
            <v>IMMUNITY</v>
          </cell>
          <cell r="C824" t="str">
            <v>免疫</v>
          </cell>
          <cell r="D824" t="str">
            <v>1074-7613</v>
          </cell>
          <cell r="E824" t="str">
            <v>USA</v>
          </cell>
          <cell r="F824" t="str">
            <v>CELL PRESS</v>
          </cell>
          <cell r="G824" t="str">
            <v>19.7339992523193</v>
          </cell>
          <cell r="H824" t="str">
            <v>21.521739130434</v>
          </cell>
          <cell r="I824" t="str">
            <v>22.553</v>
          </cell>
          <cell r="J824" t="str">
            <v>21.2697121470018</v>
          </cell>
          <cell r="K824">
            <v>10.586</v>
          </cell>
          <cell r="L824">
            <v>0</v>
          </cell>
          <cell r="M824" t="str">
            <v>IMMUNOLOGY</v>
          </cell>
          <cell r="N824" t="str">
            <v>医学</v>
          </cell>
          <cell r="O824" t="str">
            <v>1区</v>
          </cell>
        </row>
        <row r="825">
          <cell r="B825" t="str">
            <v>Lancet Global Health</v>
          </cell>
          <cell r="C825" t="str">
            <v>柳叶刀全球卫生</v>
          </cell>
          <cell r="D825" t="str">
            <v>2214-109X</v>
          </cell>
          <cell r="E825" t="str">
            <v>ENGLAND</v>
          </cell>
          <cell r="F825" t="str">
            <v>ELSEVIER SCI LTD</v>
          </cell>
          <cell r="G825" t="str">
            <v>18.7049999237061</v>
          </cell>
          <cell r="H825" t="str">
            <v>15.873333333333</v>
          </cell>
          <cell r="I825" t="str">
            <v>21.597</v>
          </cell>
          <cell r="J825" t="str">
            <v>18.724974722043</v>
          </cell>
          <cell r="K825">
            <v>14.298</v>
          </cell>
          <cell r="L825">
            <v>0</v>
          </cell>
          <cell r="M825" t="str">
            <v>CLINICAL MEDICINE</v>
          </cell>
          <cell r="N825" t="str">
            <v>医学</v>
          </cell>
          <cell r="O825" t="str">
            <v>1区</v>
          </cell>
        </row>
        <row r="826">
          <cell r="B826" t="str">
            <v>Nature Reviews Rheumatology</v>
          </cell>
          <cell r="C826" t="str">
            <v>自然评论风湿病</v>
          </cell>
          <cell r="D826" t="str">
            <v>1759-4790</v>
          </cell>
          <cell r="E826" t="str">
            <v>GERMANY</v>
          </cell>
          <cell r="F826" t="str">
            <v>NATURE RESEARCH</v>
          </cell>
          <cell r="G826" t="str">
            <v>15.66100025177</v>
          </cell>
          <cell r="H826" t="str">
            <v>18.544642857142</v>
          </cell>
          <cell r="I826" t="str">
            <v>16.625</v>
          </cell>
          <cell r="J826" t="str">
            <v>16.9435477029707</v>
          </cell>
          <cell r="K826">
            <v>5.8109999999999999</v>
          </cell>
          <cell r="L826" t="str">
            <v>review</v>
          </cell>
          <cell r="M826" t="str">
            <v>CLINICAL MEDICINE</v>
          </cell>
          <cell r="N826" t="str">
            <v>医学</v>
          </cell>
          <cell r="O826" t="str">
            <v>1区</v>
          </cell>
        </row>
        <row r="827">
          <cell r="B827" t="str">
            <v>NATURE IMMUNOLOGY</v>
          </cell>
          <cell r="C827" t="str">
            <v>自然免疫学</v>
          </cell>
          <cell r="D827" t="str">
            <v>1529-2908</v>
          </cell>
          <cell r="E827" t="str">
            <v>GERMANY</v>
          </cell>
          <cell r="F827" t="str">
            <v>NATURE RESEARCH</v>
          </cell>
          <cell r="G827" t="str">
            <v>21.8090000152588</v>
          </cell>
          <cell r="H827" t="str">
            <v>23.529850746268</v>
          </cell>
          <cell r="I827" t="str">
            <v>20.479</v>
          </cell>
          <cell r="J827" t="str">
            <v>21.9392807860549</v>
          </cell>
          <cell r="K827">
            <v>9.4670000000000005</v>
          </cell>
          <cell r="L827">
            <v>0</v>
          </cell>
          <cell r="M827" t="str">
            <v>IMMUNOLOGY</v>
          </cell>
          <cell r="N827" t="str">
            <v>医学</v>
          </cell>
          <cell r="O827" t="str">
            <v>1区</v>
          </cell>
        </row>
        <row r="828">
          <cell r="B828" t="str">
            <v>Nature Reviews Gastroenterology &amp; Hepatology</v>
          </cell>
          <cell r="C828" t="str">
            <v>自然评论肠胃病和肝病</v>
          </cell>
          <cell r="D828" t="str">
            <v>1759-5045</v>
          </cell>
          <cell r="E828" t="str">
            <v>GERMANY</v>
          </cell>
          <cell r="F828" t="str">
            <v>NATURE RESEARCH</v>
          </cell>
          <cell r="G828" t="str">
            <v>17.3239994049072</v>
          </cell>
          <cell r="H828" t="str">
            <v>23.57</v>
          </cell>
          <cell r="I828" t="str">
            <v>29.869</v>
          </cell>
          <cell r="J828" t="str">
            <v>23.5875620911977</v>
          </cell>
          <cell r="K828">
            <v>8.407</v>
          </cell>
          <cell r="L828" t="str">
            <v>review</v>
          </cell>
          <cell r="M828" t="str">
            <v>CLINICAL MEDICINE</v>
          </cell>
          <cell r="N828" t="str">
            <v>医学</v>
          </cell>
          <cell r="O828" t="str">
            <v>1区</v>
          </cell>
        </row>
        <row r="829">
          <cell r="B829" t="str">
            <v>LANCET INFECTIOUS DISEASES</v>
          </cell>
          <cell r="C829" t="str">
            <v>柳叶刀传染病</v>
          </cell>
          <cell r="D829" t="str">
            <v>1473-3099</v>
          </cell>
          <cell r="E829" t="str">
            <v>ENGLAND</v>
          </cell>
          <cell r="F829" t="str">
            <v>ELSEVIER SCI LTD</v>
          </cell>
          <cell r="G829" t="str">
            <v>25.1480007171631</v>
          </cell>
          <cell r="H829" t="str">
            <v>27.516</v>
          </cell>
          <cell r="I829" t="str">
            <v>24.446</v>
          </cell>
          <cell r="J829" t="str">
            <v>25.7032312003527</v>
          </cell>
          <cell r="K829">
            <v>10.423</v>
          </cell>
          <cell r="L829">
            <v>0</v>
          </cell>
          <cell r="M829" t="str">
            <v>IMMUNOLOGY</v>
          </cell>
          <cell r="N829" t="str">
            <v>医学</v>
          </cell>
          <cell r="O829" t="str">
            <v>1区</v>
          </cell>
        </row>
        <row r="830">
          <cell r="B830" t="str">
            <v>JAMA Oncology</v>
          </cell>
          <cell r="C830" t="str">
            <v>JAMA肿瘤学</v>
          </cell>
          <cell r="D830" t="str">
            <v>2374-2437</v>
          </cell>
          <cell r="E830" t="str">
            <v>USA</v>
          </cell>
          <cell r="F830" t="str">
            <v>AMER MEDICAL ASSOC</v>
          </cell>
          <cell r="G830" t="str">
            <v>20.871000289917</v>
          </cell>
          <cell r="H830" t="str">
            <v>22.41605839416</v>
          </cell>
          <cell r="I830" t="str">
            <v>24.799</v>
          </cell>
          <cell r="J830" t="str">
            <v>22.6954772416097</v>
          </cell>
          <cell r="K830">
            <v>7.8140000000000001</v>
          </cell>
          <cell r="L830">
            <v>0</v>
          </cell>
          <cell r="M830" t="str">
            <v>CLINICAL MEDICINE</v>
          </cell>
          <cell r="N830" t="str">
            <v>医学</v>
          </cell>
          <cell r="O830" t="str">
            <v>1区</v>
          </cell>
        </row>
        <row r="831">
          <cell r="B831" t="str">
            <v>JAMA Psychiatry</v>
          </cell>
          <cell r="C831" t="str">
            <v>JAMA精神病学</v>
          </cell>
          <cell r="D831" t="str">
            <v>2168-622X</v>
          </cell>
          <cell r="E831" t="str">
            <v>USA</v>
          </cell>
          <cell r="F831" t="str">
            <v>AMER MEDICAL ASSOC</v>
          </cell>
          <cell r="G831" t="str">
            <v>16.6420001983643</v>
          </cell>
          <cell r="H831" t="str">
            <v>15.915555555555</v>
          </cell>
          <cell r="I831" t="str">
            <v>17.471</v>
          </cell>
          <cell r="J831" t="str">
            <v>16.6761359239521</v>
          </cell>
          <cell r="K831">
            <v>19.766999999999999</v>
          </cell>
          <cell r="L831">
            <v>0</v>
          </cell>
          <cell r="M831" t="str">
            <v>PSYCHIATRY/PSYCHOLOGY</v>
          </cell>
          <cell r="N831" t="str">
            <v>医学</v>
          </cell>
          <cell r="O831" t="str">
            <v>1区</v>
          </cell>
        </row>
        <row r="832">
          <cell r="B832" t="str">
            <v>CIRCULATION</v>
          </cell>
          <cell r="C832" t="str">
            <v>循环</v>
          </cell>
          <cell r="D832" t="str">
            <v>0009-7322</v>
          </cell>
          <cell r="E832" t="str">
            <v>USA</v>
          </cell>
          <cell r="F832" t="str">
            <v>LIPPINCOTT WILLIAMS &amp; WILKINS</v>
          </cell>
          <cell r="G832" t="str">
            <v>18.8810005187988</v>
          </cell>
          <cell r="H832" t="str">
            <v>23.053672316384</v>
          </cell>
          <cell r="I832" t="str">
            <v>23.603</v>
          </cell>
          <cell r="J832" t="str">
            <v>21.8460486874629</v>
          </cell>
          <cell r="K832">
            <v>20.062000000000001</v>
          </cell>
          <cell r="L832">
            <v>0</v>
          </cell>
          <cell r="M832" t="str">
            <v>CLINICAL MEDICINE</v>
          </cell>
          <cell r="N832" t="str">
            <v>医学</v>
          </cell>
          <cell r="O832" t="str">
            <v>1区</v>
          </cell>
        </row>
        <row r="833">
          <cell r="B833" t="str">
            <v>JOURNAL OF THE AMERICAN COLLEGE OF CARDIOLOGY</v>
          </cell>
          <cell r="C833" t="str">
            <v>美国心脏病学院学报</v>
          </cell>
          <cell r="D833" t="str">
            <v>0735-1097</v>
          </cell>
          <cell r="E833" t="str">
            <v>USA</v>
          </cell>
          <cell r="F833" t="str">
            <v>ELSEVIER SCIENCE INC</v>
          </cell>
          <cell r="G833" t="str">
            <v>16.8339996337891</v>
          </cell>
          <cell r="H833" t="str">
            <v>18.63947368421</v>
          </cell>
          <cell r="I833" t="str">
            <v>20.589</v>
          </cell>
          <cell r="J833" t="str">
            <v>18.6874687081077</v>
          </cell>
          <cell r="K833">
            <v>21.98</v>
          </cell>
          <cell r="L833">
            <v>0</v>
          </cell>
          <cell r="M833" t="str">
            <v>CLINICAL MEDICINE</v>
          </cell>
          <cell r="N833" t="str">
            <v>医学</v>
          </cell>
          <cell r="O833" t="str">
            <v>1区</v>
          </cell>
        </row>
        <row r="834">
          <cell r="B834" t="str">
            <v>JAMA Internal Medicine</v>
          </cell>
          <cell r="C834" t="str">
            <v>JAMA内科</v>
          </cell>
          <cell r="D834" t="str">
            <v>2168-6106</v>
          </cell>
          <cell r="E834" t="str">
            <v>USA</v>
          </cell>
          <cell r="F834" t="str">
            <v>AMER MEDICAL ASSOC</v>
          </cell>
          <cell r="G834" t="str">
            <v>19.9890003204346</v>
          </cell>
          <cell r="H834" t="str">
            <v>20.767790262172</v>
          </cell>
          <cell r="I834" t="str">
            <v>18.652</v>
          </cell>
          <cell r="J834" t="str">
            <v>19.8027685780405</v>
          </cell>
          <cell r="K834">
            <v>20.309000000000001</v>
          </cell>
          <cell r="L834">
            <v>0</v>
          </cell>
          <cell r="M834" t="str">
            <v>CLINICAL MEDICINE</v>
          </cell>
          <cell r="N834" t="str">
            <v>医学</v>
          </cell>
          <cell r="O834" t="str">
            <v>1区</v>
          </cell>
        </row>
        <row r="835">
          <cell r="B835" t="str">
            <v>NEW ENGLAND JOURNAL OF MEDICINE</v>
          </cell>
          <cell r="C835" t="str">
            <v>新英格兰医学杂志</v>
          </cell>
          <cell r="D835" t="str">
            <v>0028-4793</v>
          </cell>
          <cell r="E835" t="str">
            <v>USA</v>
          </cell>
          <cell r="F835" t="str">
            <v>MASSACHUSETTS MEDICAL SOC</v>
          </cell>
          <cell r="G835" t="str">
            <v>79.2600021362305</v>
          </cell>
          <cell r="H835" t="str">
            <v>70.670229007633</v>
          </cell>
          <cell r="I835">
            <v>74.698999999999998</v>
          </cell>
          <cell r="J835" t="str">
            <v>74.8764350726458</v>
          </cell>
          <cell r="K835">
            <v>208.00200000000001</v>
          </cell>
          <cell r="L835">
            <v>0</v>
          </cell>
          <cell r="M835" t="str">
            <v>CLINICAL MEDICINE</v>
          </cell>
          <cell r="N835" t="str">
            <v>医学</v>
          </cell>
          <cell r="O835" t="str">
            <v>1区</v>
          </cell>
        </row>
        <row r="836">
          <cell r="B836" t="str">
            <v>Lancet Psychiatry</v>
          </cell>
          <cell r="C836" t="str">
            <v>柳叶刀精神病学</v>
          </cell>
          <cell r="D836" t="str">
            <v>2215-0374</v>
          </cell>
          <cell r="E836" t="str">
            <v>ENGLAND</v>
          </cell>
          <cell r="F836" t="str">
            <v>ELSEVIER SCI LTD</v>
          </cell>
          <cell r="G836" t="str">
            <v>15.2329998016357</v>
          </cell>
          <cell r="H836" t="str">
            <v>18.328671328671</v>
          </cell>
          <cell r="I836" t="str">
            <v>16.209</v>
          </cell>
          <cell r="J836" t="str">
            <v>16.5903244852959</v>
          </cell>
          <cell r="K836" t="str">
            <v>无</v>
          </cell>
          <cell r="L836">
            <v>0</v>
          </cell>
          <cell r="M836" t="str">
            <v>PSYCHIATRY/PSYCHOLOGY</v>
          </cell>
          <cell r="N836" t="str">
            <v>医学</v>
          </cell>
          <cell r="O836" t="str">
            <v>1区</v>
          </cell>
        </row>
        <row r="837">
          <cell r="B837" t="str">
            <v>ENDOCRINE REVIEWS</v>
          </cell>
          <cell r="C837" t="str">
            <v>内分泌综述</v>
          </cell>
          <cell r="D837" t="str">
            <v>0163-769X</v>
          </cell>
          <cell r="E837" t="str">
            <v>USA</v>
          </cell>
          <cell r="F837" t="str">
            <v>ENDOCRINE SOC</v>
          </cell>
          <cell r="G837" t="str">
            <v>15.5450000762939</v>
          </cell>
          <cell r="H837" t="str">
            <v>15.166666666666</v>
          </cell>
          <cell r="I837" t="str">
            <v>14.661</v>
          </cell>
          <cell r="J837" t="str">
            <v>15.1242278973707</v>
          </cell>
          <cell r="K837">
            <v>5.7460000000000004</v>
          </cell>
          <cell r="L837" t="str">
            <v>review</v>
          </cell>
          <cell r="M837" t="str">
            <v>BIOLOGY &amp; BIOCHEMISTRY</v>
          </cell>
          <cell r="N837" t="str">
            <v>医学</v>
          </cell>
          <cell r="O837" t="str">
            <v>1区</v>
          </cell>
        </row>
        <row r="838">
          <cell r="B838" t="str">
            <v>Science Translational Medicine</v>
          </cell>
          <cell r="C838" t="str">
            <v>科学转化医学</v>
          </cell>
          <cell r="D838" t="str">
            <v>1946-6234</v>
          </cell>
          <cell r="E838" t="str">
            <v>USA</v>
          </cell>
          <cell r="F838" t="str">
            <v>AMER ASSOC ADVANCEMENT SCIENCE</v>
          </cell>
          <cell r="G838" t="str">
            <v>16.7099990844727</v>
          </cell>
          <cell r="H838" t="str">
            <v>17.200455580865</v>
          </cell>
          <cell r="I838" t="str">
            <v>16.304</v>
          </cell>
          <cell r="J838" t="str">
            <v>16.7382674971412</v>
          </cell>
          <cell r="K838">
            <v>8.57</v>
          </cell>
          <cell r="L838">
            <v>0</v>
          </cell>
          <cell r="M838" t="str">
            <v>BIOLOGY &amp; BIOCHEMISTRY</v>
          </cell>
          <cell r="N838" t="str">
            <v>医学</v>
          </cell>
          <cell r="O838" t="str">
            <v>1区</v>
          </cell>
        </row>
        <row r="839">
          <cell r="B839" t="str">
            <v>GUT</v>
          </cell>
          <cell r="C839" t="str">
            <v>肠子</v>
          </cell>
          <cell r="D839" t="str">
            <v>0017-5749</v>
          </cell>
          <cell r="E839" t="str">
            <v>ENGLAND</v>
          </cell>
          <cell r="F839" t="str">
            <v>BMJ PUBLISHING GROUP</v>
          </cell>
          <cell r="G839" t="str">
            <v>17.0160007476807</v>
          </cell>
          <cell r="H839" t="str">
            <v>17.942558746736</v>
          </cell>
          <cell r="I839" t="str">
            <v>19.819</v>
          </cell>
          <cell r="J839" t="str">
            <v>18.2591456818122</v>
          </cell>
          <cell r="K839">
            <v>12.236000000000001</v>
          </cell>
          <cell r="L839">
            <v>0</v>
          </cell>
          <cell r="M839" t="str">
            <v>CLINICAL MEDICINE</v>
          </cell>
          <cell r="N839" t="str">
            <v>医学</v>
          </cell>
          <cell r="O839" t="str">
            <v>1区</v>
          </cell>
        </row>
        <row r="840">
          <cell r="B840" t="str">
            <v>JOURNAL OF CLINICAL ONCOLOGY</v>
          </cell>
          <cell r="C840" t="str">
            <v>临床肿瘤学杂志</v>
          </cell>
          <cell r="D840" t="str">
            <v>0732-183X</v>
          </cell>
          <cell r="E840" t="str">
            <v>USA</v>
          </cell>
          <cell r="F840" t="str">
            <v>LIPPINCOTT WILLIAMS &amp; WILKINS</v>
          </cell>
          <cell r="G840" t="str">
            <v>26.3600006103516</v>
          </cell>
          <cell r="H840" t="str">
            <v>28.348571428571</v>
          </cell>
          <cell r="I840" t="str">
            <v>32.956</v>
          </cell>
          <cell r="J840" t="str">
            <v>29.2216404150905</v>
          </cell>
          <cell r="K840">
            <v>27.641999999999999</v>
          </cell>
          <cell r="L840">
            <v>0</v>
          </cell>
          <cell r="M840" t="str">
            <v>CLINICAL MEDICINE</v>
          </cell>
          <cell r="N840" t="str">
            <v>医学</v>
          </cell>
          <cell r="O840" t="str">
            <v>1区</v>
          </cell>
        </row>
        <row r="841">
          <cell r="B841" t="str">
            <v>BMJ-British Medical Journal</v>
          </cell>
          <cell r="C841" t="str">
            <v>英国医学杂志</v>
          </cell>
          <cell r="D841" t="str">
            <v>1756-1833</v>
          </cell>
          <cell r="E841" t="str">
            <v>ENGLAND</v>
          </cell>
          <cell r="F841" t="str">
            <v>BMJ PUBLISHING GROUP</v>
          </cell>
          <cell r="G841" t="str">
            <v>23.5620002746582</v>
          </cell>
          <cell r="H841" t="str">
            <v>27.603878116343</v>
          </cell>
          <cell r="I841" t="str">
            <v>30.313</v>
          </cell>
          <cell r="J841" t="str">
            <v>27.1597704089404</v>
          </cell>
          <cell r="K841" t="str">
            <v>无</v>
          </cell>
          <cell r="L841">
            <v>0</v>
          </cell>
          <cell r="M841" t="str">
            <v>CLINICAL MEDICINE</v>
          </cell>
          <cell r="N841" t="str">
            <v>医学</v>
          </cell>
          <cell r="O841" t="str">
            <v>1区</v>
          </cell>
        </row>
        <row r="842">
          <cell r="B842" t="str">
            <v>NEURON</v>
          </cell>
          <cell r="C842" t="str">
            <v>神经元</v>
          </cell>
          <cell r="D842" t="str">
            <v>0896-6273</v>
          </cell>
          <cell r="E842" t="str">
            <v>USA</v>
          </cell>
          <cell r="F842" t="str">
            <v>CELL PRESS</v>
          </cell>
          <cell r="G842" t="str">
            <v>14.3190002441406</v>
          </cell>
          <cell r="H842" t="str">
            <v>14.403416557161</v>
          </cell>
          <cell r="I842" t="str">
            <v>14.415</v>
          </cell>
          <cell r="J842" t="str">
            <v>14.3791034727742</v>
          </cell>
          <cell r="K842">
            <v>10.068</v>
          </cell>
          <cell r="L842">
            <v>0</v>
          </cell>
          <cell r="M842" t="str">
            <v>NEUROSCIENCE &amp; BEHAVIOR</v>
          </cell>
          <cell r="N842" t="str">
            <v>医学</v>
          </cell>
          <cell r="O842" t="str">
            <v>1区</v>
          </cell>
        </row>
        <row r="843">
          <cell r="B843" t="str">
            <v>Lancet Public Health</v>
          </cell>
          <cell r="C843" t="str">
            <v>柳叶刀公共卫生</v>
          </cell>
          <cell r="D843" t="str">
            <v>2468-2667</v>
          </cell>
          <cell r="E843" t="str">
            <v>ENGLAND</v>
          </cell>
          <cell r="F843" t="str">
            <v>ELSEVIER SCI LTD</v>
          </cell>
          <cell r="G843" t="str">
            <v>0</v>
          </cell>
          <cell r="H843" t="str">
            <v>11.6</v>
          </cell>
          <cell r="I843" t="str">
            <v>16.292</v>
          </cell>
          <cell r="J843" t="str">
            <v>13.94606741573</v>
          </cell>
          <cell r="K843">
            <v>9.9060000000000006</v>
          </cell>
          <cell r="L843">
            <v>0</v>
          </cell>
          <cell r="M843" t="str">
            <v>SOCIAL SCIENCES, GENERAL</v>
          </cell>
          <cell r="N843" t="str">
            <v>医学</v>
          </cell>
          <cell r="O843" t="str">
            <v>1区</v>
          </cell>
        </row>
        <row r="844">
          <cell r="B844" t="str">
            <v>Cell Host &amp; Microbe</v>
          </cell>
          <cell r="C844" t="str">
            <v>细胞宿主与微生物</v>
          </cell>
          <cell r="D844" t="str">
            <v>1931-3128</v>
          </cell>
          <cell r="E844" t="str">
            <v>USA</v>
          </cell>
          <cell r="F844" t="str">
            <v>CELL PRESS</v>
          </cell>
          <cell r="G844" t="str">
            <v>17.8719997406006</v>
          </cell>
          <cell r="H844" t="str">
            <v>15.752851711026</v>
          </cell>
          <cell r="I844" t="str">
            <v>15.923</v>
          </cell>
          <cell r="J844" t="str">
            <v>16.5159761249009</v>
          </cell>
          <cell r="K844">
            <v>5.7210000000000001</v>
          </cell>
          <cell r="L844">
            <v>0</v>
          </cell>
          <cell r="M844" t="str">
            <v>MICROBIOLOGY</v>
          </cell>
          <cell r="N844" t="str">
            <v>医学</v>
          </cell>
          <cell r="O844" t="str">
            <v>1区</v>
          </cell>
        </row>
        <row r="845">
          <cell r="B845" t="str">
            <v>EUROPEAN UROLOGY</v>
          </cell>
          <cell r="C845" t="str">
            <v>欧洲泌尿外科</v>
          </cell>
          <cell r="D845" t="str">
            <v>0302-2838</v>
          </cell>
          <cell r="E845" t="str">
            <v>NETHERLANDS</v>
          </cell>
          <cell r="F845" t="str">
            <v>ELSEVIER</v>
          </cell>
          <cell r="G845" t="str">
            <v>17.5809993743896</v>
          </cell>
          <cell r="H845" t="str">
            <v>17.298329355608</v>
          </cell>
          <cell r="I845" t="str">
            <v>18.728</v>
          </cell>
          <cell r="J845" t="str">
            <v>17.8689549872939</v>
          </cell>
          <cell r="K845">
            <v>12.237</v>
          </cell>
          <cell r="L845">
            <v>0</v>
          </cell>
          <cell r="M845" t="str">
            <v>CLINICAL MEDICINE</v>
          </cell>
          <cell r="N845" t="str">
            <v>医学</v>
          </cell>
          <cell r="O845" t="str">
            <v>1区</v>
          </cell>
        </row>
        <row r="846">
          <cell r="B846" t="str">
            <v>GASTROENTEROLOGY</v>
          </cell>
          <cell r="C846" t="str">
            <v>胃肠病学</v>
          </cell>
          <cell r="D846" t="str">
            <v>0016-5085</v>
          </cell>
          <cell r="E846" t="str">
            <v>USA</v>
          </cell>
          <cell r="F846" t="str">
            <v>W B SAUNDERS CO-ELSEVIER INC</v>
          </cell>
          <cell r="G846" t="str">
            <v>20.7730007171631</v>
          </cell>
          <cell r="H846" t="str">
            <v>19.809421841541</v>
          </cell>
          <cell r="I846" t="str">
            <v>17.373</v>
          </cell>
          <cell r="J846" t="str">
            <v>19.3186246287124</v>
          </cell>
          <cell r="K846">
            <v>13.349</v>
          </cell>
          <cell r="L846">
            <v>0</v>
          </cell>
          <cell r="M846" t="str">
            <v>CLINICAL MEDICINE</v>
          </cell>
          <cell r="N846" t="str">
            <v>医学</v>
          </cell>
          <cell r="O846" t="str">
            <v>1区</v>
          </cell>
        </row>
        <row r="847">
          <cell r="B847" t="str">
            <v>HUMAN REPRODUCTION UPDATE</v>
          </cell>
          <cell r="C847" t="str">
            <v>人类生殖更新</v>
          </cell>
          <cell r="D847" t="str">
            <v>1355-4786</v>
          </cell>
          <cell r="E847" t="str">
            <v>ENGLAND</v>
          </cell>
          <cell r="F847" t="str">
            <v>OXFORD UNIV PRESS</v>
          </cell>
          <cell r="G847" t="str">
            <v>11.8520002365112</v>
          </cell>
          <cell r="H847" t="str">
            <v>12.878048780487</v>
          </cell>
          <cell r="I847" t="str">
            <v>12.684</v>
          </cell>
          <cell r="J847" t="str">
            <v>12.4711977735984</v>
          </cell>
          <cell r="K847">
            <v>2.82</v>
          </cell>
          <cell r="L847" t="str">
            <v>review</v>
          </cell>
          <cell r="M847" t="str">
            <v>CLINICAL MEDICINE</v>
          </cell>
          <cell r="N847" t="str">
            <v>医学</v>
          </cell>
          <cell r="O847" t="str">
            <v>1区</v>
          </cell>
        </row>
        <row r="848">
          <cell r="B848" t="str">
            <v>ANNALS OF INTERNAL MEDICINE</v>
          </cell>
          <cell r="C848" t="str">
            <v>内科年鉴</v>
          </cell>
          <cell r="D848" t="str">
            <v>0003-4819</v>
          </cell>
          <cell r="E848" t="str">
            <v>USA</v>
          </cell>
          <cell r="F848" t="str">
            <v>AMER COLL PHYSICIANS</v>
          </cell>
          <cell r="G848" t="str">
            <v>19.3840007781982</v>
          </cell>
          <cell r="H848" t="str">
            <v>19.315412186379</v>
          </cell>
          <cell r="I848" t="str">
            <v>21.317</v>
          </cell>
          <cell r="J848" t="str">
            <v>20.0054646988841</v>
          </cell>
          <cell r="K848">
            <v>22.925999999999998</v>
          </cell>
          <cell r="L848">
            <v>0</v>
          </cell>
          <cell r="M848" t="str">
            <v>CLINICAL MEDICINE</v>
          </cell>
          <cell r="N848" t="str">
            <v>医学</v>
          </cell>
          <cell r="O848" t="str">
            <v>1区</v>
          </cell>
        </row>
        <row r="849">
          <cell r="B849" t="str">
            <v>JOURNAL OF PINEAL RESEARCH</v>
          </cell>
          <cell r="C849" t="str">
            <v>松果体研究杂志</v>
          </cell>
          <cell r="D849" t="str">
            <v>0742-3098</v>
          </cell>
          <cell r="E849" t="str">
            <v>USA</v>
          </cell>
          <cell r="F849" t="str">
            <v>WILEY</v>
          </cell>
          <cell r="G849" t="str">
            <v>11.6129999160767</v>
          </cell>
          <cell r="H849" t="str">
            <v>15.220689655172</v>
          </cell>
          <cell r="I849" t="str">
            <v>14.528</v>
          </cell>
          <cell r="J849" t="str">
            <v>13.7872861951109</v>
          </cell>
          <cell r="K849">
            <v>4.274</v>
          </cell>
          <cell r="L849">
            <v>0</v>
          </cell>
          <cell r="M849" t="str">
            <v>BIOLOGY &amp; BIOCHEMISTRY</v>
          </cell>
          <cell r="N849" t="str">
            <v>医学</v>
          </cell>
          <cell r="O849" t="str">
            <v>1区</v>
          </cell>
        </row>
        <row r="850">
          <cell r="B850" t="str">
            <v>ANNALS OF THE RHEUMATIC DISEASES</v>
          </cell>
          <cell r="C850" t="str">
            <v>风湿病年鉴</v>
          </cell>
          <cell r="D850" t="str">
            <v>0003-4967</v>
          </cell>
          <cell r="E850" t="str">
            <v>ENGLAND</v>
          </cell>
          <cell r="F850" t="str">
            <v>BMJ PUBLISHING GROUP</v>
          </cell>
          <cell r="G850" t="str">
            <v>12.3500003814697</v>
          </cell>
          <cell r="H850" t="str">
            <v>14.299295774647</v>
          </cell>
          <cell r="I850" t="str">
            <v>16.102</v>
          </cell>
          <cell r="J850" t="str">
            <v>14.2505001883112</v>
          </cell>
          <cell r="K850">
            <v>10.332000000000001</v>
          </cell>
          <cell r="L850">
            <v>0</v>
          </cell>
          <cell r="M850" t="str">
            <v>CLINICAL MEDICINE</v>
          </cell>
          <cell r="N850" t="str">
            <v>医学</v>
          </cell>
          <cell r="O850" t="str">
            <v>1区</v>
          </cell>
        </row>
        <row r="851">
          <cell r="B851" t="str">
            <v>PROGRESS IN LIPID RESEARCH</v>
          </cell>
          <cell r="C851" t="str">
            <v>脂质研究进展</v>
          </cell>
          <cell r="D851" t="str">
            <v>0163-7827</v>
          </cell>
          <cell r="E851" t="str">
            <v>ENGLAND</v>
          </cell>
          <cell r="F851" t="str">
            <v>PERGAMON-ELSEVIER SCIENCE LTD</v>
          </cell>
          <cell r="G851" t="str">
            <v>8.43500041961669</v>
          </cell>
          <cell r="H851" t="str">
            <v>12.539682539682</v>
          </cell>
          <cell r="I851" t="str">
            <v>15.083</v>
          </cell>
          <cell r="J851" t="str">
            <v>12.0193387642106</v>
          </cell>
          <cell r="K851">
            <v>3.6669999999999998</v>
          </cell>
          <cell r="L851" t="str">
            <v>review</v>
          </cell>
          <cell r="M851" t="str">
            <v>BIOLOGY &amp; BIOCHEMISTRY</v>
          </cell>
          <cell r="N851" t="str">
            <v>医学</v>
          </cell>
          <cell r="O851" t="str">
            <v>1区</v>
          </cell>
        </row>
        <row r="852">
          <cell r="B852" t="str">
            <v>Science Immunology</v>
          </cell>
          <cell r="C852" t="str">
            <v>科学免疫学</v>
          </cell>
          <cell r="D852" t="str">
            <v>2470-9468</v>
          </cell>
          <cell r="E852" t="str">
            <v>USA</v>
          </cell>
          <cell r="F852" t="str">
            <v>AMER ASSOC ADVANCEMENT SCIENCE</v>
          </cell>
          <cell r="G852" t="str">
            <v>0</v>
          </cell>
          <cell r="H852" t="str">
            <v>10.551401869158</v>
          </cell>
          <cell r="I852" t="str">
            <v>13.440</v>
          </cell>
          <cell r="J852" t="str">
            <v>11.99585018831</v>
          </cell>
          <cell r="K852">
            <v>4.4779999999999998</v>
          </cell>
          <cell r="L852">
            <v>0</v>
          </cell>
          <cell r="M852" t="str">
            <v>IMMUNOLOGY</v>
          </cell>
          <cell r="N852" t="str">
            <v>医学</v>
          </cell>
          <cell r="O852" t="str">
            <v>1区</v>
          </cell>
        </row>
        <row r="853">
          <cell r="B853" t="str">
            <v>EUROPEAN HEART JOURNAL</v>
          </cell>
          <cell r="C853" t="str">
            <v>欧洲心脏杂志</v>
          </cell>
          <cell r="D853" t="str">
            <v>0195-668X</v>
          </cell>
          <cell r="E853" t="str">
            <v>ENGLAND</v>
          </cell>
          <cell r="F853" t="str">
            <v>OXFORD UNIV PRESS</v>
          </cell>
          <cell r="G853" t="str">
            <v>23.4249992370605</v>
          </cell>
          <cell r="H853" t="str">
            <v>24.88909774436</v>
          </cell>
          <cell r="I853" t="str">
            <v>22.673</v>
          </cell>
          <cell r="J853" t="str">
            <v>23.6623669279005</v>
          </cell>
          <cell r="K853">
            <v>16.972999999999999</v>
          </cell>
          <cell r="L853">
            <v>0</v>
          </cell>
          <cell r="M853" t="str">
            <v>CLINICAL MEDICINE</v>
          </cell>
          <cell r="N853" t="str">
            <v>医学</v>
          </cell>
          <cell r="O853" t="str">
            <v>1区</v>
          </cell>
        </row>
        <row r="854">
          <cell r="B854" t="str">
            <v>Lancet HIV</v>
          </cell>
          <cell r="C854" t="str">
            <v>柳叶刀HIV</v>
          </cell>
          <cell r="D854" t="str">
            <v>2352-3018</v>
          </cell>
          <cell r="E854" t="str">
            <v>USA</v>
          </cell>
          <cell r="F854" t="str">
            <v>ELSEVIER INC</v>
          </cell>
          <cell r="G854" t="str">
            <v>11.3549995422363</v>
          </cell>
          <cell r="H854" t="str">
            <v>14.752577319587</v>
          </cell>
          <cell r="I854" t="str">
            <v>14.813</v>
          </cell>
          <cell r="J854" t="str">
            <v>13.6400256206078</v>
          </cell>
          <cell r="K854" t="str">
            <v>无</v>
          </cell>
          <cell r="L854">
            <v>0</v>
          </cell>
          <cell r="M854" t="str">
            <v>IMMUNOLOGY</v>
          </cell>
          <cell r="N854" t="str">
            <v>医学</v>
          </cell>
          <cell r="O854" t="str">
            <v>1区</v>
          </cell>
        </row>
        <row r="855">
          <cell r="B855" t="str">
            <v>JAMA Pediatrics</v>
          </cell>
          <cell r="C855" t="str">
            <v>美国医学会小儿科期刊</v>
          </cell>
          <cell r="D855" t="str">
            <v>2168-6203</v>
          </cell>
          <cell r="E855" t="str">
            <v>USA</v>
          </cell>
          <cell r="F855" t="str">
            <v>AMER MEDICAL ASSOC</v>
          </cell>
          <cell r="G855" t="str">
            <v>10.7690000534058</v>
          </cell>
          <cell r="H855" t="str">
            <v>12.003937007874</v>
          </cell>
          <cell r="I855" t="str">
            <v>13.946</v>
          </cell>
          <cell r="J855" t="str">
            <v>12.2397393510049</v>
          </cell>
          <cell r="K855">
            <v>8.9</v>
          </cell>
          <cell r="L855">
            <v>0</v>
          </cell>
          <cell r="M855" t="str">
            <v>CLINICAL MEDICINE</v>
          </cell>
          <cell r="N855" t="str">
            <v>医学</v>
          </cell>
          <cell r="O855" t="str">
            <v>1区</v>
          </cell>
        </row>
        <row r="856">
          <cell r="B856" t="str">
            <v>AMERICAN JOURNAL OF RESPIRATORY AND CRITICAL CARE MEDICINE</v>
          </cell>
          <cell r="C856" t="str">
            <v>美国呼吸与危重护理医学杂志</v>
          </cell>
          <cell r="D856" t="str">
            <v>1073-449X</v>
          </cell>
          <cell r="E856" t="str">
            <v>USA</v>
          </cell>
          <cell r="F856" t="str">
            <v>AMER THORACIC SOC</v>
          </cell>
          <cell r="G856" t="str">
            <v>15.2390003204346</v>
          </cell>
          <cell r="H856" t="str">
            <v>16.49375</v>
          </cell>
          <cell r="I856" t="str">
            <v>17.452</v>
          </cell>
          <cell r="J856" t="str">
            <v>16.3947877412199</v>
          </cell>
          <cell r="K856">
            <v>18.465</v>
          </cell>
          <cell r="L856">
            <v>0</v>
          </cell>
          <cell r="M856" t="str">
            <v>CLINICAL MEDICINE</v>
          </cell>
          <cell r="N856" t="str">
            <v>医学</v>
          </cell>
          <cell r="O856" t="str">
            <v>1区</v>
          </cell>
        </row>
        <row r="857">
          <cell r="B857" t="str">
            <v>JOURNAL OF HEPATOLOGY</v>
          </cell>
          <cell r="C857" t="str">
            <v>国际肝病杂志</v>
          </cell>
          <cell r="D857" t="str">
            <v>0168-8278</v>
          </cell>
          <cell r="E857" t="str">
            <v>NETHERLANDS</v>
          </cell>
          <cell r="F857" t="str">
            <v>ELSEVIER</v>
          </cell>
          <cell r="G857" t="str">
            <v>15.039999961853</v>
          </cell>
          <cell r="H857" t="str">
            <v>18.946391752577</v>
          </cell>
          <cell r="I857" t="str">
            <v>20.582</v>
          </cell>
          <cell r="J857" t="str">
            <v>18.1895278317503</v>
          </cell>
          <cell r="K857">
            <v>12.105</v>
          </cell>
          <cell r="L857">
            <v>0</v>
          </cell>
          <cell r="M857" t="str">
            <v>CLINICAL MEDICINE</v>
          </cell>
          <cell r="N857" t="str">
            <v>医学</v>
          </cell>
          <cell r="O857" t="str">
            <v>1区</v>
          </cell>
        </row>
        <row r="858">
          <cell r="B858" t="str">
            <v>INTENSIVE CARE MEDICINE</v>
          </cell>
          <cell r="C858" t="str">
            <v>重症监护医学</v>
          </cell>
          <cell r="D858" t="str">
            <v>0342-4642</v>
          </cell>
          <cell r="E858" t="str">
            <v>United States</v>
          </cell>
          <cell r="F858" t="str">
            <v>SPRINGER</v>
          </cell>
          <cell r="G858" t="str">
            <v>15.0080003738403</v>
          </cell>
          <cell r="H858" t="str">
            <v>18.966824644549</v>
          </cell>
          <cell r="I858" t="str">
            <v>17.679</v>
          </cell>
          <cell r="J858" t="str">
            <v>17.2178526833544</v>
          </cell>
          <cell r="K858">
            <v>11.827999999999999</v>
          </cell>
          <cell r="L858">
            <v>0</v>
          </cell>
          <cell r="M858" t="str">
            <v>CLINICAL MEDICINE</v>
          </cell>
          <cell r="N858" t="str">
            <v>医学</v>
          </cell>
          <cell r="O858" t="str">
            <v>1区</v>
          </cell>
        </row>
        <row r="859">
          <cell r="B859" t="str">
            <v>Annual Review of Neuroscience</v>
          </cell>
          <cell r="C859" t="str">
            <v>神经科学年鉴</v>
          </cell>
          <cell r="D859" t="str">
            <v>0147-006X</v>
          </cell>
          <cell r="E859" t="str">
            <v>USA</v>
          </cell>
          <cell r="F859" t="str">
            <v>ANNUAL REVIEWS</v>
          </cell>
          <cell r="G859" t="str">
            <v>14.6750001907349</v>
          </cell>
          <cell r="H859" t="str">
            <v>12.043478260869</v>
          </cell>
          <cell r="I859" t="str">
            <v>12.528</v>
          </cell>
          <cell r="J859" t="str">
            <v>13.0822601127986</v>
          </cell>
          <cell r="K859">
            <v>3.93</v>
          </cell>
          <cell r="L859" t="str">
            <v>review</v>
          </cell>
          <cell r="M859" t="str">
            <v>无</v>
          </cell>
          <cell r="N859" t="str">
            <v>医学</v>
          </cell>
          <cell r="O859" t="str">
            <v>1区</v>
          </cell>
        </row>
        <row r="860">
          <cell r="B860" t="str">
            <v>ACTA NEUROPATHOLOGICA</v>
          </cell>
          <cell r="C860" t="str">
            <v>神经病理学学报</v>
          </cell>
          <cell r="D860" t="str">
            <v>0001-6322</v>
          </cell>
          <cell r="E860" t="str">
            <v>United States</v>
          </cell>
          <cell r="F860" t="str">
            <v>SPRINGER</v>
          </cell>
          <cell r="G860" t="str">
            <v>15.8760004043579</v>
          </cell>
          <cell r="H860" t="str">
            <v>18.173515981735</v>
          </cell>
          <cell r="I860" t="str">
            <v>14.256</v>
          </cell>
          <cell r="J860" t="str">
            <v>16.1017413828833</v>
          </cell>
          <cell r="K860">
            <v>6.7789999999999999</v>
          </cell>
          <cell r="L860">
            <v>0</v>
          </cell>
          <cell r="M860" t="str">
            <v>NEUROSCIENCE &amp; BEHAVIOR</v>
          </cell>
          <cell r="N860" t="str">
            <v>医学</v>
          </cell>
          <cell r="O860" t="str">
            <v>1区</v>
          </cell>
        </row>
        <row r="861">
          <cell r="B861" t="str">
            <v>PROGRESS IN RETINAL AND EYE RESEARCH</v>
          </cell>
          <cell r="C861" t="str">
            <v>视网膜与眼研究进展</v>
          </cell>
          <cell r="D861" t="str">
            <v>1350-9462</v>
          </cell>
          <cell r="E861" t="str">
            <v>ENGLAND</v>
          </cell>
          <cell r="F861" t="str">
            <v>PERGAMON-ELSEVIER SCIENCE LTD</v>
          </cell>
          <cell r="G861" t="str">
            <v>11.6529998779297</v>
          </cell>
          <cell r="H861" t="str">
            <v>11.768292682926</v>
          </cell>
          <cell r="I861" t="str">
            <v>14.860</v>
          </cell>
          <cell r="J861" t="str">
            <v>12.7605858923782</v>
          </cell>
          <cell r="K861">
            <v>4.2050000000000001</v>
          </cell>
          <cell r="L861" t="str">
            <v>review</v>
          </cell>
          <cell r="M861" t="str">
            <v>CLINICAL MEDICINE</v>
          </cell>
          <cell r="N861" t="str">
            <v>医学</v>
          </cell>
          <cell r="O861" t="str">
            <v>1区</v>
          </cell>
        </row>
        <row r="862">
          <cell r="B862" t="str">
            <v>JAMA Surgery</v>
          </cell>
          <cell r="C862" t="str">
            <v>JAMA外科</v>
          </cell>
          <cell r="D862" t="str">
            <v>2168-6254</v>
          </cell>
          <cell r="E862" t="str">
            <v>USA</v>
          </cell>
          <cell r="F862" t="str">
            <v>AMER MEDICAL ASSOC</v>
          </cell>
          <cell r="G862" t="str">
            <v>8.4980001449585</v>
          </cell>
          <cell r="H862" t="str">
            <v>10.668</v>
          </cell>
          <cell r="I862" t="str">
            <v>13.625</v>
          </cell>
          <cell r="J862" t="str">
            <v>10.9303333816528</v>
          </cell>
          <cell r="K862">
            <v>10.553000000000001</v>
          </cell>
          <cell r="L862">
            <v>0</v>
          </cell>
          <cell r="M862" t="str">
            <v>CLINICAL MEDICINE</v>
          </cell>
          <cell r="N862" t="str">
            <v>医学</v>
          </cell>
          <cell r="O862" t="str">
            <v>1区</v>
          </cell>
        </row>
        <row r="863">
          <cell r="B863" t="str">
            <v>JACC-Cardiovascular Imaging</v>
          </cell>
          <cell r="C863" t="str">
            <v>心血管成像</v>
          </cell>
          <cell r="D863" t="str">
            <v>1936-878X</v>
          </cell>
          <cell r="E863" t="str">
            <v>USA</v>
          </cell>
          <cell r="F863" t="str">
            <v>ELSEVIER SCIENCE INC</v>
          </cell>
          <cell r="G863" t="str">
            <v>10.2469997406006</v>
          </cell>
          <cell r="H863" t="str">
            <v>10.974747474747</v>
          </cell>
          <cell r="I863" t="str">
            <v>12.740</v>
          </cell>
          <cell r="J863" t="str">
            <v>11.3204910809149</v>
          </cell>
          <cell r="K863">
            <v>6.7089999999999996</v>
          </cell>
          <cell r="L863">
            <v>0</v>
          </cell>
          <cell r="M863" t="str">
            <v>CLINICAL MEDICINE</v>
          </cell>
          <cell r="N863" t="str">
            <v>医学</v>
          </cell>
          <cell r="O863" t="str">
            <v>1区</v>
          </cell>
        </row>
        <row r="864">
          <cell r="B864" t="str">
            <v>EPIDEMIOLOGIC REVIEWS</v>
          </cell>
          <cell r="C864" t="str">
            <v>流行病学回顾</v>
          </cell>
          <cell r="D864" t="str">
            <v>0193-936X</v>
          </cell>
          <cell r="E864" t="str">
            <v>USA</v>
          </cell>
          <cell r="F864" t="str">
            <v>OXFORD UNIV PRESS INC</v>
          </cell>
          <cell r="G864" t="str">
            <v>7.58300018310547</v>
          </cell>
          <cell r="H864" t="str">
            <v>6.454545454545</v>
          </cell>
          <cell r="I864" t="str">
            <v>8.160</v>
          </cell>
          <cell r="J864" t="str">
            <v>7.39918187921682</v>
          </cell>
          <cell r="K864">
            <v>3.097</v>
          </cell>
          <cell r="L864" t="str">
            <v>review</v>
          </cell>
          <cell r="M864" t="str">
            <v>SOCIAL SCIENCES, GENERAL</v>
          </cell>
          <cell r="N864" t="str">
            <v>医学</v>
          </cell>
          <cell r="O864" t="str">
            <v>1区</v>
          </cell>
        </row>
        <row r="865">
          <cell r="B865" t="str">
            <v>JAMA Cardiology</v>
          </cell>
          <cell r="C865" t="str">
            <v>JAMA心脏病学</v>
          </cell>
          <cell r="D865" t="str">
            <v>2380-6583</v>
          </cell>
          <cell r="E865" t="str">
            <v>USA</v>
          </cell>
          <cell r="F865" t="str">
            <v>AMER MEDICAL ASSOC</v>
          </cell>
          <cell r="G865" t="str">
            <v>10.1330003738403</v>
          </cell>
          <cell r="H865" t="str">
            <v>11.866379310344</v>
          </cell>
          <cell r="I865" t="str">
            <v>12.794</v>
          </cell>
          <cell r="J865" t="str">
            <v>11.5979115076311</v>
          </cell>
          <cell r="K865">
            <v>7.4269999999999996</v>
          </cell>
          <cell r="L865">
            <v>0</v>
          </cell>
          <cell r="M865" t="str">
            <v>CLINICAL MEDICINE</v>
          </cell>
          <cell r="N865" t="str">
            <v>医学</v>
          </cell>
          <cell r="O865" t="str">
            <v>1区</v>
          </cell>
        </row>
        <row r="866">
          <cell r="B866" t="str">
            <v>PLOS MEDICINE</v>
          </cell>
          <cell r="C866" t="str">
            <v>公共科学图书馆医学</v>
          </cell>
          <cell r="D866" t="str">
            <v>1549-1277</v>
          </cell>
          <cell r="E866" t="str">
            <v>USA</v>
          </cell>
          <cell r="F866" t="str">
            <v>PUBLIC LIBRARY SCIENCE</v>
          </cell>
          <cell r="G866" t="str">
            <v>11.6750001907349</v>
          </cell>
          <cell r="H866" t="str">
            <v>11.048346055979</v>
          </cell>
          <cell r="I866" t="str">
            <v>10.500</v>
          </cell>
          <cell r="J866" t="str">
            <v>11.0744487489046</v>
          </cell>
          <cell r="K866" t="str">
            <v>无</v>
          </cell>
          <cell r="L866">
            <v>0</v>
          </cell>
          <cell r="M866" t="str">
            <v>CLINICAL MEDICINE</v>
          </cell>
          <cell r="N866" t="str">
            <v>医学</v>
          </cell>
          <cell r="O866" t="str">
            <v>1区</v>
          </cell>
        </row>
        <row r="867">
          <cell r="B867" t="str">
            <v>JAMA Neurology</v>
          </cell>
          <cell r="C867" t="str">
            <v>神经病学</v>
          </cell>
          <cell r="D867" t="str">
            <v>2168-6149</v>
          </cell>
          <cell r="E867" t="str">
            <v>USA</v>
          </cell>
          <cell r="F867" t="str">
            <v>AMER MEDICAL ASSOC</v>
          </cell>
          <cell r="G867" t="str">
            <v>11.460000038147</v>
          </cell>
          <cell r="H867" t="str">
            <v>12.320754716981</v>
          </cell>
          <cell r="I867" t="str">
            <v>13.608</v>
          </cell>
          <cell r="J867" t="str">
            <v>12.4629879034503</v>
          </cell>
          <cell r="K867">
            <v>8.2880000000000003</v>
          </cell>
          <cell r="L867">
            <v>0</v>
          </cell>
          <cell r="M867" t="str">
            <v>NEUROSCIENCE &amp; BEHAVIOR</v>
          </cell>
          <cell r="N867" t="str">
            <v>医学</v>
          </cell>
          <cell r="O867" t="str">
            <v>1区</v>
          </cell>
        </row>
        <row r="868">
          <cell r="B868" t="str">
            <v>BRAIN</v>
          </cell>
          <cell r="C868" t="str">
            <v>大脑</v>
          </cell>
          <cell r="D868" t="str">
            <v>0006-8950</v>
          </cell>
          <cell r="E868" t="str">
            <v>ENGLAND</v>
          </cell>
          <cell r="F868" t="str">
            <v>OXFORD UNIV PRESS</v>
          </cell>
          <cell r="G868" t="str">
            <v>10.8479995727539</v>
          </cell>
          <cell r="H868" t="str">
            <v>11.814410480349</v>
          </cell>
          <cell r="I868" t="str">
            <v>11.337</v>
          </cell>
          <cell r="J868" t="str">
            <v>11.333130119816</v>
          </cell>
          <cell r="K868">
            <v>7.16</v>
          </cell>
          <cell r="L868">
            <v>0</v>
          </cell>
          <cell r="M868" t="str">
            <v>NEUROSCIENCE &amp; BEHAVIOR</v>
          </cell>
          <cell r="N868" t="str">
            <v>医学</v>
          </cell>
          <cell r="O868" t="str">
            <v>1区</v>
          </cell>
        </row>
        <row r="869">
          <cell r="B869" t="str">
            <v>TRENDS IN ENDOCRINOLOGY AND METABOLISM</v>
          </cell>
          <cell r="C869" t="str">
            <v>内分泌与代谢的趋势</v>
          </cell>
          <cell r="D869" t="str">
            <v>1043-2760</v>
          </cell>
          <cell r="E869" t="str">
            <v>ENGLAND</v>
          </cell>
          <cell r="F869" t="str">
            <v>ELSEVIER SCIENCE LONDON</v>
          </cell>
          <cell r="G869" t="str">
            <v>10.7690000534058</v>
          </cell>
          <cell r="H869" t="str">
            <v>9.776978417266</v>
          </cell>
          <cell r="I869" t="str">
            <v>11.641</v>
          </cell>
          <cell r="J869" t="str">
            <v>10.7288678235573</v>
          </cell>
          <cell r="K869">
            <v>4.556</v>
          </cell>
          <cell r="L869" t="str">
            <v>review</v>
          </cell>
          <cell r="M869" t="str">
            <v>BIOLOGY &amp; BIOCHEMISTRY</v>
          </cell>
          <cell r="N869" t="str">
            <v>医学</v>
          </cell>
          <cell r="O869" t="str">
            <v>1区</v>
          </cell>
        </row>
        <row r="870">
          <cell r="B870" t="str">
            <v>BASIC RESEARCH IN CARDIOLOGY</v>
          </cell>
          <cell r="C870" t="str">
            <v>心脏病学基础研究</v>
          </cell>
          <cell r="D870" t="str">
            <v>0300-8428</v>
          </cell>
          <cell r="E870" t="str">
            <v>GERMANY</v>
          </cell>
          <cell r="F870" t="str">
            <v>SPRINGER HEIDELBERG</v>
          </cell>
          <cell r="G870" t="str">
            <v>5.72300004959106</v>
          </cell>
          <cell r="H870" t="str">
            <v>6.469696969696</v>
          </cell>
          <cell r="I870" t="str">
            <v>11.981</v>
          </cell>
          <cell r="J870" t="str">
            <v>8.05794303158602</v>
          </cell>
          <cell r="K870">
            <v>5.8230000000000004</v>
          </cell>
          <cell r="L870">
            <v>0</v>
          </cell>
          <cell r="M870" t="str">
            <v>CLINICAL MEDICINE</v>
          </cell>
          <cell r="N870" t="str">
            <v>医学</v>
          </cell>
          <cell r="O870" t="str">
            <v>1区</v>
          </cell>
        </row>
        <row r="871">
          <cell r="B871" t="str">
            <v>MOLECULAR PSYCHIATRY</v>
          </cell>
          <cell r="C871" t="str">
            <v>分子精神病学</v>
          </cell>
          <cell r="D871" t="str">
            <v>1359-4184</v>
          </cell>
          <cell r="E871" t="str">
            <v>ENGLAND</v>
          </cell>
          <cell r="F871" t="str">
            <v>SPRINGERNATURE</v>
          </cell>
          <cell r="G871" t="str">
            <v>11.6400003433228</v>
          </cell>
          <cell r="H871" t="str">
            <v>11.973190348525</v>
          </cell>
          <cell r="I871" t="str">
            <v>12.384</v>
          </cell>
          <cell r="J871" t="str">
            <v>11.9992063052306</v>
          </cell>
          <cell r="K871">
            <v>5.9180000000000001</v>
          </cell>
          <cell r="L871">
            <v>0</v>
          </cell>
          <cell r="M871" t="str">
            <v>NEUROSCIENCE &amp; BEHAVIOR</v>
          </cell>
          <cell r="N871" t="str">
            <v>医学</v>
          </cell>
          <cell r="O871" t="str">
            <v>1区</v>
          </cell>
        </row>
        <row r="872">
          <cell r="B872" t="str">
            <v>CIRCULATION RESEARCH</v>
          </cell>
          <cell r="C872" t="str">
            <v>流通研究</v>
          </cell>
          <cell r="D872" t="str">
            <v>0009-7330</v>
          </cell>
          <cell r="E872" t="str">
            <v>USA</v>
          </cell>
          <cell r="F872" t="str">
            <v>LIPPINCOTT WILLIAMS &amp; WILKINS</v>
          </cell>
          <cell r="G872" t="str">
            <v>15.2110004425049</v>
          </cell>
          <cell r="H872" t="str">
            <v>15.861678004535</v>
          </cell>
          <cell r="I872" t="str">
            <v>14.467</v>
          </cell>
          <cell r="J872" t="str">
            <v>15.1799439105703</v>
          </cell>
          <cell r="K872">
            <v>11.128</v>
          </cell>
          <cell r="L872">
            <v>0</v>
          </cell>
          <cell r="M872" t="str">
            <v>CLINICAL MEDICINE</v>
          </cell>
          <cell r="N872" t="str">
            <v>医学</v>
          </cell>
          <cell r="O872" t="str">
            <v>1区</v>
          </cell>
        </row>
        <row r="873">
          <cell r="B873" t="str">
            <v>TRENDS IN NEUROSCIENCES</v>
          </cell>
          <cell r="C873" t="str">
            <v>神经科学趋势</v>
          </cell>
          <cell r="D873" t="str">
            <v>0166-2236</v>
          </cell>
          <cell r="E873" t="str">
            <v>ENGLAND</v>
          </cell>
          <cell r="F873" t="str">
            <v>ELSEVIER SCIENCE LONDON</v>
          </cell>
          <cell r="G873" t="str">
            <v>11.4390001296997</v>
          </cell>
          <cell r="H873" t="str">
            <v>12.314049586776</v>
          </cell>
          <cell r="I873" t="str">
            <v>12.891</v>
          </cell>
          <cell r="J873" t="str">
            <v>12.2146529357949</v>
          </cell>
          <cell r="K873">
            <v>5.8079999999999998</v>
          </cell>
          <cell r="L873" t="str">
            <v>review</v>
          </cell>
          <cell r="M873" t="str">
            <v>NEUROSCIENCE &amp; BEHAVIOR</v>
          </cell>
          <cell r="N873" t="str">
            <v>医学</v>
          </cell>
          <cell r="O873" t="str">
            <v>1区</v>
          </cell>
        </row>
        <row r="874">
          <cell r="B874" t="str">
            <v>PSYCHOTHERAPY AND PSYCHOSOMATICS</v>
          </cell>
          <cell r="C874" t="str">
            <v>心理治疗与心身学</v>
          </cell>
          <cell r="D874" t="str">
            <v>0033-3190</v>
          </cell>
          <cell r="E874" t="str">
            <v>SWITZERLAND</v>
          </cell>
          <cell r="F874" t="str">
            <v>KARGER</v>
          </cell>
          <cell r="G874" t="str">
            <v>13.1219997406006</v>
          </cell>
          <cell r="H874" t="str">
            <v>13.744186046511</v>
          </cell>
          <cell r="I874" t="str">
            <v>14.864</v>
          </cell>
          <cell r="J874" t="str">
            <v>13.9099407169159</v>
          </cell>
          <cell r="K874">
            <v>6.6550000000000002</v>
          </cell>
          <cell r="L874">
            <v>0</v>
          </cell>
          <cell r="M874" t="str">
            <v>PSYCHIATRY/PSYCHOLOGY</v>
          </cell>
          <cell r="N874" t="str">
            <v>医学</v>
          </cell>
          <cell r="O874" t="str">
            <v>1区</v>
          </cell>
        </row>
        <row r="875">
          <cell r="B875" t="str">
            <v>JOURNAL OF CLINICAL INVESTIGATION</v>
          </cell>
          <cell r="C875" t="str">
            <v>临床研究杂志</v>
          </cell>
          <cell r="D875" t="str">
            <v>0021-9738</v>
          </cell>
          <cell r="E875" t="str">
            <v>USA</v>
          </cell>
          <cell r="F875" t="str">
            <v>AMER SOC CLINICAL INVESTIGATION INC</v>
          </cell>
          <cell r="G875" t="str">
            <v>13.2510004043579</v>
          </cell>
          <cell r="H875" t="str">
            <v>12.28183118741</v>
          </cell>
          <cell r="I875" t="str">
            <v>11.864</v>
          </cell>
          <cell r="J875" t="str">
            <v>12.4656320649093</v>
          </cell>
          <cell r="K875" t="str">
            <v>无</v>
          </cell>
          <cell r="L875">
            <v>0</v>
          </cell>
          <cell r="M875" t="str">
            <v>CLINICAL MEDICINE</v>
          </cell>
          <cell r="N875" t="str">
            <v>医学</v>
          </cell>
          <cell r="O875" t="str">
            <v>1区</v>
          </cell>
        </row>
        <row r="876">
          <cell r="B876" t="str">
            <v>BLOOD</v>
          </cell>
          <cell r="C876" t="str">
            <v>血</v>
          </cell>
          <cell r="D876" t="str">
            <v>0006-4971</v>
          </cell>
          <cell r="E876" t="str">
            <v>USA</v>
          </cell>
          <cell r="F876" t="str">
            <v>AMER SOC HEMATOLOGY</v>
          </cell>
          <cell r="G876" t="str">
            <v>15.1319999694824</v>
          </cell>
          <cell r="H876" t="str">
            <v>16.601334445371</v>
          </cell>
          <cell r="I876" t="str">
            <v>17.794</v>
          </cell>
          <cell r="J876" t="str">
            <v>16.5090758482078</v>
          </cell>
          <cell r="K876">
            <v>16.463000000000001</v>
          </cell>
          <cell r="L876">
            <v>0</v>
          </cell>
          <cell r="M876" t="str">
            <v>CLINICAL MEDICINE</v>
          </cell>
          <cell r="N876" t="str">
            <v>医学</v>
          </cell>
          <cell r="O876" t="str">
            <v>1区</v>
          </cell>
        </row>
        <row r="877">
          <cell r="B877" t="str">
            <v>SLEEP MEDICINE REVIEWS</v>
          </cell>
          <cell r="C877" t="str">
            <v>睡眠医学评论</v>
          </cell>
          <cell r="D877" t="str">
            <v>1087-0792</v>
          </cell>
          <cell r="E877" t="str">
            <v>ENGLAND</v>
          </cell>
          <cell r="F877" t="str">
            <v>W B SAUNDERS CO LTD</v>
          </cell>
          <cell r="G877" t="str">
            <v>10.6020002365112</v>
          </cell>
          <cell r="H877" t="str">
            <v>10.516666666666</v>
          </cell>
          <cell r="I877" t="str">
            <v>9.607</v>
          </cell>
          <cell r="J877" t="str">
            <v>10.2420096221224</v>
          </cell>
          <cell r="K877">
            <v>4.524</v>
          </cell>
          <cell r="L877" t="str">
            <v>review</v>
          </cell>
          <cell r="M877" t="str">
            <v>NEUROSCIENCE &amp; BEHAVIOR</v>
          </cell>
          <cell r="N877" t="str">
            <v>医学</v>
          </cell>
          <cell r="O877" t="str">
            <v>1区</v>
          </cell>
        </row>
        <row r="878">
          <cell r="B878" t="str">
            <v>AMERICAN JOURNAL OF PSYCHIATRY</v>
          </cell>
          <cell r="C878" t="str">
            <v>美国精神病学杂志</v>
          </cell>
          <cell r="D878" t="str">
            <v>0002-953X</v>
          </cell>
          <cell r="E878" t="str">
            <v>USA</v>
          </cell>
          <cell r="F878" t="str">
            <v>AMER PSYCHIATRIC PUBLISHING, INC</v>
          </cell>
          <cell r="G878" t="str">
            <v>13.3959999084473</v>
          </cell>
          <cell r="H878" t="str">
            <v>13.654822335025</v>
          </cell>
          <cell r="I878" t="str">
            <v>14.119</v>
          </cell>
          <cell r="J878" t="str">
            <v>13.7232470541301</v>
          </cell>
          <cell r="K878">
            <v>18.026</v>
          </cell>
          <cell r="L878">
            <v>0</v>
          </cell>
          <cell r="M878" t="str">
            <v>PSYCHIATRY/PSYCHOLOGY</v>
          </cell>
          <cell r="N878" t="str">
            <v>医学</v>
          </cell>
          <cell r="O878" t="str">
            <v>1区</v>
          </cell>
        </row>
        <row r="879">
          <cell r="B879" t="str">
            <v>JOURNAL OF EXPERIMENTAL MEDICINE</v>
          </cell>
          <cell r="C879" t="str">
            <v>实验医学杂志</v>
          </cell>
          <cell r="D879" t="str">
            <v>0022-1007</v>
          </cell>
          <cell r="E879" t="str">
            <v>USA</v>
          </cell>
          <cell r="F879" t="str">
            <v>ROCKEFELLER UNIV PRESS</v>
          </cell>
          <cell r="G879" t="str">
            <v>10.789999961853</v>
          </cell>
          <cell r="H879" t="str">
            <v>10.892018779342</v>
          </cell>
          <cell r="I879" t="str">
            <v>11.743</v>
          </cell>
          <cell r="J879" t="str">
            <v>11.141828891562</v>
          </cell>
          <cell r="K879">
            <v>9.8019999999999996</v>
          </cell>
          <cell r="L879">
            <v>0</v>
          </cell>
          <cell r="M879" t="str">
            <v>IMMUNOLOGY</v>
          </cell>
          <cell r="N879" t="str">
            <v>医学</v>
          </cell>
          <cell r="O879" t="str">
            <v>1区</v>
          </cell>
        </row>
        <row r="880">
          <cell r="B880" t="str">
            <v>JOURNAL OF THE AMERICAN SOCIETY OF NEPHROLOGY</v>
          </cell>
          <cell r="C880" t="str">
            <v>美国肾脏病学会杂志</v>
          </cell>
          <cell r="D880" t="str">
            <v>1046-6673</v>
          </cell>
          <cell r="E880" t="str">
            <v>USA</v>
          </cell>
          <cell r="F880" t="str">
            <v>AMER SOC NEPHROLOGY</v>
          </cell>
          <cell r="G880" t="str">
            <v>8.65499973297119</v>
          </cell>
          <cell r="H880" t="str">
            <v>8.546850998463</v>
          </cell>
          <cell r="I880" t="str">
            <v>9.274</v>
          </cell>
          <cell r="J880" t="str">
            <v>8.82524926341906</v>
          </cell>
          <cell r="K880">
            <v>10.57</v>
          </cell>
          <cell r="L880">
            <v>0</v>
          </cell>
          <cell r="M880" t="str">
            <v>CLINICAL MEDICINE</v>
          </cell>
          <cell r="N880" t="str">
            <v>医学</v>
          </cell>
          <cell r="O880" t="str">
            <v>1区</v>
          </cell>
        </row>
        <row r="881">
          <cell r="B881" t="str">
            <v>TRENDS IN PHARMACOLOGICAL SCIENCES</v>
          </cell>
          <cell r="C881" t="str">
            <v>药理学趋势</v>
          </cell>
          <cell r="D881" t="str">
            <v>0165-6147</v>
          </cell>
          <cell r="E881" t="str">
            <v>ENGLAND</v>
          </cell>
          <cell r="F881" t="str">
            <v>ELSEVIER SCIENCE LONDON</v>
          </cell>
          <cell r="G881" t="str">
            <v>12.1079998016357</v>
          </cell>
          <cell r="H881" t="str">
            <v>11.523489932885</v>
          </cell>
          <cell r="I881" t="str">
            <v>13.503</v>
          </cell>
          <cell r="J881" t="str">
            <v>12.3783126701276</v>
          </cell>
          <cell r="K881">
            <v>5.9859999999999998</v>
          </cell>
          <cell r="L881" t="str">
            <v>review</v>
          </cell>
          <cell r="M881" t="str">
            <v>PHARMACOLOGY &amp; TOXICOLOGY</v>
          </cell>
          <cell r="N881" t="str">
            <v>医学</v>
          </cell>
          <cell r="O881" t="str">
            <v>1区</v>
          </cell>
        </row>
        <row r="882">
          <cell r="B882" t="str">
            <v>Lancet Gastroenterology &amp; Hepatology</v>
          </cell>
          <cell r="C882" t="str">
            <v>柳叶刀肠胃病学和肝病学</v>
          </cell>
          <cell r="D882" t="str">
            <v>2468-1253</v>
          </cell>
          <cell r="E882" t="str">
            <v>USA</v>
          </cell>
          <cell r="F882" t="str">
            <v>ELSEVIER INC</v>
          </cell>
          <cell r="G882" t="str">
            <v>0</v>
          </cell>
          <cell r="H882" t="str">
            <v>12.855769230769</v>
          </cell>
          <cell r="I882" t="str">
            <v>14.789</v>
          </cell>
          <cell r="J882" t="str">
            <v>13.8222508125675</v>
          </cell>
          <cell r="K882">
            <v>5.6719999999999997</v>
          </cell>
          <cell r="L882">
            <v>0</v>
          </cell>
          <cell r="M882" t="str">
            <v>CLINICAL MEDICINE</v>
          </cell>
          <cell r="N882" t="str">
            <v>医学</v>
          </cell>
          <cell r="O882" t="str">
            <v>1区</v>
          </cell>
        </row>
        <row r="883">
          <cell r="B883" t="str">
            <v>SPORTS MEDICINE</v>
          </cell>
          <cell r="C883" t="str">
            <v>运动医学</v>
          </cell>
          <cell r="D883" t="str">
            <v>0112-1642</v>
          </cell>
          <cell r="E883" t="str">
            <v>NEW ZEALAND</v>
          </cell>
          <cell r="F883" t="str">
            <v>ADIS INT LTD</v>
          </cell>
          <cell r="G883" t="str">
            <v>7.07399988174438</v>
          </cell>
          <cell r="H883" t="str">
            <v>7.583333333333</v>
          </cell>
          <cell r="I883" t="str">
            <v>8.551</v>
          </cell>
          <cell r="J883" t="str">
            <v>7.73625392883513</v>
          </cell>
          <cell r="K883" t="str">
            <v>无</v>
          </cell>
          <cell r="L883" t="str">
            <v>review</v>
          </cell>
          <cell r="M883" t="str">
            <v>CLINICAL MEDICINE</v>
          </cell>
          <cell r="N883" t="str">
            <v>医学</v>
          </cell>
          <cell r="O883" t="str">
            <v>1区</v>
          </cell>
        </row>
        <row r="884">
          <cell r="B884" t="str">
            <v>TRENDS IN IMMUNOLOGY</v>
          </cell>
          <cell r="C884" t="str">
            <v>免疫学趋势</v>
          </cell>
          <cell r="D884" t="str">
            <v>1471-4906</v>
          </cell>
          <cell r="E884" t="str">
            <v>ENGLAND</v>
          </cell>
          <cell r="F884" t="str">
            <v>ELSEVIER SCI LTD</v>
          </cell>
          <cell r="G884" t="str">
            <v>14.1879997253418</v>
          </cell>
          <cell r="H884" t="str">
            <v>13</v>
          </cell>
          <cell r="I884" t="str">
            <v>13.422</v>
          </cell>
          <cell r="J884" t="str">
            <v>13.5365894776079</v>
          </cell>
          <cell r="K884">
            <v>5.5449999999999999</v>
          </cell>
          <cell r="L884" t="str">
            <v>review</v>
          </cell>
          <cell r="M884" t="str">
            <v>IMMUNOLOGY</v>
          </cell>
          <cell r="N884" t="str">
            <v>医学</v>
          </cell>
          <cell r="O884" t="str">
            <v>1区</v>
          </cell>
        </row>
        <row r="885">
          <cell r="B885" t="str">
            <v>EUROPEAN JOURNAL OF HEART FAILURE</v>
          </cell>
          <cell r="C885" t="str">
            <v>欧洲心力衰竭杂志</v>
          </cell>
          <cell r="D885" t="str">
            <v>1388-9842</v>
          </cell>
          <cell r="E885" t="str">
            <v>USA</v>
          </cell>
          <cell r="F885" t="str">
            <v>WILEY</v>
          </cell>
          <cell r="G885" t="str">
            <v>10.6829996109009</v>
          </cell>
          <cell r="H885" t="str">
            <v>12.12937062937</v>
          </cell>
          <cell r="I885" t="str">
            <v>11.627</v>
          </cell>
          <cell r="J885" t="str">
            <v>11.4798296281126</v>
          </cell>
          <cell r="K885">
            <v>8.2690000000000001</v>
          </cell>
          <cell r="L885">
            <v>0</v>
          </cell>
          <cell r="M885" t="str">
            <v>CLINICAL MEDICINE</v>
          </cell>
          <cell r="N885" t="str">
            <v>医学</v>
          </cell>
          <cell r="O885" t="str">
            <v>1区</v>
          </cell>
        </row>
        <row r="886">
          <cell r="B886" t="str">
            <v>Lancet Haematology</v>
          </cell>
          <cell r="C886" t="str">
            <v>柳叶刀血液学</v>
          </cell>
          <cell r="D886" t="str">
            <v>2352-3026</v>
          </cell>
          <cell r="E886" t="str">
            <v>ENGLAND</v>
          </cell>
          <cell r="F886" t="str">
            <v>ELSEVIER SCI LTD</v>
          </cell>
          <cell r="G886" t="str">
            <v>10.6979999542236</v>
          </cell>
          <cell r="H886" t="str">
            <v>11.989583333333</v>
          </cell>
          <cell r="I886" t="str">
            <v>10.406</v>
          </cell>
          <cell r="J886" t="str">
            <v>11.0312777625189</v>
          </cell>
          <cell r="K886">
            <v>4.6950000000000003</v>
          </cell>
          <cell r="L886">
            <v>0</v>
          </cell>
          <cell r="M886" t="str">
            <v>CLINICAL MEDICINE</v>
          </cell>
          <cell r="N886" t="str">
            <v>医学</v>
          </cell>
          <cell r="O886" t="str">
            <v>1区</v>
          </cell>
        </row>
        <row r="887">
          <cell r="B887" t="str">
            <v>ADVANCED DRUG DELIVERY REVIEWS</v>
          </cell>
          <cell r="C887" t="str">
            <v>药物递送进展</v>
          </cell>
          <cell r="D887" t="str">
            <v>0169-409X</v>
          </cell>
          <cell r="E887" t="str">
            <v>NETHERLANDS</v>
          </cell>
          <cell r="F887" t="str">
            <v>ELSEVIER</v>
          </cell>
          <cell r="G887" t="str">
            <v>13.6599998474121</v>
          </cell>
          <cell r="H887" t="str">
            <v>15.518518518518</v>
          </cell>
          <cell r="I887" t="str">
            <v>13.300</v>
          </cell>
          <cell r="J887" t="str">
            <v>14.159393888531</v>
          </cell>
          <cell r="K887">
            <v>8.9320000000000004</v>
          </cell>
          <cell r="L887" t="str">
            <v>review</v>
          </cell>
          <cell r="M887" t="str">
            <v>PHARMACOLOGY &amp; TOXICOLOGY</v>
          </cell>
          <cell r="N887" t="str">
            <v>医学</v>
          </cell>
          <cell r="O887" t="str">
            <v>1区</v>
          </cell>
        </row>
        <row r="888">
          <cell r="B888" t="str">
            <v>MEDICINAL RESEARCH REVIEWS</v>
          </cell>
          <cell r="C888" t="str">
            <v>医学研究综述</v>
          </cell>
          <cell r="D888" t="str">
            <v>0198-6325</v>
          </cell>
          <cell r="E888" t="str">
            <v>USA</v>
          </cell>
          <cell r="F888" t="str">
            <v>WILEY</v>
          </cell>
          <cell r="G888" t="str">
            <v>8.28999996185303</v>
          </cell>
          <cell r="H888" t="str">
            <v>9.791044776119</v>
          </cell>
          <cell r="I888" t="str">
            <v>9.300</v>
          </cell>
          <cell r="J888" t="str">
            <v>9.12701491265734</v>
          </cell>
          <cell r="K888">
            <v>2.8940000000000001</v>
          </cell>
          <cell r="L888" t="str">
            <v>review</v>
          </cell>
          <cell r="M888" t="str">
            <v>PHARMACOLOGY &amp; TOXICOLOGY</v>
          </cell>
          <cell r="N888" t="str">
            <v>医学</v>
          </cell>
          <cell r="O888" t="str">
            <v>1区</v>
          </cell>
        </row>
        <row r="889">
          <cell r="B889" t="str">
            <v>AUTOIMMUNITY REVIEWS</v>
          </cell>
          <cell r="C889" t="str">
            <v>自身免疫综述</v>
          </cell>
          <cell r="D889" t="str">
            <v>1568-9972</v>
          </cell>
          <cell r="E889" t="str">
            <v>NETHERLANDS</v>
          </cell>
          <cell r="F889" t="str">
            <v>ELSEVIER</v>
          </cell>
          <cell r="G889" t="str">
            <v>8.74499988555908</v>
          </cell>
          <cell r="H889" t="str">
            <v>7.716262975778</v>
          </cell>
          <cell r="I889" t="str">
            <v>7.767</v>
          </cell>
          <cell r="J889" t="str">
            <v>8.07601577121103</v>
          </cell>
          <cell r="K889">
            <v>2.9580000000000002</v>
          </cell>
          <cell r="L889" t="str">
            <v>review</v>
          </cell>
          <cell r="M889" t="str">
            <v>IMMUNOLOGY</v>
          </cell>
          <cell r="N889" t="str">
            <v>医学</v>
          </cell>
          <cell r="O889" t="str">
            <v>1区</v>
          </cell>
        </row>
        <row r="890">
          <cell r="B890" t="str">
            <v>Annual Review of Pathology-Mechanisms of Disease</v>
          </cell>
          <cell r="C890" t="str">
            <v>疾病病理机制年鉴</v>
          </cell>
          <cell r="D890" t="str">
            <v>1553-4006</v>
          </cell>
          <cell r="E890" t="str">
            <v>USA</v>
          </cell>
          <cell r="F890" t="str">
            <v>ANNUAL REVIEWS</v>
          </cell>
          <cell r="G890" t="str">
            <v>15.9519996643066</v>
          </cell>
          <cell r="H890" t="str">
            <v>13.833333333333</v>
          </cell>
          <cell r="I890" t="str">
            <v>16.750</v>
          </cell>
          <cell r="J890" t="str">
            <v>15.5117776658799</v>
          </cell>
          <cell r="K890" t="str">
            <v>无</v>
          </cell>
          <cell r="L890" t="str">
            <v>review</v>
          </cell>
          <cell r="M890" t="str">
            <v>CLINICAL MEDICINE</v>
          </cell>
          <cell r="N890" t="str">
            <v>医学</v>
          </cell>
          <cell r="O890" t="str">
            <v>1区</v>
          </cell>
        </row>
        <row r="891">
          <cell r="B891" t="str">
            <v>OPHTHALMOLOGY</v>
          </cell>
          <cell r="C891" t="str">
            <v>眼科学</v>
          </cell>
          <cell r="D891" t="str">
            <v>0161-6420</v>
          </cell>
          <cell r="E891" t="str">
            <v>USA</v>
          </cell>
          <cell r="F891" t="str">
            <v>ELSEVIER SCIENCE INC</v>
          </cell>
          <cell r="G891" t="str">
            <v>7.47900009155273</v>
          </cell>
          <cell r="H891" t="str">
            <v>7.73166023166</v>
          </cell>
          <cell r="I891" t="str">
            <v>8.470</v>
          </cell>
          <cell r="J891" t="str">
            <v>7.89340115680691</v>
          </cell>
          <cell r="K891">
            <v>11.217000000000001</v>
          </cell>
          <cell r="L891">
            <v>0</v>
          </cell>
          <cell r="M891" t="str">
            <v>CLINICAL MEDICINE</v>
          </cell>
          <cell r="N891" t="str">
            <v>医学</v>
          </cell>
          <cell r="O891" t="str">
            <v>1区</v>
          </cell>
        </row>
        <row r="892">
          <cell r="B892" t="str">
            <v>ANNALS OF ONCOLOGY</v>
          </cell>
          <cell r="C892" t="str">
            <v>肿瘤学年鉴</v>
          </cell>
          <cell r="D892" t="str">
            <v>0923-7534</v>
          </cell>
          <cell r="E892" t="str">
            <v>NETHERLANDS</v>
          </cell>
          <cell r="F892" t="str">
            <v>ELSEVIER</v>
          </cell>
          <cell r="G892" t="str">
            <v>13.9300003051758</v>
          </cell>
          <cell r="H892" t="str">
            <v>14.196220930232</v>
          </cell>
          <cell r="I892" t="str">
            <v>18.274</v>
          </cell>
          <cell r="J892" t="str">
            <v>15.4666891297513</v>
          </cell>
          <cell r="K892">
            <v>13.536</v>
          </cell>
          <cell r="L892">
            <v>0</v>
          </cell>
          <cell r="M892" t="str">
            <v>CLINICAL MEDICINE</v>
          </cell>
          <cell r="N892" t="str">
            <v>医学</v>
          </cell>
          <cell r="O892" t="str">
            <v>1区</v>
          </cell>
        </row>
        <row r="893">
          <cell r="B893" t="str">
            <v>BIOLOGICAL PSYCHIATRY</v>
          </cell>
          <cell r="C893" t="str">
            <v>生物精神病学</v>
          </cell>
          <cell r="D893" t="str">
            <v>0006-3223</v>
          </cell>
          <cell r="E893" t="str">
            <v>USA</v>
          </cell>
          <cell r="F893" t="str">
            <v>ELSEVIER SCIENCE INC</v>
          </cell>
          <cell r="G893" t="str">
            <v>11.9840002059937</v>
          </cell>
          <cell r="H893" t="str">
            <v>11.50135501355</v>
          </cell>
          <cell r="I893" t="str">
            <v>12.095</v>
          </cell>
          <cell r="J893" t="str">
            <v>11.8601090955275</v>
          </cell>
          <cell r="K893">
            <v>7.2089999999999996</v>
          </cell>
          <cell r="L893">
            <v>0</v>
          </cell>
          <cell r="M893" t="str">
            <v>NEUROSCIENCE &amp; BEHAVIOR</v>
          </cell>
          <cell r="N893" t="str">
            <v>医学</v>
          </cell>
          <cell r="O893" t="str">
            <v>1区</v>
          </cell>
        </row>
        <row r="894">
          <cell r="B894" t="str">
            <v>DIABETES CARE</v>
          </cell>
          <cell r="C894" t="str">
            <v>糖尿病护理</v>
          </cell>
          <cell r="D894" t="str">
            <v>0149-5992</v>
          </cell>
          <cell r="E894" t="str">
            <v>USA</v>
          </cell>
          <cell r="F894" t="str">
            <v>AMER DIABETES ASSOC</v>
          </cell>
          <cell r="G894" t="str">
            <v>13.3970003128052</v>
          </cell>
          <cell r="H894" t="str">
            <v>15.269961977186</v>
          </cell>
          <cell r="I894" t="str">
            <v>16.019</v>
          </cell>
          <cell r="J894" t="str">
            <v>14.8951602695031</v>
          </cell>
          <cell r="K894">
            <v>11.497999999999999</v>
          </cell>
          <cell r="L894">
            <v>0</v>
          </cell>
          <cell r="M894" t="str">
            <v>CLINICAL MEDICINE</v>
          </cell>
          <cell r="N894" t="str">
            <v>医学</v>
          </cell>
          <cell r="O894" t="str">
            <v>1区</v>
          </cell>
        </row>
        <row r="895">
          <cell r="B895" t="str">
            <v>HEPATOLOGY</v>
          </cell>
          <cell r="C895" t="str">
            <v>肝病学</v>
          </cell>
          <cell r="D895" t="str">
            <v>0270-9139</v>
          </cell>
          <cell r="E895" t="str">
            <v>USA</v>
          </cell>
          <cell r="F895" t="str">
            <v>WILEY</v>
          </cell>
          <cell r="G895" t="str">
            <v>14.0790004730225</v>
          </cell>
          <cell r="H895" t="str">
            <v>14.970639032815</v>
          </cell>
          <cell r="I895" t="str">
            <v>14.679</v>
          </cell>
          <cell r="J895" t="str">
            <v>14.5760703114695</v>
          </cell>
          <cell r="K895">
            <v>12.256</v>
          </cell>
          <cell r="L895">
            <v>0</v>
          </cell>
          <cell r="M895" t="str">
            <v>CLINICAL MEDICINE</v>
          </cell>
          <cell r="N895" t="str">
            <v>医学</v>
          </cell>
          <cell r="O895" t="str">
            <v>1区</v>
          </cell>
        </row>
        <row r="896">
          <cell r="B896" t="str">
            <v>Nature Reviews Urology</v>
          </cell>
          <cell r="C896" t="str">
            <v>泌尿学</v>
          </cell>
          <cell r="D896" t="str">
            <v>1759-4812</v>
          </cell>
          <cell r="E896" t="str">
            <v>GERMANY</v>
          </cell>
          <cell r="F896" t="str">
            <v>NATURE RESEARCH</v>
          </cell>
          <cell r="G896" t="str">
            <v>8.08899974822998</v>
          </cell>
          <cell r="H896" t="str">
            <v>9.333333333333</v>
          </cell>
          <cell r="I896" t="str">
            <v>11.000</v>
          </cell>
          <cell r="J896" t="str">
            <v>9.47411102718766</v>
          </cell>
          <cell r="K896">
            <v>5.7789999999999999</v>
          </cell>
          <cell r="L896" t="str">
            <v>review</v>
          </cell>
          <cell r="M896" t="str">
            <v>CLINICAL MEDICINE</v>
          </cell>
          <cell r="N896" t="str">
            <v>医学</v>
          </cell>
          <cell r="O896" t="str">
            <v>1区</v>
          </cell>
        </row>
        <row r="897">
          <cell r="B897" t="str">
            <v>DRUG RESISTANCE UPDATES</v>
          </cell>
          <cell r="C897" t="str">
            <v>耐药性更新</v>
          </cell>
          <cell r="D897" t="str">
            <v>1368-7646</v>
          </cell>
          <cell r="E897" t="str">
            <v>SCOTLAND</v>
          </cell>
          <cell r="F897" t="str">
            <v>CHURCHILL LIVINGSTONE</v>
          </cell>
          <cell r="G897" t="str">
            <v>11.6300001144409</v>
          </cell>
          <cell r="H897" t="str">
            <v>11.708333333333</v>
          </cell>
          <cell r="I897" t="str">
            <v>11.000</v>
          </cell>
          <cell r="J897" t="str">
            <v>11.446111149258</v>
          </cell>
          <cell r="K897">
            <v>2.8069999999999999</v>
          </cell>
          <cell r="L897" t="str">
            <v>review</v>
          </cell>
          <cell r="M897" t="str">
            <v>PHARMACOLOGY &amp; TOXICOLOGY</v>
          </cell>
          <cell r="N897" t="str">
            <v>医学</v>
          </cell>
          <cell r="O897" t="str">
            <v>1区</v>
          </cell>
        </row>
        <row r="898">
          <cell r="B898" t="str">
            <v>EMBO Molecular Medicine</v>
          </cell>
          <cell r="C898" t="str">
            <v>分子医学</v>
          </cell>
          <cell r="D898" t="str">
            <v>1757-4676</v>
          </cell>
          <cell r="E898" t="str">
            <v>USA</v>
          </cell>
          <cell r="F898" t="str">
            <v>WILEY</v>
          </cell>
          <cell r="G898" t="str">
            <v>10.2930002212524</v>
          </cell>
          <cell r="H898" t="str">
            <v>10.623762376237</v>
          </cell>
          <cell r="I898" t="str">
            <v>8.821</v>
          </cell>
          <cell r="J898" t="str">
            <v>9.91267287871215</v>
          </cell>
          <cell r="K898" t="str">
            <v>无</v>
          </cell>
          <cell r="L898">
            <v>0</v>
          </cell>
          <cell r="M898" t="str">
            <v>CLINICAL MEDICINE</v>
          </cell>
          <cell r="N898" t="str">
            <v>医学</v>
          </cell>
          <cell r="O898" t="str">
            <v>1区</v>
          </cell>
        </row>
        <row r="899">
          <cell r="B899" t="str">
            <v>Lancet Child &amp; Adolescent Health</v>
          </cell>
          <cell r="C899" t="str">
            <v>柳叶刀儿童与青少年健康</v>
          </cell>
          <cell r="D899" t="str">
            <v>2352-4642</v>
          </cell>
          <cell r="E899" t="str">
            <v>ENGLAND</v>
          </cell>
          <cell r="F899" t="str">
            <v>ELSEVIER SCI LTD</v>
          </cell>
          <cell r="G899" t="str">
            <v>0</v>
          </cell>
          <cell r="H899" t="str">
            <v>0</v>
          </cell>
          <cell r="I899" t="str">
            <v>8.543</v>
          </cell>
          <cell r="J899" t="str">
            <v>8.542553191489</v>
          </cell>
          <cell r="K899">
            <v>5.5529999999999999</v>
          </cell>
          <cell r="L899">
            <v>0</v>
          </cell>
          <cell r="M899" t="str">
            <v>无</v>
          </cell>
          <cell r="N899" t="str">
            <v>医学</v>
          </cell>
          <cell r="O899" t="str">
            <v>1区</v>
          </cell>
        </row>
        <row r="900">
          <cell r="B900" t="str">
            <v>KIDNEY INTERNATIONAL</v>
          </cell>
          <cell r="C900" t="str">
            <v>肾脏国际</v>
          </cell>
          <cell r="D900" t="str">
            <v>0085-2538</v>
          </cell>
          <cell r="E900" t="str">
            <v>USA</v>
          </cell>
          <cell r="F900" t="str">
            <v>ELSEVIER SCIENCE INC</v>
          </cell>
          <cell r="G900" t="str">
            <v>8.42899990081787</v>
          </cell>
          <cell r="H900" t="str">
            <v>8.305555555555</v>
          </cell>
          <cell r="I900" t="str">
            <v>8.945</v>
          </cell>
          <cell r="J900" t="str">
            <v>8.55978927280096</v>
          </cell>
          <cell r="K900">
            <v>10.54</v>
          </cell>
          <cell r="L900">
            <v>0</v>
          </cell>
          <cell r="M900" t="str">
            <v>CLINICAL MEDICINE</v>
          </cell>
          <cell r="N900" t="str">
            <v>医学</v>
          </cell>
          <cell r="O900" t="str">
            <v>1区</v>
          </cell>
        </row>
        <row r="901">
          <cell r="B901" t="str">
            <v>Molecular Cancer</v>
          </cell>
          <cell r="C901" t="str">
            <v>分子癌</v>
          </cell>
          <cell r="D901" t="str">
            <v>1476-4598</v>
          </cell>
          <cell r="E901" t="str">
            <v>ENGLAND</v>
          </cell>
          <cell r="F901" t="str">
            <v>BMC</v>
          </cell>
          <cell r="G901" t="str">
            <v>7.77600002288818</v>
          </cell>
          <cell r="H901" t="str">
            <v>10.678571428571</v>
          </cell>
          <cell r="I901" t="str">
            <v>15.302</v>
          </cell>
          <cell r="J901" t="str">
            <v>11.2521885844844</v>
          </cell>
          <cell r="K901">
            <v>4.5060000000000002</v>
          </cell>
          <cell r="L901">
            <v>0</v>
          </cell>
          <cell r="M901" t="str">
            <v>MOLECULAR BIOLOGY &amp; GENETICS</v>
          </cell>
          <cell r="N901" t="str">
            <v>医学</v>
          </cell>
          <cell r="O901" t="str">
            <v>1区</v>
          </cell>
        </row>
        <row r="902">
          <cell r="B902" t="str">
            <v>JACC-Cardiovascular Interventions</v>
          </cell>
          <cell r="C902" t="str">
            <v>JACC心血管干预</v>
          </cell>
          <cell r="D902" t="str">
            <v>1936-8798</v>
          </cell>
          <cell r="E902" t="str">
            <v>USA</v>
          </cell>
          <cell r="F902" t="str">
            <v>ELSEVIER SCIENCE INC</v>
          </cell>
          <cell r="G902" t="str">
            <v>9.88099956512451</v>
          </cell>
          <cell r="H902" t="str">
            <v>9.54447439353</v>
          </cell>
          <cell r="I902" t="str">
            <v>8.432</v>
          </cell>
          <cell r="J902" t="str">
            <v>9.28584639201517</v>
          </cell>
          <cell r="K902">
            <v>6.282</v>
          </cell>
          <cell r="L902">
            <v>0</v>
          </cell>
          <cell r="M902" t="str">
            <v>CLINICAL MEDICINE</v>
          </cell>
          <cell r="N902" t="str">
            <v>医学</v>
          </cell>
          <cell r="O902" t="str">
            <v>1区</v>
          </cell>
        </row>
        <row r="903">
          <cell r="B903" t="str">
            <v>AGEING RESEARCH REVIEWS</v>
          </cell>
          <cell r="C903" t="str">
            <v>老龄化研究综述</v>
          </cell>
          <cell r="D903" t="str">
            <v>1568-1637</v>
          </cell>
          <cell r="E903" t="str">
            <v>IRELAND</v>
          </cell>
          <cell r="F903" t="str">
            <v>ELSEVIER IRELAND LTD</v>
          </cell>
          <cell r="G903" t="str">
            <v>8.97299957275391</v>
          </cell>
          <cell r="H903" t="str">
            <v>10.38953488372</v>
          </cell>
          <cell r="I903" t="str">
            <v>10.616</v>
          </cell>
          <cell r="J903" t="str">
            <v>9.9929378420803</v>
          </cell>
          <cell r="K903">
            <v>4.2770000000000001</v>
          </cell>
          <cell r="L903" t="str">
            <v>review</v>
          </cell>
          <cell r="M903" t="str">
            <v>CLINICAL MEDICINE</v>
          </cell>
          <cell r="N903" t="str">
            <v>医学</v>
          </cell>
          <cell r="O903" t="str">
            <v>1区</v>
          </cell>
        </row>
        <row r="904">
          <cell r="B904" t="str">
            <v>ANNALS OF SURGERY</v>
          </cell>
          <cell r="C904" t="str">
            <v>外科年鉴</v>
          </cell>
          <cell r="D904" t="str">
            <v>0003-4932</v>
          </cell>
          <cell r="E904" t="str">
            <v>USA</v>
          </cell>
          <cell r="F904" t="str">
            <v>LIPPINCOTT WILLIAMS &amp; WILKINS</v>
          </cell>
          <cell r="G904" t="str">
            <v>9.20300006866455</v>
          </cell>
          <cell r="H904" t="str">
            <v>9.476499189627</v>
          </cell>
          <cell r="I904" t="str">
            <v>10.130</v>
          </cell>
          <cell r="J904" t="str">
            <v>9.60314448960585</v>
          </cell>
          <cell r="K904">
            <v>13.865</v>
          </cell>
          <cell r="L904">
            <v>0</v>
          </cell>
          <cell r="M904" t="str">
            <v>CLINICAL MEDICINE</v>
          </cell>
          <cell r="N904" t="str">
            <v>医学</v>
          </cell>
          <cell r="O904" t="str">
            <v>1区</v>
          </cell>
        </row>
        <row r="905">
          <cell r="B905" t="str">
            <v>AMERICAN JOURNAL OF GASTROENTEROLOGY</v>
          </cell>
          <cell r="C905" t="str">
            <v>美国胃肠病学杂志</v>
          </cell>
          <cell r="D905" t="str">
            <v>0002-9270</v>
          </cell>
          <cell r="E905" t="str">
            <v>USA</v>
          </cell>
          <cell r="F905" t="str">
            <v>LIPPINCOTT WILLIAMS &amp; WILKINS</v>
          </cell>
          <cell r="G905" t="str">
            <v>10.2309999465942</v>
          </cell>
          <cell r="H905" t="str">
            <v>10.240924092409</v>
          </cell>
          <cell r="I905" t="str">
            <v>10.171</v>
          </cell>
          <cell r="J905" t="str">
            <v>10.2143549928667</v>
          </cell>
          <cell r="K905">
            <v>7.9790000000000001</v>
          </cell>
          <cell r="L905">
            <v>0</v>
          </cell>
          <cell r="M905" t="str">
            <v>CLINICAL MEDICINE</v>
          </cell>
          <cell r="N905" t="str">
            <v>医学</v>
          </cell>
          <cell r="O905" t="str">
            <v>1区</v>
          </cell>
        </row>
        <row r="906">
          <cell r="B906" t="str">
            <v>PERIODONTOLOGY 2000</v>
          </cell>
          <cell r="C906" t="str">
            <v>牙周病学2000</v>
          </cell>
          <cell r="D906" t="str">
            <v>0906-6713</v>
          </cell>
          <cell r="E906" t="str">
            <v>USA</v>
          </cell>
          <cell r="F906" t="str">
            <v>WILEY</v>
          </cell>
          <cell r="G906" t="str">
            <v>6.21999979019165</v>
          </cell>
          <cell r="H906" t="str">
            <v>7.86075949367</v>
          </cell>
          <cell r="I906" t="str">
            <v>7.718</v>
          </cell>
          <cell r="J906" t="str">
            <v>7.26613544756155</v>
          </cell>
          <cell r="K906">
            <v>5.9029999999999996</v>
          </cell>
          <cell r="L906" t="str">
            <v>review</v>
          </cell>
          <cell r="M906" t="str">
            <v>CLINICAL MEDICINE</v>
          </cell>
          <cell r="N906" t="str">
            <v>医学</v>
          </cell>
          <cell r="O906" t="str">
            <v>1区</v>
          </cell>
        </row>
        <row r="907">
          <cell r="B907" t="str">
            <v>ANNALS OF NEUROLOGY</v>
          </cell>
          <cell r="C907" t="str">
            <v>神经病学年鉴</v>
          </cell>
          <cell r="D907" t="str">
            <v>0364-5134</v>
          </cell>
          <cell r="E907" t="str">
            <v>USA</v>
          </cell>
          <cell r="F907" t="str">
            <v>WILEY</v>
          </cell>
          <cell r="G907" t="str">
            <v>10.25</v>
          </cell>
          <cell r="H907" t="str">
            <v>9.495652173913</v>
          </cell>
          <cell r="I907" t="str">
            <v>9.037</v>
          </cell>
          <cell r="J907" t="str">
            <v>9.59415978979333</v>
          </cell>
          <cell r="K907">
            <v>7.9420000000000002</v>
          </cell>
          <cell r="L907">
            <v>0</v>
          </cell>
          <cell r="M907" t="str">
            <v>NEUROSCIENCE &amp; BEHAVIOR</v>
          </cell>
          <cell r="N907" t="str">
            <v>医学</v>
          </cell>
          <cell r="O907" t="str">
            <v>1区</v>
          </cell>
        </row>
        <row r="908">
          <cell r="B908" t="str">
            <v>CLINICAL CANCER RESEARCH</v>
          </cell>
          <cell r="C908" t="str">
            <v>临床癌症研究</v>
          </cell>
          <cell r="D908" t="str">
            <v>1078-0432</v>
          </cell>
          <cell r="E908" t="str">
            <v>USA</v>
          </cell>
          <cell r="F908" t="str">
            <v>AMER ASSOC CANCER RESEARCH</v>
          </cell>
          <cell r="G908" t="str">
            <v>10.1990003585815</v>
          </cell>
          <cell r="H908" t="str">
            <v>8.910622710622</v>
          </cell>
          <cell r="I908" t="str">
            <v>10.107</v>
          </cell>
          <cell r="J908" t="str">
            <v>9.73889542207652</v>
          </cell>
          <cell r="K908">
            <v>18.905000000000001</v>
          </cell>
          <cell r="L908">
            <v>0</v>
          </cell>
          <cell r="M908" t="str">
            <v>CLINICAL MEDICINE</v>
          </cell>
          <cell r="N908" t="str">
            <v>医学</v>
          </cell>
          <cell r="O908" t="str">
            <v>1区</v>
          </cell>
        </row>
        <row r="909">
          <cell r="B909" t="str">
            <v>THORAX</v>
          </cell>
          <cell r="C909" t="str">
            <v>胸腔</v>
          </cell>
          <cell r="D909" t="str">
            <v>0040-6376</v>
          </cell>
          <cell r="E909" t="str">
            <v>ENGLAND</v>
          </cell>
          <cell r="F909" t="str">
            <v>BMJ PUBLISHING GROUP</v>
          </cell>
          <cell r="G909" t="str">
            <v>9.65499973297119</v>
          </cell>
          <cell r="H909" t="str">
            <v>10.307359307359</v>
          </cell>
          <cell r="I909" t="str">
            <v>10.844</v>
          </cell>
          <cell r="J909" t="str">
            <v>10.2686536453547</v>
          </cell>
          <cell r="K909">
            <v>9.8480000000000008</v>
          </cell>
          <cell r="L909">
            <v>0</v>
          </cell>
          <cell r="M909" t="str">
            <v>CLINICAL MEDICINE</v>
          </cell>
          <cell r="N909" t="str">
            <v>医学</v>
          </cell>
          <cell r="O909" t="str">
            <v>1区</v>
          </cell>
        </row>
        <row r="910">
          <cell r="B910" t="str">
            <v>Annual Review of Nutrition</v>
          </cell>
          <cell r="C910" t="str">
            <v>营养年度回顾</v>
          </cell>
          <cell r="D910" t="str">
            <v>0199-9885</v>
          </cell>
          <cell r="E910" t="str">
            <v>USA</v>
          </cell>
          <cell r="F910" t="str">
            <v>ANNUAL REVIEWS</v>
          </cell>
          <cell r="G910" t="str">
            <v>8.88599967956542</v>
          </cell>
          <cell r="H910" t="str">
            <v>8.422222222222</v>
          </cell>
          <cell r="I910" t="str">
            <v>10.897</v>
          </cell>
          <cell r="J910" t="str">
            <v>9.40188593307414</v>
          </cell>
          <cell r="K910">
            <v>3.153</v>
          </cell>
          <cell r="L910" t="str">
            <v>review</v>
          </cell>
          <cell r="M910" t="str">
            <v>农业科学</v>
          </cell>
          <cell r="N910" t="str">
            <v>医学</v>
          </cell>
          <cell r="O910" t="str">
            <v>1区</v>
          </cell>
        </row>
        <row r="911">
          <cell r="B911" t="str">
            <v>PHARMACOLOGY &amp; THERAPEUTICS</v>
          </cell>
          <cell r="C911" t="str">
            <v>药理学与治疗学</v>
          </cell>
          <cell r="D911" t="str">
            <v>0163-7258</v>
          </cell>
          <cell r="E911" t="str">
            <v>ENGLAND</v>
          </cell>
          <cell r="F911" t="str">
            <v>PERGAMON-ELSEVIER SCIENCE LTD</v>
          </cell>
          <cell r="G911" t="str">
            <v>10.3760004043579</v>
          </cell>
          <cell r="H911" t="str">
            <v>9.395604395604</v>
          </cell>
          <cell r="I911" t="str">
            <v>10.557</v>
          </cell>
          <cell r="J911" t="str">
            <v>10.1094238222093</v>
          </cell>
          <cell r="K911">
            <v>5.952</v>
          </cell>
          <cell r="L911" t="str">
            <v>review</v>
          </cell>
          <cell r="M911" t="str">
            <v>PHARMACOLOGY &amp; TOXICOLOGY</v>
          </cell>
          <cell r="N911" t="str">
            <v>医学</v>
          </cell>
          <cell r="O911" t="str">
            <v>1区</v>
          </cell>
        </row>
        <row r="912">
          <cell r="B912" t="str">
            <v>Arthritis &amp; Rheumatology</v>
          </cell>
          <cell r="C912" t="str">
            <v>关节炎和风湿病</v>
          </cell>
          <cell r="D912" t="str">
            <v>2326-5191</v>
          </cell>
          <cell r="E912" t="str">
            <v>USA</v>
          </cell>
          <cell r="F912" t="str">
            <v>WILEY</v>
          </cell>
          <cell r="G912" t="str">
            <v>7.8730001449585</v>
          </cell>
          <cell r="H912" t="str">
            <v>9.001960784313</v>
          </cell>
          <cell r="I912" t="str">
            <v>9.586</v>
          </cell>
          <cell r="J912" t="str">
            <v>8.82016769931517</v>
          </cell>
          <cell r="K912">
            <v>8.548</v>
          </cell>
          <cell r="L912">
            <v>0</v>
          </cell>
          <cell r="M912" t="str">
            <v>CLINICAL MEDICINE</v>
          </cell>
          <cell r="N912" t="str">
            <v>医学</v>
          </cell>
          <cell r="O912" t="str">
            <v>1区</v>
          </cell>
        </row>
        <row r="913">
          <cell r="B913" t="str">
            <v>JACC-Heart Failure</v>
          </cell>
          <cell r="C913" t="str">
            <v>JACC心力衰竭</v>
          </cell>
          <cell r="D913" t="str">
            <v>2213-1779</v>
          </cell>
          <cell r="E913" t="str">
            <v>ENGLAND</v>
          </cell>
          <cell r="F913" t="str">
            <v>ELSEVIER SCI LTD</v>
          </cell>
          <cell r="G913" t="str">
            <v>8.20199966430664</v>
          </cell>
          <cell r="H913" t="str">
            <v>8.910256410256</v>
          </cell>
          <cell r="I913" t="str">
            <v>9.140</v>
          </cell>
          <cell r="J913" t="str">
            <v>8.75079448769921</v>
          </cell>
          <cell r="K913">
            <v>6.0970000000000004</v>
          </cell>
          <cell r="L913">
            <v>0</v>
          </cell>
          <cell r="M913" t="str">
            <v>CLINICAL MEDICINE</v>
          </cell>
          <cell r="N913" t="str">
            <v>医学</v>
          </cell>
          <cell r="O913" t="str">
            <v>1区</v>
          </cell>
        </row>
        <row r="914">
          <cell r="B914" t="str">
            <v>MOLECULAR ASPECTS OF MEDICINE</v>
          </cell>
          <cell r="C914" t="str">
            <v>医学的分子方面</v>
          </cell>
          <cell r="D914" t="str">
            <v>0098-2997</v>
          </cell>
          <cell r="E914" t="str">
            <v>NETHERLANDS</v>
          </cell>
          <cell r="F914" t="str">
            <v>ELSEVIER</v>
          </cell>
          <cell r="G914" t="str">
            <v>7.3439998626709</v>
          </cell>
          <cell r="H914" t="str">
            <v>8.313253012048</v>
          </cell>
          <cell r="I914" t="str">
            <v>9.577</v>
          </cell>
          <cell r="J914" t="str">
            <v>8.41127648376497</v>
          </cell>
          <cell r="K914">
            <v>2.7690000000000001</v>
          </cell>
          <cell r="L914" t="str">
            <v>review</v>
          </cell>
          <cell r="M914" t="str">
            <v>BIOLOGY &amp; BIOCHEMISTRY</v>
          </cell>
          <cell r="N914" t="str">
            <v>医学</v>
          </cell>
          <cell r="O914" t="str">
            <v>1区</v>
          </cell>
        </row>
        <row r="915">
          <cell r="B915" t="str">
            <v>Annual Review of Pharmacology and Toxicology</v>
          </cell>
          <cell r="C915" t="str">
            <v>药理学和毒理学年度回顾</v>
          </cell>
          <cell r="D915" t="str">
            <v>0362-1642</v>
          </cell>
          <cell r="E915" t="str">
            <v>USA</v>
          </cell>
          <cell r="F915" t="str">
            <v>ANNUAL REVIEWS</v>
          </cell>
          <cell r="G915" t="str">
            <v>13.2950000762939</v>
          </cell>
          <cell r="H915" t="str">
            <v>12.103448275862</v>
          </cell>
          <cell r="I915" t="str">
            <v>11.250</v>
          </cell>
          <cell r="J915" t="str">
            <v>12.2161494507186</v>
          </cell>
          <cell r="K915">
            <v>4.0339999999999998</v>
          </cell>
          <cell r="L915" t="str">
            <v>review</v>
          </cell>
          <cell r="M915" t="str">
            <v>无</v>
          </cell>
          <cell r="N915" t="str">
            <v>医学</v>
          </cell>
          <cell r="O915" t="str">
            <v>1区</v>
          </cell>
        </row>
        <row r="916">
          <cell r="B916" t="str">
            <v>IMMUNOLOGICAL REVIEWS</v>
          </cell>
          <cell r="C916" t="str">
            <v>免疫学回顾</v>
          </cell>
          <cell r="D916" t="str">
            <v>0105-2896</v>
          </cell>
          <cell r="E916" t="str">
            <v>USA</v>
          </cell>
          <cell r="F916" t="str">
            <v>WILEY</v>
          </cell>
          <cell r="G916" t="str">
            <v>9.21700000762939</v>
          </cell>
          <cell r="H916" t="str">
            <v>11.292307692307</v>
          </cell>
          <cell r="I916" t="str">
            <v>13.939</v>
          </cell>
          <cell r="J916" t="str">
            <v>11.4827321962748</v>
          </cell>
          <cell r="K916">
            <v>4.367</v>
          </cell>
          <cell r="L916" t="str">
            <v>review</v>
          </cell>
          <cell r="M916" t="str">
            <v>IMMUNOLOGY</v>
          </cell>
          <cell r="N916" t="str">
            <v>医学</v>
          </cell>
          <cell r="O916" t="str">
            <v>1区</v>
          </cell>
        </row>
        <row r="917">
          <cell r="B917" t="str">
            <v>BRITISH JOURNAL OF SPORTS MEDICINE</v>
          </cell>
          <cell r="C917" t="str">
            <v>英国运动医学杂志</v>
          </cell>
          <cell r="D917" t="str">
            <v>0306-3674</v>
          </cell>
          <cell r="E917" t="str">
            <v>ENGLAND</v>
          </cell>
          <cell r="F917" t="str">
            <v>BMJ PUBLISHING GROUP</v>
          </cell>
          <cell r="G917" t="str">
            <v>7.86700010299683</v>
          </cell>
          <cell r="H917" t="str">
            <v>11.644562334217</v>
          </cell>
          <cell r="I917" t="str">
            <v>12.680</v>
          </cell>
          <cell r="J917" t="str">
            <v>10.7305592369963</v>
          </cell>
          <cell r="K917">
            <v>11.173999999999999</v>
          </cell>
          <cell r="L917">
            <v>0</v>
          </cell>
          <cell r="M917" t="str">
            <v>CLINICAL MEDICINE</v>
          </cell>
          <cell r="N917" t="str">
            <v>医学</v>
          </cell>
          <cell r="O917" t="str">
            <v>1区</v>
          </cell>
        </row>
        <row r="918">
          <cell r="B918" t="str">
            <v>Journal of Cachexia Sarcopenia and Muscle</v>
          </cell>
          <cell r="C918" t="str">
            <v>恶病质与肌肉减少杂志</v>
          </cell>
          <cell r="D918" t="str">
            <v>2190-5991</v>
          </cell>
          <cell r="E918" t="str">
            <v>USA</v>
          </cell>
          <cell r="F918" t="str">
            <v>WILEY</v>
          </cell>
          <cell r="G918" t="str">
            <v>12.5109996795654</v>
          </cell>
          <cell r="H918" t="str">
            <v>10.753731343283</v>
          </cell>
          <cell r="I918" t="str">
            <v>9.802</v>
          </cell>
          <cell r="J918" t="str">
            <v>11.0223522014145</v>
          </cell>
          <cell r="K918">
            <v>7.0369999999999999</v>
          </cell>
          <cell r="L918">
            <v>0</v>
          </cell>
          <cell r="M918" t="str">
            <v>CLINICAL MEDICINE</v>
          </cell>
          <cell r="N918" t="str">
            <v>医学</v>
          </cell>
          <cell r="O918" t="str">
            <v>1区</v>
          </cell>
        </row>
        <row r="919">
          <cell r="B919" t="str">
            <v>Cardiovascular Diabetology</v>
          </cell>
          <cell r="C919" t="str">
            <v>心血管糖尿病</v>
          </cell>
          <cell r="D919" t="str">
            <v>1475-2840</v>
          </cell>
          <cell r="E919" t="str">
            <v>ENGLAND</v>
          </cell>
          <cell r="F919" t="str">
            <v>BMC</v>
          </cell>
          <cell r="G919" t="str">
            <v>5.2350001335144</v>
          </cell>
          <cell r="H919" t="str">
            <v>5.947882736156</v>
          </cell>
          <cell r="I919" t="str">
            <v>7.332</v>
          </cell>
          <cell r="J919" t="str">
            <v>6.1716915501638</v>
          </cell>
          <cell r="K919">
            <v>4.6719999999999997</v>
          </cell>
          <cell r="L919">
            <v>0</v>
          </cell>
          <cell r="M919" t="str">
            <v>CLINICAL MEDICINE</v>
          </cell>
          <cell r="N919" t="str">
            <v>医学</v>
          </cell>
          <cell r="O919" t="str">
            <v>1区</v>
          </cell>
        </row>
        <row r="920">
          <cell r="B920" t="str">
            <v>Bone Research</v>
          </cell>
          <cell r="C920" t="str">
            <v>骨骼研究</v>
          </cell>
          <cell r="D920" t="str">
            <v>2095-4700</v>
          </cell>
          <cell r="E920" t="str">
            <v>ENGLAND</v>
          </cell>
          <cell r="F920" t="str">
            <v>SPRINGERNATURE</v>
          </cell>
          <cell r="G920" t="str">
            <v>0</v>
          </cell>
          <cell r="H920" t="str">
            <v>0</v>
          </cell>
          <cell r="I920" t="str">
            <v>11.508</v>
          </cell>
          <cell r="J920" t="str">
            <v>11.507692307692</v>
          </cell>
          <cell r="K920">
            <v>4.1609999999999996</v>
          </cell>
          <cell r="L920">
            <v>0</v>
          </cell>
          <cell r="M920" t="str">
            <v>BIOLOGY &amp; BIOCHEMISTRY</v>
          </cell>
          <cell r="N920" t="str">
            <v>医学</v>
          </cell>
          <cell r="O920" t="str">
            <v>1区</v>
          </cell>
        </row>
        <row r="921">
          <cell r="B921" t="str">
            <v>JNCI-Journal of the National Cancer Institute</v>
          </cell>
          <cell r="C921" t="str">
            <v>国家癌症研究所JNCI杂志</v>
          </cell>
          <cell r="D921" t="str">
            <v>0027-8874</v>
          </cell>
          <cell r="E921" t="str">
            <v>USA</v>
          </cell>
          <cell r="F921" t="str">
            <v>OXFORD UNIV PRESS INC</v>
          </cell>
          <cell r="G921" t="str">
            <v>11.2379999160767</v>
          </cell>
          <cell r="H921" t="str">
            <v>10.211111111111</v>
          </cell>
          <cell r="I921" t="str">
            <v>11.577</v>
          </cell>
          <cell r="J921" t="str">
            <v>11.0086300178016</v>
          </cell>
          <cell r="K921">
            <v>10.911</v>
          </cell>
          <cell r="L921">
            <v>0</v>
          </cell>
          <cell r="M921" t="str">
            <v>CLINICAL MEDICINE</v>
          </cell>
          <cell r="N921" t="str">
            <v>医学</v>
          </cell>
          <cell r="O921" t="str">
            <v>1区</v>
          </cell>
        </row>
        <row r="922">
          <cell r="B922" t="str">
            <v>NEUROLOGY</v>
          </cell>
          <cell r="C922" t="str">
            <v>神经学</v>
          </cell>
          <cell r="D922" t="str">
            <v>0028-3878</v>
          </cell>
          <cell r="E922" t="str">
            <v>USA</v>
          </cell>
          <cell r="F922" t="str">
            <v>LIPPINCOTT WILLIAMS &amp; WILKINS</v>
          </cell>
          <cell r="G922" t="str">
            <v>8.05500030517578</v>
          </cell>
          <cell r="H922" t="str">
            <v>8.688723205964</v>
          </cell>
          <cell r="I922" t="str">
            <v>8.770</v>
          </cell>
          <cell r="J922" t="str">
            <v>8.50453934871159</v>
          </cell>
          <cell r="K922">
            <v>10.839</v>
          </cell>
          <cell r="L922">
            <v>0</v>
          </cell>
          <cell r="M922" t="str">
            <v>NEUROSCIENCE &amp; BEHAVIOR</v>
          </cell>
          <cell r="N922" t="str">
            <v>医学</v>
          </cell>
          <cell r="O922" t="str">
            <v>1区</v>
          </cell>
        </row>
        <row r="923">
          <cell r="B923" t="str">
            <v>TRENDS IN PARASITOLOGY</v>
          </cell>
          <cell r="C923" t="str">
            <v>寄生虫学的发展趋势</v>
          </cell>
          <cell r="D923" t="str">
            <v>1471-4922</v>
          </cell>
          <cell r="E923" t="str">
            <v>ENGLAND</v>
          </cell>
          <cell r="F923" t="str">
            <v>ELSEVIER SCI LTD</v>
          </cell>
          <cell r="G923" t="str">
            <v>7.92899990081787</v>
          </cell>
          <cell r="H923" t="str">
            <v>8.02027027027</v>
          </cell>
          <cell r="I923" t="str">
            <v>6.918</v>
          </cell>
          <cell r="J923" t="str">
            <v>7.62254583934196</v>
          </cell>
          <cell r="K923">
            <v>4.9539999999999997</v>
          </cell>
          <cell r="L923" t="str">
            <v>review</v>
          </cell>
          <cell r="M923" t="str">
            <v>MICROBIOLOGY</v>
          </cell>
          <cell r="N923" t="str">
            <v>医学</v>
          </cell>
          <cell r="O923" t="str">
            <v>1区</v>
          </cell>
        </row>
        <row r="924">
          <cell r="B924" t="str">
            <v>FRONTIERS IN NEUROENDOCRINOLOGY</v>
          </cell>
          <cell r="C924" t="str">
            <v>神经内分泌学前沿</v>
          </cell>
          <cell r="D924" t="str">
            <v>0091-3022</v>
          </cell>
          <cell r="E924" t="str">
            <v>USA</v>
          </cell>
          <cell r="F924" t="str">
            <v>ACADEMIC PRESS INC ELSEVIER SCIENCE</v>
          </cell>
          <cell r="G924" t="str">
            <v>6.875</v>
          </cell>
          <cell r="H924" t="str">
            <v>7.851851851851</v>
          </cell>
          <cell r="I924" t="str">
            <v>9.044</v>
          </cell>
          <cell r="J924" t="str">
            <v>7.92365649963633</v>
          </cell>
          <cell r="K924">
            <v>2.8650000000000002</v>
          </cell>
          <cell r="L924" t="str">
            <v>review</v>
          </cell>
          <cell r="M924" t="str">
            <v>NEUROSCIENCE &amp; BEHAVIOR</v>
          </cell>
          <cell r="N924" t="str">
            <v>医学</v>
          </cell>
          <cell r="O924" t="str">
            <v>1区</v>
          </cell>
        </row>
        <row r="925">
          <cell r="B925" t="str">
            <v>TRENDS IN MOLECULAR MEDICINE</v>
          </cell>
          <cell r="C925" t="str">
            <v>分子医学的发展趋势</v>
          </cell>
          <cell r="D925" t="str">
            <v>1471-4914</v>
          </cell>
          <cell r="E925" t="str">
            <v>ENGLAND</v>
          </cell>
          <cell r="F925" t="str">
            <v>ELSEVIER SCI LTD</v>
          </cell>
          <cell r="G925" t="str">
            <v>11.0209999084473</v>
          </cell>
          <cell r="H925" t="str">
            <v>11.027777777777</v>
          </cell>
          <cell r="I925" t="str">
            <v>11.099</v>
          </cell>
          <cell r="J925" t="str">
            <v>11.0491230785064</v>
          </cell>
          <cell r="K925">
            <v>4.4169999999999998</v>
          </cell>
          <cell r="L925" t="str">
            <v>review</v>
          </cell>
          <cell r="M925" t="str">
            <v>MOLECULAR BIOLOGY &amp; GENETICS</v>
          </cell>
          <cell r="N925" t="str">
            <v>医学</v>
          </cell>
          <cell r="O925" t="str">
            <v>1区</v>
          </cell>
        </row>
        <row r="926">
          <cell r="B926" t="str">
            <v>ALLERGY</v>
          </cell>
          <cell r="C926" t="str">
            <v>过敏</v>
          </cell>
          <cell r="D926" t="str">
            <v>0105-4538</v>
          </cell>
          <cell r="E926" t="str">
            <v>USA</v>
          </cell>
          <cell r="F926" t="str">
            <v>WILEY</v>
          </cell>
          <cell r="G926" t="str">
            <v>6.0479998588562</v>
          </cell>
          <cell r="H926" t="str">
            <v>6.770618556701</v>
          </cell>
          <cell r="I926" t="str">
            <v>8.706</v>
          </cell>
          <cell r="J926" t="str">
            <v>7.17473817420407</v>
          </cell>
          <cell r="K926">
            <v>4.6360000000000001</v>
          </cell>
          <cell r="L926">
            <v>0</v>
          </cell>
          <cell r="M926" t="str">
            <v>IMMUNOLOGY</v>
          </cell>
          <cell r="N926" t="str">
            <v>医学</v>
          </cell>
          <cell r="O926" t="str">
            <v>1区</v>
          </cell>
        </row>
        <row r="927">
          <cell r="B927" t="str">
            <v>EUROPEAN RESPIRATORY JOURNAL</v>
          </cell>
          <cell r="C927" t="str">
            <v>欧洲呼吸杂志</v>
          </cell>
          <cell r="D927" t="str">
            <v>0903-1936</v>
          </cell>
          <cell r="E927" t="str">
            <v>ENGLAND</v>
          </cell>
          <cell r="F927" t="str">
            <v>EUROPEAN RESPIRATORY SOC JOURNALS LTD</v>
          </cell>
          <cell r="G927" t="str">
            <v>12.2440004348755</v>
          </cell>
          <cell r="H927" t="str">
            <v>11.806754221388</v>
          </cell>
          <cell r="I927" t="str">
            <v>12.339</v>
          </cell>
          <cell r="J927" t="str">
            <v>12.1297586856805</v>
          </cell>
          <cell r="K927">
            <v>14.417999999999999</v>
          </cell>
          <cell r="L927">
            <v>0</v>
          </cell>
          <cell r="M927" t="str">
            <v>CLINICAL MEDICINE</v>
          </cell>
          <cell r="N927" t="str">
            <v>医学</v>
          </cell>
          <cell r="O927" t="str">
            <v>1区</v>
          </cell>
        </row>
        <row r="928">
          <cell r="B928" t="str">
            <v>AMERICAN JOURNAL OF SPORTS MEDICINE</v>
          </cell>
          <cell r="C928" t="str">
            <v>美国运动医学杂志</v>
          </cell>
          <cell r="D928" t="str">
            <v>0363-5465</v>
          </cell>
          <cell r="E928" t="str">
            <v>USA</v>
          </cell>
          <cell r="F928" t="str">
            <v>SAGE PUBLICATIONS INC</v>
          </cell>
          <cell r="G928" t="str">
            <v>6.05700016021729</v>
          </cell>
          <cell r="H928" t="str">
            <v>6.092741935483</v>
          </cell>
          <cell r="I928" t="str">
            <v>5.810</v>
          </cell>
          <cell r="J928" t="str">
            <v>5.98650584167543</v>
          </cell>
          <cell r="K928">
            <v>9.7319999999999993</v>
          </cell>
          <cell r="L928">
            <v>0</v>
          </cell>
          <cell r="M928" t="str">
            <v>CLINICAL MEDICINE</v>
          </cell>
          <cell r="N928" t="str">
            <v>医学</v>
          </cell>
          <cell r="O928" t="str">
            <v>1区</v>
          </cell>
        </row>
        <row r="929">
          <cell r="B929" t="str">
            <v>ANGIOGENESIS</v>
          </cell>
          <cell r="C929" t="str">
            <v>血管生成</v>
          </cell>
          <cell r="D929" t="str">
            <v>0969-6970</v>
          </cell>
          <cell r="E929" t="str">
            <v>NETHERLANDS</v>
          </cell>
          <cell r="F929" t="str">
            <v>SPRINGER</v>
          </cell>
          <cell r="G929" t="str">
            <v>4.35099983215332</v>
          </cell>
          <cell r="H929" t="str">
            <v>5.894117647058</v>
          </cell>
          <cell r="I929" t="str">
            <v>9.780</v>
          </cell>
          <cell r="J929" t="str">
            <v>6.67503915973711</v>
          </cell>
          <cell r="K929">
            <v>4.1360000000000001</v>
          </cell>
          <cell r="L929">
            <v>0</v>
          </cell>
          <cell r="M929" t="str">
            <v>CLINICAL MEDICINE</v>
          </cell>
          <cell r="N929" t="str">
            <v>医学</v>
          </cell>
          <cell r="O929" t="str">
            <v>1区</v>
          </cell>
        </row>
        <row r="930">
          <cell r="B930" t="str">
            <v>CHEST</v>
          </cell>
          <cell r="C930" t="str">
            <v>胸围</v>
          </cell>
          <cell r="D930" t="str">
            <v>0012-3692</v>
          </cell>
          <cell r="E930" t="str">
            <v>NETHERLANDS</v>
          </cell>
          <cell r="F930" t="str">
            <v>ELSEVIER</v>
          </cell>
          <cell r="G930" t="str">
            <v>7.65199995040894</v>
          </cell>
          <cell r="H930" t="str">
            <v>9.656746031746</v>
          </cell>
          <cell r="I930" t="str">
            <v>8.308</v>
          </cell>
          <cell r="J930" t="str">
            <v>8.53907819833031</v>
          </cell>
          <cell r="K930">
            <v>11.666</v>
          </cell>
          <cell r="L930">
            <v>0</v>
          </cell>
          <cell r="M930" t="str">
            <v>CLINICAL MEDICINE</v>
          </cell>
          <cell r="N930" t="str">
            <v>医学</v>
          </cell>
          <cell r="O930" t="str">
            <v>1区</v>
          </cell>
        </row>
        <row r="931">
          <cell r="B931" t="str">
            <v>GENETICS IN MEDICINE</v>
          </cell>
          <cell r="C931" t="str">
            <v>医学遗传学</v>
          </cell>
          <cell r="D931" t="str">
            <v>1098-3600</v>
          </cell>
          <cell r="E931" t="str">
            <v>ENGLAND</v>
          </cell>
          <cell r="F931" t="str">
            <v>SPRINGERNATURE</v>
          </cell>
          <cell r="G931" t="str">
            <v>9.9370002746582</v>
          </cell>
          <cell r="H931" t="str">
            <v>8.682539682539</v>
          </cell>
          <cell r="I931" t="str">
            <v>8.904</v>
          </cell>
          <cell r="J931" t="str">
            <v>9.17467811307307</v>
          </cell>
          <cell r="K931">
            <v>4.8280000000000003</v>
          </cell>
          <cell r="L931">
            <v>0</v>
          </cell>
          <cell r="M931" t="str">
            <v>CLINICAL MEDICINE</v>
          </cell>
          <cell r="N931" t="str">
            <v>医学</v>
          </cell>
          <cell r="O931" t="str">
            <v>1区</v>
          </cell>
        </row>
        <row r="932">
          <cell r="B932" t="str">
            <v>Journal of Hematology &amp; Oncology</v>
          </cell>
          <cell r="C932" t="str">
            <v>血液学与肿瘤学杂志</v>
          </cell>
          <cell r="D932" t="str">
            <v>1756-8722</v>
          </cell>
          <cell r="E932" t="str">
            <v>ENGLAND</v>
          </cell>
          <cell r="F932" t="str">
            <v>BMC</v>
          </cell>
          <cell r="G932" t="str">
            <v>7.33300018310547</v>
          </cell>
          <cell r="H932" t="str">
            <v>8.730769230769</v>
          </cell>
          <cell r="I932" t="str">
            <v>11.059</v>
          </cell>
          <cell r="J932" t="str">
            <v>9.04100095445049</v>
          </cell>
          <cell r="K932">
            <v>3.9460000000000002</v>
          </cell>
          <cell r="L932">
            <v>0</v>
          </cell>
          <cell r="M932" t="str">
            <v>CLINICAL MEDICINE</v>
          </cell>
          <cell r="N932" t="str">
            <v>医学</v>
          </cell>
          <cell r="O932" t="str">
            <v>1区</v>
          </cell>
        </row>
        <row r="933">
          <cell r="B933" t="str">
            <v>Journal of Thoracic Oncology</v>
          </cell>
          <cell r="C933" t="str">
            <v>胸肿瘤学期刊</v>
          </cell>
          <cell r="D933" t="str">
            <v>1556-0864</v>
          </cell>
          <cell r="E933" t="str">
            <v>USA</v>
          </cell>
          <cell r="F933" t="str">
            <v>ELSEVIER SCIENCE INC</v>
          </cell>
          <cell r="G933" t="str">
            <v>10.3400001525879</v>
          </cell>
          <cell r="H933" t="str">
            <v>12.460199004975</v>
          </cell>
          <cell r="I933" t="str">
            <v>13.357</v>
          </cell>
          <cell r="J933" t="str">
            <v>12.0523135768653</v>
          </cell>
          <cell r="K933">
            <v>8.3149999999999995</v>
          </cell>
          <cell r="L933">
            <v>0</v>
          </cell>
          <cell r="M933" t="str">
            <v>CLINICAL MEDICINE</v>
          </cell>
          <cell r="N933" t="str">
            <v>医学</v>
          </cell>
          <cell r="O933" t="str">
            <v>1区</v>
          </cell>
        </row>
        <row r="934">
          <cell r="B934" t="str">
            <v>CANCER TREATMENT REVIEWS</v>
          </cell>
          <cell r="C934" t="str">
            <v>癌症治疗回顾</v>
          </cell>
          <cell r="D934" t="str">
            <v>0305-7372</v>
          </cell>
          <cell r="E934" t="str">
            <v>ENGLAND</v>
          </cell>
          <cell r="F934" t="str">
            <v>ELSEVIER SCI LTD</v>
          </cell>
          <cell r="G934" t="str">
            <v>8.12199974060059</v>
          </cell>
          <cell r="H934" t="str">
            <v>8.331896551724</v>
          </cell>
          <cell r="I934" t="str">
            <v>8.885</v>
          </cell>
          <cell r="J934" t="str">
            <v>8.4463604925032</v>
          </cell>
          <cell r="K934">
            <v>3.5880000000000001</v>
          </cell>
          <cell r="L934" t="str">
            <v>review</v>
          </cell>
          <cell r="M934" t="str">
            <v>CLINICAL MEDICINE</v>
          </cell>
          <cell r="N934" t="str">
            <v>医学</v>
          </cell>
          <cell r="O934" t="str">
            <v>1区</v>
          </cell>
        </row>
        <row r="935">
          <cell r="B935" t="str">
            <v>Clinical Gastroenterology and Hepatology</v>
          </cell>
          <cell r="C935" t="str">
            <v>临床胃肠病学和肝病学</v>
          </cell>
          <cell r="D935" t="str">
            <v>1542-3565</v>
          </cell>
          <cell r="E935" t="str">
            <v>USA</v>
          </cell>
          <cell r="F935" t="str">
            <v>ELSEVIER SCIENCE INC</v>
          </cell>
          <cell r="G935" t="str">
            <v>7.68300008773804</v>
          </cell>
          <cell r="H935" t="str">
            <v>7.957711442786</v>
          </cell>
          <cell r="I935" t="str">
            <v>8.549</v>
          </cell>
          <cell r="J935" t="str">
            <v>8.06317473181035</v>
          </cell>
          <cell r="K935">
            <v>6.01</v>
          </cell>
          <cell r="L935">
            <v>0</v>
          </cell>
          <cell r="M935" t="str">
            <v>CLINICAL MEDICINE</v>
          </cell>
          <cell r="N935" t="str">
            <v>医学</v>
          </cell>
          <cell r="O935" t="str">
            <v>1区</v>
          </cell>
        </row>
        <row r="936">
          <cell r="B936" t="str">
            <v>Annual Review of Vision Science</v>
          </cell>
          <cell r="C936" t="str">
            <v>视觉科学年鉴</v>
          </cell>
          <cell r="D936" t="str">
            <v>2374-4642</v>
          </cell>
          <cell r="E936" t="str">
            <v>USA</v>
          </cell>
          <cell r="F936" t="str">
            <v>ANNUAL REVIEWS</v>
          </cell>
          <cell r="G936" t="str">
            <v>5.1399998664856</v>
          </cell>
          <cell r="H936" t="str">
            <v>5.621621621621</v>
          </cell>
          <cell r="I936" t="str">
            <v>5.897</v>
          </cell>
          <cell r="J936" t="str">
            <v>5.55301912851386</v>
          </cell>
          <cell r="K936" t="str">
            <v>无</v>
          </cell>
          <cell r="L936" t="str">
            <v>review</v>
          </cell>
          <cell r="M936" t="str">
            <v>无</v>
          </cell>
          <cell r="N936" t="str">
            <v>医学</v>
          </cell>
          <cell r="O936" t="str">
            <v>1区</v>
          </cell>
        </row>
        <row r="937">
          <cell r="B937" t="str">
            <v>SEMINARS IN CANCER BIOLOGY</v>
          </cell>
          <cell r="C937" t="str">
            <v>癌症生物学研讨会</v>
          </cell>
          <cell r="D937" t="str">
            <v>1044-579X</v>
          </cell>
          <cell r="E937" t="str">
            <v>ENGLAND</v>
          </cell>
          <cell r="F937" t="str">
            <v>ACADEMIC PRESS LTD- ELSEVIER SCIENCE LTD</v>
          </cell>
          <cell r="G937" t="str">
            <v>10.1979999542236</v>
          </cell>
          <cell r="H937" t="str">
            <v>9.658119658119</v>
          </cell>
          <cell r="I937" t="str">
            <v>11.090</v>
          </cell>
          <cell r="J937" t="str">
            <v>10.3155150480855</v>
          </cell>
          <cell r="K937">
            <v>3.706</v>
          </cell>
          <cell r="L937" t="str">
            <v>review</v>
          </cell>
          <cell r="M937" t="str">
            <v>CLINICAL MEDICINE</v>
          </cell>
          <cell r="N937" t="str">
            <v>医学</v>
          </cell>
          <cell r="O937" t="str">
            <v>1区</v>
          </cell>
        </row>
        <row r="938">
          <cell r="B938" t="str">
            <v>CLINICAL INFECTIOUS DISEASES</v>
          </cell>
          <cell r="C938" t="str">
            <v>临床传染病</v>
          </cell>
          <cell r="D938" t="str">
            <v>1058-4838</v>
          </cell>
          <cell r="E938" t="str">
            <v>USA</v>
          </cell>
          <cell r="F938" t="str">
            <v>OXFORD UNIV PRESS INC</v>
          </cell>
          <cell r="G938" t="str">
            <v>9.11699962615967</v>
          </cell>
          <cell r="H938" t="str">
            <v>9.055447470817</v>
          </cell>
          <cell r="I938" t="str">
            <v>8.313</v>
          </cell>
          <cell r="J938" t="str">
            <v>8.82844912381656</v>
          </cell>
          <cell r="K938">
            <v>10.003</v>
          </cell>
          <cell r="L938">
            <v>0</v>
          </cell>
          <cell r="M938" t="str">
            <v>IMMUNOLOGY</v>
          </cell>
          <cell r="N938" t="str">
            <v>医学</v>
          </cell>
          <cell r="O938" t="str">
            <v>1区</v>
          </cell>
        </row>
        <row r="939">
          <cell r="B939" t="str">
            <v>Obesity Reviews</v>
          </cell>
          <cell r="C939" t="str">
            <v>肥胖评论</v>
          </cell>
          <cell r="D939" t="str">
            <v>1467-7881</v>
          </cell>
          <cell r="E939" t="str">
            <v>USA</v>
          </cell>
          <cell r="F939" t="str">
            <v>WILEY</v>
          </cell>
          <cell r="G939" t="str">
            <v>8.48299980163574</v>
          </cell>
          <cell r="H939" t="str">
            <v>8.191588785046</v>
          </cell>
          <cell r="I939" t="str">
            <v>7.310</v>
          </cell>
          <cell r="J939" t="str">
            <v>7.99473733921458</v>
          </cell>
          <cell r="K939">
            <v>4.8789999999999996</v>
          </cell>
          <cell r="L939" t="str">
            <v>review</v>
          </cell>
          <cell r="M939" t="str">
            <v>CLINICAL MEDICINE</v>
          </cell>
          <cell r="N939" t="str">
            <v>医学</v>
          </cell>
          <cell r="O939" t="str">
            <v>1区</v>
          </cell>
        </row>
        <row r="940">
          <cell r="B940" t="str">
            <v>BRITISH JOURNAL OF PSYCHIATRY</v>
          </cell>
          <cell r="C940" t="str">
            <v>英国精神病学杂志</v>
          </cell>
          <cell r="D940" t="str">
            <v>0007-1250</v>
          </cell>
          <cell r="E940" t="str">
            <v>ENGLAND</v>
          </cell>
          <cell r="F940" t="str">
            <v>CAMBRIDGE UNIV PRESS</v>
          </cell>
          <cell r="G940" t="str">
            <v>5.86700010299683</v>
          </cell>
          <cell r="H940" t="str">
            <v>7.233050847457</v>
          </cell>
          <cell r="I940" t="str">
            <v>7.850</v>
          </cell>
          <cell r="J940" t="str">
            <v>6.98325397770394</v>
          </cell>
          <cell r="K940">
            <v>11.875999999999999</v>
          </cell>
          <cell r="L940">
            <v>0</v>
          </cell>
          <cell r="M940" t="str">
            <v>PSYCHIATRY/PSYCHOLOGY</v>
          </cell>
          <cell r="N940" t="str">
            <v>医学</v>
          </cell>
          <cell r="O940" t="str">
            <v>1区</v>
          </cell>
        </row>
        <row r="941">
          <cell r="B941" t="str">
            <v>Alzheimers &amp; Dementia</v>
          </cell>
          <cell r="C941" t="str">
            <v>老年痴呆症</v>
          </cell>
          <cell r="D941" t="str">
            <v>1552-5260</v>
          </cell>
          <cell r="E941" t="str">
            <v>USA</v>
          </cell>
          <cell r="F941" t="str">
            <v>WILEY</v>
          </cell>
          <cell r="G941" t="str">
            <v>12.7639999389648</v>
          </cell>
          <cell r="H941" t="str">
            <v>14.422764227642</v>
          </cell>
          <cell r="I941" t="str">
            <v>17.127</v>
          </cell>
          <cell r="J941" t="str">
            <v>14.7713456312929</v>
          </cell>
          <cell r="K941">
            <v>6.6120000000000001</v>
          </cell>
          <cell r="L941">
            <v>0</v>
          </cell>
          <cell r="M941" t="str">
            <v>NEUROSCIENCE &amp; BEHAVIOR</v>
          </cell>
          <cell r="N941" t="str">
            <v>医学</v>
          </cell>
          <cell r="O941" t="str">
            <v>1区</v>
          </cell>
        </row>
        <row r="942">
          <cell r="B942" t="str">
            <v>PROGRESS IN NEUROBIOLOGY</v>
          </cell>
          <cell r="C942" t="str">
            <v>神经生物学进展</v>
          </cell>
          <cell r="D942" t="str">
            <v>0301-0082</v>
          </cell>
          <cell r="E942" t="str">
            <v>ENGLAND</v>
          </cell>
          <cell r="F942" t="str">
            <v>PERGAMON-ELSEVIER SCIENCE LTD</v>
          </cell>
          <cell r="G942" t="str">
            <v>14.1630001068115</v>
          </cell>
          <cell r="H942" t="str">
            <v>10.657894736842</v>
          </cell>
          <cell r="I942" t="str">
            <v>9.371</v>
          </cell>
          <cell r="J942" t="str">
            <v>11.3973689882885</v>
          </cell>
          <cell r="K942">
            <v>3.36</v>
          </cell>
          <cell r="L942" t="str">
            <v>review</v>
          </cell>
          <cell r="M942" t="str">
            <v>NEUROSCIENCE &amp; BEHAVIOR</v>
          </cell>
          <cell r="N942" t="str">
            <v>医学</v>
          </cell>
          <cell r="O942" t="str">
            <v>1区</v>
          </cell>
        </row>
        <row r="943">
          <cell r="B943" t="str">
            <v>JOURNAL OF CARDIOVASCULAR MAGNETIC RESONANCE</v>
          </cell>
          <cell r="C943" t="str">
            <v>心血管磁共振杂志</v>
          </cell>
          <cell r="D943" t="str">
            <v>1097-6647</v>
          </cell>
          <cell r="E943" t="str">
            <v>ENGLAND</v>
          </cell>
          <cell r="F943" t="str">
            <v>BMC</v>
          </cell>
          <cell r="G943" t="str">
            <v>5.45699977874756</v>
          </cell>
          <cell r="H943" t="str">
            <v>5.07</v>
          </cell>
          <cell r="I943" t="str">
            <v>5.361</v>
          </cell>
          <cell r="J943" t="str">
            <v>5.29608544108319</v>
          </cell>
          <cell r="K943" t="str">
            <v>无</v>
          </cell>
          <cell r="L943">
            <v>0</v>
          </cell>
          <cell r="M943" t="str">
            <v>CLINICAL MEDICINE</v>
          </cell>
          <cell r="N943" t="str">
            <v>医学</v>
          </cell>
          <cell r="O943" t="str">
            <v>1区</v>
          </cell>
        </row>
        <row r="944">
          <cell r="B944" t="str">
            <v>PLoS Pathogens</v>
          </cell>
          <cell r="C944" t="str">
            <v>病原体</v>
          </cell>
          <cell r="D944" t="str">
            <v>1553-7366</v>
          </cell>
          <cell r="E944" t="str">
            <v>USA</v>
          </cell>
          <cell r="F944" t="str">
            <v>PUBLIC LIBRARY SCIENCE</v>
          </cell>
          <cell r="G944" t="str">
            <v>6.15799999237061</v>
          </cell>
          <cell r="H944" t="str">
            <v>6.462919594067</v>
          </cell>
          <cell r="I944" t="str">
            <v>6.218</v>
          </cell>
          <cell r="J944" t="str">
            <v>6.27954703514154</v>
          </cell>
          <cell r="K944">
            <v>8.0380000000000003</v>
          </cell>
          <cell r="L944">
            <v>0</v>
          </cell>
          <cell r="M944" t="str">
            <v>MICROBIOLOGY</v>
          </cell>
          <cell r="N944" t="str">
            <v>医学</v>
          </cell>
          <cell r="O944" t="str">
            <v>1区</v>
          </cell>
        </row>
        <row r="945">
          <cell r="B945" t="str">
            <v>ARTERIOSCLEROSIS THROMBOSIS AND VASCULAR BIOLOGY</v>
          </cell>
          <cell r="C945" t="str">
            <v>动脉硬化血栓形成与血管生物学</v>
          </cell>
          <cell r="D945" t="str">
            <v>1079-5642</v>
          </cell>
          <cell r="E945" t="str">
            <v>USA</v>
          </cell>
          <cell r="F945" t="str">
            <v>LIPPINCOTT WILLIAMS &amp; WILKINS</v>
          </cell>
          <cell r="G945" t="str">
            <v>6.08599996566772</v>
          </cell>
          <cell r="H945" t="str">
            <v>6.617590822179</v>
          </cell>
          <cell r="I945" t="str">
            <v>6.604</v>
          </cell>
          <cell r="J945" t="str">
            <v>6.43583745215791</v>
          </cell>
          <cell r="K945">
            <v>6.5830000000000002</v>
          </cell>
          <cell r="L945">
            <v>0</v>
          </cell>
          <cell r="M945" t="str">
            <v>CLINICAL MEDICINE</v>
          </cell>
          <cell r="N945" t="str">
            <v>医学</v>
          </cell>
          <cell r="O945" t="str">
            <v>1区</v>
          </cell>
        </row>
        <row r="946">
          <cell r="B946" t="str">
            <v>RADIOLOGY</v>
          </cell>
          <cell r="C946" t="str">
            <v>放射学</v>
          </cell>
          <cell r="D946" t="str">
            <v>0033-8419</v>
          </cell>
          <cell r="E946" t="str">
            <v>USA</v>
          </cell>
          <cell r="F946" t="str">
            <v>RADIOLOGICAL SOC NORTH AMERICA</v>
          </cell>
          <cell r="G946" t="str">
            <v>7.4689998626709</v>
          </cell>
          <cell r="H946" t="str">
            <v>7.607648725212</v>
          </cell>
          <cell r="I946" t="str">
            <v>7.931</v>
          </cell>
          <cell r="J946" t="str">
            <v>7.66908116291063</v>
          </cell>
          <cell r="K946">
            <v>9.73</v>
          </cell>
          <cell r="L946">
            <v>0</v>
          </cell>
          <cell r="M946" t="str">
            <v>CLINICAL MEDICINE</v>
          </cell>
          <cell r="N946" t="str">
            <v>医学</v>
          </cell>
          <cell r="O946" t="str">
            <v>1区</v>
          </cell>
        </row>
        <row r="947">
          <cell r="B947" t="str">
            <v>LEUKEMIA</v>
          </cell>
          <cell r="C947" t="str">
            <v>白血病</v>
          </cell>
          <cell r="D947" t="str">
            <v>0887-6924</v>
          </cell>
          <cell r="E947" t="str">
            <v>ENGLAND</v>
          </cell>
          <cell r="F947" t="str">
            <v>SPRINGERNATURE</v>
          </cell>
          <cell r="G947" t="str">
            <v>10.0229997634888</v>
          </cell>
          <cell r="H947" t="str">
            <v>9.944206008583</v>
          </cell>
          <cell r="I947" t="str">
            <v>8.665</v>
          </cell>
          <cell r="J947" t="str">
            <v>9.54421788989826</v>
          </cell>
          <cell r="K947">
            <v>5.5350000000000001</v>
          </cell>
          <cell r="L947">
            <v>0</v>
          </cell>
          <cell r="M947" t="str">
            <v>CLINICAL MEDICINE</v>
          </cell>
          <cell r="N947" t="str">
            <v>医学</v>
          </cell>
          <cell r="O947" t="str">
            <v>1区</v>
          </cell>
        </row>
        <row r="948">
          <cell r="B948" t="str">
            <v>JOURNAL OF ALLERGY AND CLINICAL IMMUNOLOGY</v>
          </cell>
          <cell r="C948" t="str">
            <v>过敏与临床免疫学杂志</v>
          </cell>
          <cell r="D948" t="str">
            <v>0091-6749</v>
          </cell>
          <cell r="E948" t="str">
            <v>USA</v>
          </cell>
          <cell r="F948" t="str">
            <v>MOSBY-ELSEVIER</v>
          </cell>
          <cell r="G948" t="str">
            <v>13.2580003738403</v>
          </cell>
          <cell r="H948" t="str">
            <v>14.109656301145</v>
          </cell>
          <cell r="I948" t="str">
            <v>10.228</v>
          </cell>
          <cell r="J948" t="str">
            <v>12.5318248069294</v>
          </cell>
          <cell r="K948">
            <v>7.2169999999999996</v>
          </cell>
          <cell r="L948">
            <v>0</v>
          </cell>
          <cell r="M948" t="str">
            <v>IMMUNOLOGY</v>
          </cell>
          <cell r="N948" t="str">
            <v>医学</v>
          </cell>
          <cell r="O948" t="str">
            <v>1区</v>
          </cell>
        </row>
        <row r="949">
          <cell r="B949" t="str">
            <v>CARDIOVASCULAR RESEARCH</v>
          </cell>
          <cell r="C949" t="str">
            <v>心血管研究</v>
          </cell>
          <cell r="D949" t="str">
            <v>0008-6363</v>
          </cell>
          <cell r="E949" t="str">
            <v>ENGLAND</v>
          </cell>
          <cell r="F949" t="str">
            <v>OXFORD UNIV PRESS</v>
          </cell>
          <cell r="G949" t="str">
            <v>6.28999996185303</v>
          </cell>
          <cell r="H949" t="str">
            <v>7.013986013986</v>
          </cell>
          <cell r="I949" t="str">
            <v>8.168</v>
          </cell>
          <cell r="J949" t="str">
            <v>7.15727271455701</v>
          </cell>
          <cell r="K949">
            <v>8.1289999999999996</v>
          </cell>
          <cell r="L949">
            <v>0</v>
          </cell>
          <cell r="M949" t="str">
            <v>CLINICAL MEDICINE</v>
          </cell>
          <cell r="N949" t="str">
            <v>医学</v>
          </cell>
          <cell r="O949" t="str">
            <v>1区</v>
          </cell>
        </row>
        <row r="950">
          <cell r="B950" t="str">
            <v>ALIMENTARY PHARMACOLOGY &amp; THERAPEUTICS</v>
          </cell>
          <cell r="C950" t="str">
            <v>消化药理学与治疗学</v>
          </cell>
          <cell r="D950" t="str">
            <v>0269-2813</v>
          </cell>
          <cell r="E950" t="str">
            <v>USA</v>
          </cell>
          <cell r="F950" t="str">
            <v>WILEY</v>
          </cell>
          <cell r="G950" t="str">
            <v>7.35699987411499</v>
          </cell>
          <cell r="H950" t="str">
            <v>7.731034482758</v>
          </cell>
          <cell r="I950" t="str">
            <v>7.515</v>
          </cell>
          <cell r="J950" t="str">
            <v>7.534288288449</v>
          </cell>
          <cell r="K950">
            <v>7.4459999999999997</v>
          </cell>
          <cell r="L950">
            <v>0</v>
          </cell>
          <cell r="M950" t="str">
            <v>PHARMACOLOGY &amp; TOXICOLOGY</v>
          </cell>
          <cell r="N950" t="str">
            <v>医学</v>
          </cell>
          <cell r="O950" t="str">
            <v>1区</v>
          </cell>
        </row>
        <row r="951">
          <cell r="B951" t="str">
            <v>CANCER RESEARCH</v>
          </cell>
          <cell r="C951" t="str">
            <v>癌症研究</v>
          </cell>
          <cell r="D951" t="str">
            <v>0008-5472</v>
          </cell>
          <cell r="E951" t="str">
            <v>USA</v>
          </cell>
          <cell r="F951" t="str">
            <v>AMER ASSOC CANCER RESEARCH</v>
          </cell>
          <cell r="G951" t="str">
            <v>9.13000011444092</v>
          </cell>
          <cell r="H951" t="str">
            <v>8.378125</v>
          </cell>
          <cell r="I951" t="str">
            <v>9.727</v>
          </cell>
          <cell r="J951" t="str">
            <v>9.07838935996664</v>
          </cell>
          <cell r="K951">
            <v>22.81</v>
          </cell>
          <cell r="L951">
            <v>0</v>
          </cell>
          <cell r="M951" t="str">
            <v>CLINICAL MEDICINE</v>
          </cell>
          <cell r="N951" t="str">
            <v>医学</v>
          </cell>
          <cell r="O951" t="str">
            <v>1区</v>
          </cell>
        </row>
        <row r="952">
          <cell r="B952" t="str">
            <v>AMERICAN JOURNAL OF OBSTETRICS AND GYNECOLOGY</v>
          </cell>
          <cell r="C952" t="str">
            <v>美国妇产科杂志</v>
          </cell>
          <cell r="D952" t="str">
            <v>0002-9378</v>
          </cell>
          <cell r="E952" t="str">
            <v>USA</v>
          </cell>
          <cell r="F952" t="str">
            <v>MOSBY-ELSEVIER</v>
          </cell>
          <cell r="G952" t="str">
            <v>5.73199987411499</v>
          </cell>
          <cell r="H952" t="str">
            <v>6.120310478654</v>
          </cell>
          <cell r="I952" t="str">
            <v>6.502</v>
          </cell>
          <cell r="J952" t="str">
            <v>6.11796254661166</v>
          </cell>
          <cell r="K952">
            <v>9.4030000000000005</v>
          </cell>
          <cell r="L952">
            <v>0</v>
          </cell>
          <cell r="M952" t="str">
            <v>CLINICAL MEDICINE</v>
          </cell>
          <cell r="N952" t="str">
            <v>医学</v>
          </cell>
          <cell r="O952" t="str">
            <v>1区</v>
          </cell>
        </row>
        <row r="953">
          <cell r="B953" t="str">
            <v>SCHIZOPHRENIA BULLETIN</v>
          </cell>
          <cell r="C953" t="str">
            <v>精神分裂症通报</v>
          </cell>
          <cell r="D953" t="str">
            <v>0586-7614</v>
          </cell>
          <cell r="E953" t="str">
            <v>ENGLAND</v>
          </cell>
          <cell r="F953" t="str">
            <v>OXFORD UNIV PRESS</v>
          </cell>
          <cell r="G953" t="str">
            <v>6.94399976730347</v>
          </cell>
          <cell r="H953" t="str">
            <v>7.288659793814</v>
          </cell>
          <cell r="I953" t="str">
            <v>7.958</v>
          </cell>
          <cell r="J953" t="str">
            <v>7.39705004238482</v>
          </cell>
          <cell r="K953">
            <v>9.4760000000000009</v>
          </cell>
          <cell r="L953">
            <v>0</v>
          </cell>
          <cell r="M953" t="str">
            <v>PSYCHIATRY/PSYCHOLOGY</v>
          </cell>
          <cell r="N953" t="str">
            <v>医学</v>
          </cell>
          <cell r="O953" t="str">
            <v>1区</v>
          </cell>
        </row>
        <row r="954">
          <cell r="B954" t="str">
            <v>Clinical Journal of the American Society of Nephrology</v>
          </cell>
          <cell r="C954" t="str">
            <v>美国肾脏学会临床期刊</v>
          </cell>
          <cell r="D954" t="str">
            <v>1555-9041</v>
          </cell>
          <cell r="E954" t="str">
            <v>USA</v>
          </cell>
          <cell r="F954" t="str">
            <v>AMER SOC NEPHROLOGY</v>
          </cell>
          <cell r="G954" t="str">
            <v>5.83500003814697</v>
          </cell>
          <cell r="H954" t="str">
            <v>6.242990654205</v>
          </cell>
          <cell r="I954" t="str">
            <v>6.628</v>
          </cell>
          <cell r="J954" t="str">
            <v>6.23546866429932</v>
          </cell>
          <cell r="K954">
            <v>7.0190000000000001</v>
          </cell>
          <cell r="L954">
            <v>0</v>
          </cell>
          <cell r="M954" t="str">
            <v>CLINICAL MEDICINE</v>
          </cell>
          <cell r="N954" t="str">
            <v>医学</v>
          </cell>
          <cell r="O954" t="str">
            <v>1区</v>
          </cell>
        </row>
        <row r="955">
          <cell r="B955" t="str">
            <v>SEMINARS IN IMMUNOLOGY</v>
          </cell>
          <cell r="C955" t="str">
            <v>免疫学研讨会</v>
          </cell>
          <cell r="D955" t="str">
            <v>1044-5323</v>
          </cell>
          <cell r="E955" t="str">
            <v>ENGLAND</v>
          </cell>
          <cell r="F955" t="str">
            <v>ACADEMIC PRESS LTD- ELSEVIER SCIENCE LTD</v>
          </cell>
          <cell r="G955" t="str">
            <v>7.20599985122681</v>
          </cell>
          <cell r="H955" t="str">
            <v>7.358490566037</v>
          </cell>
          <cell r="I955" t="str">
            <v>9.186</v>
          </cell>
          <cell r="J955" t="str">
            <v>7.9169216423556</v>
          </cell>
          <cell r="K955">
            <v>2.5209999999999999</v>
          </cell>
          <cell r="L955" t="str">
            <v>review</v>
          </cell>
          <cell r="M955" t="str">
            <v>IMMUNOLOGY</v>
          </cell>
          <cell r="N955" t="str">
            <v>医学</v>
          </cell>
          <cell r="O955" t="str">
            <v>1区</v>
          </cell>
        </row>
        <row r="956">
          <cell r="B956" t="str">
            <v>JAMA Dermatology</v>
          </cell>
          <cell r="C956" t="str">
            <v>JAMA皮肤科</v>
          </cell>
          <cell r="D956" t="str">
            <v>2168-6068</v>
          </cell>
          <cell r="E956" t="str">
            <v>USA</v>
          </cell>
          <cell r="F956" t="str">
            <v>AMER MEDICAL ASSOC</v>
          </cell>
          <cell r="G956" t="str">
            <v>8.10700035095215</v>
          </cell>
          <cell r="H956" t="str">
            <v>7.995495495495</v>
          </cell>
          <cell r="I956" t="str">
            <v>7.738</v>
          </cell>
          <cell r="J956" t="str">
            <v>7.94696415697305</v>
          </cell>
          <cell r="K956">
            <v>6.5869999999999997</v>
          </cell>
          <cell r="L956">
            <v>0</v>
          </cell>
          <cell r="M956" t="str">
            <v>CLINICAL MEDICINE</v>
          </cell>
          <cell r="N956" t="str">
            <v>医学</v>
          </cell>
          <cell r="O956" t="str">
            <v>1区</v>
          </cell>
        </row>
        <row r="957">
          <cell r="B957" t="str">
            <v>Molecular Neurodegeneration</v>
          </cell>
          <cell r="C957" t="str">
            <v>分子神经退行性疾病</v>
          </cell>
          <cell r="D957" t="str">
            <v>1750-1326</v>
          </cell>
          <cell r="E957" t="str">
            <v>ENGLAND</v>
          </cell>
          <cell r="F957" t="str">
            <v>BMC</v>
          </cell>
          <cell r="G957" t="str">
            <v>6.42600011825562</v>
          </cell>
          <cell r="H957" t="str">
            <v>8.273885350318</v>
          </cell>
          <cell r="I957" t="str">
            <v>9.599</v>
          </cell>
          <cell r="J957" t="str">
            <v>8.09952322636654</v>
          </cell>
          <cell r="K957">
            <v>2.6459999999999999</v>
          </cell>
          <cell r="L957">
            <v>0</v>
          </cell>
          <cell r="M957" t="str">
            <v>NEUROSCIENCE &amp; BEHAVIOR</v>
          </cell>
          <cell r="N957" t="str">
            <v>医学</v>
          </cell>
          <cell r="O957" t="str">
            <v>1区</v>
          </cell>
        </row>
        <row r="958">
          <cell r="B958" t="str">
            <v>Annual Review of Virology</v>
          </cell>
          <cell r="C958" t="str">
            <v>病毒学年度回顾</v>
          </cell>
          <cell r="D958" t="str">
            <v>2327-056X</v>
          </cell>
          <cell r="E958" t="str">
            <v>USA</v>
          </cell>
          <cell r="F958" t="str">
            <v>ANNUAL REVIEWS</v>
          </cell>
          <cell r="G958" t="str">
            <v>5.34499979019165</v>
          </cell>
          <cell r="H958" t="str">
            <v>6.566037735849</v>
          </cell>
          <cell r="I958" t="str">
            <v>8.021</v>
          </cell>
          <cell r="J958" t="str">
            <v>6.64410470726155</v>
          </cell>
          <cell r="K958">
            <v>2.2669999999999999</v>
          </cell>
          <cell r="L958" t="str">
            <v>review</v>
          </cell>
          <cell r="M958" t="str">
            <v>无</v>
          </cell>
          <cell r="N958" t="str">
            <v>医学</v>
          </cell>
          <cell r="O958" t="str">
            <v>1区</v>
          </cell>
        </row>
        <row r="959">
          <cell r="B959" t="str">
            <v>JOURNAL OF THE AMERICAN ACADEMY OF CHILD AND ADOLESCENT PSYCHIATRY</v>
          </cell>
          <cell r="C959" t="str">
            <v>美国儿童和青少年精神病学学会杂志</v>
          </cell>
          <cell r="D959" t="str">
            <v>0890-8567</v>
          </cell>
          <cell r="E959" t="str">
            <v>USA</v>
          </cell>
          <cell r="F959" t="str">
            <v>ELSEVIER SCIENCE INC</v>
          </cell>
          <cell r="G959" t="str">
            <v>6.25</v>
          </cell>
          <cell r="H959" t="str">
            <v>6.390862944162</v>
          </cell>
          <cell r="I959" t="str">
            <v>6.936</v>
          </cell>
          <cell r="J959" t="str">
            <v>6.525759709711</v>
          </cell>
          <cell r="K959">
            <v>7.9779999999999998</v>
          </cell>
          <cell r="L959">
            <v>0</v>
          </cell>
          <cell r="M959" t="str">
            <v>PSYCHIATRY/PSYCHOLOGY</v>
          </cell>
          <cell r="N959" t="str">
            <v>医学</v>
          </cell>
          <cell r="O959" t="str">
            <v>1区</v>
          </cell>
        </row>
        <row r="960">
          <cell r="B960" t="str">
            <v>AMERICAN JOURNAL OF CLINICAL NUTRITION</v>
          </cell>
          <cell r="C960" t="str">
            <v>美国临床营养学杂志</v>
          </cell>
          <cell r="D960" t="str">
            <v>0002-9165</v>
          </cell>
          <cell r="E960" t="str">
            <v>ENGLAND</v>
          </cell>
          <cell r="F960" t="str">
            <v>OXFORD UNIV PRESS</v>
          </cell>
          <cell r="G960" t="str">
            <v>6.54899978637695</v>
          </cell>
          <cell r="H960" t="str">
            <v>6.567567567567</v>
          </cell>
          <cell r="I960" t="str">
            <v>6.766</v>
          </cell>
          <cell r="J960" t="str">
            <v>6.62737837317032</v>
          </cell>
          <cell r="K960">
            <v>6.8319999999999999</v>
          </cell>
          <cell r="L960">
            <v>0</v>
          </cell>
          <cell r="M960" t="str">
            <v>CLINICAL MEDICINE</v>
          </cell>
          <cell r="N960" t="str">
            <v>医学</v>
          </cell>
          <cell r="O960" t="str">
            <v>1区</v>
          </cell>
        </row>
        <row r="961">
          <cell r="B961" t="str">
            <v>BMJ Quality &amp; Safety</v>
          </cell>
          <cell r="C961" t="str">
            <v>BMJ质量与安全</v>
          </cell>
          <cell r="D961" t="str">
            <v>2044-5415</v>
          </cell>
          <cell r="E961" t="str">
            <v>ENGLAND</v>
          </cell>
          <cell r="F961" t="str">
            <v>BMJ PUBLISHING GROUP</v>
          </cell>
          <cell r="G961" t="str">
            <v>7.22599983215332</v>
          </cell>
          <cell r="H961" t="str">
            <v>7.043243243243</v>
          </cell>
          <cell r="I961" t="str">
            <v>6.084</v>
          </cell>
          <cell r="J961" t="str">
            <v>6.78433756963444</v>
          </cell>
          <cell r="K961">
            <v>13.747</v>
          </cell>
          <cell r="L961">
            <v>0</v>
          </cell>
          <cell r="M961" t="str">
            <v>CLINICAL MEDICINE</v>
          </cell>
          <cell r="N961" t="str">
            <v>医学</v>
          </cell>
          <cell r="O961" t="str">
            <v>1区</v>
          </cell>
        </row>
        <row r="962">
          <cell r="B962" t="str">
            <v>BRITISH JOURNAL OF ANAESTHESIA</v>
          </cell>
          <cell r="C962" t="str">
            <v>英国麻醉学杂志</v>
          </cell>
          <cell r="D962" t="str">
            <v>0007-0912</v>
          </cell>
          <cell r="E962" t="str">
            <v>ENGLAND</v>
          </cell>
          <cell r="F962" t="str">
            <v>ELSEVIER SCI LTD</v>
          </cell>
          <cell r="G962" t="str">
            <v>6.49900007247925</v>
          </cell>
          <cell r="H962" t="str">
            <v>6.199017199017</v>
          </cell>
          <cell r="I962" t="str">
            <v>6.880</v>
          </cell>
          <cell r="J962" t="str">
            <v>6.52611971727908</v>
          </cell>
          <cell r="K962">
            <v>6.8819999999999997</v>
          </cell>
          <cell r="L962">
            <v>0</v>
          </cell>
          <cell r="M962" t="str">
            <v>CLINICAL MEDICINE</v>
          </cell>
          <cell r="N962" t="str">
            <v>医学</v>
          </cell>
          <cell r="O962" t="str">
            <v>1区</v>
          </cell>
        </row>
        <row r="963">
          <cell r="B963" t="str">
            <v>JOURNAL OF CHILD PSYCHOLOGY AND PSYCHIATRY</v>
          </cell>
          <cell r="C963" t="str">
            <v>儿童心理与精神病学杂志</v>
          </cell>
          <cell r="D963" t="str">
            <v>0021-9630</v>
          </cell>
          <cell r="E963" t="str">
            <v>USA</v>
          </cell>
          <cell r="F963" t="str">
            <v>WILEY</v>
          </cell>
          <cell r="G963" t="str">
            <v>6.48600006103516</v>
          </cell>
          <cell r="H963" t="str">
            <v>6.129166666666</v>
          </cell>
          <cell r="I963" t="str">
            <v>7.035</v>
          </cell>
          <cell r="J963" t="str">
            <v>6.55018831926305</v>
          </cell>
          <cell r="K963">
            <v>7.65</v>
          </cell>
          <cell r="L963">
            <v>0</v>
          </cell>
          <cell r="M963" t="str">
            <v>PSYCHIATRY/PSYCHOLOGY</v>
          </cell>
          <cell r="N963" t="str">
            <v>医学</v>
          </cell>
          <cell r="O963" t="str">
            <v>1区</v>
          </cell>
        </row>
        <row r="964">
          <cell r="B964" t="str">
            <v>ONCOGENE</v>
          </cell>
          <cell r="C964" t="str">
            <v>癌基因</v>
          </cell>
          <cell r="D964" t="str">
            <v>0950-9232</v>
          </cell>
          <cell r="E964" t="str">
            <v>ENGLAND</v>
          </cell>
          <cell r="F964" t="str">
            <v>SPRINGERNATURE</v>
          </cell>
          <cell r="G964" t="str">
            <v>6.85400009155273</v>
          </cell>
          <cell r="H964" t="str">
            <v>6.633638634471</v>
          </cell>
          <cell r="I964" t="str">
            <v>7.971</v>
          </cell>
          <cell r="J964" t="str">
            <v>7.15296947339491</v>
          </cell>
          <cell r="K964">
            <v>5.6719999999999997</v>
          </cell>
          <cell r="L964">
            <v>0</v>
          </cell>
          <cell r="M964" t="str">
            <v>MOLECULAR BIOLOGY &amp; GENETICS</v>
          </cell>
          <cell r="N964" t="str">
            <v>医学</v>
          </cell>
          <cell r="O964" t="str">
            <v>1区</v>
          </cell>
        </row>
        <row r="965">
          <cell r="B965" t="str">
            <v>JOURNAL OF BONE AND MINERAL RESEARCH</v>
          </cell>
          <cell r="C965" t="str">
            <v>骨与矿物研究杂志</v>
          </cell>
          <cell r="D965" t="str">
            <v>0884-0431</v>
          </cell>
          <cell r="E965" t="str">
            <v>USA</v>
          </cell>
          <cell r="F965" t="str">
            <v>WILEY</v>
          </cell>
          <cell r="G965" t="str">
            <v>6.31400012969971</v>
          </cell>
          <cell r="H965" t="str">
            <v>5.710869565217</v>
          </cell>
          <cell r="I965" t="str">
            <v>5.854</v>
          </cell>
          <cell r="J965" t="str">
            <v>5.95961733193357</v>
          </cell>
          <cell r="K965">
            <v>5.7990000000000004</v>
          </cell>
          <cell r="L965">
            <v>0</v>
          </cell>
          <cell r="M965" t="str">
            <v>BIOLOGY &amp; BIOCHEMISTRY</v>
          </cell>
          <cell r="N965" t="str">
            <v>医学</v>
          </cell>
          <cell r="O965" t="str">
            <v>1区</v>
          </cell>
        </row>
        <row r="966">
          <cell r="B966" t="str">
            <v>GASTROINTESTINAL ENDOSCOPY</v>
          </cell>
          <cell r="C966" t="str">
            <v>胃肠内窥镜</v>
          </cell>
          <cell r="D966" t="str">
            <v>0016-5107</v>
          </cell>
          <cell r="E966" t="str">
            <v>USA</v>
          </cell>
          <cell r="F966" t="str">
            <v>MOSBY-ELSEVIER</v>
          </cell>
          <cell r="G966" t="str">
            <v>7.2039999961853</v>
          </cell>
          <cell r="H966" t="str">
            <v>7.229213483146</v>
          </cell>
          <cell r="I966" t="str">
            <v>6.890</v>
          </cell>
          <cell r="J966" t="str">
            <v>7.10760336076777</v>
          </cell>
          <cell r="K966">
            <v>5.9489999999999998</v>
          </cell>
          <cell r="L966">
            <v>0</v>
          </cell>
          <cell r="M966" t="str">
            <v>CLINICAL MEDICINE</v>
          </cell>
          <cell r="N966" t="str">
            <v>医学</v>
          </cell>
          <cell r="O966" t="str">
            <v>1区</v>
          </cell>
        </row>
        <row r="967">
          <cell r="B967" t="str">
            <v>Journal of Allergy and Clinical Immunology-In Practice</v>
          </cell>
          <cell r="C967" t="str">
            <v>过敏与临床免疫学杂志</v>
          </cell>
          <cell r="D967" t="str">
            <v>2213-2198</v>
          </cell>
          <cell r="E967" t="str">
            <v>NETHERLANDS</v>
          </cell>
          <cell r="F967" t="str">
            <v>ELSEVIER</v>
          </cell>
          <cell r="G967" t="str">
            <v>6.96600008010864</v>
          </cell>
          <cell r="H967" t="str">
            <v>7.55</v>
          </cell>
          <cell r="I967" t="str">
            <v>7.574</v>
          </cell>
          <cell r="J967" t="str">
            <v>7.36325685730388</v>
          </cell>
          <cell r="K967">
            <v>3.4780000000000002</v>
          </cell>
          <cell r="L967">
            <v>0</v>
          </cell>
          <cell r="M967" t="str">
            <v>IMMUNOLOGY</v>
          </cell>
          <cell r="N967" t="str">
            <v>医学</v>
          </cell>
          <cell r="O967" t="str">
            <v>1区</v>
          </cell>
        </row>
        <row r="968">
          <cell r="B968" t="str">
            <v>JOURNAL OF NEUROLOGY NEUROSURGERY AND PSYCHIATRY</v>
          </cell>
          <cell r="C968" t="str">
            <v>神经病学神经外科与精神病学杂志</v>
          </cell>
          <cell r="D968" t="str">
            <v>0022-3050</v>
          </cell>
          <cell r="E968" t="str">
            <v>ENGLAND</v>
          </cell>
          <cell r="F968" t="str">
            <v>BMJ PUBLISHING GROUP</v>
          </cell>
          <cell r="G968" t="str">
            <v>7.14400005340576</v>
          </cell>
          <cell r="H968" t="str">
            <v>8.326732673267</v>
          </cell>
          <cell r="I968" t="str">
            <v>8.263</v>
          </cell>
          <cell r="J968" t="str">
            <v>7.91123616840625</v>
          </cell>
          <cell r="K968">
            <v>6.2859999999999996</v>
          </cell>
          <cell r="L968">
            <v>0</v>
          </cell>
          <cell r="M968" t="str">
            <v>CLINICAL MEDICINE</v>
          </cell>
          <cell r="N968" t="str">
            <v>医学</v>
          </cell>
          <cell r="O968" t="str">
            <v>1区</v>
          </cell>
        </row>
        <row r="969">
          <cell r="B969" t="str">
            <v>HYPERTENSION</v>
          </cell>
          <cell r="C969" t="str">
            <v>高血压</v>
          </cell>
          <cell r="D969" t="str">
            <v>0194-911X</v>
          </cell>
          <cell r="E969" t="str">
            <v>USA</v>
          </cell>
          <cell r="F969" t="str">
            <v>LIPPINCOTT WILLIAMS &amp; WILKINS</v>
          </cell>
          <cell r="G969" t="str">
            <v>6.82299995422363</v>
          </cell>
          <cell r="H969" t="str">
            <v>7.017152658662</v>
          </cell>
          <cell r="I969" t="str">
            <v>7.713</v>
          </cell>
          <cell r="J969" t="str">
            <v>7.18446708390788</v>
          </cell>
          <cell r="K969">
            <v>7.4329999999999998</v>
          </cell>
          <cell r="L969">
            <v>0</v>
          </cell>
          <cell r="M969" t="str">
            <v>CLINICAL MEDICINE</v>
          </cell>
          <cell r="N969" t="str">
            <v>医学</v>
          </cell>
          <cell r="O969" t="str">
            <v>1区</v>
          </cell>
        </row>
        <row r="970">
          <cell r="B970" t="str">
            <v>NUTRITION RESEARCH REVIEWS</v>
          </cell>
          <cell r="C970" t="str">
            <v>营养研究综述</v>
          </cell>
          <cell r="D970" t="str">
            <v>0954-4224</v>
          </cell>
          <cell r="E970" t="str">
            <v>ENGLAND</v>
          </cell>
          <cell r="F970" t="str">
            <v>CAMBRIDGE UNIV PRESS</v>
          </cell>
          <cell r="G970" t="str">
            <v>4.58599996566772</v>
          </cell>
          <cell r="H970" t="str">
            <v>5.594594594594</v>
          </cell>
          <cell r="I970" t="str">
            <v>7.641</v>
          </cell>
          <cell r="J970" t="str">
            <v>5.94054006709557</v>
          </cell>
          <cell r="K970">
            <v>2.242</v>
          </cell>
          <cell r="L970" t="str">
            <v>review</v>
          </cell>
          <cell r="M970" t="str">
            <v>AGRICULTURAL SCIENCES</v>
          </cell>
          <cell r="N970" t="str">
            <v>医学</v>
          </cell>
          <cell r="O970" t="str">
            <v>1区</v>
          </cell>
        </row>
        <row r="971">
          <cell r="B971" t="str">
            <v>NEUROPSYCHOPHARMACOLOGY</v>
          </cell>
          <cell r="C971" t="str">
            <v>神经精神药理学</v>
          </cell>
          <cell r="D971" t="str">
            <v>0893-133X</v>
          </cell>
          <cell r="E971" t="str">
            <v>ENGLAND</v>
          </cell>
          <cell r="F971" t="str">
            <v>SPRINGERNATURE</v>
          </cell>
          <cell r="G971" t="str">
            <v>6.54400014877319</v>
          </cell>
          <cell r="H971" t="str">
            <v>7.159922928709</v>
          </cell>
          <cell r="I971" t="str">
            <v>6.751</v>
          </cell>
          <cell r="J971" t="str">
            <v>6.8181420318634</v>
          </cell>
          <cell r="K971">
            <v>4.8220000000000001</v>
          </cell>
          <cell r="L971">
            <v>0</v>
          </cell>
          <cell r="M971" t="str">
            <v>NEUROSCIENCE &amp; BEHAVIOR</v>
          </cell>
          <cell r="N971" t="str">
            <v>医学</v>
          </cell>
          <cell r="O971" t="str">
            <v>1区</v>
          </cell>
        </row>
        <row r="972">
          <cell r="B972" t="str">
            <v>Liver Cancer</v>
          </cell>
          <cell r="C972" t="str">
            <v>肝癌</v>
          </cell>
          <cell r="D972" t="str">
            <v>2235-1795</v>
          </cell>
          <cell r="E972" t="str">
            <v>SWITZERLAND</v>
          </cell>
          <cell r="F972" t="str">
            <v>KARGER</v>
          </cell>
          <cell r="G972" t="str">
            <v>0</v>
          </cell>
          <cell r="H972" t="str">
            <v>5.944444444444</v>
          </cell>
          <cell r="I972" t="str">
            <v>9.720</v>
          </cell>
          <cell r="J972" t="str">
            <v>7.832222222222</v>
          </cell>
          <cell r="K972">
            <v>2.456</v>
          </cell>
          <cell r="L972">
            <v>0</v>
          </cell>
          <cell r="M972" t="str">
            <v>CLINICAL MEDICINE</v>
          </cell>
          <cell r="N972" t="str">
            <v>医学</v>
          </cell>
          <cell r="O972" t="str">
            <v>1区</v>
          </cell>
        </row>
        <row r="973">
          <cell r="B973" t="str">
            <v>Advances in Nutrition</v>
          </cell>
          <cell r="C973" t="str">
            <v>营养学进展</v>
          </cell>
          <cell r="D973" t="str">
            <v>2161-8313</v>
          </cell>
          <cell r="E973" t="str">
            <v>ENGLAND</v>
          </cell>
          <cell r="F973" t="str">
            <v>OXFORD UNIV PRESS</v>
          </cell>
          <cell r="G973" t="str">
            <v>6.85300016403198</v>
          </cell>
          <cell r="H973" t="str">
            <v>7.240437158469</v>
          </cell>
          <cell r="I973" t="str">
            <v>7.265</v>
          </cell>
          <cell r="J973" t="str">
            <v>7.11958114831633</v>
          </cell>
          <cell r="K973">
            <v>3.9820000000000002</v>
          </cell>
          <cell r="L973" t="str">
            <v>review</v>
          </cell>
          <cell r="M973" t="str">
            <v>BIOLOGY &amp; BIOCHEMISTRY</v>
          </cell>
          <cell r="N973" t="str">
            <v>医学</v>
          </cell>
          <cell r="O973" t="str">
            <v>1区</v>
          </cell>
        </row>
        <row r="974">
          <cell r="B974" t="str">
            <v>Trends in Cancer</v>
          </cell>
          <cell r="C974" t="str">
            <v>癌症趋势</v>
          </cell>
          <cell r="D974" t="str">
            <v>2405-8025</v>
          </cell>
          <cell r="E974" t="str">
            <v>USA</v>
          </cell>
          <cell r="F974" t="str">
            <v>CELL PRESS</v>
          </cell>
          <cell r="G974" t="str">
            <v>7.03800010681152</v>
          </cell>
          <cell r="H974" t="str">
            <v>8.884297520661</v>
          </cell>
          <cell r="I974" t="str">
            <v>11.093</v>
          </cell>
          <cell r="J974" t="str">
            <v>9.00517265548518</v>
          </cell>
          <cell r="K974">
            <v>3.6110000000000002</v>
          </cell>
          <cell r="L974" t="str">
            <v>review</v>
          </cell>
          <cell r="M974" t="str">
            <v>CLINICAL MEDICINE</v>
          </cell>
          <cell r="N974" t="str">
            <v>医学</v>
          </cell>
          <cell r="O974" t="str">
            <v>1区</v>
          </cell>
        </row>
        <row r="975">
          <cell r="B975" t="str">
            <v>DIABETES</v>
          </cell>
          <cell r="C975" t="str">
            <v>糖尿病</v>
          </cell>
          <cell r="D975" t="str">
            <v>0012-1797</v>
          </cell>
          <cell r="E975" t="str">
            <v>USA</v>
          </cell>
          <cell r="F975" t="str">
            <v>AMER DIABETES ASSOC</v>
          </cell>
          <cell r="G975" t="str">
            <v>7.27299976348877</v>
          </cell>
          <cell r="H975" t="str">
            <v>7.198717948717</v>
          </cell>
          <cell r="I975" t="str">
            <v>7.720</v>
          </cell>
          <cell r="J975" t="str">
            <v>7.39736269419192</v>
          </cell>
          <cell r="K975">
            <v>8.1270000000000007</v>
          </cell>
          <cell r="L975">
            <v>0</v>
          </cell>
          <cell r="M975" t="str">
            <v>CLINICAL MEDICINE</v>
          </cell>
          <cell r="N975" t="str">
            <v>医学</v>
          </cell>
          <cell r="O975" t="str">
            <v>1区</v>
          </cell>
        </row>
        <row r="976">
          <cell r="B976" t="str">
            <v>NEURO-ONCOLOGY</v>
          </cell>
          <cell r="C976" t="str">
            <v>神经肿瘤学</v>
          </cell>
          <cell r="D976" t="str">
            <v>1522-8517</v>
          </cell>
          <cell r="E976" t="str">
            <v>USA</v>
          </cell>
          <cell r="F976" t="str">
            <v>OXFORD UNIV PRESS INC</v>
          </cell>
          <cell r="G976" t="str">
            <v>9.38399982452393</v>
          </cell>
          <cell r="H976" t="str">
            <v>10.091482649842</v>
          </cell>
          <cell r="I976" t="str">
            <v>10.247</v>
          </cell>
          <cell r="J976" t="str">
            <v>9.90739766689364</v>
          </cell>
          <cell r="K976">
            <v>4.8070000000000004</v>
          </cell>
          <cell r="L976">
            <v>0</v>
          </cell>
          <cell r="M976" t="str">
            <v>NEUROSCIENCE &amp; BEHAVIOR</v>
          </cell>
          <cell r="N976" t="str">
            <v>医学</v>
          </cell>
          <cell r="O976" t="str">
            <v>1区</v>
          </cell>
        </row>
        <row r="977">
          <cell r="B977" t="str">
            <v>HUMAN REPRODUCTION</v>
          </cell>
          <cell r="C977" t="str">
            <v>人类生殖</v>
          </cell>
          <cell r="D977" t="str">
            <v>0268-1161</v>
          </cell>
          <cell r="E977" t="str">
            <v>ENGLAND</v>
          </cell>
          <cell r="F977" t="str">
            <v>OXFORD UNIV PRESS</v>
          </cell>
          <cell r="G977" t="str">
            <v>4.98999977111816</v>
          </cell>
          <cell r="H977" t="str">
            <v>5.506024096385</v>
          </cell>
          <cell r="I977" t="str">
            <v>5.733</v>
          </cell>
          <cell r="J977" t="str">
            <v>5.40952733567906</v>
          </cell>
          <cell r="K977">
            <v>4.9800000000000004</v>
          </cell>
          <cell r="L977">
            <v>0</v>
          </cell>
          <cell r="M977" t="str">
            <v>CLINICAL MEDICINE</v>
          </cell>
          <cell r="N977" t="str">
            <v>医学</v>
          </cell>
          <cell r="O977" t="str">
            <v>1区</v>
          </cell>
        </row>
        <row r="978">
          <cell r="B978" t="str">
            <v>STROKE</v>
          </cell>
          <cell r="C978" t="str">
            <v>中风</v>
          </cell>
          <cell r="D978" t="str">
            <v>0039-2499</v>
          </cell>
          <cell r="E978" t="str">
            <v>USA</v>
          </cell>
          <cell r="F978" t="str">
            <v>LIPPINCOTT WILLIAMS &amp; WILKINS</v>
          </cell>
          <cell r="G978" t="str">
            <v>6.23899984359741</v>
          </cell>
          <cell r="H978" t="str">
            <v>6.057826520438</v>
          </cell>
          <cell r="I978" t="str">
            <v>7.190</v>
          </cell>
          <cell r="J978" t="str">
            <v>6.4955751179778</v>
          </cell>
          <cell r="K978">
            <v>8.9939999999999998</v>
          </cell>
          <cell r="L978">
            <v>0</v>
          </cell>
          <cell r="M978" t="str">
            <v>NEUROSCIENCE &amp; BEHAVIOR</v>
          </cell>
          <cell r="N978" t="str">
            <v>医学</v>
          </cell>
          <cell r="O978" t="str">
            <v>1区</v>
          </cell>
        </row>
        <row r="979">
          <cell r="B979" t="str">
            <v>JAMA Ophthalmology</v>
          </cell>
          <cell r="C979" t="str">
            <v>美国医学会眼科杂志</v>
          </cell>
          <cell r="D979" t="str">
            <v>2168-6165</v>
          </cell>
          <cell r="E979" t="str">
            <v>USA</v>
          </cell>
          <cell r="F979" t="str">
            <v>AMER MEDICAL ASSOC</v>
          </cell>
          <cell r="G979" t="str">
            <v>6.66900014877319</v>
          </cell>
          <cell r="H979" t="str">
            <v>6.167213114754</v>
          </cell>
          <cell r="I979" t="str">
            <v>6.198</v>
          </cell>
          <cell r="J979" t="str">
            <v>6.34472182731907</v>
          </cell>
          <cell r="K979">
            <v>7.9390000000000001</v>
          </cell>
          <cell r="L979">
            <v>0</v>
          </cell>
          <cell r="M979" t="str">
            <v>CLINICAL MEDICINE</v>
          </cell>
          <cell r="N979" t="str">
            <v>医学</v>
          </cell>
          <cell r="O979" t="str">
            <v>1区</v>
          </cell>
        </row>
        <row r="980">
          <cell r="B980" t="str">
            <v>JOURNAL OF NEUROSCIENCE</v>
          </cell>
          <cell r="C980" t="str">
            <v>神经科学杂志</v>
          </cell>
          <cell r="D980" t="str">
            <v>0270-6474</v>
          </cell>
          <cell r="E980" t="str">
            <v>USA</v>
          </cell>
          <cell r="F980" t="str">
            <v>SOC NEUROSCIENCE</v>
          </cell>
          <cell r="G980" t="str">
            <v>5.97100019454956</v>
          </cell>
          <cell r="H980" t="str">
            <v>6.074035989717</v>
          </cell>
          <cell r="I980" t="str">
            <v>5.674</v>
          </cell>
          <cell r="J980" t="str">
            <v>5.90637153089719</v>
          </cell>
          <cell r="K980">
            <v>8.6219999999999999</v>
          </cell>
          <cell r="L980">
            <v>0</v>
          </cell>
          <cell r="M980" t="str">
            <v>NEUROSCIENCE &amp; BEHAVIOR</v>
          </cell>
          <cell r="N980" t="str">
            <v>医学</v>
          </cell>
          <cell r="O980" t="str">
            <v>1区</v>
          </cell>
        </row>
        <row r="981">
          <cell r="B981" t="str">
            <v>BMC Medicine</v>
          </cell>
          <cell r="C981" t="str">
            <v>BMC医学</v>
          </cell>
          <cell r="D981" t="str">
            <v>1741-7015</v>
          </cell>
          <cell r="E981" t="str">
            <v>ENGLAND</v>
          </cell>
          <cell r="F981" t="str">
            <v>BMC</v>
          </cell>
          <cell r="G981" t="str">
            <v>9.08800029754639</v>
          </cell>
          <cell r="H981" t="str">
            <v>8.284507042253</v>
          </cell>
          <cell r="I981" t="str">
            <v>6.782</v>
          </cell>
          <cell r="J981" t="str">
            <v>8.05160133017213</v>
          </cell>
          <cell r="K981">
            <v>17.899000000000001</v>
          </cell>
          <cell r="L981">
            <v>0</v>
          </cell>
          <cell r="M981" t="str">
            <v>CLINICAL MEDICINE</v>
          </cell>
          <cell r="N981" t="str">
            <v>医学</v>
          </cell>
          <cell r="O981" t="str">
            <v>1区</v>
          </cell>
        </row>
        <row r="982">
          <cell r="B982" t="str">
            <v>Particle and Fibre Toxicology</v>
          </cell>
          <cell r="C982" t="str">
            <v>微粒和纤维毒理学报</v>
          </cell>
          <cell r="D982" t="str">
            <v>1743-8977</v>
          </cell>
          <cell r="E982" t="str">
            <v>ENGLAND</v>
          </cell>
          <cell r="F982" t="str">
            <v>BMC</v>
          </cell>
          <cell r="G982" t="str">
            <v>6.10500001907349</v>
          </cell>
          <cell r="H982" t="str">
            <v>6.561403508771</v>
          </cell>
          <cell r="I982" t="str">
            <v>7.546</v>
          </cell>
          <cell r="J982" t="str">
            <v>6.73759842680716</v>
          </cell>
          <cell r="K982">
            <v>2.1240000000000001</v>
          </cell>
          <cell r="L982">
            <v>0</v>
          </cell>
          <cell r="M982" t="str">
            <v>PHARMACOLOGY &amp; TOXICOLOGY</v>
          </cell>
          <cell r="N982" t="str">
            <v>医学</v>
          </cell>
          <cell r="O982" t="str">
            <v>1区</v>
          </cell>
        </row>
        <row r="983">
          <cell r="B983" t="str">
            <v>DIABETOLOGIA</v>
          </cell>
          <cell r="C983" t="str">
            <v>糖尿病</v>
          </cell>
          <cell r="D983" t="str">
            <v>0012-186X</v>
          </cell>
          <cell r="E983" t="str">
            <v>United States</v>
          </cell>
          <cell r="F983" t="str">
            <v>SPRINGER</v>
          </cell>
          <cell r="G983" t="str">
            <v>6.02299976348877</v>
          </cell>
          <cell r="H983" t="str">
            <v>7.113138686131</v>
          </cell>
          <cell r="I983" t="str">
            <v>7.518</v>
          </cell>
          <cell r="J983" t="str">
            <v>6.88486168385359</v>
          </cell>
          <cell r="K983">
            <v>6.5640000000000001</v>
          </cell>
          <cell r="L983">
            <v>0</v>
          </cell>
          <cell r="M983" t="str">
            <v>CLINICAL MEDICINE</v>
          </cell>
          <cell r="N983" t="str">
            <v>医学</v>
          </cell>
          <cell r="O983" t="str">
            <v>1区</v>
          </cell>
        </row>
        <row r="984">
          <cell r="B984" t="str">
            <v>JOURNAL OF MEDICINAL CHEMISTRY</v>
          </cell>
          <cell r="C984" t="str">
            <v>药物化学杂志</v>
          </cell>
          <cell r="D984" t="str">
            <v>0022-2623</v>
          </cell>
          <cell r="E984" t="str">
            <v>USA</v>
          </cell>
          <cell r="F984" t="str">
            <v>AMER CHEMICAL SOC</v>
          </cell>
          <cell r="G984" t="str">
            <v>6.25299978256226</v>
          </cell>
          <cell r="H984" t="str">
            <v>6.054016620498</v>
          </cell>
          <cell r="I984" t="str">
            <v>6.205</v>
          </cell>
          <cell r="J984" t="str">
            <v>6.17076360501142</v>
          </cell>
          <cell r="K984">
            <v>6.1669999999999998</v>
          </cell>
          <cell r="L984">
            <v>0</v>
          </cell>
          <cell r="M984" t="str">
            <v>CHEMISTRY</v>
          </cell>
          <cell r="N984" t="str">
            <v>医学</v>
          </cell>
          <cell r="O984" t="str">
            <v>1区</v>
          </cell>
        </row>
        <row r="985">
          <cell r="B985" t="str">
            <v>HEALTH AFFAIRS</v>
          </cell>
          <cell r="C985" t="str">
            <v>卫生事务</v>
          </cell>
          <cell r="D985" t="str">
            <v>0278-2715</v>
          </cell>
          <cell r="E985" t="str">
            <v>USA</v>
          </cell>
          <cell r="F985" t="str">
            <v>PROJECT HOPE</v>
          </cell>
          <cell r="G985" t="str">
            <v>4.84299993515015</v>
          </cell>
          <cell r="H985" t="str">
            <v>5.710578842315</v>
          </cell>
          <cell r="I985" t="str">
            <v>5.331</v>
          </cell>
          <cell r="J985" t="str">
            <v>5.29491586954438</v>
          </cell>
          <cell r="K985">
            <v>6.0549999999999997</v>
          </cell>
          <cell r="L985">
            <v>0</v>
          </cell>
          <cell r="M985" t="str">
            <v>SOCIAL SCIENCES, GENERAL</v>
          </cell>
          <cell r="N985" t="str">
            <v>医学</v>
          </cell>
          <cell r="O985" t="str">
            <v>1区</v>
          </cell>
        </row>
        <row r="986">
          <cell r="B986" t="str">
            <v>ANESTHESIOLOGY</v>
          </cell>
          <cell r="C986" t="str">
            <v>麻醉学</v>
          </cell>
          <cell r="D986" t="str">
            <v>0003-3022</v>
          </cell>
          <cell r="E986" t="str">
            <v>USA</v>
          </cell>
          <cell r="F986" t="str">
            <v>LIPPINCOTT WILLIAMS &amp; WILKINS</v>
          </cell>
          <cell r="G986" t="str">
            <v>6.52299976348877</v>
          </cell>
          <cell r="H986" t="str">
            <v>6.423822714681</v>
          </cell>
          <cell r="I986" t="str">
            <v>7.067</v>
          </cell>
          <cell r="J986" t="str">
            <v>6.67129262391859</v>
          </cell>
          <cell r="K986">
            <v>7.8339999999999996</v>
          </cell>
          <cell r="L986">
            <v>0</v>
          </cell>
          <cell r="M986" t="str">
            <v>CLINICAL MEDICINE</v>
          </cell>
          <cell r="N986" t="str">
            <v>医学</v>
          </cell>
          <cell r="O986" t="str">
            <v>1区</v>
          </cell>
        </row>
        <row r="987">
          <cell r="B987" t="str">
            <v>BRITISH JOURNAL OF SURGERY</v>
          </cell>
          <cell r="C987" t="str">
            <v>英国外科杂志</v>
          </cell>
          <cell r="D987" t="str">
            <v>0007-1323</v>
          </cell>
          <cell r="E987" t="str">
            <v>ENGLAND</v>
          </cell>
          <cell r="F987" t="str">
            <v>OXFORD UNIV PRESS</v>
          </cell>
          <cell r="G987" t="str">
            <v>5.43300008773804</v>
          </cell>
          <cell r="H987" t="str">
            <v>5.572115384615</v>
          </cell>
          <cell r="I987" t="str">
            <v>5.676</v>
          </cell>
          <cell r="J987" t="str">
            <v>5.56050483303868</v>
          </cell>
          <cell r="K987">
            <v>8.5299999999999994</v>
          </cell>
          <cell r="L987">
            <v>0</v>
          </cell>
          <cell r="M987" t="str">
            <v>CLINICAL MEDICINE</v>
          </cell>
          <cell r="N987" t="str">
            <v>医学</v>
          </cell>
          <cell r="O987" t="str">
            <v>1区</v>
          </cell>
        </row>
        <row r="988">
          <cell r="B988" t="str">
            <v>Molecular Autism</v>
          </cell>
          <cell r="C988" t="str">
            <v>分子自闭症</v>
          </cell>
          <cell r="D988" t="str">
            <v>2040-2392</v>
          </cell>
          <cell r="E988" t="str">
            <v>ENGLAND</v>
          </cell>
          <cell r="F988" t="str">
            <v>BMC</v>
          </cell>
          <cell r="G988" t="str">
            <v>5.87200021743774</v>
          </cell>
          <cell r="H988" t="str">
            <v>5.711711711711</v>
          </cell>
          <cell r="I988" t="str">
            <v>5.869</v>
          </cell>
          <cell r="J988" t="str">
            <v>5.81764756612625</v>
          </cell>
          <cell r="K988">
            <v>2.75</v>
          </cell>
          <cell r="L988">
            <v>0</v>
          </cell>
          <cell r="M988" t="str">
            <v>MOLECULAR BIOLOGY &amp; GENETICS</v>
          </cell>
          <cell r="N988" t="str">
            <v>医学</v>
          </cell>
          <cell r="O988" t="str">
            <v>1区</v>
          </cell>
        </row>
        <row r="989">
          <cell r="B989" t="str">
            <v>CRITICAL CARE MEDICINE</v>
          </cell>
          <cell r="C989" t="str">
            <v>危重病医学</v>
          </cell>
          <cell r="D989" t="str">
            <v>0090-3493</v>
          </cell>
          <cell r="E989" t="str">
            <v>USA</v>
          </cell>
          <cell r="F989" t="str">
            <v>LIPPINCOTT WILLIAMS &amp; WILKINS</v>
          </cell>
          <cell r="G989" t="str">
            <v>6.63000011444092</v>
          </cell>
          <cell r="H989" t="str">
            <v>6.970633693972</v>
          </cell>
          <cell r="I989" t="str">
            <v>7.414</v>
          </cell>
          <cell r="J989" t="str">
            <v>7.00486013198331</v>
          </cell>
          <cell r="K989">
            <v>10.766</v>
          </cell>
          <cell r="L989">
            <v>0</v>
          </cell>
          <cell r="M989" t="str">
            <v>CLINICAL MEDICINE</v>
          </cell>
          <cell r="N989" t="str">
            <v>医学</v>
          </cell>
          <cell r="O989" t="str">
            <v>1区</v>
          </cell>
        </row>
        <row r="990">
          <cell r="B990" t="str">
            <v>JOURNAL OF NUCLEAR MEDICINE</v>
          </cell>
          <cell r="C990" t="str">
            <v>核医学杂志</v>
          </cell>
          <cell r="D990" t="str">
            <v>0161-5505</v>
          </cell>
          <cell r="E990" t="str">
            <v>USA</v>
          </cell>
          <cell r="F990" t="str">
            <v>SOC NUCLEAR MEDICINE INC</v>
          </cell>
          <cell r="G990" t="str">
            <v>7.43900012969971</v>
          </cell>
          <cell r="H990" t="str">
            <v>7.307692307692</v>
          </cell>
          <cell r="I990" t="str">
            <v>7.887</v>
          </cell>
          <cell r="J990" t="str">
            <v>7.54452883759824</v>
          </cell>
          <cell r="K990">
            <v>5.2640000000000002</v>
          </cell>
          <cell r="L990">
            <v>0</v>
          </cell>
          <cell r="M990" t="str">
            <v>CLINICAL MEDICINE</v>
          </cell>
          <cell r="N990" t="str">
            <v>医学</v>
          </cell>
          <cell r="O990" t="str">
            <v>1区</v>
          </cell>
        </row>
        <row r="991">
          <cell r="B991" t="str">
            <v>Theranostics</v>
          </cell>
          <cell r="C991" t="str">
            <v>治疗诊断科技</v>
          </cell>
          <cell r="D991" t="str">
            <v>1838-7640</v>
          </cell>
          <cell r="E991" t="str">
            <v>AUSTRALIA</v>
          </cell>
          <cell r="F991" t="str">
            <v>IVYSPRING INT PUBL</v>
          </cell>
          <cell r="G991" t="str">
            <v>8.53699970245361</v>
          </cell>
          <cell r="H991" t="str">
            <v>8.063079777365</v>
          </cell>
          <cell r="I991" t="str">
            <v>8.579</v>
          </cell>
          <cell r="J991" t="str">
            <v>8.3930537041572</v>
          </cell>
          <cell r="K991">
            <v>3.5609999999999999</v>
          </cell>
          <cell r="L991">
            <v>0</v>
          </cell>
          <cell r="M991" t="str">
            <v>CLINICAL MEDICINE</v>
          </cell>
          <cell r="N991" t="str">
            <v>医学</v>
          </cell>
          <cell r="O991" t="str">
            <v>1区</v>
          </cell>
        </row>
        <row r="992">
          <cell r="B992" t="str">
            <v>ULTRASOUND IN OBSTETRICS &amp; GYNECOLOGY</v>
          </cell>
          <cell r="C992" t="str">
            <v>妇产科超声</v>
          </cell>
          <cell r="D992" t="str">
            <v>0960-7692</v>
          </cell>
          <cell r="E992" t="str">
            <v>USA</v>
          </cell>
          <cell r="F992" t="str">
            <v>WILEY</v>
          </cell>
          <cell r="G992" t="str">
            <v>5.65399980545044</v>
          </cell>
          <cell r="H992" t="str">
            <v>5.594520547945</v>
          </cell>
          <cell r="I992" t="str">
            <v>5.571</v>
          </cell>
          <cell r="J992" t="str">
            <v>5.60651953492048</v>
          </cell>
          <cell r="K992">
            <v>4.3369999999999997</v>
          </cell>
          <cell r="L992">
            <v>0</v>
          </cell>
          <cell r="M992" t="str">
            <v>CLINICAL MEDICINE</v>
          </cell>
          <cell r="N992" t="str">
            <v>医学</v>
          </cell>
          <cell r="O992" t="str">
            <v>1区</v>
          </cell>
        </row>
        <row r="993">
          <cell r="B993" t="str">
            <v>npj Breast Cancer</v>
          </cell>
          <cell r="C993" t="str">
            <v>npj乳腺癌</v>
          </cell>
          <cell r="D993" t="str">
            <v>2374-4677</v>
          </cell>
          <cell r="E993" t="str">
            <v>GERMANY</v>
          </cell>
          <cell r="F993" t="str">
            <v>NATURE RESEARCH</v>
          </cell>
          <cell r="G993" t="str">
            <v>0</v>
          </cell>
          <cell r="H993" t="str">
            <v>0</v>
          </cell>
          <cell r="I993" t="str">
            <v>6.000</v>
          </cell>
          <cell r="J993" t="str">
            <v>6</v>
          </cell>
          <cell r="K993">
            <v>1.3180000000000001</v>
          </cell>
          <cell r="L993">
            <v>0</v>
          </cell>
          <cell r="M993" t="str">
            <v>无</v>
          </cell>
          <cell r="N993" t="str">
            <v>医学</v>
          </cell>
          <cell r="O993" t="str">
            <v>1区</v>
          </cell>
        </row>
        <row r="994">
          <cell r="B994" t="str">
            <v>AMERICAN JOURNAL OF KIDNEY DISEASES</v>
          </cell>
          <cell r="C994" t="str">
            <v>美国肾脏病杂志</v>
          </cell>
          <cell r="D994" t="str">
            <v>0272-6386</v>
          </cell>
          <cell r="E994" t="str">
            <v>USA</v>
          </cell>
          <cell r="F994" t="str">
            <v>W B SAUNDERS CO-ELSEVIER INC</v>
          </cell>
          <cell r="G994" t="str">
            <v>7.54300022125244</v>
          </cell>
          <cell r="H994" t="str">
            <v>6.652519893899</v>
          </cell>
          <cell r="I994" t="str">
            <v>6.618</v>
          </cell>
          <cell r="J994" t="str">
            <v>6.93777873570181</v>
          </cell>
          <cell r="K994">
            <v>7.7939999999999996</v>
          </cell>
          <cell r="L994">
            <v>0</v>
          </cell>
          <cell r="M994" t="str">
            <v>CLINICAL MEDICINE</v>
          </cell>
          <cell r="N994" t="str">
            <v>医学</v>
          </cell>
          <cell r="O994" t="str">
            <v>1区</v>
          </cell>
        </row>
        <row r="995">
          <cell r="B995" t="str">
            <v>Neurology-Neuroimmunology &amp; Neuroinflammation</v>
          </cell>
          <cell r="C995" t="str">
            <v>神经学神经免疫学与神经炎症</v>
          </cell>
          <cell r="D995" t="str">
            <v>2332-7812</v>
          </cell>
          <cell r="E995" t="str">
            <v>USA</v>
          </cell>
          <cell r="F995" t="str">
            <v>LIPPINCOTT WILLIAMS &amp; WILKINS</v>
          </cell>
          <cell r="G995" t="str">
            <v>0</v>
          </cell>
          <cell r="H995" t="str">
            <v>7.353383458646</v>
          </cell>
          <cell r="I995" t="str">
            <v>7.724</v>
          </cell>
          <cell r="J995" t="str">
            <v>7.53876069484</v>
          </cell>
          <cell r="K995">
            <v>4.0410000000000004</v>
          </cell>
          <cell r="L995">
            <v>0</v>
          </cell>
          <cell r="M995" t="str">
            <v>NEUROSCIENCE &amp; BEHAVIOR</v>
          </cell>
          <cell r="N995" t="str">
            <v>医学</v>
          </cell>
          <cell r="O995" t="str">
            <v>1区</v>
          </cell>
        </row>
        <row r="996">
          <cell r="B996" t="str">
            <v>CANCER</v>
          </cell>
          <cell r="C996" t="str">
            <v>癌症</v>
          </cell>
          <cell r="D996" t="str">
            <v>0008-543X</v>
          </cell>
          <cell r="E996" t="str">
            <v>USA</v>
          </cell>
          <cell r="F996" t="str">
            <v>WILEY</v>
          </cell>
          <cell r="G996" t="str">
            <v>6.53700017929077</v>
          </cell>
          <cell r="H996" t="str">
            <v>6.102444703143</v>
          </cell>
          <cell r="I996" t="str">
            <v>5.772</v>
          </cell>
          <cell r="J996" t="str">
            <v>6.13726176932159</v>
          </cell>
          <cell r="K996">
            <v>15.853</v>
          </cell>
          <cell r="L996">
            <v>0</v>
          </cell>
          <cell r="M996" t="str">
            <v>CLINICAL MEDICINE</v>
          </cell>
          <cell r="N996" t="str">
            <v>医学</v>
          </cell>
          <cell r="O996" t="str">
            <v>1区</v>
          </cell>
        </row>
        <row r="997">
          <cell r="B997" t="str">
            <v>Circulation-Cardiovascular Interventions</v>
          </cell>
          <cell r="C997" t="str">
            <v>循环心血管干预</v>
          </cell>
          <cell r="D997" t="str">
            <v>1941-7640</v>
          </cell>
          <cell r="E997" t="str">
            <v>USA</v>
          </cell>
          <cell r="F997" t="str">
            <v>LIPPINCOTT WILLIAMS &amp; WILKINS</v>
          </cell>
          <cell r="G997" t="str">
            <v>6.50400018692017</v>
          </cell>
          <cell r="H997" t="str">
            <v>6.088372093023</v>
          </cell>
          <cell r="I997" t="str">
            <v>5.493</v>
          </cell>
          <cell r="J997" t="str">
            <v>6.02830319779172</v>
          </cell>
          <cell r="K997" t="str">
            <v>无</v>
          </cell>
          <cell r="L997">
            <v>0</v>
          </cell>
          <cell r="M997" t="str">
            <v>CLINICAL MEDICINE</v>
          </cell>
          <cell r="N997" t="str">
            <v>医学</v>
          </cell>
          <cell r="O997" t="str">
            <v>1区</v>
          </cell>
        </row>
        <row r="998">
          <cell r="B998" t="str">
            <v>npj Regenerative Medicine</v>
          </cell>
          <cell r="C998" t="str">
            <v>再生医学</v>
          </cell>
          <cell r="D998" t="str">
            <v>2057-3995</v>
          </cell>
          <cell r="E998" t="str">
            <v>GERMANY</v>
          </cell>
          <cell r="F998" t="str">
            <v>NATURE RESEARCH</v>
          </cell>
          <cell r="G998" t="str">
            <v>0</v>
          </cell>
          <cell r="H998" t="str">
            <v>0</v>
          </cell>
          <cell r="I998" t="str">
            <v>7.021</v>
          </cell>
          <cell r="J998" t="str">
            <v>7.021276595744</v>
          </cell>
          <cell r="K998">
            <v>2.4670000000000001</v>
          </cell>
          <cell r="L998">
            <v>0</v>
          </cell>
          <cell r="M998" t="str">
            <v>BIOLOGY &amp; BIOCHEMISTRY</v>
          </cell>
          <cell r="N998" t="str">
            <v>医学</v>
          </cell>
          <cell r="O998" t="str">
            <v>1区</v>
          </cell>
        </row>
        <row r="999">
          <cell r="B999" t="str">
            <v>Comprehensive Physiology</v>
          </cell>
          <cell r="C999" t="str">
            <v>综合生理学</v>
          </cell>
          <cell r="D999" t="str">
            <v>2040-4603</v>
          </cell>
          <cell r="E999" t="str">
            <v>USA</v>
          </cell>
          <cell r="F999" t="str">
            <v>WILEY</v>
          </cell>
          <cell r="G999" t="str">
            <v>5.79699993133545</v>
          </cell>
          <cell r="H999" t="str">
            <v>6.245614035087</v>
          </cell>
          <cell r="I999" t="str">
            <v>6.604</v>
          </cell>
          <cell r="J999" t="str">
            <v>6.21552478748715</v>
          </cell>
          <cell r="K999">
            <v>1.425</v>
          </cell>
          <cell r="L999">
            <v>0</v>
          </cell>
          <cell r="M999" t="str">
            <v>BIOLOGY &amp; BIOCHEMISTRY</v>
          </cell>
          <cell r="N999" t="str">
            <v>医学</v>
          </cell>
          <cell r="O999" t="str">
            <v>1区</v>
          </cell>
        </row>
        <row r="1000">
          <cell r="B1000" t="str">
            <v>CLINICAL CHEMISTRY</v>
          </cell>
          <cell r="C1000" t="str">
            <v>临床化学</v>
          </cell>
          <cell r="D1000" t="str">
            <v>0009-9147</v>
          </cell>
          <cell r="E1000" t="str">
            <v>USA</v>
          </cell>
          <cell r="F1000" t="str">
            <v>OXFORD UNIV PRESS INC</v>
          </cell>
          <cell r="G1000" t="str">
            <v>8.63599967956542</v>
          </cell>
          <cell r="H1000" t="str">
            <v>6.91605839416</v>
          </cell>
          <cell r="I1000" t="str">
            <v>7.292</v>
          </cell>
          <cell r="J1000" t="str">
            <v>7.61452366295148</v>
          </cell>
          <cell r="K1000">
            <v>4.62</v>
          </cell>
          <cell r="L1000">
            <v>0</v>
          </cell>
          <cell r="M1000" t="str">
            <v>CLINICAL MEDICINE</v>
          </cell>
          <cell r="N1000" t="str">
            <v>医学</v>
          </cell>
          <cell r="O1000" t="str">
            <v>1区</v>
          </cell>
        </row>
        <row r="1001">
          <cell r="B1001" t="str">
            <v>EUROPEAN JOURNAL OF CANCER</v>
          </cell>
          <cell r="C1001" t="str">
            <v>欧洲癌症杂志</v>
          </cell>
          <cell r="D1001" t="str">
            <v>0959-8049</v>
          </cell>
          <cell r="E1001" t="str">
            <v>ENGLAND</v>
          </cell>
          <cell r="F1001" t="str">
            <v>ELSEVIER SCI LTD</v>
          </cell>
          <cell r="G1001" t="str">
            <v>7.19099998474121</v>
          </cell>
          <cell r="H1001" t="str">
            <v>6.679729729729</v>
          </cell>
          <cell r="I1001" t="str">
            <v>7.275</v>
          </cell>
          <cell r="J1001" t="str">
            <v>7.04862588115474</v>
          </cell>
          <cell r="K1001">
            <v>9.6370000000000005</v>
          </cell>
          <cell r="L1001">
            <v>0</v>
          </cell>
          <cell r="M1001" t="str">
            <v>CLINICAL MEDICINE</v>
          </cell>
          <cell r="N1001" t="str">
            <v>医学</v>
          </cell>
          <cell r="O1001" t="str">
            <v>1区</v>
          </cell>
        </row>
        <row r="1002">
          <cell r="B1002" t="str">
            <v>JOURNAL OF THE AMERICAN ACADEMY OF DERMATOLOGY</v>
          </cell>
          <cell r="C1002" t="str">
            <v>美国皮肤病学会杂志</v>
          </cell>
          <cell r="D1002" t="str">
            <v>0190-9622</v>
          </cell>
          <cell r="E1002" t="str">
            <v>USA</v>
          </cell>
          <cell r="F1002" t="str">
            <v>MOSBY-ELSEVIER</v>
          </cell>
          <cell r="G1002" t="str">
            <v>6.89799976348877</v>
          </cell>
          <cell r="H1002" t="str">
            <v>7.10242085661</v>
          </cell>
          <cell r="I1002" t="str">
            <v>8.277</v>
          </cell>
          <cell r="J1002" t="str">
            <v>7.42595908916559</v>
          </cell>
          <cell r="K1002">
            <v>9.1229999999999993</v>
          </cell>
          <cell r="L1002">
            <v>0</v>
          </cell>
          <cell r="M1002" t="str">
            <v>CLINICAL MEDICINE</v>
          </cell>
          <cell r="N1002" t="str">
            <v>医学</v>
          </cell>
          <cell r="O1002" t="str">
            <v>1区</v>
          </cell>
        </row>
        <row r="1003">
          <cell r="B1003" t="str">
            <v>Circulation-Heart Failure</v>
          </cell>
          <cell r="C1003" t="str">
            <v>循环性心力衰竭</v>
          </cell>
          <cell r="D1003" t="str">
            <v>1941-3289</v>
          </cell>
          <cell r="E1003" t="str">
            <v>USA</v>
          </cell>
          <cell r="F1003" t="str">
            <v>LIPPINCOTT WILLIAMS &amp; WILKINS</v>
          </cell>
          <cell r="G1003" t="str">
            <v>5.68400001525879</v>
          </cell>
          <cell r="H1003" t="str">
            <v>6.526315789473</v>
          </cell>
          <cell r="I1003" t="str">
            <v>6.033</v>
          </cell>
          <cell r="J1003" t="str">
            <v>6.08121637935493</v>
          </cell>
          <cell r="K1003">
            <v>4.4390000000000001</v>
          </cell>
          <cell r="L1003">
            <v>0</v>
          </cell>
          <cell r="M1003" t="str">
            <v>CLINICAL MEDICINE</v>
          </cell>
          <cell r="N1003" t="str">
            <v>医学</v>
          </cell>
          <cell r="O1003" t="str">
            <v>1区</v>
          </cell>
        </row>
        <row r="1004">
          <cell r="B1004" t="str">
            <v>JOURNAL OF AUTOIMMUNITY</v>
          </cell>
          <cell r="C1004" t="str">
            <v>自身免疫杂志</v>
          </cell>
          <cell r="D1004" t="str">
            <v>0896-8411</v>
          </cell>
          <cell r="E1004" t="str">
            <v>ENGLAND</v>
          </cell>
          <cell r="F1004" t="str">
            <v>ACADEMIC PRESS LTD- ELSEVIER SCIENCE LTD</v>
          </cell>
          <cell r="G1004" t="str">
            <v>7.60699987411499</v>
          </cell>
          <cell r="H1004" t="str">
            <v>7.543103448275</v>
          </cell>
          <cell r="I1004" t="str">
            <v>6.658</v>
          </cell>
          <cell r="J1004" t="str">
            <v>7.269443723497</v>
          </cell>
          <cell r="K1004">
            <v>2.2690000000000001</v>
          </cell>
          <cell r="L1004">
            <v>0</v>
          </cell>
          <cell r="M1004" t="str">
            <v>IMMUNOLOGY</v>
          </cell>
          <cell r="N1004" t="str">
            <v>医学</v>
          </cell>
          <cell r="O1004" t="str">
            <v>1区</v>
          </cell>
        </row>
        <row r="1005">
          <cell r="B1005" t="str">
            <v>MOLECULAR THERAPY</v>
          </cell>
          <cell r="C1005" t="str">
            <v>分子治疗</v>
          </cell>
          <cell r="D1005" t="str">
            <v>1525-0016</v>
          </cell>
          <cell r="E1005" t="str">
            <v>USA</v>
          </cell>
          <cell r="F1005" t="str">
            <v>CELL PRESS</v>
          </cell>
          <cell r="G1005" t="str">
            <v>7.00799989700317</v>
          </cell>
          <cell r="H1005" t="str">
            <v>8.401985111662</v>
          </cell>
          <cell r="I1005" t="str">
            <v>8.986</v>
          </cell>
          <cell r="J1005" t="str">
            <v>8.13206396840539</v>
          </cell>
          <cell r="K1005">
            <v>4.2149999999999999</v>
          </cell>
          <cell r="L1005">
            <v>0</v>
          </cell>
          <cell r="M1005" t="str">
            <v>CLINICAL MEDICINE</v>
          </cell>
          <cell r="N1005" t="str">
            <v>医学</v>
          </cell>
          <cell r="O1005" t="str">
            <v>1区</v>
          </cell>
        </row>
        <row r="1006">
          <cell r="B1006" t="str">
            <v>Bone &amp; Joint Journal</v>
          </cell>
          <cell r="C1006" t="str">
            <v>骨关节杂志</v>
          </cell>
          <cell r="D1006" t="str">
            <v>2049-4394</v>
          </cell>
          <cell r="E1006" t="str">
            <v>ENGLAND</v>
          </cell>
          <cell r="F1006" t="str">
            <v>BRITISH EDITORIAL SOC BONE &amp; JOINT SURGERY</v>
          </cell>
          <cell r="G1006" t="str">
            <v>3.58100008964539</v>
          </cell>
          <cell r="H1006" t="str">
            <v>4.301343570057</v>
          </cell>
          <cell r="I1006" t="str">
            <v>4.306</v>
          </cell>
          <cell r="J1006" t="str">
            <v>4.0629206263878</v>
          </cell>
          <cell r="K1006">
            <v>6.7930000000000001</v>
          </cell>
          <cell r="L1006">
            <v>0</v>
          </cell>
          <cell r="M1006" t="str">
            <v>CLINICAL MEDICINE</v>
          </cell>
          <cell r="N1006" t="str">
            <v>医学</v>
          </cell>
          <cell r="O1006" t="str">
            <v>1区</v>
          </cell>
        </row>
        <row r="1007">
          <cell r="B1007" t="str">
            <v>MODERN PATHOLOGY</v>
          </cell>
          <cell r="C1007" t="str">
            <v>现代病理学</v>
          </cell>
          <cell r="D1007" t="str">
            <v>0893-3952</v>
          </cell>
          <cell r="E1007" t="str">
            <v>ENGLAND</v>
          </cell>
          <cell r="F1007" t="str">
            <v>SPRINGERNATURE</v>
          </cell>
          <cell r="G1007" t="str">
            <v>6.65500020980834</v>
          </cell>
          <cell r="H1007" t="str">
            <v>6.365079365079</v>
          </cell>
          <cell r="I1007" t="str">
            <v>5.988</v>
          </cell>
          <cell r="J1007" t="str">
            <v>6.33617296041512</v>
          </cell>
          <cell r="K1007">
            <v>6.01</v>
          </cell>
          <cell r="L1007">
            <v>0</v>
          </cell>
          <cell r="M1007" t="str">
            <v>CLINICAL MEDICINE</v>
          </cell>
          <cell r="N1007" t="str">
            <v>医学</v>
          </cell>
          <cell r="O1007" t="str">
            <v>1区</v>
          </cell>
        </row>
        <row r="1008">
          <cell r="B1008" t="str">
            <v>European Journal of Preventive Cardiology</v>
          </cell>
          <cell r="C1008" t="str">
            <v>欧洲预防心脏病学杂志</v>
          </cell>
          <cell r="D1008" t="str">
            <v>2047-4873</v>
          </cell>
          <cell r="E1008" t="str">
            <v>ENGLAND</v>
          </cell>
          <cell r="F1008" t="str">
            <v>OXFORD UNIV PRESS</v>
          </cell>
          <cell r="G1008" t="str">
            <v>4.54199981689453</v>
          </cell>
          <cell r="H1008" t="str">
            <v>5.639506172839</v>
          </cell>
          <cell r="I1008" t="str">
            <v>5.864</v>
          </cell>
          <cell r="J1008" t="str">
            <v>5.34863758979818</v>
          </cell>
          <cell r="K1008">
            <v>5.54</v>
          </cell>
          <cell r="L1008">
            <v>0</v>
          </cell>
          <cell r="M1008" t="str">
            <v>CLINICAL MEDICINE</v>
          </cell>
          <cell r="N1008" t="str">
            <v>医学</v>
          </cell>
          <cell r="O1008" t="str">
            <v>1区</v>
          </cell>
        </row>
        <row r="1009">
          <cell r="B1009" t="str">
            <v>CRITICAL CARE</v>
          </cell>
          <cell r="C1009" t="str">
            <v>危重病护理</v>
          </cell>
          <cell r="D1009" t="str">
            <v>1466-609X</v>
          </cell>
          <cell r="E1009" t="str">
            <v>ENGLAND</v>
          </cell>
          <cell r="F1009" t="str">
            <v>BioMed Central</v>
          </cell>
          <cell r="G1009" t="str">
            <v>6.42500019073486</v>
          </cell>
          <cell r="H1009" t="str">
            <v>6.958579881656</v>
          </cell>
          <cell r="I1009" t="str">
            <v>6.407</v>
          </cell>
          <cell r="J1009" t="str">
            <v>6.59678657780229</v>
          </cell>
          <cell r="K1009">
            <v>2.4129999999999998</v>
          </cell>
          <cell r="L1009">
            <v>0</v>
          </cell>
          <cell r="M1009" t="str">
            <v>CLINICAL MEDICINE</v>
          </cell>
          <cell r="N1009" t="str">
            <v>医学</v>
          </cell>
          <cell r="O1009" t="str">
            <v>1区</v>
          </cell>
        </row>
        <row r="1010">
          <cell r="B1010" t="str">
            <v>JOURNAL OF UROLOGY</v>
          </cell>
          <cell r="C1010" t="str">
            <v>泌尿外科杂志</v>
          </cell>
          <cell r="D1010" t="str">
            <v>0022-5347</v>
          </cell>
          <cell r="E1010" t="str">
            <v>USA</v>
          </cell>
          <cell r="F1010" t="str">
            <v>LIPPINCOTT WILLIAMS &amp; WILKINS</v>
          </cell>
          <cell r="G1010" t="str">
            <v>5.38100004196166</v>
          </cell>
          <cell r="H1010" t="str">
            <v>5.646529562982</v>
          </cell>
          <cell r="I1010" t="str">
            <v>5.925</v>
          </cell>
          <cell r="J1010" t="str">
            <v>5.65070494121522</v>
          </cell>
          <cell r="K1010">
            <v>7.375</v>
          </cell>
          <cell r="L1010">
            <v>0</v>
          </cell>
          <cell r="M1010" t="str">
            <v>CLINICAL MEDICINE</v>
          </cell>
          <cell r="N1010" t="str">
            <v>医学</v>
          </cell>
          <cell r="O1010" t="str">
            <v>1区</v>
          </cell>
        </row>
        <row r="1011">
          <cell r="B1011" t="str">
            <v>JOURNAL OF CONTROLLED RELEASE</v>
          </cell>
          <cell r="C1011" t="str">
            <v>控制释放杂志</v>
          </cell>
          <cell r="D1011" t="str">
            <v>0168-3659</v>
          </cell>
          <cell r="E1011" t="str">
            <v>NETHERLANDS</v>
          </cell>
          <cell r="F1011" t="str">
            <v>ELSEVIER</v>
          </cell>
          <cell r="G1011" t="str">
            <v>7.8769998550415</v>
          </cell>
          <cell r="H1011" t="str">
            <v>7.901322482197</v>
          </cell>
          <cell r="I1011" t="str">
            <v>7.727</v>
          </cell>
          <cell r="J1011" t="str">
            <v>7.8349423630285</v>
          </cell>
          <cell r="K1011">
            <v>9.0860000000000003</v>
          </cell>
          <cell r="L1011">
            <v>0</v>
          </cell>
          <cell r="M1011" t="str">
            <v>PHARMACOLOGY &amp; TOXICOLOGY</v>
          </cell>
          <cell r="N1011" t="str">
            <v>医学</v>
          </cell>
          <cell r="O1011" t="str">
            <v>1区</v>
          </cell>
        </row>
        <row r="1012">
          <cell r="B1012" t="str">
            <v>Molecular Metabolism</v>
          </cell>
          <cell r="C1012" t="str">
            <v>分子代谢</v>
          </cell>
          <cell r="D1012" t="str">
            <v>2212-8778</v>
          </cell>
          <cell r="E1012" t="str">
            <v>NETHERLANDS</v>
          </cell>
          <cell r="F1012" t="str">
            <v>ELSEVIER</v>
          </cell>
          <cell r="G1012" t="str">
            <v>6.29099988937378</v>
          </cell>
          <cell r="H1012" t="str">
            <v>6.181102362204</v>
          </cell>
          <cell r="I1012" t="str">
            <v>6.448</v>
          </cell>
          <cell r="J1012" t="str">
            <v>6.30682978278393</v>
          </cell>
          <cell r="K1012">
            <v>3.8570000000000002</v>
          </cell>
          <cell r="L1012">
            <v>0</v>
          </cell>
          <cell r="M1012" t="str">
            <v>BIOLOGY &amp; BIOCHEMISTRY</v>
          </cell>
          <cell r="N1012" t="str">
            <v>医学</v>
          </cell>
          <cell r="O1012" t="str">
            <v>1区</v>
          </cell>
        </row>
        <row r="1013">
          <cell r="B1013" t="str">
            <v>npj Vaccines</v>
          </cell>
          <cell r="C1013" t="str">
            <v>npj疫苗</v>
          </cell>
          <cell r="D1013" t="str">
            <v>2059-0105</v>
          </cell>
          <cell r="E1013" t="str">
            <v>GERMANY</v>
          </cell>
          <cell r="F1013" t="str">
            <v>NATURE RESEARCH</v>
          </cell>
          <cell r="G1013" t="str">
            <v>3.14299988746643</v>
          </cell>
          <cell r="H1013" t="str">
            <v>5.020408163265</v>
          </cell>
          <cell r="I1013" t="str">
            <v>5.699</v>
          </cell>
          <cell r="J1013" t="str">
            <v>4.62073441048448</v>
          </cell>
          <cell r="K1013">
            <v>1.6579999999999999</v>
          </cell>
          <cell r="L1013">
            <v>0</v>
          </cell>
          <cell r="M1013" t="str">
            <v>IMMUNOLOGY</v>
          </cell>
          <cell r="N1013" t="str">
            <v>医学</v>
          </cell>
          <cell r="O1013" t="str">
            <v>1区</v>
          </cell>
        </row>
        <row r="1014">
          <cell r="B1014" t="str">
            <v>EUROPEAN JOURNAL OF NUCLEAR MEDICINE AND MOLECULAR IMAGING</v>
          </cell>
          <cell r="C1014" t="str">
            <v>欧洲核医学和分子成像杂志</v>
          </cell>
          <cell r="D1014" t="str">
            <v>1619-7070</v>
          </cell>
          <cell r="E1014" t="str">
            <v>United States</v>
          </cell>
          <cell r="F1014" t="str">
            <v>SPRINGER</v>
          </cell>
          <cell r="G1014" t="str">
            <v>7.7039999961853</v>
          </cell>
          <cell r="H1014" t="str">
            <v>7.182222222222</v>
          </cell>
          <cell r="I1014" t="str">
            <v>7.081</v>
          </cell>
          <cell r="J1014" t="str">
            <v>7.3224954422531</v>
          </cell>
          <cell r="K1014">
            <v>4.2709999999999999</v>
          </cell>
          <cell r="L1014">
            <v>0</v>
          </cell>
          <cell r="M1014" t="str">
            <v>CLINICAL MEDICINE</v>
          </cell>
          <cell r="N1014" t="str">
            <v>医学</v>
          </cell>
          <cell r="O1014" t="str">
            <v>1区</v>
          </cell>
        </row>
        <row r="1015">
          <cell r="B1015" t="str">
            <v>PSYCHOLOGICAL MEDICINE</v>
          </cell>
          <cell r="C1015" t="str">
            <v>心理医学</v>
          </cell>
          <cell r="D1015" t="str">
            <v>0033-2917</v>
          </cell>
          <cell r="E1015" t="str">
            <v>USA</v>
          </cell>
          <cell r="F1015" t="str">
            <v>CAMBRIDGE UNIV PRESS</v>
          </cell>
          <cell r="G1015" t="str">
            <v>5.47499990463257</v>
          </cell>
          <cell r="H1015" t="str">
            <v>5.640625</v>
          </cell>
          <cell r="I1015" t="str">
            <v>5.811</v>
          </cell>
          <cell r="J1015" t="str">
            <v>5.64223773343986</v>
          </cell>
          <cell r="K1015">
            <v>8.16</v>
          </cell>
          <cell r="L1015">
            <v>0</v>
          </cell>
          <cell r="M1015" t="str">
            <v>PSYCHIATRY/PSYCHOLOGY</v>
          </cell>
          <cell r="N1015" t="str">
            <v>医学</v>
          </cell>
          <cell r="O1015" t="str">
            <v>1区</v>
          </cell>
        </row>
        <row r="1016">
          <cell r="B1016" t="str">
            <v>Gastric Cancer</v>
          </cell>
          <cell r="C1016" t="str">
            <v>胃癌</v>
          </cell>
          <cell r="D1016" t="str">
            <v>1436-3291</v>
          </cell>
          <cell r="E1016" t="str">
            <v>United States</v>
          </cell>
          <cell r="F1016" t="str">
            <v>SPRINGER</v>
          </cell>
          <cell r="G1016" t="str">
            <v>5.04500007629395</v>
          </cell>
          <cell r="H1016" t="str">
            <v>5.554216867469</v>
          </cell>
          <cell r="I1016" t="str">
            <v>7.088</v>
          </cell>
          <cell r="J1016" t="str">
            <v>5.89569435084965</v>
          </cell>
          <cell r="K1016">
            <v>2.786</v>
          </cell>
          <cell r="L1016">
            <v>0</v>
          </cell>
          <cell r="M1016" t="str">
            <v>CLINICAL MEDICINE</v>
          </cell>
          <cell r="N1016" t="str">
            <v>医学</v>
          </cell>
          <cell r="O1016" t="str">
            <v>1区</v>
          </cell>
        </row>
        <row r="1017">
          <cell r="B1017" t="str">
            <v>AMERICAN JOURNAL OF SURGICAL PATHOLOGY</v>
          </cell>
          <cell r="C1017" t="str">
            <v>美国外科病理学杂志</v>
          </cell>
          <cell r="D1017" t="str">
            <v>0147-5185</v>
          </cell>
          <cell r="E1017" t="str">
            <v>USA</v>
          </cell>
          <cell r="F1017" t="str">
            <v>LIPPINCOTT WILLIAMS &amp; WILKINS</v>
          </cell>
          <cell r="G1017" t="str">
            <v>5.87799978256226</v>
          </cell>
          <cell r="H1017" t="str">
            <v>6.155263157894</v>
          </cell>
          <cell r="I1017" t="str">
            <v>4.958</v>
          </cell>
          <cell r="J1017" t="str">
            <v>5.66390149963242</v>
          </cell>
          <cell r="K1017">
            <v>5.6319999999999997</v>
          </cell>
          <cell r="L1017">
            <v>0</v>
          </cell>
          <cell r="M1017" t="str">
            <v>CLINICAL MEDICINE</v>
          </cell>
          <cell r="N1017" t="str">
            <v>医学</v>
          </cell>
          <cell r="O1017" t="str">
            <v>1区</v>
          </cell>
        </row>
        <row r="1018">
          <cell r="B1018" t="str">
            <v>JOURNAL OF EXPERIMENTAL &amp; CLINICAL CANCER RESEARCH</v>
          </cell>
          <cell r="C1018" t="str">
            <v>实验与临床癌症研究杂志</v>
          </cell>
          <cell r="D1018" t="str">
            <v>1756-9966</v>
          </cell>
          <cell r="E1018" t="str">
            <v>ENGLAND</v>
          </cell>
          <cell r="F1018" t="str">
            <v>BMC</v>
          </cell>
          <cell r="G1018" t="str">
            <v>6.21700000762939</v>
          </cell>
          <cell r="H1018" t="str">
            <v>5.645776566757</v>
          </cell>
          <cell r="I1018" t="str">
            <v>7.068</v>
          </cell>
          <cell r="J1018" t="str">
            <v>6.31030428231047</v>
          </cell>
          <cell r="K1018">
            <v>3.5609999999999999</v>
          </cell>
          <cell r="L1018">
            <v>0</v>
          </cell>
          <cell r="M1018" t="str">
            <v>CLINICAL MEDICINE</v>
          </cell>
          <cell r="N1018" t="str">
            <v>医学</v>
          </cell>
          <cell r="O1018" t="str">
            <v>1区</v>
          </cell>
        </row>
        <row r="1019">
          <cell r="B1019" t="str">
            <v>RESUSCITATION</v>
          </cell>
          <cell r="C1019" t="str">
            <v>复苏</v>
          </cell>
          <cell r="D1019" t="str">
            <v>0300-9572</v>
          </cell>
          <cell r="E1019" t="str">
            <v>IRELAND</v>
          </cell>
          <cell r="F1019" t="str">
            <v>ELSEVIER IRELAND LTD</v>
          </cell>
          <cell r="G1019" t="str">
            <v>5.86299991607666</v>
          </cell>
          <cell r="H1019" t="str">
            <v>4.571717171717</v>
          </cell>
          <cell r="I1019" t="str">
            <v>4.215</v>
          </cell>
          <cell r="J1019" t="str">
            <v>4.88330232040355</v>
          </cell>
          <cell r="K1019">
            <v>5.7629999999999999</v>
          </cell>
          <cell r="L1019">
            <v>0</v>
          </cell>
          <cell r="M1019" t="str">
            <v>CLINICAL MEDICINE</v>
          </cell>
          <cell r="N1019" t="str">
            <v>医学</v>
          </cell>
          <cell r="O1019" t="str">
            <v>1区</v>
          </cell>
        </row>
        <row r="1020">
          <cell r="B1020" t="str">
            <v>AMERICAN JOURNAL OF TRANSPLANTATION</v>
          </cell>
          <cell r="C1020" t="str">
            <v>美国移植杂志</v>
          </cell>
          <cell r="D1020" t="str">
            <v>1600-6135</v>
          </cell>
          <cell r="E1020" t="str">
            <v>USA</v>
          </cell>
          <cell r="F1020" t="str">
            <v>WILEY</v>
          </cell>
          <cell r="G1020" t="str">
            <v>6.49300003051758</v>
          </cell>
          <cell r="H1020" t="str">
            <v>7.162754303599</v>
          </cell>
          <cell r="I1020" t="str">
            <v>7.338</v>
          </cell>
          <cell r="J1020" t="str">
            <v>6.99785648672219</v>
          </cell>
          <cell r="K1020">
            <v>6.2329999999999997</v>
          </cell>
          <cell r="L1020">
            <v>0</v>
          </cell>
          <cell r="M1020" t="str">
            <v>CLINICAL MEDICINE</v>
          </cell>
          <cell r="N1020" t="str">
            <v>医学</v>
          </cell>
          <cell r="O1020" t="str">
            <v>1区</v>
          </cell>
        </row>
        <row r="1021">
          <cell r="B1021" t="str">
            <v>Current Opinion in Virology</v>
          </cell>
          <cell r="C1021" t="str">
            <v>当前病毒学观点</v>
          </cell>
          <cell r="D1021" t="str">
            <v>1879-6257</v>
          </cell>
          <cell r="E1021" t="str">
            <v>ENGLAND</v>
          </cell>
          <cell r="F1021" t="str">
            <v>ELSEVIER SCI LTD</v>
          </cell>
          <cell r="G1021" t="str">
            <v>5.64400005340576</v>
          </cell>
          <cell r="H1021" t="str">
            <v>5.4</v>
          </cell>
          <cell r="I1021" t="str">
            <v>4.985</v>
          </cell>
          <cell r="J1021" t="str">
            <v>5.34289797698559</v>
          </cell>
          <cell r="K1021">
            <v>1.7350000000000001</v>
          </cell>
          <cell r="L1021">
            <v>0</v>
          </cell>
          <cell r="M1021" t="str">
            <v>MICROBIOLOGY</v>
          </cell>
          <cell r="N1021" t="str">
            <v>医学</v>
          </cell>
          <cell r="O1021" t="str">
            <v>1区</v>
          </cell>
        </row>
        <row r="1022">
          <cell r="B1022" t="str">
            <v>JCI Insight</v>
          </cell>
          <cell r="C1022" t="str">
            <v>JCI洞察</v>
          </cell>
          <cell r="D1022" t="str">
            <v>2324-7703</v>
          </cell>
          <cell r="E1022" t="str">
            <v>USA</v>
          </cell>
          <cell r="F1022" t="str">
            <v>AMER SOC CLINICAL INVESTIGATION INC</v>
          </cell>
          <cell r="G1022" t="str">
            <v>0</v>
          </cell>
          <cell r="H1022" t="str">
            <v>6.013910355486</v>
          </cell>
          <cell r="I1022" t="str">
            <v>6.205</v>
          </cell>
          <cell r="J1022" t="str">
            <v>6.109280759138</v>
          </cell>
          <cell r="K1022">
            <v>4.0579999999999998</v>
          </cell>
          <cell r="L1022">
            <v>0</v>
          </cell>
          <cell r="M1022" t="str">
            <v>CLINICAL MEDICINE</v>
          </cell>
          <cell r="N1022" t="str">
            <v>医学</v>
          </cell>
          <cell r="O1022" t="str">
            <v>1区</v>
          </cell>
        </row>
        <row r="1023">
          <cell r="B1023" t="str">
            <v>MMWR-MORBIDITY AND MORTALITY WEEKLY REPORT</v>
          </cell>
          <cell r="C1023" t="str">
            <v>MMWR-发病率和死亡率周报</v>
          </cell>
          <cell r="D1023" t="str">
            <v>0149-2195</v>
          </cell>
          <cell r="E1023" t="str">
            <v>USA</v>
          </cell>
          <cell r="F1023" t="str">
            <v>CENTERS  DISEASE CONTROL &amp; PREVENTION</v>
          </cell>
          <cell r="G1023" t="str">
            <v>12.8879995346069</v>
          </cell>
          <cell r="H1023" t="str">
            <v>14.873889875666</v>
          </cell>
          <cell r="I1023" t="str">
            <v>13.606</v>
          </cell>
          <cell r="J1023" t="str">
            <v>13.7891832625436</v>
          </cell>
          <cell r="K1023" t="str">
            <v>无</v>
          </cell>
          <cell r="L1023">
            <v>0</v>
          </cell>
          <cell r="M1023" t="str">
            <v>CLINICAL MEDICINE</v>
          </cell>
          <cell r="N1023" t="str">
            <v>医学</v>
          </cell>
          <cell r="O1023" t="str">
            <v>1区</v>
          </cell>
        </row>
        <row r="1024">
          <cell r="B1024" t="str">
            <v>JOURNAL OF CLINICAL ENDOCRINOLOGY &amp; METABOLISM</v>
          </cell>
          <cell r="C1024" t="str">
            <v>临床内分泌与代谢杂志</v>
          </cell>
          <cell r="D1024" t="str">
            <v>0021-972X</v>
          </cell>
          <cell r="E1024" t="str">
            <v>USA</v>
          </cell>
          <cell r="F1024" t="str">
            <v>ENDOCRINE SOC</v>
          </cell>
          <cell r="G1024" t="str">
            <v>5.78900003433228</v>
          </cell>
          <cell r="H1024" t="str">
            <v>5.605461393596</v>
          </cell>
          <cell r="I1024" t="str">
            <v>5.399</v>
          </cell>
          <cell r="J1024" t="str">
            <v>5.59787946088676</v>
          </cell>
          <cell r="K1024">
            <v>8.1229999999999993</v>
          </cell>
          <cell r="L1024">
            <v>0</v>
          </cell>
          <cell r="M1024" t="str">
            <v>CLINICAL MEDICINE</v>
          </cell>
          <cell r="N1024" t="str">
            <v>医学</v>
          </cell>
          <cell r="O1024" t="str">
            <v>1区</v>
          </cell>
        </row>
        <row r="1025">
          <cell r="B1025" t="str">
            <v>INTERNATIONAL JOURNAL OF EPIDEMIOLOGY</v>
          </cell>
          <cell r="C1025" t="str">
            <v>国际流行病学杂志</v>
          </cell>
          <cell r="D1025" t="str">
            <v>0300-5771</v>
          </cell>
          <cell r="E1025" t="str">
            <v>ENGLAND</v>
          </cell>
          <cell r="F1025" t="str">
            <v>OXFORD UNIV PRESS</v>
          </cell>
          <cell r="G1025" t="str">
            <v>8.35999965667725</v>
          </cell>
          <cell r="H1025" t="str">
            <v>7.33947368421</v>
          </cell>
          <cell r="I1025" t="str">
            <v>7.707</v>
          </cell>
          <cell r="J1025" t="str">
            <v>7.80204666918442</v>
          </cell>
          <cell r="K1025">
            <v>7.7539999999999996</v>
          </cell>
          <cell r="L1025">
            <v>0</v>
          </cell>
          <cell r="M1025" t="str">
            <v>SOCIAL SCIENCES, GENERAL</v>
          </cell>
          <cell r="N1025" t="str">
            <v>医学</v>
          </cell>
          <cell r="O1025" t="str">
            <v>1区</v>
          </cell>
        </row>
        <row r="1026">
          <cell r="B1026" t="str">
            <v>HEART RHYTHM</v>
          </cell>
          <cell r="C1026" t="str">
            <v>心律</v>
          </cell>
          <cell r="D1026" t="str">
            <v>1547-5271</v>
          </cell>
          <cell r="E1026" t="str">
            <v>USA</v>
          </cell>
          <cell r="F1026" t="str">
            <v>ELSEVIER SCIENCE INC</v>
          </cell>
          <cell r="G1026" t="str">
            <v>4.74300003051758</v>
          </cell>
          <cell r="H1026" t="str">
            <v>5.225296442687</v>
          </cell>
          <cell r="I1026" t="str">
            <v>5.731</v>
          </cell>
          <cell r="J1026" t="str">
            <v>5.23296336016986</v>
          </cell>
          <cell r="K1026">
            <v>6.0830000000000002</v>
          </cell>
          <cell r="L1026">
            <v>0</v>
          </cell>
          <cell r="M1026" t="str">
            <v>CLINICAL MEDICINE</v>
          </cell>
          <cell r="N1026" t="str">
            <v>医学</v>
          </cell>
          <cell r="O1026" t="str">
            <v>1区</v>
          </cell>
        </row>
        <row r="1027">
          <cell r="B1027" t="str">
            <v>MOVEMENT DISORDERS</v>
          </cell>
          <cell r="C1027" t="str">
            <v>运动障碍</v>
          </cell>
          <cell r="D1027" t="str">
            <v>0885-3185</v>
          </cell>
          <cell r="E1027" t="str">
            <v>USA</v>
          </cell>
          <cell r="F1027" t="str">
            <v>WILEY</v>
          </cell>
          <cell r="G1027" t="str">
            <v>8.32400035858154</v>
          </cell>
          <cell r="H1027" t="str">
            <v>8.221945137157</v>
          </cell>
          <cell r="I1027" t="str">
            <v>8.679</v>
          </cell>
          <cell r="J1027" t="str">
            <v>8.40817230810318</v>
          </cell>
          <cell r="K1027">
            <v>6.7759999999999998</v>
          </cell>
          <cell r="L1027">
            <v>0</v>
          </cell>
          <cell r="M1027" t="str">
            <v>NEUROSCIENCE &amp; BEHAVIOR</v>
          </cell>
          <cell r="N1027" t="str">
            <v>医学</v>
          </cell>
          <cell r="O1027" t="str">
            <v>1区</v>
          </cell>
        </row>
        <row r="1028">
          <cell r="B1028" t="str">
            <v>BRAIN BEHAVIOR AND IMMUNITY</v>
          </cell>
          <cell r="C1028" t="str">
            <v>大脑行为与免疫</v>
          </cell>
          <cell r="D1028" t="str">
            <v>0889-1591</v>
          </cell>
          <cell r="E1028" t="str">
            <v>USA</v>
          </cell>
          <cell r="F1028" t="str">
            <v>ACADEMIC PRESS INC ELSEVIER SCIENCE</v>
          </cell>
          <cell r="G1028" t="str">
            <v>6.30600023269653</v>
          </cell>
          <cell r="H1028" t="str">
            <v>6.170040485829</v>
          </cell>
          <cell r="I1028" t="str">
            <v>6.633</v>
          </cell>
          <cell r="J1028" t="str">
            <v>6.36981267712818</v>
          </cell>
          <cell r="K1028">
            <v>4.2370000000000001</v>
          </cell>
          <cell r="L1028">
            <v>0</v>
          </cell>
          <cell r="M1028" t="str">
            <v>NEUROSCIENCE &amp; BEHAVIOR</v>
          </cell>
          <cell r="N1028" t="str">
            <v>医学</v>
          </cell>
          <cell r="O1028" t="str">
            <v>1区</v>
          </cell>
        </row>
        <row r="1029">
          <cell r="B1029" t="str">
            <v>EUROPEAN JOURNAL OF MEDICINAL CHEMISTRY</v>
          </cell>
          <cell r="C1029" t="str">
            <v>欧洲药物化学杂志</v>
          </cell>
          <cell r="D1029" t="str">
            <v>0223-5234</v>
          </cell>
          <cell r="E1029" t="str">
            <v>FRANCE</v>
          </cell>
          <cell r="F1029" t="str">
            <v>ELSEVIER FRANCE-EDITIONS SCIENTIFIQUES MEDICALES ELSEVIER</v>
          </cell>
          <cell r="G1029" t="str">
            <v>4.81599998474121</v>
          </cell>
          <cell r="H1029" t="str">
            <v>4.833230389129</v>
          </cell>
          <cell r="I1029" t="str">
            <v>5.573</v>
          </cell>
          <cell r="J1029" t="str">
            <v>5.07395546711307</v>
          </cell>
          <cell r="K1029">
            <v>4.0279999999999996</v>
          </cell>
          <cell r="L1029">
            <v>0</v>
          </cell>
          <cell r="M1029" t="str">
            <v>CHEMISTRY</v>
          </cell>
          <cell r="N1029" t="str">
            <v>医学</v>
          </cell>
          <cell r="O1029" t="str">
            <v>1区</v>
          </cell>
        </row>
        <row r="1030">
          <cell r="B1030" t="str">
            <v>Archives of Disease in Childhood-Fetal and Neonatal Edition</v>
          </cell>
          <cell r="C1030" t="str">
            <v>儿童疾病档案胎儿和新生儿版</v>
          </cell>
          <cell r="D1030" t="str">
            <v>1359-2998</v>
          </cell>
          <cell r="E1030" t="str">
            <v>ENGLAND</v>
          </cell>
          <cell r="F1030" t="str">
            <v>BMJ PUBLISHING GROUP</v>
          </cell>
          <cell r="G1030" t="str">
            <v>3.95300006866455</v>
          </cell>
          <cell r="H1030" t="str">
            <v>3.775956284153</v>
          </cell>
          <cell r="I1030" t="str">
            <v>5.436</v>
          </cell>
          <cell r="J1030" t="str">
            <v>4.38847348040485</v>
          </cell>
          <cell r="K1030">
            <v>5.2930000000000001</v>
          </cell>
          <cell r="L1030">
            <v>0</v>
          </cell>
          <cell r="M1030" t="str">
            <v>CLINICAL MEDICINE</v>
          </cell>
          <cell r="N1030" t="str">
            <v>医学</v>
          </cell>
          <cell r="O1030" t="str">
            <v>1区</v>
          </cell>
        </row>
        <row r="1031">
          <cell r="B1031" t="str">
            <v>Mucosal Immunology</v>
          </cell>
          <cell r="C1031" t="str">
            <v>粘膜免疫学</v>
          </cell>
          <cell r="D1031" t="str">
            <v>1933-0219</v>
          </cell>
          <cell r="E1031" t="str">
            <v>ENGLAND</v>
          </cell>
          <cell r="F1031" t="str">
            <v>SPRINGERNATURE</v>
          </cell>
          <cell r="G1031" t="str">
            <v>7.3600001335144</v>
          </cell>
          <cell r="H1031" t="str">
            <v>7.352272727272</v>
          </cell>
          <cell r="I1031" t="str">
            <v>6.726</v>
          </cell>
          <cell r="J1031" t="str">
            <v>7.14608383615747</v>
          </cell>
          <cell r="K1031">
            <v>2.609</v>
          </cell>
          <cell r="L1031">
            <v>0</v>
          </cell>
          <cell r="M1031" t="str">
            <v>IMMUNOLOGY</v>
          </cell>
          <cell r="N1031" t="str">
            <v>医学</v>
          </cell>
          <cell r="O1031" t="str">
            <v>1区</v>
          </cell>
        </row>
        <row r="1032">
          <cell r="B1032" t="str">
            <v>Epidemiology and Psychiatric Sciences</v>
          </cell>
          <cell r="C1032" t="str">
            <v>流行病学和精神病学</v>
          </cell>
          <cell r="D1032" t="str">
            <v>2045-7960</v>
          </cell>
          <cell r="E1032" t="str">
            <v>ENGLAND</v>
          </cell>
          <cell r="F1032" t="str">
            <v>CAMBRIDGE UNIV PRESS</v>
          </cell>
          <cell r="G1032" t="str">
            <v>5.68400001525879</v>
          </cell>
          <cell r="H1032" t="str">
            <v>6.402298850574</v>
          </cell>
          <cell r="I1032" t="str">
            <v>5.876</v>
          </cell>
          <cell r="J1032" t="str">
            <v>5.9875291752086</v>
          </cell>
          <cell r="K1032">
            <v>3.3279999999999998</v>
          </cell>
          <cell r="L1032">
            <v>0</v>
          </cell>
          <cell r="M1032" t="str">
            <v>PSYCHIATRY/PSYCHOLOGY</v>
          </cell>
          <cell r="N1032" t="str">
            <v>医学</v>
          </cell>
          <cell r="O1032" t="str">
            <v>1区</v>
          </cell>
        </row>
        <row r="1033">
          <cell r="B1033" t="str">
            <v>Blood Cancer Journal</v>
          </cell>
          <cell r="C1033" t="str">
            <v>血癌杂志</v>
          </cell>
          <cell r="D1033" t="str">
            <v>2044-5385</v>
          </cell>
          <cell r="E1033" t="str">
            <v>ENGLAND</v>
          </cell>
          <cell r="F1033" t="str">
            <v>SPRINGERNATURE</v>
          </cell>
          <cell r="G1033" t="str">
            <v>8.125</v>
          </cell>
          <cell r="H1033" t="str">
            <v>7.894736842105</v>
          </cell>
          <cell r="I1033" t="str">
            <v>8.023</v>
          </cell>
          <cell r="J1033" t="str">
            <v>8.01427125506033</v>
          </cell>
          <cell r="K1033">
            <v>3.3170000000000002</v>
          </cell>
          <cell r="L1033">
            <v>0</v>
          </cell>
          <cell r="M1033" t="str">
            <v>CLINICAL MEDICINE</v>
          </cell>
          <cell r="N1033" t="str">
            <v>医学</v>
          </cell>
          <cell r="O1033" t="str">
            <v>1区</v>
          </cell>
        </row>
        <row r="1034">
          <cell r="B1034" t="str">
            <v>Journal of the International AIDS Society</v>
          </cell>
          <cell r="C1034" t="str">
            <v>国际艾滋病学会杂志</v>
          </cell>
          <cell r="D1034" t="str">
            <v>1758-2652</v>
          </cell>
          <cell r="E1034" t="str">
            <v>ENGLAND</v>
          </cell>
          <cell r="F1034" t="str">
            <v>JOHN WILEY &amp; SONS LTD</v>
          </cell>
          <cell r="G1034" t="str">
            <v>5.13500022888184</v>
          </cell>
          <cell r="H1034" t="str">
            <v>5.192170818505</v>
          </cell>
          <cell r="I1034" t="str">
            <v>5.553</v>
          </cell>
          <cell r="J1034" t="str">
            <v>5.29335735709228</v>
          </cell>
          <cell r="K1034">
            <v>3.96</v>
          </cell>
          <cell r="L1034">
            <v>0</v>
          </cell>
          <cell r="M1034" t="str">
            <v>IMMUNOLOGY</v>
          </cell>
          <cell r="N1034" t="str">
            <v>医学</v>
          </cell>
          <cell r="O1034" t="str">
            <v>1区</v>
          </cell>
        </row>
        <row r="1035">
          <cell r="B1035" t="str">
            <v>ADDICTION</v>
          </cell>
          <cell r="C1035" t="str">
            <v>上瘾</v>
          </cell>
          <cell r="D1035" t="str">
            <v>0965-2140</v>
          </cell>
          <cell r="E1035" t="str">
            <v>USA</v>
          </cell>
          <cell r="F1035" t="str">
            <v>WILEY</v>
          </cell>
          <cell r="G1035" t="str">
            <v>6.0479998588562</v>
          </cell>
          <cell r="H1035" t="str">
            <v>6.850632911392</v>
          </cell>
          <cell r="I1035" t="str">
            <v>6.343</v>
          </cell>
          <cell r="J1035" t="str">
            <v>6.41397211744573</v>
          </cell>
          <cell r="K1035">
            <v>6.9749999999999996</v>
          </cell>
          <cell r="L1035">
            <v>0</v>
          </cell>
          <cell r="M1035" t="str">
            <v>CLINICAL MEDICINE</v>
          </cell>
          <cell r="N1035" t="str">
            <v>医学</v>
          </cell>
          <cell r="O1035" t="str">
            <v>1区</v>
          </cell>
        </row>
        <row r="1036">
          <cell r="B1036" t="str">
            <v>ANNALS OF EMERGENCY MEDICINE</v>
          </cell>
          <cell r="C1036" t="str">
            <v>急诊医学年鉴</v>
          </cell>
          <cell r="D1036" t="str">
            <v>0196-0644</v>
          </cell>
          <cell r="E1036" t="str">
            <v>USA</v>
          </cell>
          <cell r="F1036" t="str">
            <v>MOSBY-ELSEVIER</v>
          </cell>
          <cell r="G1036" t="str">
            <v>5.00799989700317</v>
          </cell>
          <cell r="H1036" t="str">
            <v>5.266423357664</v>
          </cell>
          <cell r="I1036" t="str">
            <v>5.799</v>
          </cell>
          <cell r="J1036" t="str">
            <v>5.35787334727172</v>
          </cell>
          <cell r="K1036">
            <v>6.1349999999999998</v>
          </cell>
          <cell r="L1036">
            <v>0</v>
          </cell>
          <cell r="M1036" t="str">
            <v>CLINICAL MEDICINE</v>
          </cell>
          <cell r="N1036" t="str">
            <v>医学</v>
          </cell>
          <cell r="O1036" t="str">
            <v>1区</v>
          </cell>
        </row>
        <row r="1037">
          <cell r="B1037" t="str">
            <v>Journal of Stroke</v>
          </cell>
          <cell r="C1037" t="str">
            <v>中风杂志</v>
          </cell>
          <cell r="D1037" t="str">
            <v>2287-6391</v>
          </cell>
          <cell r="E1037" t="str">
            <v>SOUTH KOREA</v>
          </cell>
          <cell r="F1037" t="str">
            <v>KOREAN STROKE SOC</v>
          </cell>
          <cell r="G1037" t="str">
            <v>4.75</v>
          </cell>
          <cell r="H1037" t="str">
            <v>5.571428571428</v>
          </cell>
          <cell r="I1037" t="str">
            <v>7.470</v>
          </cell>
          <cell r="J1037" t="str">
            <v>5.93037518037467</v>
          </cell>
          <cell r="K1037">
            <v>3.1760000000000002</v>
          </cell>
          <cell r="L1037">
            <v>0</v>
          </cell>
          <cell r="M1037" t="str">
            <v>CLINICAL MEDICINE</v>
          </cell>
          <cell r="N1037" t="str">
            <v>医学</v>
          </cell>
          <cell r="O1037" t="str">
            <v>1区</v>
          </cell>
        </row>
        <row r="1038">
          <cell r="B1038" t="str">
            <v>JOURNAL OF INTERNAL MEDICINE</v>
          </cell>
          <cell r="C1038" t="str">
            <v>内科学杂志</v>
          </cell>
          <cell r="D1038" t="str">
            <v>0954-6820</v>
          </cell>
          <cell r="E1038" t="str">
            <v>USA</v>
          </cell>
          <cell r="F1038" t="str">
            <v>WILEY</v>
          </cell>
          <cell r="G1038" t="str">
            <v>6.75400018692017</v>
          </cell>
          <cell r="H1038" t="str">
            <v>6.051136363636</v>
          </cell>
          <cell r="I1038" t="str">
            <v>6.871</v>
          </cell>
          <cell r="J1038" t="str">
            <v>6.55857492861672</v>
          </cell>
          <cell r="K1038">
            <v>7.4660000000000002</v>
          </cell>
          <cell r="L1038">
            <v>0</v>
          </cell>
          <cell r="M1038" t="str">
            <v>CLINICAL MEDICINE</v>
          </cell>
          <cell r="N1038" t="str">
            <v>医学</v>
          </cell>
          <cell r="O1038" t="str">
            <v>1区</v>
          </cell>
        </row>
        <row r="1039">
          <cell r="B1039" t="str">
            <v>Clinical Research in Cardiology</v>
          </cell>
          <cell r="C1039" t="str">
            <v>心脏病学临床研究</v>
          </cell>
          <cell r="D1039" t="str">
            <v>1861-0684</v>
          </cell>
          <cell r="E1039" t="str">
            <v>GERMANY</v>
          </cell>
          <cell r="F1039" t="str">
            <v>SPRINGER HEIDELBERG</v>
          </cell>
          <cell r="G1039" t="str">
            <v>4.45499992370605</v>
          </cell>
          <cell r="H1039" t="str">
            <v>4.90731707317</v>
          </cell>
          <cell r="I1039" t="str">
            <v>5.268</v>
          </cell>
          <cell r="J1039" t="str">
            <v>4.87690508842469</v>
          </cell>
          <cell r="K1039">
            <v>3.1840000000000002</v>
          </cell>
          <cell r="L1039">
            <v>0</v>
          </cell>
          <cell r="M1039" t="str">
            <v>CLINICAL MEDICINE</v>
          </cell>
          <cell r="N1039" t="str">
            <v>医学</v>
          </cell>
          <cell r="O1039" t="str">
            <v>1区</v>
          </cell>
        </row>
        <row r="1040">
          <cell r="B1040" t="str">
            <v>INVESTIGATIVE RADIOLOGY</v>
          </cell>
          <cell r="C1040" t="str">
            <v>调查放射学</v>
          </cell>
          <cell r="D1040" t="str">
            <v>0020-9996</v>
          </cell>
          <cell r="E1040" t="str">
            <v>USA</v>
          </cell>
          <cell r="F1040" t="str">
            <v>LIPPINCOTT WILLIAMS &amp; WILKINS</v>
          </cell>
          <cell r="G1040" t="str">
            <v>6.22399997711182</v>
          </cell>
          <cell r="H1040" t="str">
            <v>6.090909090909</v>
          </cell>
          <cell r="I1040" t="str">
            <v>5.156</v>
          </cell>
          <cell r="J1040" t="str">
            <v>5.82371968934027</v>
          </cell>
          <cell r="K1040">
            <v>2.9849999999999999</v>
          </cell>
          <cell r="L1040">
            <v>0</v>
          </cell>
          <cell r="M1040" t="str">
            <v>CLINICAL MEDICINE</v>
          </cell>
          <cell r="N1040" t="str">
            <v>医学</v>
          </cell>
          <cell r="O1040" t="str">
            <v>1区</v>
          </cell>
        </row>
        <row r="1041">
          <cell r="B1041" t="str">
            <v>HEART</v>
          </cell>
          <cell r="C1041" t="str">
            <v>心脏</v>
          </cell>
          <cell r="D1041" t="str">
            <v>1355-6037</v>
          </cell>
          <cell r="E1041" t="str">
            <v>ENGLAND</v>
          </cell>
          <cell r="F1041" t="str">
            <v>BMJ PUBLISHING GROUP</v>
          </cell>
          <cell r="G1041" t="str">
            <v>5.42000007629395</v>
          </cell>
          <cell r="H1041" t="str">
            <v>5.082278481012</v>
          </cell>
          <cell r="I1041" t="str">
            <v>5.213</v>
          </cell>
          <cell r="J1041" t="str">
            <v>5.23849939116998</v>
          </cell>
          <cell r="K1041">
            <v>6.3650000000000002</v>
          </cell>
          <cell r="L1041">
            <v>0</v>
          </cell>
          <cell r="M1041" t="str">
            <v>CLINICAL MEDICINE</v>
          </cell>
          <cell r="N1041" t="str">
            <v>医学</v>
          </cell>
          <cell r="O1041" t="str">
            <v>1区</v>
          </cell>
        </row>
        <row r="1042">
          <cell r="B1042" t="str">
            <v>EPILEPSIA</v>
          </cell>
          <cell r="C1042" t="str">
            <v>癫痫</v>
          </cell>
          <cell r="D1042" t="str">
            <v>0013-9580</v>
          </cell>
          <cell r="E1042" t="str">
            <v>USA</v>
          </cell>
          <cell r="F1042" t="str">
            <v>WILEY</v>
          </cell>
          <cell r="G1042" t="str">
            <v>5.06699991226196</v>
          </cell>
          <cell r="H1042" t="str">
            <v>5.56215213358</v>
          </cell>
          <cell r="I1042" t="str">
            <v>6.040</v>
          </cell>
          <cell r="J1042" t="str">
            <v>5.55635981685332</v>
          </cell>
          <cell r="K1042">
            <v>6.0030000000000001</v>
          </cell>
          <cell r="L1042">
            <v>0</v>
          </cell>
          <cell r="M1042" t="str">
            <v>NEUROSCIENCE &amp; BEHAVIOR</v>
          </cell>
          <cell r="N1042" t="str">
            <v>医学</v>
          </cell>
          <cell r="O1042" t="str">
            <v>1区</v>
          </cell>
        </row>
        <row r="1043">
          <cell r="B1043" t="str">
            <v>Circulation-Arrhythmia and Electrophysiology</v>
          </cell>
          <cell r="C1043" t="str">
            <v>循环心律失常与电生理</v>
          </cell>
          <cell r="D1043" t="str">
            <v>1941-3149</v>
          </cell>
          <cell r="E1043" t="str">
            <v>USA</v>
          </cell>
          <cell r="F1043" t="str">
            <v>LIPPINCOTT WILLIAMS &amp; WILKINS</v>
          </cell>
          <cell r="G1043" t="str">
            <v>4.72800016403198</v>
          </cell>
          <cell r="H1043" t="str">
            <v>4.967611336032</v>
          </cell>
          <cell r="I1043" t="str">
            <v>4.393</v>
          </cell>
          <cell r="J1043" t="str">
            <v>4.69625796440866</v>
          </cell>
          <cell r="K1043" t="str">
            <v>无</v>
          </cell>
          <cell r="L1043">
            <v>0</v>
          </cell>
          <cell r="M1043" t="str">
            <v>CLINICAL MEDICINE</v>
          </cell>
          <cell r="N1043" t="str">
            <v>医学</v>
          </cell>
          <cell r="O1043" t="str">
            <v>1区</v>
          </cell>
        </row>
        <row r="1044">
          <cell r="B1044" t="str">
            <v>Brain Stimulation</v>
          </cell>
          <cell r="C1044" t="str">
            <v>脑刺激</v>
          </cell>
          <cell r="D1044" t="str">
            <v>1935-861X</v>
          </cell>
          <cell r="E1044" t="str">
            <v>USA</v>
          </cell>
          <cell r="F1044" t="str">
            <v>ELSEVIER SCIENCE INC</v>
          </cell>
          <cell r="G1044" t="str">
            <v>6.11999988555908</v>
          </cell>
          <cell r="H1044" t="str">
            <v>6.918781725888</v>
          </cell>
          <cell r="I1044" t="str">
            <v>6.565</v>
          </cell>
          <cell r="J1044" t="str">
            <v>6.53472748510936</v>
          </cell>
          <cell r="K1044">
            <v>2.6680000000000001</v>
          </cell>
          <cell r="L1044">
            <v>0</v>
          </cell>
          <cell r="M1044" t="str">
            <v>NEUROSCIENCE &amp; BEHAVIOR</v>
          </cell>
          <cell r="N1044" t="str">
            <v>医学</v>
          </cell>
          <cell r="O1044" t="str">
            <v>1区</v>
          </cell>
        </row>
        <row r="1045">
          <cell r="B1045" t="str">
            <v>ENDOSCOPY</v>
          </cell>
          <cell r="C1045" t="str">
            <v>内窥镜检查</v>
          </cell>
          <cell r="D1045" t="str">
            <v>0013-726X</v>
          </cell>
          <cell r="E1045" t="str">
            <v>GERMANY</v>
          </cell>
          <cell r="F1045" t="str">
            <v>GEORG THIEME VERLAG KG</v>
          </cell>
          <cell r="G1045" t="str">
            <v>6.62900018692017</v>
          </cell>
          <cell r="H1045" t="str">
            <v>6.380952380952</v>
          </cell>
          <cell r="I1045" t="str">
            <v>7.341</v>
          </cell>
          <cell r="J1045" t="str">
            <v>6.78376624057272</v>
          </cell>
          <cell r="K1045">
            <v>4.2389999999999999</v>
          </cell>
          <cell r="L1045">
            <v>0</v>
          </cell>
          <cell r="M1045" t="str">
            <v>CLINICAL MEDICINE</v>
          </cell>
          <cell r="N1045" t="str">
            <v>医学</v>
          </cell>
          <cell r="O1045" t="str">
            <v>1区</v>
          </cell>
        </row>
        <row r="1046">
          <cell r="B1046" t="str">
            <v>Signal Transduction and Targeted Therapy</v>
          </cell>
          <cell r="C1046" t="str">
            <v>信号转导与靶向治疗</v>
          </cell>
          <cell r="D1046" t="str">
            <v>2095-9907</v>
          </cell>
          <cell r="E1046" t="str">
            <v>ENGLAND</v>
          </cell>
          <cell r="F1046" t="str">
            <v>SPRINGERNATURE</v>
          </cell>
          <cell r="G1046" t="str">
            <v>0</v>
          </cell>
          <cell r="H1046" t="str">
            <v>5.872727272727</v>
          </cell>
          <cell r="I1046" t="str">
            <v>13.493</v>
          </cell>
          <cell r="J1046" t="str">
            <v>9.6826322930795</v>
          </cell>
          <cell r="K1046">
            <v>3.0590000000000002</v>
          </cell>
          <cell r="L1046">
            <v>0</v>
          </cell>
          <cell r="M1046" t="str">
            <v>MOLECULAR BIOLOGY &amp; GENETICS</v>
          </cell>
          <cell r="N1046" t="str">
            <v>医学</v>
          </cell>
          <cell r="O1046" t="str">
            <v>1区</v>
          </cell>
        </row>
        <row r="1047">
          <cell r="B1047" t="str">
            <v>Circulation-Cardiovascular Imaging</v>
          </cell>
          <cell r="C1047" t="str">
            <v>循环心血管成像</v>
          </cell>
          <cell r="D1047" t="str">
            <v>1941-9651</v>
          </cell>
          <cell r="E1047" t="str">
            <v>USA</v>
          </cell>
          <cell r="F1047" t="str">
            <v>LIPPINCOTT WILLIAMS &amp; WILKINS</v>
          </cell>
          <cell r="G1047" t="str">
            <v>6.22100019454956</v>
          </cell>
          <cell r="H1047" t="str">
            <v>5.813084112149</v>
          </cell>
          <cell r="I1047" t="str">
            <v>5.691</v>
          </cell>
          <cell r="J1047" t="str">
            <v>5.90823068050152</v>
          </cell>
          <cell r="K1047" t="str">
            <v>无</v>
          </cell>
          <cell r="L1047">
            <v>0</v>
          </cell>
          <cell r="M1047" t="str">
            <v>CLINICAL MEDICINE</v>
          </cell>
          <cell r="N1047" t="str">
            <v>医学</v>
          </cell>
          <cell r="O1047" t="str">
            <v>1区</v>
          </cell>
        </row>
        <row r="1048">
          <cell r="B1048" t="str">
            <v>EUROPEAN JOURNAL OF ENDOCRINOLOGY</v>
          </cell>
          <cell r="C1048" t="str">
            <v>欧洲内分泌学杂志</v>
          </cell>
          <cell r="D1048" t="str">
            <v>0804-4643</v>
          </cell>
          <cell r="E1048" t="str">
            <v>England</v>
          </cell>
          <cell r="F1048" t="str">
            <v>BIOSCIENTIFICA LTD</v>
          </cell>
          <cell r="G1048" t="str">
            <v>4.33300018310547</v>
          </cell>
          <cell r="H1048" t="str">
            <v>5.107142857142</v>
          </cell>
          <cell r="I1048" t="str">
            <v>5.308</v>
          </cell>
          <cell r="J1048" t="str">
            <v>4.91609419171016</v>
          </cell>
          <cell r="K1048">
            <v>3.395</v>
          </cell>
          <cell r="L1048">
            <v>0</v>
          </cell>
          <cell r="M1048" t="str">
            <v>BIOLOGY &amp; BIOCHEMISTRY</v>
          </cell>
          <cell r="N1048" t="str">
            <v>医学</v>
          </cell>
          <cell r="O1048" t="str">
            <v>1区</v>
          </cell>
        </row>
        <row r="1049">
          <cell r="B1049" t="str">
            <v>CANADIAN MEDICAL ASSOCIATION JOURNAL</v>
          </cell>
          <cell r="C1049" t="str">
            <v>加拿大医学会杂志</v>
          </cell>
          <cell r="D1049" t="str">
            <v>0820-3946</v>
          </cell>
          <cell r="E1049" t="str">
            <v>CANADA</v>
          </cell>
          <cell r="F1049" t="str">
            <v>CMA-CANADIAN MEDICAL ASSOC</v>
          </cell>
          <cell r="G1049" t="str">
            <v>6.81799983978271</v>
          </cell>
          <cell r="H1049" t="str">
            <v>6.9375</v>
          </cell>
          <cell r="I1049" t="str">
            <v>7.744</v>
          </cell>
          <cell r="J1049" t="str">
            <v>7.16656196209791</v>
          </cell>
          <cell r="K1049">
            <v>16.524999999999999</v>
          </cell>
          <cell r="L1049">
            <v>0</v>
          </cell>
          <cell r="M1049" t="str">
            <v>CLINICAL MEDICINE</v>
          </cell>
          <cell r="N1049" t="str">
            <v>医学</v>
          </cell>
          <cell r="O1049" t="str">
            <v>1区</v>
          </cell>
        </row>
        <row r="1050">
          <cell r="B1050" t="str">
            <v>AMERICAN JOURNAL OF HEMATOLOGY</v>
          </cell>
          <cell r="C1050" t="str">
            <v>美国血液学杂志</v>
          </cell>
          <cell r="D1050" t="str">
            <v>0361-8609</v>
          </cell>
          <cell r="E1050" t="str">
            <v>USA</v>
          </cell>
          <cell r="F1050" t="str">
            <v>WILEY</v>
          </cell>
          <cell r="G1050" t="str">
            <v>5.30299997329712</v>
          </cell>
          <cell r="H1050" t="str">
            <v>6.136612021857</v>
          </cell>
          <cell r="I1050" t="str">
            <v>6.973</v>
          </cell>
          <cell r="J1050" t="str">
            <v>6.13766159207304</v>
          </cell>
          <cell r="K1050">
            <v>3.3279999999999998</v>
          </cell>
          <cell r="L1050">
            <v>0</v>
          </cell>
          <cell r="M1050" t="str">
            <v>CLINICAL MEDICINE</v>
          </cell>
          <cell r="N1050" t="str">
            <v>医学</v>
          </cell>
          <cell r="O1050" t="str">
            <v>1区</v>
          </cell>
        </row>
        <row r="1051">
          <cell r="B1051" t="str">
            <v>Implementation Science</v>
          </cell>
          <cell r="C1051" t="str">
            <v>实施科学</v>
          </cell>
          <cell r="D1051" t="str">
            <v>1748-5908</v>
          </cell>
          <cell r="E1051" t="str">
            <v>ENGLAND</v>
          </cell>
          <cell r="F1051" t="str">
            <v>BMC</v>
          </cell>
          <cell r="G1051" t="str">
            <v>4.34499979019165</v>
          </cell>
          <cell r="H1051" t="str">
            <v>4.524590163934</v>
          </cell>
          <cell r="I1051" t="str">
            <v>5.531</v>
          </cell>
          <cell r="J1051" t="str">
            <v>4.80013729064455</v>
          </cell>
          <cell r="K1051">
            <v>5.1150000000000002</v>
          </cell>
          <cell r="L1051">
            <v>0</v>
          </cell>
          <cell r="M1051" t="str">
            <v>SOCIAL SCIENCES, GENERAL</v>
          </cell>
          <cell r="N1051" t="str">
            <v>医学</v>
          </cell>
          <cell r="O1051" t="str">
            <v>1区</v>
          </cell>
        </row>
        <row r="1052">
          <cell r="B1052" t="str">
            <v>NEUROIMAGE</v>
          </cell>
          <cell r="C1052" t="str">
            <v>神经影像</v>
          </cell>
          <cell r="D1052" t="str">
            <v>1053-8119</v>
          </cell>
          <cell r="E1052" t="str">
            <v>USA</v>
          </cell>
          <cell r="F1052" t="str">
            <v>ACADEMIC PRESS INC ELSEVIER SCIENCE</v>
          </cell>
          <cell r="G1052" t="str">
            <v>5.42600011825562</v>
          </cell>
          <cell r="H1052" t="str">
            <v>5.812025685931</v>
          </cell>
          <cell r="I1052" t="str">
            <v>5.902</v>
          </cell>
          <cell r="J1052" t="str">
            <v>5.71344155158687</v>
          </cell>
          <cell r="K1052">
            <v>9.27</v>
          </cell>
          <cell r="L1052">
            <v>0</v>
          </cell>
          <cell r="M1052" t="str">
            <v>NEUROSCIENCE &amp; BEHAVIOR</v>
          </cell>
          <cell r="N1052" t="str">
            <v>医学</v>
          </cell>
          <cell r="O1052" t="str">
            <v>1区</v>
          </cell>
        </row>
        <row r="1053">
          <cell r="B1053" t="str">
            <v>JOURNAL OF HEART AND LUNG TRANSPLANTATION</v>
          </cell>
          <cell r="C1053" t="str">
            <v>心肺移植杂志</v>
          </cell>
          <cell r="D1053" t="str">
            <v>1053-2498</v>
          </cell>
          <cell r="E1053" t="str">
            <v>USA</v>
          </cell>
          <cell r="F1053" t="str">
            <v>ELSEVIER SCIENCE INC</v>
          </cell>
          <cell r="G1053" t="str">
            <v>7.95499992370605</v>
          </cell>
          <cell r="H1053" t="str">
            <v>8.577702702702</v>
          </cell>
          <cell r="I1053" t="str">
            <v>7.865</v>
          </cell>
          <cell r="J1053" t="str">
            <v>8.13258484317402</v>
          </cell>
          <cell r="K1053">
            <v>6.8040000000000003</v>
          </cell>
          <cell r="L1053">
            <v>0</v>
          </cell>
          <cell r="M1053" t="str">
            <v>CLINICAL MEDICINE</v>
          </cell>
          <cell r="N1053" t="str">
            <v>医学</v>
          </cell>
          <cell r="O1053" t="str">
            <v>1区</v>
          </cell>
        </row>
        <row r="1054">
          <cell r="B1054" t="str">
            <v>International Journal of Behavioral Nutrition and Physical Activity</v>
          </cell>
          <cell r="C1054" t="str">
            <v>国际行为营养与体育运动杂志</v>
          </cell>
          <cell r="D1054" t="str">
            <v>1479-5868</v>
          </cell>
          <cell r="E1054" t="str">
            <v>ENGLAND</v>
          </cell>
          <cell r="F1054" t="str">
            <v>BMC</v>
          </cell>
          <cell r="G1054" t="str">
            <v>5.5479998588562</v>
          </cell>
          <cell r="H1054" t="str">
            <v>6.037162162162</v>
          </cell>
          <cell r="I1054" t="str">
            <v>6.714</v>
          </cell>
          <cell r="J1054" t="str">
            <v>6.09981591176773</v>
          </cell>
          <cell r="K1054">
            <v>8.26</v>
          </cell>
          <cell r="L1054">
            <v>0</v>
          </cell>
          <cell r="M1054" t="str">
            <v>SOCIAL SCIENCES, GENERAL</v>
          </cell>
          <cell r="N1054" t="str">
            <v>医学</v>
          </cell>
          <cell r="O1054" t="str">
            <v>1区</v>
          </cell>
        </row>
        <row r="1055">
          <cell r="B1055" t="str">
            <v>Deutsches Arzteblatt International</v>
          </cell>
          <cell r="C1055" t="str">
            <v>德国阿兹特布拉特国际</v>
          </cell>
          <cell r="D1055" t="str">
            <v>1866-0452</v>
          </cell>
          <cell r="E1055" t="str">
            <v>GERMANY</v>
          </cell>
          <cell r="F1055" t="str">
            <v>DEUTSCHER AERZTE-VERLAG GMBH</v>
          </cell>
          <cell r="G1055" t="str">
            <v>3.89000010490417</v>
          </cell>
          <cell r="H1055" t="str">
            <v>4.46875</v>
          </cell>
          <cell r="I1055" t="str">
            <v>4.796</v>
          </cell>
          <cell r="J1055" t="str">
            <v>4.38488949075006</v>
          </cell>
          <cell r="K1055">
            <v>6.444</v>
          </cell>
          <cell r="L1055">
            <v>0</v>
          </cell>
          <cell r="M1055" t="str">
            <v>CLINICAL MEDICINE</v>
          </cell>
          <cell r="N1055" t="str">
            <v>医学</v>
          </cell>
          <cell r="O1055" t="str">
            <v>1区</v>
          </cell>
        </row>
        <row r="1056">
          <cell r="B1056" t="str">
            <v>European Heart Journal-Cardiovascular Pharmacotherapy</v>
          </cell>
          <cell r="C1056" t="str">
            <v>欧洲心脏杂志心血管药物治疗</v>
          </cell>
          <cell r="D1056" t="str">
            <v>2055-6837</v>
          </cell>
          <cell r="E1056" t="str">
            <v>ENGLAND</v>
          </cell>
          <cell r="F1056" t="str">
            <v>OXFORD UNIV PRESS</v>
          </cell>
          <cell r="G1056" t="str">
            <v>0</v>
          </cell>
          <cell r="H1056" t="str">
            <v>6.723404255319</v>
          </cell>
          <cell r="I1056" t="str">
            <v>6.696</v>
          </cell>
          <cell r="J1056" t="str">
            <v>6.709528214616</v>
          </cell>
          <cell r="K1056">
            <v>2.0760000000000001</v>
          </cell>
          <cell r="L1056">
            <v>0</v>
          </cell>
          <cell r="M1056" t="str">
            <v>无</v>
          </cell>
          <cell r="N1056" t="str">
            <v>医学</v>
          </cell>
          <cell r="O1056" t="str">
            <v>1区</v>
          </cell>
        </row>
        <row r="1057">
          <cell r="B1057" t="str">
            <v>ACTA PSYCHIATRICA SCANDINAVICA</v>
          </cell>
          <cell r="C1057" t="str">
            <v>斯堪的纳维亚精神病学学报</v>
          </cell>
          <cell r="D1057" t="str">
            <v>0001-690X</v>
          </cell>
          <cell r="E1057" t="str">
            <v>USA</v>
          </cell>
          <cell r="F1057" t="str">
            <v>WILEY</v>
          </cell>
          <cell r="G1057" t="str">
            <v>4.98400020599365</v>
          </cell>
          <cell r="H1057" t="str">
            <v>4.694444444444</v>
          </cell>
          <cell r="I1057" t="str">
            <v>5.362</v>
          </cell>
          <cell r="J1057" t="str">
            <v>5.01358783033888</v>
          </cell>
          <cell r="K1057">
            <v>8.0280000000000005</v>
          </cell>
          <cell r="L1057">
            <v>0</v>
          </cell>
          <cell r="M1057" t="str">
            <v>PSYCHIATRY/PSYCHOLOGY</v>
          </cell>
          <cell r="N1057" t="str">
            <v>医学</v>
          </cell>
          <cell r="O1057" t="str">
            <v>1区</v>
          </cell>
        </row>
        <row r="1058">
          <cell r="B1058" t="str">
            <v>JOURNAL OF CLINICAL MICROBIOLOGY</v>
          </cell>
          <cell r="C1058" t="str">
            <v>临床微生物学杂志</v>
          </cell>
          <cell r="D1058" t="str">
            <v>0095-1137</v>
          </cell>
          <cell r="E1058" t="str">
            <v>USA</v>
          </cell>
          <cell r="F1058" t="str">
            <v>AMER SOC MICROBIOLOGY</v>
          </cell>
          <cell r="G1058" t="str">
            <v>4.05399990081787</v>
          </cell>
          <cell r="H1058" t="str">
            <v>4.959183673469</v>
          </cell>
          <cell r="I1058" t="str">
            <v>5.897</v>
          </cell>
          <cell r="J1058" t="str">
            <v>4.96992950418596</v>
          </cell>
          <cell r="K1058">
            <v>9.2859999999999996</v>
          </cell>
          <cell r="L1058">
            <v>0</v>
          </cell>
          <cell r="M1058" t="str">
            <v>MICROBIOLOGY</v>
          </cell>
          <cell r="N1058" t="str">
            <v>医学</v>
          </cell>
          <cell r="O1058" t="str">
            <v>1区</v>
          </cell>
        </row>
        <row r="1059">
          <cell r="B1059" t="str">
            <v>BRITISH JOURNAL OF CANCER</v>
          </cell>
          <cell r="C1059" t="str">
            <v>英国癌症杂志</v>
          </cell>
          <cell r="D1059" t="str">
            <v>0007-0920</v>
          </cell>
          <cell r="E1059" t="str">
            <v>ENGLAND</v>
          </cell>
          <cell r="F1059" t="str">
            <v>SPRINGERNATURE</v>
          </cell>
          <cell r="G1059" t="str">
            <v>5.92199993133545</v>
          </cell>
          <cell r="H1059" t="str">
            <v>5.416455696202</v>
          </cell>
          <cell r="I1059" t="str">
            <v>5.791</v>
          </cell>
          <cell r="J1059" t="str">
            <v>5.70975731802248</v>
          </cell>
          <cell r="K1059">
            <v>12.288</v>
          </cell>
          <cell r="L1059">
            <v>0</v>
          </cell>
          <cell r="M1059" t="str">
            <v>CLINICAL MEDICINE</v>
          </cell>
          <cell r="N1059" t="str">
            <v>医学</v>
          </cell>
          <cell r="O1059" t="str">
            <v>1区</v>
          </cell>
        </row>
        <row r="1060">
          <cell r="B1060" t="str">
            <v>Stem Cell Reports</v>
          </cell>
          <cell r="C1060" t="str">
            <v>干细胞报告</v>
          </cell>
          <cell r="D1060" t="str">
            <v>2213-6711</v>
          </cell>
          <cell r="E1060" t="str">
            <v>USA</v>
          </cell>
          <cell r="F1060" t="str">
            <v>CELL PRESS</v>
          </cell>
          <cell r="G1060" t="str">
            <v>6.53700017929077</v>
          </cell>
          <cell r="H1060" t="str">
            <v>5.498938428874</v>
          </cell>
          <cell r="I1060" t="str">
            <v>6.032</v>
          </cell>
          <cell r="J1060" t="str">
            <v>6.02271298864859</v>
          </cell>
          <cell r="K1060">
            <v>3.3170000000000002</v>
          </cell>
          <cell r="L1060">
            <v>0</v>
          </cell>
          <cell r="M1060" t="str">
            <v>MOLECULAR BIOLOGY &amp; GENETICS</v>
          </cell>
          <cell r="N1060" t="str">
            <v>医学</v>
          </cell>
          <cell r="O1060" t="str">
            <v>1区</v>
          </cell>
        </row>
        <row r="1061">
          <cell r="B1061" t="str">
            <v>BEST PRACTICE &amp; RESEARCH CLINICAL OBSTETRICS &amp; GYNAECOLOGY</v>
          </cell>
          <cell r="C1061" t="str">
            <v>临床妇产科最佳实践与研究</v>
          </cell>
          <cell r="D1061" t="str">
            <v>1521-6934</v>
          </cell>
          <cell r="E1061" t="str">
            <v>ENGLAND</v>
          </cell>
          <cell r="F1061" t="str">
            <v>ELSEVIER SCI LTD</v>
          </cell>
          <cell r="G1061" t="str">
            <v>2.71000003814697</v>
          </cell>
          <cell r="H1061" t="str">
            <v>2.791666666666</v>
          </cell>
          <cell r="I1061" t="str">
            <v>4.387</v>
          </cell>
          <cell r="J1061" t="str">
            <v>3.29605659076566</v>
          </cell>
          <cell r="K1061">
            <v>2.9279999999999999</v>
          </cell>
          <cell r="L1061">
            <v>0</v>
          </cell>
          <cell r="M1061" t="str">
            <v>CLINICAL MEDICINE</v>
          </cell>
          <cell r="N1061" t="str">
            <v>医学</v>
          </cell>
          <cell r="O1061" t="str">
            <v>1区</v>
          </cell>
        </row>
        <row r="1062">
          <cell r="B1062" t="str">
            <v>Journal of Neuroinflammation</v>
          </cell>
          <cell r="C1062" t="str">
            <v>神经炎症杂志</v>
          </cell>
          <cell r="D1062" t="str">
            <v>1742-2094</v>
          </cell>
          <cell r="E1062" t="str">
            <v>ENGLAND</v>
          </cell>
          <cell r="F1062" t="str">
            <v>BMC</v>
          </cell>
          <cell r="G1062" t="str">
            <v>5.19299983978271</v>
          </cell>
          <cell r="H1062" t="str">
            <v>5.7</v>
          </cell>
          <cell r="I1062" t="str">
            <v>5.793</v>
          </cell>
          <cell r="J1062" t="str">
            <v>5.56209238356891</v>
          </cell>
          <cell r="K1062">
            <v>3.1779999999999999</v>
          </cell>
          <cell r="L1062">
            <v>0</v>
          </cell>
          <cell r="M1062" t="str">
            <v>NEUROSCIENCE &amp; BEHAVIOR</v>
          </cell>
          <cell r="N1062" t="str">
            <v>医学</v>
          </cell>
          <cell r="O1062" t="str">
            <v>1区</v>
          </cell>
        </row>
        <row r="1063">
          <cell r="B1063" t="str">
            <v>JOURNAL OF INVESTIGATIVE DERMATOLOGY</v>
          </cell>
          <cell r="C1063" t="str">
            <v>皮肤病研究杂志</v>
          </cell>
          <cell r="D1063" t="str">
            <v>0022-202X</v>
          </cell>
          <cell r="E1063" t="str">
            <v>USA</v>
          </cell>
          <cell r="F1063" t="str">
            <v>ELSEVIER SCIENCE INC</v>
          </cell>
          <cell r="G1063" t="str">
            <v>6.44799995422363</v>
          </cell>
          <cell r="H1063" t="str">
            <v>6.289855072463</v>
          </cell>
          <cell r="I1063" t="str">
            <v>7.143</v>
          </cell>
          <cell r="J1063" t="str">
            <v>6.62709921654554</v>
          </cell>
          <cell r="K1063">
            <v>8.7189999999999994</v>
          </cell>
          <cell r="L1063">
            <v>0</v>
          </cell>
          <cell r="M1063" t="str">
            <v>CLINICAL MEDICINE</v>
          </cell>
          <cell r="N1063" t="str">
            <v>医学</v>
          </cell>
          <cell r="O1063" t="str">
            <v>1区</v>
          </cell>
        </row>
        <row r="1064">
          <cell r="B1064" t="str">
            <v>BULLETIN OF THE WORLD HEALTH ORGANIZATION</v>
          </cell>
          <cell r="C1064" t="str">
            <v>世界卫生组织公报</v>
          </cell>
          <cell r="D1064" t="str">
            <v>0042-9686</v>
          </cell>
          <cell r="E1064" t="str">
            <v>SWITZERLAND</v>
          </cell>
          <cell r="F1064" t="str">
            <v>WORLD HEALTH ORGANIZATION</v>
          </cell>
          <cell r="G1064" t="str">
            <v>6.36100006103516</v>
          </cell>
          <cell r="H1064" t="str">
            <v>6.818181818181</v>
          </cell>
          <cell r="I1064" t="str">
            <v>6.960</v>
          </cell>
          <cell r="J1064" t="str">
            <v>6.71314892662605</v>
          </cell>
          <cell r="K1064">
            <v>10.606999999999999</v>
          </cell>
          <cell r="L1064">
            <v>0</v>
          </cell>
          <cell r="M1064" t="str">
            <v>SOCIAL SCIENCES, GENERAL</v>
          </cell>
          <cell r="N1064" t="str">
            <v>医学</v>
          </cell>
          <cell r="O1064" t="str">
            <v>1区</v>
          </cell>
        </row>
        <row r="1065">
          <cell r="B1065" t="str">
            <v>CANCER LETTERS</v>
          </cell>
          <cell r="C1065" t="str">
            <v>癌症信件</v>
          </cell>
          <cell r="D1065" t="str">
            <v>0304-3835</v>
          </cell>
          <cell r="E1065" t="str">
            <v>IRELAND</v>
          </cell>
          <cell r="F1065" t="str">
            <v>ELSEVIER IRELAND LTD</v>
          </cell>
          <cell r="G1065" t="str">
            <v>6.49100017547607</v>
          </cell>
          <cell r="H1065" t="str">
            <v>6.507804370447</v>
          </cell>
          <cell r="I1065" t="str">
            <v>7.360</v>
          </cell>
          <cell r="J1065" t="str">
            <v>6.78633620918502</v>
          </cell>
          <cell r="K1065">
            <v>9.0250000000000004</v>
          </cell>
          <cell r="L1065">
            <v>0</v>
          </cell>
          <cell r="M1065" t="str">
            <v>CLINICAL MEDICINE</v>
          </cell>
          <cell r="N1065" t="str">
            <v>医学</v>
          </cell>
          <cell r="O1065" t="str">
            <v>1区</v>
          </cell>
        </row>
        <row r="1066">
          <cell r="B1066" t="str">
            <v>JOURNAL OF PATHOLOGY</v>
          </cell>
          <cell r="C1066" t="str">
            <v>病理学杂志</v>
          </cell>
          <cell r="D1066" t="str">
            <v>0022-3417</v>
          </cell>
          <cell r="E1066" t="str">
            <v>USA</v>
          </cell>
          <cell r="F1066" t="str">
            <v>WILEY</v>
          </cell>
          <cell r="G1066" t="str">
            <v>6.25299978256226</v>
          </cell>
          <cell r="H1066" t="str">
            <v>5.941580756013</v>
          </cell>
          <cell r="I1066" t="str">
            <v>6.021</v>
          </cell>
          <cell r="J1066" t="str">
            <v>6.07197761724742</v>
          </cell>
          <cell r="K1066">
            <v>5.391</v>
          </cell>
          <cell r="L1066">
            <v>0</v>
          </cell>
          <cell r="M1066" t="str">
            <v>CLINICAL MEDICINE</v>
          </cell>
          <cell r="N1066" t="str">
            <v>医学</v>
          </cell>
          <cell r="O1066" t="str">
            <v>1区</v>
          </cell>
        </row>
        <row r="1067">
          <cell r="B1067" t="str">
            <v>Cancer Immunology Research</v>
          </cell>
          <cell r="C1067" t="str">
            <v>癌症免疫学研究</v>
          </cell>
          <cell r="D1067" t="str">
            <v>2326-6066</v>
          </cell>
          <cell r="E1067" t="str">
            <v>USA</v>
          </cell>
          <cell r="F1067" t="str">
            <v>AMER ASSOC CANCER RESEARCH</v>
          </cell>
          <cell r="G1067" t="str">
            <v>9.1879997253418</v>
          </cell>
          <cell r="H1067" t="str">
            <v>8.619266055045</v>
          </cell>
          <cell r="I1067" t="str">
            <v>8.728</v>
          </cell>
          <cell r="J1067" t="str">
            <v>8.84522028070493</v>
          </cell>
          <cell r="K1067">
            <v>2.94</v>
          </cell>
          <cell r="L1067">
            <v>0</v>
          </cell>
          <cell r="M1067" t="str">
            <v>CLINICAL MEDICINE</v>
          </cell>
          <cell r="N1067" t="str">
            <v>医学</v>
          </cell>
          <cell r="O1067" t="str">
            <v>1区</v>
          </cell>
        </row>
        <row r="1068">
          <cell r="B1068" t="str">
            <v>EMERGING INFECTIOUS DISEASES</v>
          </cell>
          <cell r="C1068" t="str">
            <v>新发传染病</v>
          </cell>
          <cell r="D1068" t="str">
            <v>1080-6040</v>
          </cell>
          <cell r="E1068" t="str">
            <v>USA</v>
          </cell>
          <cell r="F1068" t="str">
            <v>CENTERS  DISEASE CONTROL &amp; PREVENTION</v>
          </cell>
          <cell r="G1068" t="str">
            <v>7.42199993133545</v>
          </cell>
          <cell r="H1068" t="str">
            <v>7.185074626865</v>
          </cell>
          <cell r="I1068" t="str">
            <v>6.259</v>
          </cell>
          <cell r="J1068" t="str">
            <v>6.95535578798515</v>
          </cell>
          <cell r="K1068">
            <v>7.2069999999999999</v>
          </cell>
          <cell r="L1068">
            <v>0</v>
          </cell>
          <cell r="M1068" t="str">
            <v>IMMUNOLOGY</v>
          </cell>
          <cell r="N1068" t="str">
            <v>医学</v>
          </cell>
          <cell r="O1068" t="str">
            <v>1区</v>
          </cell>
        </row>
        <row r="1069">
          <cell r="B1069" t="str">
            <v>INTERNATIONAL JOURNAL OF RADIATION ONCOLOGY BIOLOGY PHYSICS</v>
          </cell>
          <cell r="C1069" t="str">
            <v>国际放射肿瘤学生物学物理杂志</v>
          </cell>
          <cell r="D1069" t="str">
            <v>0360-3016</v>
          </cell>
          <cell r="E1069" t="str">
            <v>USA</v>
          </cell>
          <cell r="F1069" t="str">
            <v>ELSEVIER SCIENCE INC</v>
          </cell>
          <cell r="G1069" t="str">
            <v>5.55399990081787</v>
          </cell>
          <cell r="H1069" t="str">
            <v>6.203125</v>
          </cell>
          <cell r="I1069" t="str">
            <v>5.859</v>
          </cell>
          <cell r="J1069" t="str">
            <v>5.87210551887296</v>
          </cell>
          <cell r="K1069">
            <v>7.4660000000000002</v>
          </cell>
          <cell r="L1069">
            <v>0</v>
          </cell>
          <cell r="M1069" t="str">
            <v>CLINICAL MEDICINE</v>
          </cell>
          <cell r="N1069" t="str">
            <v>医学</v>
          </cell>
          <cell r="O1069" t="str">
            <v>1区</v>
          </cell>
        </row>
        <row r="1070">
          <cell r="B1070" t="str">
            <v>Seminars in Fetal &amp; Neonatal Medicine</v>
          </cell>
          <cell r="C1070" t="str">
            <v>胎儿和新生儿医学研讨会</v>
          </cell>
          <cell r="D1070" t="str">
            <v>1744-165X</v>
          </cell>
          <cell r="E1070" t="str">
            <v>ENGLAND</v>
          </cell>
          <cell r="F1070" t="str">
            <v>ELSEVIER SCI LTD</v>
          </cell>
          <cell r="G1070" t="str">
            <v>3.43499994277954</v>
          </cell>
          <cell r="H1070" t="str">
            <v>3.846153846153</v>
          </cell>
          <cell r="I1070" t="str">
            <v>3.540</v>
          </cell>
          <cell r="J1070" t="str">
            <v>3.60694544287151</v>
          </cell>
          <cell r="K1070">
            <v>2.4249999999999998</v>
          </cell>
          <cell r="L1070">
            <v>0</v>
          </cell>
          <cell r="M1070" t="str">
            <v>CLINICAL MEDICINE</v>
          </cell>
          <cell r="N1070" t="str">
            <v>医学</v>
          </cell>
          <cell r="O1070" t="str">
            <v>1区</v>
          </cell>
        </row>
        <row r="1071">
          <cell r="B1071" t="str">
            <v>PLASTIC AND RECONSTRUCTIVE SURGERY</v>
          </cell>
          <cell r="C1071" t="str">
            <v>整形外科</v>
          </cell>
          <cell r="D1071" t="str">
            <v>0032-1052</v>
          </cell>
          <cell r="E1071" t="str">
            <v>USA</v>
          </cell>
          <cell r="F1071" t="str">
            <v>LIPPINCOTT WILLIAMS &amp; WILKINS</v>
          </cell>
          <cell r="G1071" t="str">
            <v>3.62100005149841</v>
          </cell>
          <cell r="H1071" t="str">
            <v>3.945945945945</v>
          </cell>
          <cell r="I1071" t="str">
            <v>4.235</v>
          </cell>
          <cell r="J1071" t="str">
            <v>3.9341421540228</v>
          </cell>
          <cell r="K1071">
            <v>9.1289999999999996</v>
          </cell>
          <cell r="L1071">
            <v>0</v>
          </cell>
          <cell r="M1071" t="str">
            <v>CLINICAL MEDICINE</v>
          </cell>
          <cell r="N1071" t="str">
            <v>医学</v>
          </cell>
          <cell r="O1071" t="str">
            <v>1区</v>
          </cell>
        </row>
        <row r="1072">
          <cell r="B1072" t="str">
            <v>AMERICAN JOURNAL OF OPHTHALMOLOGY</v>
          </cell>
          <cell r="C1072" t="str">
            <v>美国眼科杂志</v>
          </cell>
          <cell r="D1072" t="str">
            <v>0002-9394</v>
          </cell>
          <cell r="E1072" t="str">
            <v>USA</v>
          </cell>
          <cell r="F1072" t="str">
            <v>ELSEVIER SCIENCE INC</v>
          </cell>
          <cell r="G1072" t="str">
            <v>4.79500007629395</v>
          </cell>
          <cell r="H1072" t="str">
            <v>4.483146067415</v>
          </cell>
          <cell r="I1072" t="str">
            <v>4.013</v>
          </cell>
          <cell r="J1072" t="str">
            <v>4.43036171518565</v>
          </cell>
          <cell r="K1072">
            <v>6.3070000000000004</v>
          </cell>
          <cell r="L1072">
            <v>0</v>
          </cell>
          <cell r="M1072" t="str">
            <v>CLINICAL MEDICINE</v>
          </cell>
          <cell r="N1072" t="str">
            <v>医学</v>
          </cell>
          <cell r="O1072" t="str">
            <v>1区</v>
          </cell>
        </row>
        <row r="1073">
          <cell r="B1073" t="str">
            <v>CLINICAL MICROBIOLOGY AND INFECTION</v>
          </cell>
          <cell r="C1073" t="str">
            <v>临床微生物学与感染</v>
          </cell>
          <cell r="D1073" t="str">
            <v>1198-743X</v>
          </cell>
          <cell r="E1073" t="str">
            <v>ENGLAND</v>
          </cell>
          <cell r="F1073" t="str">
            <v>ELSEVIER SCI LTD</v>
          </cell>
          <cell r="G1073" t="str">
            <v>5.39400005340576</v>
          </cell>
          <cell r="H1073" t="str">
            <v>6.424719101123</v>
          </cell>
          <cell r="I1073" t="str">
            <v>7.117</v>
          </cell>
          <cell r="J1073" t="str">
            <v>6.31179527373159</v>
          </cell>
          <cell r="K1073">
            <v>6.73</v>
          </cell>
          <cell r="L1073">
            <v>0</v>
          </cell>
          <cell r="M1073" t="str">
            <v>IMMUNOLOGY</v>
          </cell>
          <cell r="N1073" t="str">
            <v>医学</v>
          </cell>
          <cell r="O1073" t="str">
            <v>1区</v>
          </cell>
        </row>
        <row r="1074">
          <cell r="B1074" t="str">
            <v>CEREBRAL CORTEX</v>
          </cell>
          <cell r="C1074" t="str">
            <v>大脑皮层</v>
          </cell>
          <cell r="D1074" t="str">
            <v>1047-3211</v>
          </cell>
          <cell r="E1074" t="str">
            <v>USA</v>
          </cell>
          <cell r="F1074" t="str">
            <v>OXFORD UNIV PRESS INC</v>
          </cell>
          <cell r="G1074" t="str">
            <v>6.30800008773804</v>
          </cell>
          <cell r="H1074" t="str">
            <v>5.436567164179</v>
          </cell>
          <cell r="I1074" t="str">
            <v>5.043</v>
          </cell>
          <cell r="J1074" t="str">
            <v>5.59578960277901</v>
          </cell>
          <cell r="K1074">
            <v>5.1790000000000003</v>
          </cell>
          <cell r="L1074">
            <v>0</v>
          </cell>
          <cell r="M1074" t="str">
            <v>NEUROSCIENCE &amp; BEHAVIOR</v>
          </cell>
          <cell r="N1074" t="str">
            <v>医学</v>
          </cell>
          <cell r="O1074" t="str">
            <v>1区</v>
          </cell>
        </row>
        <row r="1075">
          <cell r="B1075" t="str">
            <v>AMERICAN JOURNAL OF RESPIRATORY CELL AND MOLECULAR BIOLOGY</v>
          </cell>
          <cell r="C1075" t="str">
            <v>美国呼吸细胞与分子生物学杂志</v>
          </cell>
          <cell r="D1075" t="str">
            <v>1044-1549</v>
          </cell>
          <cell r="E1075" t="str">
            <v>USA</v>
          </cell>
          <cell r="F1075" t="str">
            <v>AMER THORACIC SOC</v>
          </cell>
          <cell r="G1075" t="str">
            <v>3.78500008583069</v>
          </cell>
          <cell r="H1075" t="str">
            <v>4.339869281045</v>
          </cell>
          <cell r="I1075" t="str">
            <v>5.373</v>
          </cell>
          <cell r="J1075" t="str">
            <v>4.49916431367323</v>
          </cell>
          <cell r="K1075">
            <v>2.5670000000000002</v>
          </cell>
          <cell r="L1075">
            <v>0</v>
          </cell>
          <cell r="M1075" t="str">
            <v>BIOLOGY &amp; BIOCHEMISTRY</v>
          </cell>
          <cell r="N1075" t="str">
            <v>医学</v>
          </cell>
          <cell r="O1075" t="str">
            <v>1区</v>
          </cell>
        </row>
        <row r="1076">
          <cell r="B1076" t="str">
            <v>FERTILITY AND STERILITY</v>
          </cell>
          <cell r="C1076" t="str">
            <v>生育与不育</v>
          </cell>
          <cell r="D1076" t="str">
            <v>0015-0282</v>
          </cell>
          <cell r="E1076" t="str">
            <v>USA</v>
          </cell>
          <cell r="F1076" t="str">
            <v>ELSEVIER SCIENCE INC</v>
          </cell>
          <cell r="G1076" t="str">
            <v>4.80299997329712</v>
          </cell>
          <cell r="H1076" t="str">
            <v>5.410738255033</v>
          </cell>
          <cell r="I1076" t="str">
            <v>6.312</v>
          </cell>
          <cell r="J1076" t="str">
            <v>5.50841421770271</v>
          </cell>
          <cell r="K1076">
            <v>4.3150000000000004</v>
          </cell>
          <cell r="L1076">
            <v>0</v>
          </cell>
          <cell r="M1076" t="str">
            <v>CLINICAL MEDICINE</v>
          </cell>
          <cell r="N1076" t="str">
            <v>医学</v>
          </cell>
          <cell r="O1076" t="str">
            <v>1区</v>
          </cell>
        </row>
        <row r="1077">
          <cell r="B1077" t="str">
            <v>Journal of Crohns &amp; Colitis</v>
          </cell>
          <cell r="C1077" t="str">
            <v>克罗恩与结肠炎杂志</v>
          </cell>
          <cell r="D1077" t="str">
            <v>1873-9946</v>
          </cell>
          <cell r="E1077" t="str">
            <v>ENGLAND</v>
          </cell>
          <cell r="F1077" t="str">
            <v>OXFORD UNIV PRESS</v>
          </cell>
          <cell r="G1077" t="str">
            <v>6.63700008392333</v>
          </cell>
          <cell r="H1077" t="str">
            <v>7.827160493827</v>
          </cell>
          <cell r="I1077" t="str">
            <v>8.658</v>
          </cell>
          <cell r="J1077" t="str">
            <v>7.70746280861711</v>
          </cell>
          <cell r="K1077">
            <v>3.8719999999999999</v>
          </cell>
          <cell r="L1077">
            <v>0</v>
          </cell>
          <cell r="M1077" t="str">
            <v>CLINICAL MEDICINE</v>
          </cell>
          <cell r="N1077" t="str">
            <v>医学</v>
          </cell>
          <cell r="O1077" t="str">
            <v>1区</v>
          </cell>
        </row>
        <row r="1078">
          <cell r="B1078" t="str">
            <v>MAYO CLINIC PROCEEDINGS</v>
          </cell>
          <cell r="C1078" t="str">
            <v>梅奥诊所会议记录</v>
          </cell>
          <cell r="D1078" t="str">
            <v>0025-6196</v>
          </cell>
          <cell r="E1078" t="str">
            <v>USA</v>
          </cell>
          <cell r="F1078" t="str">
            <v>ELSEVIER SCIENCE INC</v>
          </cell>
          <cell r="G1078" t="str">
            <v>7.19899988174438</v>
          </cell>
          <cell r="H1078" t="str">
            <v>7.090909090909</v>
          </cell>
          <cell r="I1078" t="str">
            <v>6.942</v>
          </cell>
          <cell r="J1078" t="str">
            <v>7.0772961649458</v>
          </cell>
          <cell r="K1078">
            <v>9.8490000000000002</v>
          </cell>
          <cell r="L1078">
            <v>0</v>
          </cell>
          <cell r="M1078" t="str">
            <v>CLINICAL MEDICINE</v>
          </cell>
          <cell r="N1078" t="str">
            <v>医学</v>
          </cell>
          <cell r="O1078" t="str">
            <v>1区</v>
          </cell>
        </row>
        <row r="1079">
          <cell r="B1079" t="str">
            <v>EUROPEAN JOURNAL OF EPIDEMIOLOGY</v>
          </cell>
          <cell r="C1079" t="str">
            <v>欧洲流行病学杂志</v>
          </cell>
          <cell r="D1079" t="str">
            <v>0393-2990</v>
          </cell>
          <cell r="E1079" t="str">
            <v>NETHERLANDS</v>
          </cell>
          <cell r="F1079" t="str">
            <v>SPRINGER</v>
          </cell>
          <cell r="G1079" t="str">
            <v>7.02299976348877</v>
          </cell>
          <cell r="H1079" t="str">
            <v>6.529411764705</v>
          </cell>
          <cell r="I1079" t="str">
            <v>7.135</v>
          </cell>
          <cell r="J1079" t="str">
            <v>6.89594273161992</v>
          </cell>
          <cell r="K1079">
            <v>5.3540000000000001</v>
          </cell>
          <cell r="L1079">
            <v>0</v>
          </cell>
          <cell r="M1079" t="str">
            <v>SOCIAL SCIENCES, GENERAL</v>
          </cell>
          <cell r="N1079" t="str">
            <v>医学</v>
          </cell>
          <cell r="O1079" t="str">
            <v>1区</v>
          </cell>
        </row>
        <row r="1080">
          <cell r="B1080" t="str">
            <v>JAMA Network Open</v>
          </cell>
          <cell r="C1080" t="str">
            <v>JAMA网络开放</v>
          </cell>
          <cell r="D1080" t="str">
            <v>2574-3805</v>
          </cell>
          <cell r="E1080" t="str">
            <v>USA</v>
          </cell>
          <cell r="F1080" t="str">
            <v>AMER MEDICAL ASSOC</v>
          </cell>
          <cell r="G1080" t="str">
            <v>0</v>
          </cell>
          <cell r="H1080" t="str">
            <v>0</v>
          </cell>
          <cell r="I1080" t="str">
            <v>5.032</v>
          </cell>
          <cell r="J1080" t="str">
            <v>5.032128514056</v>
          </cell>
          <cell r="K1080">
            <v>10.598000000000001</v>
          </cell>
          <cell r="L1080">
            <v>0</v>
          </cell>
          <cell r="M1080" t="str">
            <v>CLINICAL MEDICINE</v>
          </cell>
          <cell r="N1080" t="str">
            <v>医学</v>
          </cell>
          <cell r="O1080" t="str">
            <v>1区</v>
          </cell>
        </row>
        <row r="1081">
          <cell r="B1081" t="str">
            <v>European Heart Journal-Cardiovascular Imaging</v>
          </cell>
          <cell r="C1081" t="str">
            <v>欧洲心脏杂志心血管成像</v>
          </cell>
          <cell r="D1081" t="str">
            <v>2047-2404</v>
          </cell>
          <cell r="E1081" t="str">
            <v>ENGLAND</v>
          </cell>
          <cell r="F1081" t="str">
            <v>OXFORD UNIV PRESS</v>
          </cell>
          <cell r="G1081" t="str">
            <v>8.33600044250488</v>
          </cell>
          <cell r="H1081" t="str">
            <v>5.260135135135</v>
          </cell>
          <cell r="I1081" t="str">
            <v>4.841</v>
          </cell>
          <cell r="J1081" t="str">
            <v>6.14573172676296</v>
          </cell>
          <cell r="K1081">
            <v>4.7089999999999996</v>
          </cell>
          <cell r="L1081">
            <v>0</v>
          </cell>
          <cell r="M1081" t="str">
            <v>CLINICAL MEDICINE</v>
          </cell>
          <cell r="N1081" t="str">
            <v>医学</v>
          </cell>
          <cell r="O1081" t="str">
            <v>1区</v>
          </cell>
        </row>
        <row r="1082">
          <cell r="B1082" t="str">
            <v>PAIN</v>
          </cell>
          <cell r="C1082" t="str">
            <v>疼痛</v>
          </cell>
          <cell r="D1082" t="str">
            <v>0304-3959</v>
          </cell>
          <cell r="E1082" t="str">
            <v>USA</v>
          </cell>
          <cell r="F1082" t="str">
            <v>LIPPINCOTT WILLIAMS &amp; WILKINS</v>
          </cell>
          <cell r="G1082" t="str">
            <v>5.55900001525879</v>
          </cell>
          <cell r="H1082" t="str">
            <v>6.029411764705</v>
          </cell>
          <cell r="I1082" t="str">
            <v>5.483</v>
          </cell>
          <cell r="J1082" t="str">
            <v>5.69034575419626</v>
          </cell>
          <cell r="K1082">
            <v>8.1370000000000005</v>
          </cell>
          <cell r="L1082">
            <v>0</v>
          </cell>
          <cell r="M1082" t="str">
            <v>NEUROSCIENCE &amp; BEHAVIOR</v>
          </cell>
          <cell r="N1082" t="str">
            <v>医学</v>
          </cell>
          <cell r="O1082" t="str">
            <v>1区</v>
          </cell>
        </row>
        <row r="1083">
          <cell r="B1083" t="str">
            <v>GLIA</v>
          </cell>
          <cell r="C1083" t="str">
            <v>胶质</v>
          </cell>
          <cell r="D1083" t="str">
            <v>0894-1491</v>
          </cell>
          <cell r="E1083" t="str">
            <v>USA</v>
          </cell>
          <cell r="F1083" t="str">
            <v>WILEY</v>
          </cell>
          <cell r="G1083" t="str">
            <v>5.84600019454956</v>
          </cell>
          <cell r="H1083" t="str">
            <v>5.829181494661</v>
          </cell>
          <cell r="I1083" t="str">
            <v>5.984</v>
          </cell>
          <cell r="J1083" t="str">
            <v>5.88635088565052</v>
          </cell>
          <cell r="K1083">
            <v>3.2280000000000002</v>
          </cell>
          <cell r="L1083">
            <v>0</v>
          </cell>
          <cell r="M1083" t="str">
            <v>NEUROSCIENCE &amp; BEHAVIOR</v>
          </cell>
          <cell r="N1083" t="str">
            <v>医学</v>
          </cell>
          <cell r="O1083" t="str">
            <v>1区</v>
          </cell>
        </row>
        <row r="1084">
          <cell r="B1084" t="str">
            <v>BEST PRACTICE &amp; RESEARCH CLINICAL ENDOCRINOLOGY &amp; METABOLISM</v>
          </cell>
          <cell r="C1084" t="str">
            <v>临床内分泌与代谢最佳实践与研究</v>
          </cell>
          <cell r="D1084" t="str">
            <v>1521-690X</v>
          </cell>
          <cell r="E1084" t="str">
            <v>ENGLAND</v>
          </cell>
          <cell r="F1084" t="str">
            <v>ELSEVIER SCI LTD</v>
          </cell>
          <cell r="G1084" t="str">
            <v>4.41699981689453</v>
          </cell>
          <cell r="H1084" t="str">
            <v>3.807692307692</v>
          </cell>
          <cell r="I1084" t="str">
            <v>3.701</v>
          </cell>
          <cell r="J1084" t="str">
            <v>3.97520890134184</v>
          </cell>
          <cell r="K1084">
            <v>1.6459999999999999</v>
          </cell>
          <cell r="L1084">
            <v>0</v>
          </cell>
          <cell r="M1084" t="str">
            <v>CLINICAL MEDICINE</v>
          </cell>
          <cell r="N1084" t="str">
            <v>医学</v>
          </cell>
          <cell r="O1084" t="str">
            <v>1区</v>
          </cell>
        </row>
        <row r="1085">
          <cell r="B1085" t="str">
            <v>JOURNAL OF THE AMERICAN COLLEGE OF SURGEONS</v>
          </cell>
          <cell r="C1085" t="str">
            <v>美国外科学会杂志</v>
          </cell>
          <cell r="D1085" t="str">
            <v>1072-7515</v>
          </cell>
          <cell r="E1085" t="str">
            <v>USA</v>
          </cell>
          <cell r="F1085" t="str">
            <v>ELSEVIER SCIENCE INC</v>
          </cell>
          <cell r="G1085" t="str">
            <v>4.76700019836426</v>
          </cell>
          <cell r="H1085" t="str">
            <v>4.45011600928</v>
          </cell>
          <cell r="I1085" t="str">
            <v>4.590</v>
          </cell>
          <cell r="J1085" t="str">
            <v>4.60228659912909</v>
          </cell>
          <cell r="K1085">
            <v>7.0359999999999996</v>
          </cell>
          <cell r="L1085">
            <v>0</v>
          </cell>
          <cell r="M1085" t="str">
            <v>CLINICAL MEDICINE</v>
          </cell>
          <cell r="N1085" t="str">
            <v>医学</v>
          </cell>
          <cell r="O1085" t="str">
            <v>1区</v>
          </cell>
        </row>
        <row r="1086">
          <cell r="B1086" t="str">
            <v>Cellular and Molecular Gastroenterology and Hepatology</v>
          </cell>
          <cell r="C1086" t="str">
            <v>细胞和分子胃肠病学和肝病学</v>
          </cell>
          <cell r="D1086" t="str">
            <v>2352-345X</v>
          </cell>
          <cell r="E1086" t="str">
            <v>USA</v>
          </cell>
          <cell r="F1086" t="str">
            <v>ELSEVIER INC</v>
          </cell>
          <cell r="G1086" t="str">
            <v>0</v>
          </cell>
          <cell r="H1086" t="str">
            <v>0</v>
          </cell>
          <cell r="I1086" t="str">
            <v>7.076</v>
          </cell>
          <cell r="J1086" t="str">
            <v>7.075757575757</v>
          </cell>
          <cell r="K1086">
            <v>2.238</v>
          </cell>
          <cell r="L1086">
            <v>0</v>
          </cell>
          <cell r="M1086" t="str">
            <v>CLINICAL MEDICINE</v>
          </cell>
          <cell r="N1086" t="str">
            <v>医学</v>
          </cell>
          <cell r="O1086" t="str">
            <v>1区</v>
          </cell>
        </row>
        <row r="1087">
          <cell r="B1087" t="str">
            <v>DEPRESSION AND ANXIETY</v>
          </cell>
          <cell r="C1087" t="str">
            <v>抑郁和焦虑</v>
          </cell>
          <cell r="D1087" t="str">
            <v>1091-4269</v>
          </cell>
          <cell r="E1087" t="str">
            <v>USA</v>
          </cell>
          <cell r="F1087" t="str">
            <v>WILEY</v>
          </cell>
          <cell r="G1087" t="str">
            <v>5.04300022125244</v>
          </cell>
          <cell r="H1087" t="str">
            <v>4.93488372093</v>
          </cell>
          <cell r="I1087" t="str">
            <v>4.702</v>
          </cell>
          <cell r="J1087" t="str">
            <v>4.89323960152248</v>
          </cell>
          <cell r="K1087" t="str">
            <v>无</v>
          </cell>
          <cell r="L1087">
            <v>0</v>
          </cell>
          <cell r="M1087" t="str">
            <v>PSYCHIATRY/PSYCHOLOGY</v>
          </cell>
          <cell r="N1087" t="str">
            <v>医学</v>
          </cell>
          <cell r="O1087" t="str">
            <v>1区</v>
          </cell>
        </row>
        <row r="1088">
          <cell r="B1088" t="str">
            <v>JOURNAL OF MEDICAL GENETICS</v>
          </cell>
          <cell r="C1088" t="str">
            <v>医学遗传学杂志</v>
          </cell>
          <cell r="D1088" t="str">
            <v>0022-2593</v>
          </cell>
          <cell r="E1088" t="str">
            <v>ENGLAND</v>
          </cell>
          <cell r="F1088" t="str">
            <v>BMJ PUBLISHING GROUP</v>
          </cell>
          <cell r="G1088" t="str">
            <v>5.75099992752075</v>
          </cell>
          <cell r="H1088" t="str">
            <v>5.898550724637</v>
          </cell>
          <cell r="I1088" t="str">
            <v>4.943</v>
          </cell>
          <cell r="J1088" t="str">
            <v>5.53071146140492</v>
          </cell>
          <cell r="K1088">
            <v>2.762</v>
          </cell>
          <cell r="L1088">
            <v>0</v>
          </cell>
          <cell r="M1088" t="str">
            <v>CLINICAL MEDICINE</v>
          </cell>
          <cell r="N1088" t="str">
            <v>医学</v>
          </cell>
          <cell r="O1088" t="str">
            <v>1区</v>
          </cell>
        </row>
        <row r="1089">
          <cell r="B1089" t="str">
            <v>PSYCHONEUROENDOCRINOLOGY</v>
          </cell>
          <cell r="C1089" t="str">
            <v>心理神经内分泌学</v>
          </cell>
          <cell r="D1089" t="str">
            <v>0306-4530</v>
          </cell>
          <cell r="E1089" t="str">
            <v>ENGLAND</v>
          </cell>
          <cell r="F1089" t="str">
            <v>PERGAMON-ELSEVIER SCIENCE LTD</v>
          </cell>
          <cell r="G1089" t="str">
            <v>4.73099994659424</v>
          </cell>
          <cell r="H1089" t="str">
            <v>4.012698412698</v>
          </cell>
          <cell r="I1089" t="str">
            <v>4.732</v>
          </cell>
          <cell r="J1089" t="str">
            <v>4.49185673246775</v>
          </cell>
          <cell r="K1089">
            <v>3.883</v>
          </cell>
          <cell r="L1089">
            <v>0</v>
          </cell>
          <cell r="M1089" t="str">
            <v>NEUROSCIENCE &amp; BEHAVIOR</v>
          </cell>
          <cell r="N1089" t="str">
            <v>医学</v>
          </cell>
          <cell r="O1089" t="str">
            <v>1区</v>
          </cell>
        </row>
        <row r="1090">
          <cell r="B1090" t="str">
            <v>NEUROPATHOLOGY AND APPLIED NEUROBIOLOGY</v>
          </cell>
          <cell r="C1090" t="str">
            <v>神经病理学与应用神经生物学</v>
          </cell>
          <cell r="D1090" t="str">
            <v>0305-1846</v>
          </cell>
          <cell r="E1090" t="str">
            <v>USA</v>
          </cell>
          <cell r="F1090" t="str">
            <v>WILEY</v>
          </cell>
          <cell r="G1090" t="str">
            <v>6.05900001525879</v>
          </cell>
          <cell r="H1090" t="str">
            <v>6.878378378378</v>
          </cell>
          <cell r="I1090" t="str">
            <v>7.500</v>
          </cell>
          <cell r="J1090" t="str">
            <v>6.8124594645456</v>
          </cell>
          <cell r="K1090">
            <v>2.3450000000000002</v>
          </cell>
          <cell r="L1090">
            <v>0</v>
          </cell>
          <cell r="M1090" t="str">
            <v>NEUROSCIENCE &amp; BEHAVIOR</v>
          </cell>
          <cell r="N1090" t="str">
            <v>医学</v>
          </cell>
          <cell r="O1090" t="str">
            <v>1区</v>
          </cell>
        </row>
        <row r="1091">
          <cell r="B1091" t="str">
            <v>EUROPEAN JOURNAL OF VASCULAR AND ENDOVASCULAR SURGERY</v>
          </cell>
          <cell r="C1091" t="str">
            <v>欧洲血管和血管内外科杂志</v>
          </cell>
          <cell r="D1091" t="str">
            <v>1078-5884</v>
          </cell>
          <cell r="E1091" t="str">
            <v>ENGLAND</v>
          </cell>
          <cell r="F1091" t="str">
            <v>W B SAUNDERS CO LTD</v>
          </cell>
          <cell r="G1091" t="str">
            <v>3.87700009346008</v>
          </cell>
          <cell r="H1091" t="str">
            <v>3.642253521126</v>
          </cell>
          <cell r="I1091" t="str">
            <v>5.328</v>
          </cell>
          <cell r="J1091" t="str">
            <v>4.28250703059636</v>
          </cell>
          <cell r="K1091">
            <v>3.3959999999999999</v>
          </cell>
          <cell r="L1091">
            <v>0</v>
          </cell>
          <cell r="M1091" t="str">
            <v>CLINICAL MEDICINE</v>
          </cell>
          <cell r="N1091" t="str">
            <v>医学</v>
          </cell>
          <cell r="O1091" t="str">
            <v>1区</v>
          </cell>
        </row>
        <row r="1092">
          <cell r="B1092" t="str">
            <v>MILBANK QUARTERLY</v>
          </cell>
          <cell r="C1092" t="str">
            <v>米尔班克季刊</v>
          </cell>
          <cell r="D1092" t="str">
            <v>0887-378X</v>
          </cell>
          <cell r="E1092" t="str">
            <v>USA</v>
          </cell>
          <cell r="F1092" t="str">
            <v>WILEY</v>
          </cell>
          <cell r="G1092" t="str">
            <v>6</v>
          </cell>
          <cell r="H1092" t="str">
            <v>7.425</v>
          </cell>
          <cell r="I1092" t="str">
            <v>4.195</v>
          </cell>
          <cell r="J1092" t="str">
            <v>5.87337398373967</v>
          </cell>
          <cell r="K1092">
            <v>3.722</v>
          </cell>
          <cell r="L1092">
            <v>0</v>
          </cell>
          <cell r="M1092" t="str">
            <v>SOCIAL SCIENCES, GENERAL</v>
          </cell>
          <cell r="N1092" t="str">
            <v>医学</v>
          </cell>
          <cell r="O1092" t="str">
            <v>1区</v>
          </cell>
        </row>
        <row r="1093">
          <cell r="B1093" t="str">
            <v>Biological Psychiatry-Cognitive Neuroscience and Neuroimaging</v>
          </cell>
          <cell r="C1093" t="str">
            <v>生物精神病学认知神经科学与神经影像学</v>
          </cell>
          <cell r="D1093" t="str">
            <v>2451-9022</v>
          </cell>
          <cell r="E1093" t="str">
            <v>NETHERLANDS</v>
          </cell>
          <cell r="F1093" t="str">
            <v>ELSEVIER</v>
          </cell>
          <cell r="G1093" t="str">
            <v>0</v>
          </cell>
          <cell r="H1093" t="str">
            <v>0</v>
          </cell>
          <cell r="I1093" t="str">
            <v>5.335</v>
          </cell>
          <cell r="J1093" t="str">
            <v>5.335329341317</v>
          </cell>
          <cell r="K1093">
            <v>2.1280000000000001</v>
          </cell>
          <cell r="L1093">
            <v>0</v>
          </cell>
          <cell r="M1093" t="str">
            <v>NEUROSCIENCE &amp; BEHAVIOR</v>
          </cell>
          <cell r="N1093" t="str">
            <v>医学</v>
          </cell>
          <cell r="O1093" t="str">
            <v>1区</v>
          </cell>
        </row>
        <row r="1094">
          <cell r="B1094" t="str">
            <v>JOURNAL OF MEDICAL INTERNET RESEARCH</v>
          </cell>
          <cell r="C1094" t="str">
            <v>医学互联网研究杂志</v>
          </cell>
          <cell r="D1094" t="str">
            <v>1438-8871</v>
          </cell>
          <cell r="E1094" t="str">
            <v>CANADA</v>
          </cell>
          <cell r="F1094" t="str">
            <v>JMIR PUBLICATIONS, INC</v>
          </cell>
          <cell r="G1094" t="str">
            <v>4.6710000038147</v>
          </cell>
          <cell r="H1094" t="str">
            <v>4.945454545454</v>
          </cell>
          <cell r="I1094" t="str">
            <v>5.034</v>
          </cell>
          <cell r="J1094" t="str">
            <v>4.8835475278189</v>
          </cell>
          <cell r="K1094" t="str">
            <v>无</v>
          </cell>
          <cell r="L1094">
            <v>0</v>
          </cell>
          <cell r="M1094" t="str">
            <v>CLINICAL MEDICINE</v>
          </cell>
          <cell r="N1094" t="str">
            <v>医学</v>
          </cell>
          <cell r="O1094" t="str">
            <v>1区</v>
          </cell>
        </row>
        <row r="1095">
          <cell r="B1095" t="str">
            <v>Translational Psychiatry</v>
          </cell>
          <cell r="C1095" t="str">
            <v>转化精神病学</v>
          </cell>
          <cell r="D1095" t="str">
            <v>2158-3188</v>
          </cell>
          <cell r="E1095" t="str">
            <v>ENGLAND</v>
          </cell>
          <cell r="F1095" t="str">
            <v>SPRINGERNATURE</v>
          </cell>
          <cell r="G1095" t="str">
            <v>4.69099998474121</v>
          </cell>
          <cell r="H1095" t="str">
            <v>5.181978798586</v>
          </cell>
          <cell r="I1095" t="str">
            <v>5.280</v>
          </cell>
          <cell r="J1095" t="str">
            <v>5.05099292777574</v>
          </cell>
          <cell r="K1095">
            <v>3.6680000000000001</v>
          </cell>
          <cell r="L1095">
            <v>0</v>
          </cell>
          <cell r="M1095" t="str">
            <v>PSYCHIATRY/PSYCHOLOGY</v>
          </cell>
          <cell r="N1095" t="str">
            <v>医学</v>
          </cell>
          <cell r="O1095" t="str">
            <v>1区</v>
          </cell>
        </row>
        <row r="1096">
          <cell r="B1096" t="str">
            <v>JOURNAL OF GASTROENTEROLOGY</v>
          </cell>
          <cell r="C1096" t="str">
            <v>胃肠病学杂志</v>
          </cell>
          <cell r="D1096" t="str">
            <v>0944-1174</v>
          </cell>
          <cell r="E1096" t="str">
            <v>JAPAN</v>
          </cell>
          <cell r="F1096" t="str">
            <v>SPRINGER JAPAN KK</v>
          </cell>
          <cell r="G1096" t="str">
            <v>5.56099987030029</v>
          </cell>
          <cell r="H1096" t="str">
            <v>5.130434782608</v>
          </cell>
          <cell r="I1096" t="str">
            <v>6.132</v>
          </cell>
          <cell r="J1096" t="str">
            <v>5.60797109512876</v>
          </cell>
          <cell r="K1096">
            <v>2.77</v>
          </cell>
          <cell r="L1096">
            <v>0</v>
          </cell>
          <cell r="M1096" t="str">
            <v>CLINICAL MEDICINE</v>
          </cell>
          <cell r="N1096" t="str">
            <v>医学</v>
          </cell>
          <cell r="O1096" t="str">
            <v>1区</v>
          </cell>
        </row>
        <row r="1097">
          <cell r="B1097" t="str">
            <v>JOURNALS OF GERONTOLOGY SERIES A-BIOLOGICAL SCIENCES AND MEDICAL SCIENCES</v>
          </cell>
          <cell r="C1097" t="str">
            <v>老年学学报A辑生物科学与医学</v>
          </cell>
          <cell r="D1097" t="str">
            <v>1079-5006</v>
          </cell>
          <cell r="E1097" t="str">
            <v>USA</v>
          </cell>
          <cell r="F1097" t="str">
            <v>OXFORD UNIV PRESS INC</v>
          </cell>
          <cell r="G1097" t="str">
            <v>4.90199995040894</v>
          </cell>
          <cell r="H1097" t="str">
            <v>4.710638297872</v>
          </cell>
          <cell r="I1097" t="str">
            <v>5.236</v>
          </cell>
          <cell r="J1097" t="str">
            <v>4.94952299473698</v>
          </cell>
          <cell r="K1097">
            <v>6.2720000000000002</v>
          </cell>
          <cell r="L1097">
            <v>0</v>
          </cell>
          <cell r="M1097" t="str">
            <v>CLINICAL MEDICINE</v>
          </cell>
          <cell r="N1097" t="str">
            <v>医学</v>
          </cell>
          <cell r="O1097" t="str">
            <v>1区</v>
          </cell>
        </row>
        <row r="1098">
          <cell r="B1098" t="str">
            <v>Cellular &amp; Molecular Immunology</v>
          </cell>
          <cell r="C1098" t="str">
            <v>中国免疫学杂志</v>
          </cell>
          <cell r="D1098" t="str">
            <v>1672-7681</v>
          </cell>
          <cell r="E1098" t="str">
            <v>PEOPLES R CHINA</v>
          </cell>
          <cell r="F1098" t="str">
            <v>CHIN SOCIETY IMMUNOLOGY</v>
          </cell>
          <cell r="G1098" t="str">
            <v>7.55100011825562</v>
          </cell>
          <cell r="H1098" t="str">
            <v>8.212903225806</v>
          </cell>
          <cell r="I1098" t="str">
            <v>8.484</v>
          </cell>
          <cell r="J1098" t="str">
            <v>8.08252115825987</v>
          </cell>
          <cell r="K1098">
            <v>2.4569999999999999</v>
          </cell>
          <cell r="L1098">
            <v>0</v>
          </cell>
          <cell r="M1098" t="str">
            <v>IMMUNOLOGY</v>
          </cell>
          <cell r="N1098" t="str">
            <v>医学</v>
          </cell>
          <cell r="O1098" t="str">
            <v>1区</v>
          </cell>
        </row>
        <row r="1099">
          <cell r="B1099" t="str">
            <v>Journal of Physiotherapy</v>
          </cell>
          <cell r="C1099" t="str">
            <v>物理治疗杂志</v>
          </cell>
          <cell r="D1099" t="str">
            <v>1836-9553</v>
          </cell>
          <cell r="E1099" t="str">
            <v>AUSTRALIA</v>
          </cell>
          <cell r="F1099" t="str">
            <v>AUSTRALIAN PHYSIOTHERAPY ASSOC</v>
          </cell>
          <cell r="G1099" t="str">
            <v>4.54199981689453</v>
          </cell>
          <cell r="H1099" t="str">
            <v>5.551020408163</v>
          </cell>
          <cell r="I1099" t="str">
            <v>5.440</v>
          </cell>
          <cell r="J1099" t="str">
            <v>5.17767340835251</v>
          </cell>
          <cell r="K1099" t="str">
            <v>无</v>
          </cell>
          <cell r="L1099">
            <v>0</v>
          </cell>
          <cell r="M1099" t="str">
            <v>CLINICAL MEDICINE</v>
          </cell>
          <cell r="N1099" t="str">
            <v>医学</v>
          </cell>
          <cell r="O1099" t="str">
            <v>1区</v>
          </cell>
        </row>
        <row r="1100">
          <cell r="B1100" t="str">
            <v>JAMA Otolaryngology-Head &amp; Neck Surgery</v>
          </cell>
          <cell r="C1100" t="str">
            <v>JAMA耳鼻咽喉头颈外科</v>
          </cell>
          <cell r="D1100" t="str">
            <v>2168-6181</v>
          </cell>
          <cell r="E1100" t="str">
            <v>USA</v>
          </cell>
          <cell r="F1100" t="str">
            <v>AMER MEDICAL ASSOC</v>
          </cell>
          <cell r="G1100" t="str">
            <v>3.29500007629395</v>
          </cell>
          <cell r="H1100" t="str">
            <v>3.501831501831</v>
          </cell>
          <cell r="I1100" t="str">
            <v>3.848</v>
          </cell>
          <cell r="J1100" t="str">
            <v>3.54836020178732</v>
          </cell>
          <cell r="K1100">
            <v>3.8380000000000001</v>
          </cell>
          <cell r="L1100">
            <v>0</v>
          </cell>
          <cell r="M1100" t="str">
            <v>CLINICAL MEDICINE</v>
          </cell>
          <cell r="N1100" t="str">
            <v>医学</v>
          </cell>
          <cell r="O1100" t="str">
            <v>1区</v>
          </cell>
        </row>
        <row r="1101">
          <cell r="B1101" t="str">
            <v>EAR AND HEARING</v>
          </cell>
          <cell r="C1101" t="str">
            <v>耳朵和听力</v>
          </cell>
          <cell r="D1101" t="str">
            <v>0196-0202</v>
          </cell>
          <cell r="E1101" t="str">
            <v>USA</v>
          </cell>
          <cell r="F1101" t="str">
            <v>LIPPINCOTT WILLIAMS &amp; WILKINS</v>
          </cell>
          <cell r="G1101" t="str">
            <v>3.11999988555908</v>
          </cell>
          <cell r="H1101" t="str">
            <v>2.953974895397</v>
          </cell>
          <cell r="I1101" t="str">
            <v>3.129</v>
          </cell>
          <cell r="J1101" t="str">
            <v>3.06766901300669</v>
          </cell>
          <cell r="K1101" t="str">
            <v>无</v>
          </cell>
          <cell r="L1101">
            <v>0</v>
          </cell>
          <cell r="M1101" t="str">
            <v>CLINICAL MEDICINE</v>
          </cell>
          <cell r="N1101" t="str">
            <v>医学</v>
          </cell>
          <cell r="O1101" t="str">
            <v>1区</v>
          </cell>
        </row>
        <row r="1102">
          <cell r="B1102" t="str">
            <v>JOURNAL OF THE AMERICAN GERIATRICS SOCIETY</v>
          </cell>
          <cell r="C1102" t="str">
            <v>美国老年医学会杂志</v>
          </cell>
          <cell r="D1102" t="str">
            <v>0002-8614</v>
          </cell>
          <cell r="E1102" t="str">
            <v>USA</v>
          </cell>
          <cell r="F1102" t="str">
            <v>WILEY</v>
          </cell>
          <cell r="G1102" t="str">
            <v>4.15500020980834</v>
          </cell>
          <cell r="H1102" t="str">
            <v>4.112535612535</v>
          </cell>
          <cell r="I1102" t="str">
            <v>4.180</v>
          </cell>
          <cell r="J1102" t="str">
            <v>4.14908198909012</v>
          </cell>
          <cell r="K1102">
            <v>6.6369999999999996</v>
          </cell>
          <cell r="L1102">
            <v>0</v>
          </cell>
          <cell r="M1102" t="str">
            <v>SOCIAL SCIENCES, GENERAL</v>
          </cell>
          <cell r="N1102" t="str">
            <v>医学</v>
          </cell>
          <cell r="O1102" t="str">
            <v>1区</v>
          </cell>
        </row>
        <row r="1103">
          <cell r="B1103" t="str">
            <v>Journal of Sport and Health Science</v>
          </cell>
          <cell r="C1103" t="str">
            <v>运动与健康科学</v>
          </cell>
          <cell r="D1103" t="str">
            <v>2095-2546</v>
          </cell>
          <cell r="E1103" t="str">
            <v>PEOPLES R CHINA</v>
          </cell>
          <cell r="F1103" t="str">
            <v>SHANGHAI UNIV SPORT</v>
          </cell>
          <cell r="G1103" t="str">
            <v>2.59100008010864</v>
          </cell>
          <cell r="H1103" t="str">
            <v>3.64406779661</v>
          </cell>
          <cell r="I1103" t="str">
            <v>5.200</v>
          </cell>
          <cell r="J1103" t="str">
            <v>3.81168929223955</v>
          </cell>
          <cell r="K1103" t="str">
            <v>无</v>
          </cell>
          <cell r="L1103">
            <v>0</v>
          </cell>
          <cell r="M1103" t="str">
            <v>CLINICAL MEDICINE</v>
          </cell>
          <cell r="N1103" t="str">
            <v>医学</v>
          </cell>
          <cell r="O1103" t="str">
            <v>1区</v>
          </cell>
        </row>
        <row r="1104">
          <cell r="B1104" t="str">
            <v>NEUROREHABILITATION AND NEURAL REPAIR</v>
          </cell>
          <cell r="C1104" t="str">
            <v>神经康复与神经修复</v>
          </cell>
          <cell r="D1104" t="str">
            <v>1545-9683</v>
          </cell>
          <cell r="E1104" t="str">
            <v>USA</v>
          </cell>
          <cell r="F1104" t="str">
            <v>SAGE PUBLICATIONS INC</v>
          </cell>
          <cell r="G1104" t="str">
            <v>4.71099996566772</v>
          </cell>
          <cell r="H1104" t="str">
            <v>3.756613756613</v>
          </cell>
          <cell r="I1104" t="str">
            <v>3.982</v>
          </cell>
          <cell r="J1104" t="str">
            <v>4.14984714437457</v>
          </cell>
          <cell r="K1104">
            <v>3.714</v>
          </cell>
          <cell r="L1104">
            <v>0</v>
          </cell>
          <cell r="M1104" t="str">
            <v>NEUROSCIENCE &amp; BEHAVIOR</v>
          </cell>
          <cell r="N1104" t="str">
            <v>医学</v>
          </cell>
          <cell r="O1104" t="str">
            <v>1区</v>
          </cell>
        </row>
        <row r="1105">
          <cell r="B1105" t="str">
            <v>INTERNATIONAL JOURNAL OF NURSING STUDIES</v>
          </cell>
          <cell r="C1105" t="str">
            <v>国际护理研究杂志</v>
          </cell>
          <cell r="D1105" t="str">
            <v>0020-7489</v>
          </cell>
          <cell r="E1105" t="str">
            <v>ENGLAND</v>
          </cell>
          <cell r="F1105" t="str">
            <v>PERGAMON-ELSEVIER SCIENCE LTD</v>
          </cell>
          <cell r="G1105" t="str">
            <v>3.65599989891052</v>
          </cell>
          <cell r="H1105" t="str">
            <v>3.570291777188</v>
          </cell>
          <cell r="I1105" t="str">
            <v>3.783</v>
          </cell>
          <cell r="J1105" t="str">
            <v>3.66985780328151</v>
          </cell>
          <cell r="K1105">
            <v>6.3780000000000001</v>
          </cell>
          <cell r="L1105">
            <v>0</v>
          </cell>
          <cell r="M1105" t="str">
            <v>CLINICAL MEDICINE</v>
          </cell>
          <cell r="N1105" t="str">
            <v>医学</v>
          </cell>
          <cell r="O1105" t="str">
            <v>1区</v>
          </cell>
        </row>
        <row r="1106">
          <cell r="B1106" t="str">
            <v>JOURNALS OF GERONTOLOGY SERIES B-PSYCHOLOGICAL SCIENCES AND SOCIAL SCIENCES</v>
          </cell>
          <cell r="C1106" t="str">
            <v>老年学学报B辑心理科学与社会科学</v>
          </cell>
          <cell r="D1106" t="str">
            <v>1079-5014</v>
          </cell>
          <cell r="E1106" t="str">
            <v>USA</v>
          </cell>
          <cell r="F1106" t="str">
            <v>OXFORD UNIV PRESS INC</v>
          </cell>
          <cell r="G1106" t="str">
            <v>3.05399990081787</v>
          </cell>
          <cell r="H1106" t="str">
            <v>3.417840375586</v>
          </cell>
          <cell r="I1106" t="str">
            <v>3.502</v>
          </cell>
          <cell r="J1106" t="str">
            <v>3.32456176495129</v>
          </cell>
          <cell r="K1106">
            <v>3.4710000000000001</v>
          </cell>
          <cell r="L1106">
            <v>0</v>
          </cell>
          <cell r="M1106" t="str">
            <v>SOCIAL SCIENCES, GENERAL</v>
          </cell>
          <cell r="N1106" t="str">
            <v>医学</v>
          </cell>
          <cell r="O1106" t="str">
            <v>1区</v>
          </cell>
        </row>
        <row r="1107">
          <cell r="B1107" t="str">
            <v>JARO-JOURNAL OF THE ASSOCIATION FOR RESEARCH IN OTOLARYNGOLOGY</v>
          </cell>
          <cell r="C1107" t="str">
            <v>耳鼻喉科研究协会期刊</v>
          </cell>
          <cell r="D1107" t="str">
            <v>1525-3961</v>
          </cell>
          <cell r="E1107" t="str">
            <v>United States</v>
          </cell>
          <cell r="F1107" t="str">
            <v>SPRINGER</v>
          </cell>
          <cell r="G1107" t="str">
            <v>2.71600008010864</v>
          </cell>
          <cell r="H1107" t="str">
            <v>2.715789473684</v>
          </cell>
          <cell r="I1107" t="str">
            <v>2.760</v>
          </cell>
          <cell r="J1107" t="str">
            <v>2.73046831280255</v>
          </cell>
          <cell r="K1107">
            <v>1.1919999999999999</v>
          </cell>
          <cell r="L1107">
            <v>0</v>
          </cell>
          <cell r="M1107" t="str">
            <v>CLINICAL MEDICINE</v>
          </cell>
          <cell r="N1107" t="str">
            <v>医学</v>
          </cell>
          <cell r="O1107" t="str">
            <v>1区</v>
          </cell>
        </row>
        <row r="1108">
          <cell r="B1108" t="str">
            <v>GERONTOLOGIST</v>
          </cell>
          <cell r="C1108" t="str">
            <v>老年学家</v>
          </cell>
          <cell r="D1108" t="str">
            <v>0016-9013</v>
          </cell>
          <cell r="E1108" t="str">
            <v>USA</v>
          </cell>
          <cell r="F1108" t="str">
            <v>OXFORD UNIV PRESS INC</v>
          </cell>
          <cell r="G1108">
            <v>0</v>
          </cell>
          <cell r="H1108">
            <v>0</v>
          </cell>
          <cell r="I1108" t="str">
            <v>3.286</v>
          </cell>
          <cell r="J1108">
            <v>0</v>
          </cell>
          <cell r="K1108">
            <v>3.4180000000000001</v>
          </cell>
          <cell r="L1108">
            <v>0</v>
          </cell>
          <cell r="M1108" t="str">
            <v>CLINICAL MEDICINE</v>
          </cell>
          <cell r="N1108" t="str">
            <v>医学</v>
          </cell>
          <cell r="O1108" t="str">
            <v>1区</v>
          </cell>
        </row>
        <row r="1109">
          <cell r="B1109" t="str">
            <v>HEARING RESEARCH</v>
          </cell>
          <cell r="C1109" t="str">
            <v>听力研究</v>
          </cell>
          <cell r="D1109" t="str">
            <v>0378-5955</v>
          </cell>
          <cell r="E1109" t="str">
            <v>NETHERLANDS</v>
          </cell>
          <cell r="F1109" t="str">
            <v>ELSEVIER</v>
          </cell>
          <cell r="G1109" t="str">
            <v>2.82399988174438</v>
          </cell>
          <cell r="H1109" t="str">
            <v>2.951573849878</v>
          </cell>
          <cell r="I1109" t="str">
            <v>3.693</v>
          </cell>
          <cell r="J1109" t="str">
            <v>3.1560940216518</v>
          </cell>
          <cell r="K1109">
            <v>3.0209999999999999</v>
          </cell>
          <cell r="L1109">
            <v>0</v>
          </cell>
          <cell r="M1109" t="str">
            <v>CLINICAL MEDICINE</v>
          </cell>
          <cell r="N1109" t="str">
            <v>医学</v>
          </cell>
          <cell r="O1109" t="str">
            <v>1区</v>
          </cell>
        </row>
        <row r="1110">
          <cell r="B1110" t="str">
            <v>International Journal of Oral Science</v>
          </cell>
          <cell r="C1110" t="str">
            <v>国际口腔科学杂志</v>
          </cell>
          <cell r="D1110" t="str">
            <v>1674-2818</v>
          </cell>
          <cell r="E1110" t="str">
            <v>ENGLAND</v>
          </cell>
          <cell r="F1110" t="str">
            <v>SPRINGERNATURE</v>
          </cell>
          <cell r="G1110" t="str">
            <v>4.13800001144409</v>
          </cell>
          <cell r="H1110" t="str">
            <v>2.75</v>
          </cell>
          <cell r="I1110" t="str">
            <v>3.047</v>
          </cell>
          <cell r="J1110" t="str">
            <v>3.3116250038147</v>
          </cell>
          <cell r="K1110">
            <v>2.5049999999999999</v>
          </cell>
          <cell r="L1110">
            <v>0</v>
          </cell>
          <cell r="M1110" t="str">
            <v>CLINICAL MEDICINE</v>
          </cell>
          <cell r="N1110" t="str">
            <v>医学</v>
          </cell>
          <cell r="O1110" t="str">
            <v>1区</v>
          </cell>
        </row>
        <row r="1111">
          <cell r="B1111" t="str">
            <v>JOURNAL OF ORTHOPAEDIC &amp; SPORTS PHYSICAL THERAPY</v>
          </cell>
          <cell r="C1111" t="str">
            <v>骨科与运动理疗杂志</v>
          </cell>
          <cell r="D1111" t="str">
            <v>0190-6011</v>
          </cell>
          <cell r="E1111" t="str">
            <v>USA</v>
          </cell>
          <cell r="F1111" t="str">
            <v>J O S P T</v>
          </cell>
          <cell r="G1111" t="str">
            <v>3.08999991416931</v>
          </cell>
          <cell r="H1111" t="str">
            <v>3.057894736842</v>
          </cell>
          <cell r="I1111" t="str">
            <v>3.839</v>
          </cell>
          <cell r="J1111" t="str">
            <v>3.3289278466331</v>
          </cell>
          <cell r="K1111" t="str">
            <v>无</v>
          </cell>
          <cell r="L1111">
            <v>0</v>
          </cell>
          <cell r="M1111" t="str">
            <v>CLINICAL MEDICINE</v>
          </cell>
          <cell r="N1111" t="str">
            <v>医学</v>
          </cell>
          <cell r="O1111" t="str">
            <v>1区</v>
          </cell>
        </row>
        <row r="1112">
          <cell r="B1112" t="str">
            <v>Journal of Neurologic Physical Therapy</v>
          </cell>
          <cell r="C1112" t="str">
            <v>神经物理治疗杂志</v>
          </cell>
          <cell r="D1112" t="str">
            <v>1557-0576</v>
          </cell>
          <cell r="E1112" t="str">
            <v>USA</v>
          </cell>
          <cell r="F1112" t="str">
            <v>LIPPINCOTT WILLIAMS &amp; WILKINS</v>
          </cell>
          <cell r="G1112" t="str">
            <v>3.63299989700317</v>
          </cell>
          <cell r="H1112" t="str">
            <v>2.614035087719</v>
          </cell>
          <cell r="I1112" t="str">
            <v>2.893</v>
          </cell>
          <cell r="J1112" t="str">
            <v>3.04663070919306</v>
          </cell>
          <cell r="K1112">
            <v>1.4570000000000001</v>
          </cell>
          <cell r="L1112">
            <v>0</v>
          </cell>
          <cell r="M1112" t="str">
            <v>NEUROSCIENCE &amp; BEHAVIOR</v>
          </cell>
          <cell r="N1112" t="str">
            <v>医学</v>
          </cell>
          <cell r="O1112" t="str">
            <v>1区</v>
          </cell>
        </row>
        <row r="1113">
          <cell r="B1113" t="str">
            <v>RHINOLOGY</v>
          </cell>
          <cell r="C1113" t="str">
            <v>鼻科学</v>
          </cell>
          <cell r="D1113" t="str">
            <v>0300-0729</v>
          </cell>
          <cell r="E1113" t="str">
            <v>NETHERLANDS</v>
          </cell>
          <cell r="F1113" t="str">
            <v>INT RHINOLOGIC SOC</v>
          </cell>
          <cell r="G1113" t="str">
            <v>2.93099999427795</v>
          </cell>
          <cell r="H1113" t="str">
            <v>3.353535353535</v>
          </cell>
          <cell r="I1113" t="str">
            <v>3.019</v>
          </cell>
          <cell r="J1113" t="str">
            <v>3.10107564553265</v>
          </cell>
          <cell r="K1113">
            <v>1.7490000000000001</v>
          </cell>
          <cell r="L1113">
            <v>0</v>
          </cell>
          <cell r="M1113" t="str">
            <v>CLINICAL MEDICINE</v>
          </cell>
          <cell r="N1113" t="str">
            <v>医学</v>
          </cell>
          <cell r="O1113" t="str">
            <v>1区</v>
          </cell>
        </row>
        <row r="1114">
          <cell r="B1114" t="str">
            <v>ARCHIVES OF PHYSICAL MEDICINE AND REHABILITATION</v>
          </cell>
          <cell r="C1114" t="str">
            <v>物理医学与康复档案</v>
          </cell>
          <cell r="D1114" t="str">
            <v>0003-9993</v>
          </cell>
          <cell r="E1114" t="str">
            <v>USA</v>
          </cell>
          <cell r="F1114" t="str">
            <v>W B SAUNDERS CO-ELSEVIER INC</v>
          </cell>
          <cell r="G1114" t="str">
            <v>3.07699990272522</v>
          </cell>
          <cell r="H1114" t="str">
            <v>2.696808510638</v>
          </cell>
          <cell r="I1114" t="str">
            <v>3.098</v>
          </cell>
          <cell r="J1114" t="str">
            <v>2.95729398950974</v>
          </cell>
          <cell r="K1114" t="str">
            <v>无</v>
          </cell>
          <cell r="L1114">
            <v>0</v>
          </cell>
          <cell r="M1114" t="str">
            <v>CLINICAL MEDICINE</v>
          </cell>
          <cell r="N1114" t="str">
            <v>医学</v>
          </cell>
          <cell r="O1114" t="str">
            <v>1区</v>
          </cell>
        </row>
        <row r="1115">
          <cell r="B1115" t="str">
            <v>BIRTH-ISSUES IN PERINATAL CARE</v>
          </cell>
          <cell r="C1115" t="str">
            <v>围产期保健中的出生问题</v>
          </cell>
          <cell r="D1115" t="str">
            <v>0730-7659</v>
          </cell>
          <cell r="E1115" t="str">
            <v>USA</v>
          </cell>
          <cell r="F1115" t="str">
            <v>WILEY</v>
          </cell>
          <cell r="G1115" t="str">
            <v>2.3289999961853</v>
          </cell>
          <cell r="H1115" t="str">
            <v>2.129411764705</v>
          </cell>
          <cell r="I1115" t="str">
            <v>2.705</v>
          </cell>
          <cell r="J1115" t="str">
            <v>2.38789163959477</v>
          </cell>
          <cell r="K1115">
            <v>2.379</v>
          </cell>
          <cell r="L1115">
            <v>0</v>
          </cell>
          <cell r="M1115" t="str">
            <v>CLINICAL MEDICINE</v>
          </cell>
          <cell r="N1115" t="str">
            <v>医学</v>
          </cell>
          <cell r="O1115" t="str">
            <v>1区</v>
          </cell>
        </row>
        <row r="1116">
          <cell r="B1116" t="str">
            <v>LARYNGOSCOPE</v>
          </cell>
          <cell r="C1116" t="str">
            <v>喉科</v>
          </cell>
          <cell r="D1116" t="str">
            <v>0023-852X</v>
          </cell>
          <cell r="E1116" t="str">
            <v>USA</v>
          </cell>
          <cell r="F1116" t="str">
            <v>WILEY</v>
          </cell>
          <cell r="G1116" t="str">
            <v>2.44199991226196</v>
          </cell>
          <cell r="H1116" t="str">
            <v>2.343255813953</v>
          </cell>
          <cell r="I1116" t="str">
            <v>2.465</v>
          </cell>
          <cell r="J1116" t="str">
            <v>2.41659265298299</v>
          </cell>
          <cell r="K1116">
            <v>4.6440000000000001</v>
          </cell>
          <cell r="L1116">
            <v>0</v>
          </cell>
          <cell r="M1116" t="str">
            <v>CLINICAL MEDICINE</v>
          </cell>
          <cell r="N1116" t="str">
            <v>医学</v>
          </cell>
          <cell r="O1116" t="str">
            <v>1区</v>
          </cell>
        </row>
        <row r="1117">
          <cell r="B1117" t="str">
            <v>BMC Geriatrics</v>
          </cell>
          <cell r="C1117" t="str">
            <v>BMC老年医学</v>
          </cell>
          <cell r="D1117" t="str">
            <v>1471-2318</v>
          </cell>
          <cell r="E1117" t="str">
            <v>ENGLAND</v>
          </cell>
          <cell r="F1117" t="str">
            <v>BMC</v>
          </cell>
          <cell r="G1117" t="str">
            <v>2.8659999370575</v>
          </cell>
          <cell r="H1117" t="str">
            <v>2.818</v>
          </cell>
          <cell r="I1117" t="str">
            <v>3.077</v>
          </cell>
          <cell r="J1117" t="str">
            <v>2.92030767132683</v>
          </cell>
          <cell r="K1117">
            <v>2.802</v>
          </cell>
          <cell r="L1117">
            <v>0</v>
          </cell>
          <cell r="M1117" t="str">
            <v>CLINICAL MEDICINE</v>
          </cell>
          <cell r="N1117" t="str">
            <v>医学</v>
          </cell>
          <cell r="O1117" t="str">
            <v>1区</v>
          </cell>
        </row>
        <row r="1118">
          <cell r="B1118" t="str">
            <v>AMERICAN JOURNAL OF GERIATRIC PSYCHIATRY</v>
          </cell>
          <cell r="C1118" t="str">
            <v>美国老年精神病学杂志</v>
          </cell>
          <cell r="D1118" t="str">
            <v>1064-7481</v>
          </cell>
          <cell r="E1118" t="str">
            <v>USA</v>
          </cell>
          <cell r="F1118" t="str">
            <v>ELSEVIER SCIENCE INC</v>
          </cell>
          <cell r="G1118" t="str">
            <v>3.48000001907349</v>
          </cell>
          <cell r="H1118" t="str">
            <v>3.4875</v>
          </cell>
          <cell r="I1118" t="str">
            <v>3.393</v>
          </cell>
          <cell r="J1118" t="str">
            <v>3.45360181946783</v>
          </cell>
          <cell r="K1118">
            <v>3.1110000000000002</v>
          </cell>
          <cell r="L1118">
            <v>0</v>
          </cell>
          <cell r="M1118" t="str">
            <v>PSYCHIATRY/PSYCHOLOGY</v>
          </cell>
          <cell r="N1118" t="str">
            <v>医学</v>
          </cell>
          <cell r="O1118" t="str">
            <v>1区</v>
          </cell>
        </row>
        <row r="1119">
          <cell r="B1119" t="str">
            <v>NURSING OUTLOOK</v>
          </cell>
          <cell r="C1119" t="str">
            <v>护理观</v>
          </cell>
          <cell r="D1119" t="str">
            <v>0029-6554</v>
          </cell>
          <cell r="E1119" t="str">
            <v>USA</v>
          </cell>
          <cell r="F1119" t="str">
            <v>ELSEVIER SCIENCE INC</v>
          </cell>
          <cell r="G1119" t="str">
            <v>2.42499995231628</v>
          </cell>
          <cell r="H1119" t="str">
            <v>2.539568345323</v>
          </cell>
          <cell r="I1119" t="str">
            <v>2.833</v>
          </cell>
          <cell r="J1119" t="str">
            <v>2.59930054365743</v>
          </cell>
          <cell r="K1119">
            <v>2.6469999999999998</v>
          </cell>
          <cell r="L1119">
            <v>0</v>
          </cell>
          <cell r="M1119" t="str">
            <v>CLINICAL MEDICINE</v>
          </cell>
          <cell r="N1119" t="str">
            <v>医学</v>
          </cell>
          <cell r="O1119" t="str">
            <v>1区</v>
          </cell>
        </row>
        <row r="1120">
          <cell r="B1120" t="str">
            <v>NURSE EDUCATION TODAY</v>
          </cell>
          <cell r="C1120" t="str">
            <v>当今护士教育</v>
          </cell>
          <cell r="D1120" t="str">
            <v>0260-6917</v>
          </cell>
          <cell r="E1120" t="str">
            <v>SCOTLAND</v>
          </cell>
          <cell r="F1120" t="str">
            <v>CHURCHILL LIVINGSTONE</v>
          </cell>
          <cell r="G1120" t="str">
            <v>2.06699991226196</v>
          </cell>
          <cell r="H1120" t="str">
            <v>2.442413162705</v>
          </cell>
          <cell r="I1120" t="str">
            <v>2.490</v>
          </cell>
          <cell r="J1120" t="str">
            <v>2.33322618723065</v>
          </cell>
          <cell r="K1120">
            <v>4.7990000000000004</v>
          </cell>
          <cell r="L1120">
            <v>0</v>
          </cell>
          <cell r="M1120" t="str">
            <v>CLINICAL MEDICINE</v>
          </cell>
          <cell r="N1120" t="str">
            <v>医学</v>
          </cell>
          <cell r="O1120" t="str">
            <v>1区</v>
          </cell>
        </row>
        <row r="1121">
          <cell r="B1121" t="str">
            <v>Augmentative and Alternative Communication</v>
          </cell>
          <cell r="C1121" t="str">
            <v>扩大性及替换性沟通</v>
          </cell>
          <cell r="D1121" t="str">
            <v>0743-4618</v>
          </cell>
          <cell r="E1121" t="str">
            <v>England</v>
          </cell>
          <cell r="F1121" t="str">
            <v>TAYLOR &amp; FRANCIS LTD</v>
          </cell>
          <cell r="G1121" t="str">
            <v>2.13700008392333</v>
          </cell>
          <cell r="H1121" t="str">
            <v>2.705882352941</v>
          </cell>
          <cell r="I1121" t="str">
            <v>2.113</v>
          </cell>
          <cell r="J1121" t="str">
            <v>2.31869666134445</v>
          </cell>
          <cell r="K1121" t="str">
            <v>无</v>
          </cell>
          <cell r="L1121">
            <v>0</v>
          </cell>
          <cell r="M1121" t="str">
            <v>SOCIAL SCIENCES, GENERAL</v>
          </cell>
          <cell r="N1121" t="str">
            <v>医学</v>
          </cell>
          <cell r="O1121" t="str">
            <v>1区</v>
          </cell>
        </row>
        <row r="1122">
          <cell r="B1122" t="str">
            <v>International Journal of Mental Health Nursing</v>
          </cell>
          <cell r="C1122" t="str">
            <v>国际心理健康护理杂志</v>
          </cell>
          <cell r="D1122" t="str">
            <v>1445-8330</v>
          </cell>
          <cell r="E1122" t="str">
            <v>USA</v>
          </cell>
          <cell r="F1122" t="str">
            <v>WILEY</v>
          </cell>
          <cell r="G1122" t="str">
            <v>2.03299999237061</v>
          </cell>
          <cell r="H1122" t="str">
            <v>2.433333333333</v>
          </cell>
          <cell r="I1122" t="str">
            <v>2.383</v>
          </cell>
          <cell r="J1122" t="str">
            <v>2.2829806737852</v>
          </cell>
          <cell r="K1122">
            <v>3.1840000000000002</v>
          </cell>
          <cell r="L1122">
            <v>0</v>
          </cell>
          <cell r="M1122" t="str">
            <v>CLINICAL MEDICINE</v>
          </cell>
          <cell r="N1122" t="str">
            <v>医学</v>
          </cell>
          <cell r="O1122" t="str">
            <v>1区</v>
          </cell>
        </row>
        <row r="1123">
          <cell r="B1123" t="str">
            <v>Infectious Diseases of Poverty</v>
          </cell>
          <cell r="C1123" t="str">
            <v>贫困传染病</v>
          </cell>
          <cell r="D1123" t="str">
            <v>2095-5162</v>
          </cell>
          <cell r="E1123" t="str">
            <v>ENGLAND</v>
          </cell>
          <cell r="F1123" t="str">
            <v>BMC</v>
          </cell>
          <cell r="G1123" t="str">
            <v>2.70799994468689</v>
          </cell>
          <cell r="H1123" t="str">
            <v>3.123076923076</v>
          </cell>
          <cell r="I1123" t="str">
            <v>3.067</v>
          </cell>
          <cell r="J1123" t="str">
            <v>2.96608034895563</v>
          </cell>
          <cell r="K1123" t="str">
            <v>无</v>
          </cell>
          <cell r="L1123">
            <v>0</v>
          </cell>
          <cell r="M1123" t="str">
            <v>IMMUNOLOGY</v>
          </cell>
          <cell r="N1123" t="str">
            <v>医学</v>
          </cell>
          <cell r="O1123" t="str">
            <v>1区</v>
          </cell>
        </row>
        <row r="1124">
          <cell r="B1124" t="str">
            <v>ACTA PHARMACOLOGICA SINICA</v>
          </cell>
          <cell r="C1124" t="str">
            <v>药理学学报</v>
          </cell>
          <cell r="D1124" t="str">
            <v>1671-4083</v>
          </cell>
          <cell r="E1124" t="str">
            <v>ENGLAND</v>
          </cell>
          <cell r="F1124" t="str">
            <v>NATURE PUBLISHING GROUP</v>
          </cell>
          <cell r="G1124" t="str">
            <v>3.56200003623962</v>
          </cell>
          <cell r="H1124" t="str">
            <v>4.009836065573</v>
          </cell>
          <cell r="I1124" t="str">
            <v>5.064</v>
          </cell>
          <cell r="J1124" t="str">
            <v>4.21182415514954</v>
          </cell>
          <cell r="K1124">
            <v>2.9689999999999999</v>
          </cell>
          <cell r="L1124">
            <v>0</v>
          </cell>
          <cell r="M1124" t="str">
            <v>PHARMACOLOGY &amp; TOXICOLOGY</v>
          </cell>
          <cell r="N1124" t="str">
            <v>医学</v>
          </cell>
          <cell r="O1124" t="str">
            <v>1区</v>
          </cell>
        </row>
        <row r="1125">
          <cell r="B1125" t="str">
            <v>Cancer Biology &amp; Medicine</v>
          </cell>
          <cell r="C1125" t="str">
            <v>癌症生物学与医学</v>
          </cell>
          <cell r="D1125" t="str">
            <v>2095-3941</v>
          </cell>
          <cell r="E1125" t="str">
            <v>PEOPLES R CHINA</v>
          </cell>
          <cell r="F1125" t="str">
            <v>CHINA ANTI-CANCER ASSOC</v>
          </cell>
          <cell r="G1125" t="str">
            <v>4.60699987411499</v>
          </cell>
          <cell r="H1125" t="str">
            <v>4.466666666666</v>
          </cell>
          <cell r="I1125" t="str">
            <v>5.432</v>
          </cell>
          <cell r="J1125" t="str">
            <v>4.83516157419966</v>
          </cell>
          <cell r="K1125">
            <v>1.202</v>
          </cell>
          <cell r="L1125">
            <v>0</v>
          </cell>
          <cell r="M1125" t="str">
            <v>CLINICAL MEDICINE</v>
          </cell>
          <cell r="N1125" t="str">
            <v>医学</v>
          </cell>
          <cell r="O1125" t="str">
            <v>1区</v>
          </cell>
        </row>
        <row r="1126">
          <cell r="B1126" t="str">
            <v>CLINICAL REVIEWS IN ALLERGY &amp; IMMUNOLOGY</v>
          </cell>
          <cell r="C1126" t="str">
            <v>过敏与免疫学临床综述</v>
          </cell>
          <cell r="D1126" t="str">
            <v>1080-0549</v>
          </cell>
          <cell r="E1126" t="str">
            <v>USA</v>
          </cell>
          <cell r="F1126" t="str">
            <v>HUMANA PRESS INC</v>
          </cell>
          <cell r="G1126" t="str">
            <v>6.44199991226196</v>
          </cell>
          <cell r="H1126" t="str">
            <v>7.328</v>
          </cell>
          <cell r="I1126" t="str">
            <v>6.437</v>
          </cell>
          <cell r="J1126" t="str">
            <v>6.73550261625632</v>
          </cell>
          <cell r="K1126">
            <v>1.6759999999999999</v>
          </cell>
          <cell r="L1126" t="str">
            <v>review</v>
          </cell>
          <cell r="M1126" t="str">
            <v>IMMUNOLOGY</v>
          </cell>
          <cell r="N1126" t="str">
            <v>医学</v>
          </cell>
          <cell r="O1126" t="str">
            <v>2区</v>
          </cell>
        </row>
        <row r="1127">
          <cell r="B1127" t="str">
            <v>MUTATION RESEARCH-REVIEWS IN MUTATION RESEARCH</v>
          </cell>
          <cell r="C1127" t="str">
            <v>突变研究综述</v>
          </cell>
          <cell r="D1127" t="str">
            <v>1383-5742</v>
          </cell>
          <cell r="E1127" t="str">
            <v>NETHERLANDS</v>
          </cell>
          <cell r="F1127" t="str">
            <v>ELSEVIER</v>
          </cell>
          <cell r="G1127" t="str">
            <v>5.20499992370605</v>
          </cell>
          <cell r="H1127" t="str">
            <v>6.081395348837</v>
          </cell>
          <cell r="I1127" t="str">
            <v>5.803</v>
          </cell>
          <cell r="J1127" t="str">
            <v>5.69647519185768</v>
          </cell>
          <cell r="K1127">
            <v>3.2749999999999999</v>
          </cell>
          <cell r="L1127" t="str">
            <v>review</v>
          </cell>
          <cell r="M1127" t="str">
            <v>MOLECULAR BIOLOGY &amp; GENETICS</v>
          </cell>
          <cell r="N1127" t="str">
            <v>医学</v>
          </cell>
          <cell r="O1127" t="str">
            <v>2区</v>
          </cell>
        </row>
        <row r="1128">
          <cell r="B1128" t="str">
            <v>European Respiratory Review</v>
          </cell>
          <cell r="C1128" t="str">
            <v>欧洲呼吸评论</v>
          </cell>
          <cell r="D1128" t="str">
            <v>0905-9180</v>
          </cell>
          <cell r="E1128" t="str">
            <v>ENGLAND</v>
          </cell>
          <cell r="F1128" t="str">
            <v>EUROPEAN RESPIRATORY SOC JOURNALS LTD</v>
          </cell>
          <cell r="G1128" t="str">
            <v>0</v>
          </cell>
          <cell r="H1128" t="str">
            <v>4.928571428571</v>
          </cell>
          <cell r="I1128" t="str">
            <v>6.220</v>
          </cell>
          <cell r="J1128" t="str">
            <v>5.5742147922995</v>
          </cell>
          <cell r="K1128">
            <v>3.629</v>
          </cell>
          <cell r="L1128" t="str">
            <v>review</v>
          </cell>
          <cell r="M1128" t="str">
            <v>CLINICAL MEDICINE</v>
          </cell>
          <cell r="N1128" t="str">
            <v>医学</v>
          </cell>
          <cell r="O1128" t="str">
            <v>2区</v>
          </cell>
        </row>
        <row r="1129">
          <cell r="B1129" t="str">
            <v>Seminars in Immunopathology</v>
          </cell>
          <cell r="C1129" t="str">
            <v>免疫病理学研讨会</v>
          </cell>
          <cell r="D1129" t="str">
            <v>1863-2297</v>
          </cell>
          <cell r="E1129" t="str">
            <v>GERMANY</v>
          </cell>
          <cell r="F1129" t="str">
            <v>SPRINGER HEIDELBERG</v>
          </cell>
          <cell r="G1129" t="str">
            <v>6.43699979782104</v>
          </cell>
          <cell r="H1129" t="str">
            <v>6.803571428571</v>
          </cell>
          <cell r="I1129" t="str">
            <v>7.480</v>
          </cell>
          <cell r="J1129" t="str">
            <v>6.90698779441801</v>
          </cell>
          <cell r="K1129">
            <v>2.0870000000000002</v>
          </cell>
          <cell r="L1129" t="str">
            <v>review</v>
          </cell>
          <cell r="M1129" t="str">
            <v>IMMUNOLOGY</v>
          </cell>
          <cell r="N1129" t="str">
            <v>医学</v>
          </cell>
          <cell r="O1129" t="str">
            <v>2区</v>
          </cell>
        </row>
        <row r="1130">
          <cell r="B1130" t="str">
            <v>BIOCHIMICA ET BIOPHYSICA ACTA-REVIEWS ON CANCER</v>
          </cell>
          <cell r="C1130" t="str">
            <v>生物嵌合与生物物理学-癌症综述</v>
          </cell>
          <cell r="D1130" t="str">
            <v>0304-419X</v>
          </cell>
          <cell r="E1130" t="str">
            <v>NETHERLANDS</v>
          </cell>
          <cell r="F1130" t="str">
            <v>ELSEVIER</v>
          </cell>
          <cell r="G1130" t="str">
            <v>8.22000026702881</v>
          </cell>
          <cell r="H1130" t="str">
            <v>6.887096774193</v>
          </cell>
          <cell r="I1130" t="str">
            <v>7.365</v>
          </cell>
          <cell r="J1130" t="str">
            <v>7.49072546876694</v>
          </cell>
          <cell r="K1130">
            <v>2.1819999999999999</v>
          </cell>
          <cell r="L1130" t="str">
            <v>review</v>
          </cell>
          <cell r="M1130" t="str">
            <v>CLINICAL MEDICINE</v>
          </cell>
          <cell r="N1130" t="str">
            <v>医学</v>
          </cell>
          <cell r="O1130" t="str">
            <v>2区</v>
          </cell>
        </row>
        <row r="1131">
          <cell r="B1131" t="str">
            <v>BLOOD REVIEWS</v>
          </cell>
          <cell r="C1131" t="str">
            <v>血液回顾</v>
          </cell>
          <cell r="D1131" t="str">
            <v>0268-960X</v>
          </cell>
          <cell r="E1131" t="str">
            <v>SCOTLAND</v>
          </cell>
          <cell r="F1131" t="str">
            <v>CHURCHILL LIVINGSTONE</v>
          </cell>
          <cell r="G1131" t="str">
            <v>6.59999990463257</v>
          </cell>
          <cell r="H1131" t="str">
            <v>6.125</v>
          </cell>
          <cell r="I1131" t="str">
            <v>5.823</v>
          </cell>
          <cell r="J1131" t="str">
            <v>6.18263885709952</v>
          </cell>
          <cell r="K1131">
            <v>2.3069999999999999</v>
          </cell>
          <cell r="L1131" t="str">
            <v>review</v>
          </cell>
          <cell r="M1131" t="str">
            <v>CLINICAL MEDICINE</v>
          </cell>
          <cell r="N1131" t="str">
            <v>医学</v>
          </cell>
          <cell r="O1131" t="str">
            <v>2区</v>
          </cell>
        </row>
        <row r="1132">
          <cell r="B1132" t="str">
            <v>Advances in Parasitology</v>
          </cell>
          <cell r="C1132" t="str">
            <v>寄生虫学进展</v>
          </cell>
          <cell r="D1132" t="str">
            <v>0065-308X</v>
          </cell>
          <cell r="E1132" t="str">
            <v>USA</v>
          </cell>
          <cell r="F1132" t="str">
            <v>ELSEVIER ACADEMIC PRESS INC</v>
          </cell>
          <cell r="G1132" t="str">
            <v>3.98600006103516</v>
          </cell>
          <cell r="H1132" t="str">
            <v>5.546875</v>
          </cell>
          <cell r="I1132" t="str">
            <v>7.137</v>
          </cell>
          <cell r="J1132" t="str">
            <v>5.55670998766505</v>
          </cell>
          <cell r="K1132">
            <v>2.3439999999999999</v>
          </cell>
          <cell r="L1132" t="str">
            <v>review</v>
          </cell>
          <cell r="M1132" t="str">
            <v>无</v>
          </cell>
          <cell r="N1132" t="str">
            <v>医学</v>
          </cell>
          <cell r="O1132" t="str">
            <v>2区</v>
          </cell>
        </row>
        <row r="1133">
          <cell r="B1133" t="str">
            <v>CRITICAL REVIEWS IN ONCOLOGY HEMATOLOGY</v>
          </cell>
          <cell r="C1133" t="str">
            <v>肿瘤血液学评论</v>
          </cell>
          <cell r="D1133" t="str">
            <v>1040-8428</v>
          </cell>
          <cell r="E1133" t="str">
            <v>USA</v>
          </cell>
          <cell r="F1133" t="str">
            <v>ELSEVIER SCIENCE INC</v>
          </cell>
          <cell r="G1133" t="str">
            <v>4.49499988555908</v>
          </cell>
          <cell r="H1133" t="str">
            <v>5.01168224299</v>
          </cell>
          <cell r="I1133" t="str">
            <v>5.833</v>
          </cell>
          <cell r="J1133" t="str">
            <v>5.11317838482836</v>
          </cell>
          <cell r="K1133">
            <v>2.871</v>
          </cell>
          <cell r="L1133" t="str">
            <v>review</v>
          </cell>
          <cell r="M1133" t="str">
            <v>CLINICAL MEDICINE</v>
          </cell>
          <cell r="N1133" t="str">
            <v>医学</v>
          </cell>
          <cell r="O1133" t="str">
            <v>2区</v>
          </cell>
        </row>
        <row r="1134">
          <cell r="B1134" t="str">
            <v>Advances in Virus Research</v>
          </cell>
          <cell r="C1134" t="str">
            <v>病毒研究进展</v>
          </cell>
          <cell r="D1134" t="str">
            <v>0065-3527</v>
          </cell>
          <cell r="E1134" t="str">
            <v>USA</v>
          </cell>
          <cell r="F1134" t="str">
            <v>ELSEVIER ACADEMIC PRESS INC</v>
          </cell>
          <cell r="G1134" t="str">
            <v>5.63600015640259</v>
          </cell>
          <cell r="H1134" t="str">
            <v>5.6</v>
          </cell>
          <cell r="I1134" t="str">
            <v>4.633</v>
          </cell>
          <cell r="J1134" t="str">
            <v>5.2895510725422</v>
          </cell>
          <cell r="K1134">
            <v>1.411</v>
          </cell>
          <cell r="L1134" t="str">
            <v>review</v>
          </cell>
          <cell r="M1134" t="str">
            <v>无</v>
          </cell>
          <cell r="N1134" t="str">
            <v>医学</v>
          </cell>
          <cell r="O1134" t="str">
            <v>2区</v>
          </cell>
        </row>
        <row r="1135">
          <cell r="B1135" t="str">
            <v>NUTRITION REVIEWS</v>
          </cell>
          <cell r="C1135" t="str">
            <v>营养评论</v>
          </cell>
          <cell r="D1135" t="str">
            <v>0029-6643</v>
          </cell>
          <cell r="E1135" t="str">
            <v>USA</v>
          </cell>
          <cell r="F1135" t="str">
            <v>OXFORD UNIV PRESS INC</v>
          </cell>
          <cell r="G1135" t="str">
            <v>5.78800010681152</v>
          </cell>
          <cell r="H1135" t="str">
            <v>5.779411764705</v>
          </cell>
          <cell r="I1135" t="str">
            <v>6.500</v>
          </cell>
          <cell r="J1135" t="str">
            <v>6.02247062383884</v>
          </cell>
          <cell r="K1135">
            <v>4.0640000000000001</v>
          </cell>
          <cell r="L1135" t="str">
            <v>review</v>
          </cell>
          <cell r="M1135" t="str">
            <v>AGRICULTURAL SCIENCES</v>
          </cell>
          <cell r="N1135" t="str">
            <v>医学</v>
          </cell>
          <cell r="O1135" t="str">
            <v>2区</v>
          </cell>
        </row>
        <row r="1136">
          <cell r="B1136" t="str">
            <v>Annual Review of Medicine</v>
          </cell>
          <cell r="C1136" t="str">
            <v>医学年鉴</v>
          </cell>
          <cell r="D1136" t="str">
            <v>0066-4219</v>
          </cell>
          <cell r="E1136" t="str">
            <v>USA</v>
          </cell>
          <cell r="F1136" t="str">
            <v>ANNUAL REVIEWS</v>
          </cell>
          <cell r="G1136" t="str">
            <v>14.9700002670288</v>
          </cell>
          <cell r="H1136" t="str">
            <v>10.090909090909</v>
          </cell>
          <cell r="I1136" t="str">
            <v>9.716</v>
          </cell>
          <cell r="J1136" t="str">
            <v>11.5924424227949</v>
          </cell>
          <cell r="K1136">
            <v>15.442</v>
          </cell>
          <cell r="L1136" t="str">
            <v>review</v>
          </cell>
          <cell r="M1136" t="str">
            <v>CLINICAL MEDICINE</v>
          </cell>
          <cell r="N1136" t="str">
            <v>医学</v>
          </cell>
          <cell r="O1136" t="str">
            <v>2区</v>
          </cell>
        </row>
        <row r="1137">
          <cell r="B1137" t="str">
            <v>JOURNAL OF TOXICOLOGY AND ENVIRONMENTAL HEALTH-PART B-CRITICAL REVIEWS</v>
          </cell>
          <cell r="C1137" t="str">
            <v>毒理学与环境卫生杂志-第B部分-评论</v>
          </cell>
          <cell r="D1137" t="str">
            <v>1093-7404</v>
          </cell>
          <cell r="E1137" t="str">
            <v>USA</v>
          </cell>
          <cell r="F1137" t="str">
            <v>TAYLOR &amp; FRANCIS INC</v>
          </cell>
          <cell r="G1137" t="str">
            <v>6.33300018310547</v>
          </cell>
          <cell r="H1137" t="str">
            <v>6.435897435897</v>
          </cell>
          <cell r="I1137" t="str">
            <v>6.105</v>
          </cell>
          <cell r="J1137" t="str">
            <v>6.29138692563216</v>
          </cell>
          <cell r="K1137">
            <v>1.4870000000000001</v>
          </cell>
          <cell r="L1137" t="str">
            <v>review</v>
          </cell>
          <cell r="M1137" t="str">
            <v>ENVIRONMENT/ECOLOGY</v>
          </cell>
          <cell r="N1137" t="str">
            <v>医学</v>
          </cell>
          <cell r="O1137" t="str">
            <v>2区</v>
          </cell>
        </row>
        <row r="1138">
          <cell r="B1138" t="str">
            <v>CURRENT OPINION IN INFECTIOUS DISEASES</v>
          </cell>
          <cell r="C1138" t="str">
            <v>传染病研究现状</v>
          </cell>
          <cell r="D1138" t="str">
            <v>0951-7375</v>
          </cell>
          <cell r="E1138" t="str">
            <v>USA</v>
          </cell>
          <cell r="F1138" t="str">
            <v>LIPPINCOTT WILLIAMS &amp; WILKINS</v>
          </cell>
          <cell r="G1138" t="str">
            <v>3.78200006484985</v>
          </cell>
          <cell r="H1138" t="str">
            <v>3.751592356687</v>
          </cell>
          <cell r="I1138" t="str">
            <v>4.577</v>
          </cell>
          <cell r="J1138" t="str">
            <v>4.03692454319662</v>
          </cell>
          <cell r="K1138">
            <v>2.1960000000000002</v>
          </cell>
          <cell r="L1138" t="str">
            <v>review</v>
          </cell>
          <cell r="M1138" t="str">
            <v>IMMUNOLOGY</v>
          </cell>
          <cell r="N1138" t="str">
            <v>医学</v>
          </cell>
          <cell r="O1138" t="str">
            <v>2区</v>
          </cell>
        </row>
        <row r="1139">
          <cell r="B1139" t="str">
            <v>CURRENT OPINION IN IMMUNOLOGY</v>
          </cell>
          <cell r="C1139" t="str">
            <v>免疫学新观点</v>
          </cell>
          <cell r="D1139" t="str">
            <v>0952-7915</v>
          </cell>
          <cell r="E1139" t="str">
            <v>ENGLAND</v>
          </cell>
          <cell r="F1139" t="str">
            <v>CURRENT BIOLOGY LTD</v>
          </cell>
          <cell r="G1139" t="str">
            <v>7.93200016021729</v>
          </cell>
          <cell r="H1139" t="str">
            <v>7.666666666666</v>
          </cell>
          <cell r="I1139" t="str">
            <v>7.290</v>
          </cell>
          <cell r="J1139" t="str">
            <v>7.62971433911976</v>
          </cell>
          <cell r="K1139">
            <v>2.694</v>
          </cell>
          <cell r="L1139" t="str">
            <v>review</v>
          </cell>
          <cell r="M1139" t="str">
            <v>IMMUNOLOGY</v>
          </cell>
          <cell r="N1139" t="str">
            <v>医学</v>
          </cell>
          <cell r="O1139" t="str">
            <v>2区</v>
          </cell>
        </row>
        <row r="1140">
          <cell r="B1140" t="str">
            <v>REVIEWS IN ENDOCRINE &amp; METABOLIC DISORDERS</v>
          </cell>
          <cell r="C1140" t="str">
            <v>内分泌代谢紊乱综述</v>
          </cell>
          <cell r="D1140" t="str">
            <v>1389-9155</v>
          </cell>
          <cell r="E1140" t="str">
            <v>United States</v>
          </cell>
          <cell r="F1140" t="str">
            <v>SPRINGER</v>
          </cell>
          <cell r="G1140" t="str">
            <v>4.96299982070923</v>
          </cell>
          <cell r="H1140" t="str">
            <v>5.516483516483</v>
          </cell>
          <cell r="I1140" t="str">
            <v>6.192</v>
          </cell>
          <cell r="J1140" t="str">
            <v>5.55708805303641</v>
          </cell>
          <cell r="K1140">
            <v>2.234</v>
          </cell>
          <cell r="L1140" t="str">
            <v>review</v>
          </cell>
          <cell r="M1140" t="str">
            <v>CLINICAL MEDICINE</v>
          </cell>
          <cell r="N1140" t="str">
            <v>医学</v>
          </cell>
          <cell r="O1140" t="str">
            <v>2区</v>
          </cell>
        </row>
        <row r="1141">
          <cell r="B1141" t="str">
            <v>PROGRESS IN CARDIOVASCULAR DISEASES</v>
          </cell>
          <cell r="C1141" t="str">
            <v>心血管疾病研究进展</v>
          </cell>
          <cell r="D1141" t="str">
            <v>0033-0620</v>
          </cell>
          <cell r="E1141" t="str">
            <v>USA</v>
          </cell>
          <cell r="F1141" t="str">
            <v>W B SAUNDERS CO-ELSEVIER INC</v>
          </cell>
          <cell r="G1141" t="str">
            <v>6.75400018692017</v>
          </cell>
          <cell r="H1141" t="str">
            <v>6.161971830985</v>
          </cell>
          <cell r="I1141" t="str">
            <v>6.763</v>
          </cell>
          <cell r="J1141" t="str">
            <v>6.55970997088039</v>
          </cell>
          <cell r="K1141">
            <v>3.7789999999999999</v>
          </cell>
          <cell r="L1141" t="str">
            <v>review</v>
          </cell>
          <cell r="M1141" t="str">
            <v>CLINICAL MEDICINE</v>
          </cell>
          <cell r="N1141" t="str">
            <v>医学</v>
          </cell>
          <cell r="O1141" t="str">
            <v>2区</v>
          </cell>
        </row>
        <row r="1142">
          <cell r="B1142" t="str">
            <v>EXERCISE IMMUNOLOGY REVIEW</v>
          </cell>
          <cell r="C1142" t="str">
            <v>运动免疫学综述</v>
          </cell>
          <cell r="D1142" t="str">
            <v>1077-5552</v>
          </cell>
          <cell r="E1142" t="str">
            <v>GERMANY</v>
          </cell>
          <cell r="F1142" t="str">
            <v>W W F VERLAGSGESELLSCHAFT GMBH</v>
          </cell>
          <cell r="G1142" t="str">
            <v>7.10500001907349</v>
          </cell>
          <cell r="H1142" t="str">
            <v>6.454545454545</v>
          </cell>
          <cell r="I1142" t="str">
            <v>5.300</v>
          </cell>
          <cell r="J1142" t="str">
            <v>6.28651515787283</v>
          </cell>
          <cell r="K1142">
            <v>0.76800000000000002</v>
          </cell>
          <cell r="L1142" t="str">
            <v>review</v>
          </cell>
          <cell r="M1142" t="str">
            <v>IMMUNOLOGY</v>
          </cell>
          <cell r="N1142" t="str">
            <v>医学</v>
          </cell>
          <cell r="O1142" t="str">
            <v>2区</v>
          </cell>
        </row>
        <row r="1143">
          <cell r="B1143" t="str">
            <v>CANCER AND METASTASIS REVIEWS</v>
          </cell>
          <cell r="C1143" t="str">
            <v>癌症和转移综述</v>
          </cell>
          <cell r="D1143" t="str">
            <v>0167-7659</v>
          </cell>
          <cell r="E1143" t="str">
            <v>NETHERLANDS</v>
          </cell>
          <cell r="F1143" t="str">
            <v>SPRINGER</v>
          </cell>
          <cell r="G1143" t="str">
            <v>6.08099985122681</v>
          </cell>
          <cell r="H1143" t="str">
            <v>6.666666666666</v>
          </cell>
          <cell r="I1143" t="str">
            <v>6.400</v>
          </cell>
          <cell r="J1143" t="str">
            <v>6.38255550596427</v>
          </cell>
          <cell r="K1143">
            <v>2.3860000000000001</v>
          </cell>
          <cell r="L1143" t="str">
            <v>review</v>
          </cell>
          <cell r="M1143" t="str">
            <v>CLINICAL MEDICINE</v>
          </cell>
          <cell r="N1143" t="str">
            <v>医学</v>
          </cell>
          <cell r="O1143" t="str">
            <v>2区</v>
          </cell>
        </row>
        <row r="1144">
          <cell r="B1144" t="str">
            <v>Reviews of Physiology Biochemistry and Pharmacology</v>
          </cell>
          <cell r="C1144" t="str">
            <v>生理生化与药理学综述</v>
          </cell>
          <cell r="D1144" t="str">
            <v>0303-4240</v>
          </cell>
          <cell r="E1144" t="str">
            <v>GERMANY</v>
          </cell>
          <cell r="F1144" t="str">
            <v>SPRINGER-VERLAG BERLIN</v>
          </cell>
          <cell r="G1144" t="str">
            <v>3.23499989509583</v>
          </cell>
          <cell r="H1144" t="str">
            <v>6.214285714285</v>
          </cell>
          <cell r="I1144" t="str">
            <v>4.700</v>
          </cell>
          <cell r="J1144" t="str">
            <v>4.71642853646027</v>
          </cell>
          <cell r="K1144" t="str">
            <v>无</v>
          </cell>
          <cell r="L1144" t="str">
            <v>review</v>
          </cell>
          <cell r="M1144" t="str">
            <v>无</v>
          </cell>
          <cell r="N1144" t="str">
            <v>医学</v>
          </cell>
          <cell r="O1144" t="str">
            <v>2区</v>
          </cell>
        </row>
        <row r="1145">
          <cell r="B1145" t="str">
            <v>Neurotherapeutics</v>
          </cell>
          <cell r="C1145" t="str">
            <v>神经疗法</v>
          </cell>
          <cell r="D1145" t="str">
            <v>1933-7213</v>
          </cell>
          <cell r="E1145" t="str">
            <v>United States</v>
          </cell>
          <cell r="F1145" t="str">
            <v>SPRINGER</v>
          </cell>
          <cell r="G1145" t="str">
            <v>5.7189998626709</v>
          </cell>
          <cell r="H1145" t="str">
            <v>5.552147239263</v>
          </cell>
          <cell r="I1145" t="str">
            <v>6.035</v>
          </cell>
          <cell r="J1145" t="str">
            <v>5.7686097276193</v>
          </cell>
          <cell r="K1145">
            <v>2.6389999999999998</v>
          </cell>
          <cell r="L1145" t="str">
            <v>review</v>
          </cell>
          <cell r="M1145" t="str">
            <v>NEUROSCIENCE &amp; BEHAVIOR</v>
          </cell>
          <cell r="N1145" t="str">
            <v>医学</v>
          </cell>
          <cell r="O1145" t="str">
            <v>2区</v>
          </cell>
        </row>
        <row r="1146">
          <cell r="B1146" t="str">
            <v>PHARMACOLOGICAL RESEARCH</v>
          </cell>
          <cell r="C1146" t="str">
            <v>药理学研究</v>
          </cell>
          <cell r="D1146" t="str">
            <v>1043-6618</v>
          </cell>
          <cell r="E1146" t="str">
            <v>ENGLAND</v>
          </cell>
          <cell r="F1146" t="str">
            <v>ACADEMIC PRESS LTD- ELSEVIER SCIENCE LTD</v>
          </cell>
          <cell r="G1146" t="str">
            <v>4.89699983596802</v>
          </cell>
          <cell r="H1146" t="str">
            <v>5.574334898278</v>
          </cell>
          <cell r="I1146" t="str">
            <v>5.893</v>
          </cell>
          <cell r="J1146" t="str">
            <v>5.45493517487467</v>
          </cell>
          <cell r="K1146">
            <v>4.5759999999999996</v>
          </cell>
          <cell r="L1146" t="str">
            <v>review</v>
          </cell>
          <cell r="M1146" t="str">
            <v>PHARMACOLOGY &amp; TOXICOLOGY</v>
          </cell>
          <cell r="N1146" t="str">
            <v>医学</v>
          </cell>
          <cell r="O1146" t="str">
            <v>2区</v>
          </cell>
        </row>
        <row r="1147">
          <cell r="B1147" t="str">
            <v>Tissue Engineering Part B-Reviews</v>
          </cell>
          <cell r="C1147" t="str">
            <v>组织工程第二部分综述</v>
          </cell>
          <cell r="D1147" t="str">
            <v>1937-3368</v>
          </cell>
          <cell r="E1147" t="str">
            <v>USA</v>
          </cell>
          <cell r="F1147" t="str">
            <v>MARY ANN LIEBERT, INC</v>
          </cell>
          <cell r="G1147" t="str">
            <v>0</v>
          </cell>
          <cell r="H1147" t="str">
            <v>6.511904761904</v>
          </cell>
          <cell r="I1147" t="str">
            <v>6.089</v>
          </cell>
          <cell r="J1147" t="str">
            <v>6.30025617842</v>
          </cell>
          <cell r="K1147">
            <v>1.381</v>
          </cell>
          <cell r="L1147" t="str">
            <v>review</v>
          </cell>
          <cell r="M1147" t="str">
            <v>MOLECULAR BIOLOGY &amp; GENETICS</v>
          </cell>
          <cell r="N1147" t="str">
            <v>医学</v>
          </cell>
          <cell r="O1147" t="str">
            <v>2区</v>
          </cell>
        </row>
        <row r="1148">
          <cell r="B1148" t="str">
            <v>PHYSIOLOGY</v>
          </cell>
          <cell r="C1148" t="str">
            <v>生理学</v>
          </cell>
          <cell r="D1148" t="str">
            <v>1548-9213</v>
          </cell>
          <cell r="E1148" t="str">
            <v>USA</v>
          </cell>
          <cell r="F1148" t="str">
            <v>AMER PHYSIOLOGICAL SOC</v>
          </cell>
          <cell r="G1148" t="str">
            <v>5.94700002670288</v>
          </cell>
          <cell r="H1148" t="str">
            <v>6.38028169014</v>
          </cell>
          <cell r="I1148" t="str">
            <v>7.212</v>
          </cell>
          <cell r="J1148" t="str">
            <v>6.51313430965463</v>
          </cell>
          <cell r="K1148">
            <v>2.407</v>
          </cell>
          <cell r="L1148" t="str">
            <v>review</v>
          </cell>
          <cell r="M1148" t="str">
            <v>BIOLOGY &amp; BIOCHEMISTRY</v>
          </cell>
          <cell r="N1148" t="str">
            <v>医学</v>
          </cell>
          <cell r="O1148" t="str">
            <v>2区</v>
          </cell>
        </row>
        <row r="1149">
          <cell r="B1149" t="str">
            <v>NEUROSCIENTIST</v>
          </cell>
          <cell r="C1149" t="str">
            <v>神经科学家</v>
          </cell>
          <cell r="D1149" t="str">
            <v>1073-8584</v>
          </cell>
          <cell r="E1149" t="str">
            <v>USA</v>
          </cell>
          <cell r="F1149" t="str">
            <v>SAGE PUBLICATIONS INC</v>
          </cell>
          <cell r="G1149" t="str">
            <v>7.46099996566772</v>
          </cell>
          <cell r="H1149" t="str">
            <v>6.791208791208</v>
          </cell>
          <cell r="I1149" t="str">
            <v>6.500</v>
          </cell>
          <cell r="J1149" t="str">
            <v>6.91740291895858</v>
          </cell>
          <cell r="K1149">
            <v>2.0259999999999998</v>
          </cell>
          <cell r="L1149" t="str">
            <v>review</v>
          </cell>
          <cell r="M1149" t="str">
            <v>NEUROSCIENCE &amp; BEHAVIOR</v>
          </cell>
          <cell r="N1149" t="str">
            <v>医学</v>
          </cell>
          <cell r="O1149" t="str">
            <v>2区</v>
          </cell>
        </row>
        <row r="1150">
          <cell r="B1150" t="str">
            <v>TOBACCO CONTROL</v>
          </cell>
          <cell r="C1150" t="str">
            <v>烟草控制</v>
          </cell>
          <cell r="D1150" t="str">
            <v>0964-4563</v>
          </cell>
          <cell r="E1150" t="str">
            <v>ENGLAND</v>
          </cell>
          <cell r="F1150" t="str">
            <v>BMJ PUBLISHING GROUP</v>
          </cell>
          <cell r="G1150" t="str">
            <v>4.15100002288818</v>
          </cell>
          <cell r="H1150" t="str">
            <v>6.220588235294</v>
          </cell>
          <cell r="I1150" t="str">
            <v>6.726</v>
          </cell>
          <cell r="J1150" t="str">
            <v>5.69915232801673</v>
          </cell>
          <cell r="K1150">
            <v>7.74</v>
          </cell>
          <cell r="L1150">
            <v>0</v>
          </cell>
          <cell r="M1150" t="str">
            <v>SOCIAL SCIENCES, GENERAL</v>
          </cell>
          <cell r="N1150" t="str">
            <v>医学</v>
          </cell>
          <cell r="O1150" t="str">
            <v>2区</v>
          </cell>
        </row>
        <row r="1151">
          <cell r="B1151" t="str">
            <v>BJU INTERNATIONAL</v>
          </cell>
          <cell r="C1151" t="str">
            <v>北京大学国际学院</v>
          </cell>
          <cell r="D1151" t="str">
            <v>1464-4096</v>
          </cell>
          <cell r="E1151" t="str">
            <v>USA</v>
          </cell>
          <cell r="F1151" t="str">
            <v>WILEY</v>
          </cell>
          <cell r="G1151" t="str">
            <v>4.68800020217896</v>
          </cell>
          <cell r="H1151" t="str">
            <v>4.524291497975</v>
          </cell>
          <cell r="I1151" t="str">
            <v>4.806</v>
          </cell>
          <cell r="J1151" t="str">
            <v>4.67273295771632</v>
          </cell>
          <cell r="K1151">
            <v>6.1559999999999997</v>
          </cell>
          <cell r="L1151">
            <v>0</v>
          </cell>
          <cell r="M1151" t="str">
            <v>CLINICAL MEDICINE</v>
          </cell>
          <cell r="N1151" t="str">
            <v>医学</v>
          </cell>
          <cell r="O1151" t="str">
            <v>2区</v>
          </cell>
        </row>
        <row r="1152">
          <cell r="B1152" t="str">
            <v>JOURNAL OF BONE AND JOINT SURGERY-AMERICAN VOLUME</v>
          </cell>
          <cell r="C1152" t="str">
            <v>骨与关节外科杂志-美国卷</v>
          </cell>
          <cell r="D1152" t="str">
            <v>0021-9355</v>
          </cell>
          <cell r="E1152" t="str">
            <v>USA</v>
          </cell>
          <cell r="F1152" t="str">
            <v>LIPPINCOTT WILLIAMS &amp; WILKINS</v>
          </cell>
          <cell r="G1152" t="str">
            <v>4.58300018310547</v>
          </cell>
          <cell r="H1152" t="str">
            <v>4.716262975778</v>
          </cell>
          <cell r="I1152" t="str">
            <v>4.578</v>
          </cell>
          <cell r="J1152" t="str">
            <v>4.62569257613982</v>
          </cell>
          <cell r="K1152">
            <v>7.7140000000000004</v>
          </cell>
          <cell r="L1152">
            <v>0</v>
          </cell>
          <cell r="M1152" t="str">
            <v>CLINICAL MEDICINE</v>
          </cell>
          <cell r="N1152" t="str">
            <v>医学</v>
          </cell>
          <cell r="O1152" t="str">
            <v>2区</v>
          </cell>
        </row>
        <row r="1153">
          <cell r="B1153" t="str">
            <v>Acta Neuropathologica Communications</v>
          </cell>
          <cell r="C1153" t="str">
            <v>神经病理通讯学报</v>
          </cell>
          <cell r="D1153" t="str">
            <v>2051-5960</v>
          </cell>
          <cell r="E1153" t="str">
            <v>ENGLAND</v>
          </cell>
          <cell r="F1153" t="str">
            <v>BMC</v>
          </cell>
          <cell r="G1153" t="str">
            <v>5.41400003433228</v>
          </cell>
          <cell r="H1153" t="str">
            <v>5.883495145631</v>
          </cell>
          <cell r="I1153" t="str">
            <v>6.270</v>
          </cell>
          <cell r="J1153" t="str">
            <v>5.85592181674442</v>
          </cell>
          <cell r="K1153">
            <v>2.1059999999999999</v>
          </cell>
          <cell r="L1153">
            <v>0</v>
          </cell>
          <cell r="M1153" t="str">
            <v>BIOLOGY &amp; BIOCHEMISTRY</v>
          </cell>
          <cell r="N1153" t="str">
            <v>医学</v>
          </cell>
          <cell r="O1153" t="str">
            <v>2区</v>
          </cell>
        </row>
        <row r="1154">
          <cell r="B1154" t="str">
            <v>RADIOGRAPHICS</v>
          </cell>
          <cell r="C1154" t="str">
            <v>射线照相</v>
          </cell>
          <cell r="D1154" t="str">
            <v>0271-5333</v>
          </cell>
          <cell r="E1154" t="str">
            <v>USA</v>
          </cell>
          <cell r="F1154" t="str">
            <v>RADIOLOGICAL SOC NORTH AMERICA</v>
          </cell>
          <cell r="G1154" t="str">
            <v>3.24900007247925</v>
          </cell>
          <cell r="H1154" t="str">
            <v>3.922764227642</v>
          </cell>
          <cell r="I1154" t="str">
            <v>4.967</v>
          </cell>
          <cell r="J1154" t="str">
            <v>4.04637041296542</v>
          </cell>
          <cell r="K1154">
            <v>4.7409999999999997</v>
          </cell>
          <cell r="L1154">
            <v>0</v>
          </cell>
          <cell r="M1154" t="str">
            <v>CLINICAL MEDICINE</v>
          </cell>
          <cell r="N1154" t="str">
            <v>医学</v>
          </cell>
          <cell r="O1154" t="str">
            <v>2区</v>
          </cell>
        </row>
        <row r="1155">
          <cell r="B1155" t="str">
            <v>Journal of Ginseng Research</v>
          </cell>
          <cell r="C1155" t="str">
            <v>人参研究杂志</v>
          </cell>
          <cell r="D1155" t="str">
            <v>1226-8453</v>
          </cell>
          <cell r="E1155" t="str">
            <v>SOUTH KOREA</v>
          </cell>
          <cell r="F1155" t="str">
            <v>KOREAN SOC GINSENG</v>
          </cell>
          <cell r="G1155" t="str">
            <v>4.05299997329712</v>
          </cell>
          <cell r="H1155" t="str">
            <v>4.028776978417</v>
          </cell>
          <cell r="I1155" t="str">
            <v>5.487</v>
          </cell>
          <cell r="J1155" t="str">
            <v>4.52287301899237</v>
          </cell>
          <cell r="K1155">
            <v>2.2770000000000001</v>
          </cell>
          <cell r="L1155">
            <v>0</v>
          </cell>
          <cell r="M1155" t="str">
            <v>PHARMACOLOGY &amp; TOXICOLOGY</v>
          </cell>
          <cell r="N1155" t="str">
            <v>医学</v>
          </cell>
          <cell r="O1155" t="str">
            <v>2区</v>
          </cell>
        </row>
        <row r="1156">
          <cell r="B1156" t="str">
            <v>METABOLISM-CLINICAL AND EXPERIMENTAL</v>
          </cell>
          <cell r="C1156" t="str">
            <v>代谢-临床和实验国际癌症杂志</v>
          </cell>
          <cell r="D1156" t="str">
            <v>0026-0495</v>
          </cell>
          <cell r="E1156" t="str">
            <v>USA</v>
          </cell>
          <cell r="F1156" t="str">
            <v>W B SAUNDERS CO-ELSEVIER INC</v>
          </cell>
          <cell r="G1156" t="str">
            <v>5.96299982070923</v>
          </cell>
          <cell r="H1156" t="str">
            <v>6.512658227848</v>
          </cell>
          <cell r="I1156" t="str">
            <v>6.159</v>
          </cell>
          <cell r="J1156" t="str">
            <v>6.21151218440974</v>
          </cell>
          <cell r="K1156">
            <v>3.746</v>
          </cell>
          <cell r="L1156">
            <v>0</v>
          </cell>
          <cell r="M1156" t="str">
            <v>BIOLOGY &amp; BIOCHEMISTRY</v>
          </cell>
          <cell r="N1156" t="str">
            <v>医学</v>
          </cell>
          <cell r="O1156" t="str">
            <v>2区</v>
          </cell>
        </row>
        <row r="1157">
          <cell r="B1157" t="str">
            <v>INTERNATIONAL JOURNAL OF CANCER</v>
          </cell>
          <cell r="C1157" t="str">
            <v>发展医学与儿童神经病学</v>
          </cell>
          <cell r="D1157" t="str">
            <v>0020-7136</v>
          </cell>
          <cell r="E1157" t="str">
            <v>USA</v>
          </cell>
          <cell r="F1157" t="str">
            <v>WILEY</v>
          </cell>
          <cell r="G1157" t="str">
            <v>7.3600001335144</v>
          </cell>
          <cell r="H1157" t="str">
            <v>4.982325581395</v>
          </cell>
          <cell r="I1157" t="str">
            <v>5.145</v>
          </cell>
          <cell r="J1157" t="str">
            <v>5.82920828673614</v>
          </cell>
          <cell r="K1157">
            <v>13.545999999999999</v>
          </cell>
          <cell r="L1157">
            <v>0</v>
          </cell>
          <cell r="M1157" t="str">
            <v>CLINICAL MEDICINE</v>
          </cell>
          <cell r="N1157" t="str">
            <v>医学</v>
          </cell>
          <cell r="O1157" t="str">
            <v>2区</v>
          </cell>
        </row>
        <row r="1158">
          <cell r="B1158" t="str">
            <v>DEVELOPMENTAL MEDICINE AND CHILD NEUROLOGY</v>
          </cell>
          <cell r="C1158" t="str">
            <v>牙科研究杂志</v>
          </cell>
          <cell r="D1158" t="str">
            <v>0012-1622</v>
          </cell>
          <cell r="E1158" t="str">
            <v>USA</v>
          </cell>
          <cell r="F1158" t="str">
            <v>WILEY</v>
          </cell>
          <cell r="G1158" t="str">
            <v>3.28900003433228</v>
          </cell>
          <cell r="H1158" t="str">
            <v>3.53172205438</v>
          </cell>
          <cell r="I1158" t="str">
            <v>4.406</v>
          </cell>
          <cell r="J1158" t="str">
            <v>3.74228847780709</v>
          </cell>
          <cell r="K1158">
            <v>4.9269999999999996</v>
          </cell>
          <cell r="L1158">
            <v>0</v>
          </cell>
          <cell r="M1158" t="str">
            <v>NEUROSCIENCE &amp; BEHAVIOR</v>
          </cell>
          <cell r="N1158" t="str">
            <v>医学</v>
          </cell>
          <cell r="O1158" t="str">
            <v>2区</v>
          </cell>
        </row>
        <row r="1159">
          <cell r="B1159" t="str">
            <v>JOURNAL OF DENTAL RESEARCH</v>
          </cell>
          <cell r="C1159" t="str">
            <v>放射肿瘤学研讨会</v>
          </cell>
          <cell r="D1159" t="str">
            <v>0022-0345</v>
          </cell>
          <cell r="E1159" t="str">
            <v>USA</v>
          </cell>
          <cell r="F1159" t="str">
            <v>SAGE PUBLICATIONS INC</v>
          </cell>
          <cell r="G1159" t="str">
            <v>5.38299989700317</v>
          </cell>
          <cell r="H1159" t="str">
            <v>5.124653739612</v>
          </cell>
          <cell r="I1159" t="str">
            <v>4.914</v>
          </cell>
          <cell r="J1159" t="str">
            <v>5.14043422056139</v>
          </cell>
          <cell r="K1159">
            <v>9.2319999999999993</v>
          </cell>
          <cell r="L1159">
            <v>0</v>
          </cell>
          <cell r="M1159" t="str">
            <v>CLINICAL MEDICINE</v>
          </cell>
          <cell r="N1159" t="str">
            <v>医学</v>
          </cell>
          <cell r="O1159" t="str">
            <v>2区</v>
          </cell>
        </row>
        <row r="1160">
          <cell r="B1160" t="str">
            <v>SEMINARS IN RADIATION ONCOLOGY</v>
          </cell>
          <cell r="C1160" t="str">
            <v>干细胞转化医学</v>
          </cell>
          <cell r="D1160" t="str">
            <v>1053-4296</v>
          </cell>
          <cell r="E1160" t="str">
            <v>USA</v>
          </cell>
          <cell r="F1160" t="str">
            <v>W B SAUNDERS CO-ELSEVIER INC</v>
          </cell>
          <cell r="G1160" t="str">
            <v>4.02699995040894</v>
          </cell>
          <cell r="H1160" t="str">
            <v>2.74074074074</v>
          </cell>
          <cell r="I1160" t="str">
            <v>4.076</v>
          </cell>
          <cell r="J1160" t="str">
            <v>3.61456335274565</v>
          </cell>
          <cell r="K1160">
            <v>2.1640000000000001</v>
          </cell>
          <cell r="L1160">
            <v>0</v>
          </cell>
          <cell r="M1160" t="str">
            <v>CLINICAL MEDICINE</v>
          </cell>
          <cell r="N1160" t="str">
            <v>医学</v>
          </cell>
          <cell r="O1160" t="str">
            <v>2区</v>
          </cell>
        </row>
        <row r="1161">
          <cell r="B1161" t="str">
            <v>Stem Cells Translational Medicine</v>
          </cell>
          <cell r="C1161" t="str">
            <v>甲状腺</v>
          </cell>
          <cell r="D1161" t="str">
            <v>2157-6564</v>
          </cell>
          <cell r="E1161" t="str">
            <v>USA</v>
          </cell>
          <cell r="F1161" t="str">
            <v>WILEY</v>
          </cell>
          <cell r="G1161" t="str">
            <v>4.92899990081787</v>
          </cell>
          <cell r="H1161" t="str">
            <v>5.962162162162</v>
          </cell>
          <cell r="I1161" t="str">
            <v>6.429</v>
          </cell>
          <cell r="J1161" t="str">
            <v>5.77340537234462</v>
          </cell>
          <cell r="K1161">
            <v>4.3650000000000002</v>
          </cell>
          <cell r="L1161">
            <v>0</v>
          </cell>
          <cell r="M1161" t="str">
            <v>MOLECULAR BIOLOGY &amp; GENETICS</v>
          </cell>
          <cell r="N1161" t="str">
            <v>医学</v>
          </cell>
          <cell r="O1161" t="str">
            <v>2区</v>
          </cell>
        </row>
        <row r="1162">
          <cell r="B1162" t="str">
            <v>THYROID</v>
          </cell>
          <cell r="C1162" t="str">
            <v>妇科肿瘤学</v>
          </cell>
          <cell r="D1162" t="str">
            <v>1050-7256</v>
          </cell>
          <cell r="E1162" t="str">
            <v>USA</v>
          </cell>
          <cell r="F1162" t="str">
            <v>MARY ANN LIEBERT, INC</v>
          </cell>
          <cell r="G1162" t="str">
            <v>7.55700016021729</v>
          </cell>
          <cell r="H1162" t="str">
            <v>7.786096256684</v>
          </cell>
          <cell r="I1162" t="str">
            <v>5.309</v>
          </cell>
          <cell r="J1162" t="str">
            <v>6.88416289403143</v>
          </cell>
          <cell r="K1162">
            <v>3.1259999999999999</v>
          </cell>
          <cell r="L1162">
            <v>0</v>
          </cell>
          <cell r="M1162" t="str">
            <v>BIOLOGY &amp; BIOCHEMISTRY</v>
          </cell>
          <cell r="N1162" t="str">
            <v>医学</v>
          </cell>
          <cell r="O1162" t="str">
            <v>2区</v>
          </cell>
        </row>
        <row r="1163">
          <cell r="B1163" t="str">
            <v>GYNECOLOGIC ONCOLOGY</v>
          </cell>
          <cell r="C1163" t="str">
            <v>阿尔茨海默病研究与治疗</v>
          </cell>
          <cell r="D1163" t="str">
            <v>0090-8258</v>
          </cell>
          <cell r="E1163" t="str">
            <v>USA</v>
          </cell>
          <cell r="F1163" t="str">
            <v>ACADEMIC PRESS INC ELSEVIER SCIENCE</v>
          </cell>
          <cell r="G1163" t="str">
            <v>4.53999996185303</v>
          </cell>
          <cell r="H1163" t="str">
            <v>4.392663043478</v>
          </cell>
          <cell r="I1163" t="str">
            <v>4.623</v>
          </cell>
          <cell r="J1163" t="str">
            <v>4.51845268026368</v>
          </cell>
          <cell r="K1163">
            <v>5.9009999999999998</v>
          </cell>
          <cell r="L1163">
            <v>0</v>
          </cell>
          <cell r="M1163" t="str">
            <v>CLINICAL MEDICINE</v>
          </cell>
          <cell r="N1163" t="str">
            <v>医学</v>
          </cell>
          <cell r="O1163" t="str">
            <v>2区</v>
          </cell>
        </row>
        <row r="1164">
          <cell r="B1164" t="str">
            <v>Alzheimers Research &amp; Therapy</v>
          </cell>
          <cell r="C1164" t="str">
            <v>循环心血管质量和结果</v>
          </cell>
          <cell r="D1164" t="str">
            <v>1758-9193</v>
          </cell>
          <cell r="E1164" t="str">
            <v>ENGLAND</v>
          </cell>
          <cell r="F1164" t="str">
            <v>BMC</v>
          </cell>
          <cell r="G1164" t="str">
            <v>5.0149998664856</v>
          </cell>
          <cell r="H1164" t="str">
            <v>6.14193548387</v>
          </cell>
          <cell r="I1164" t="str">
            <v>6.116</v>
          </cell>
          <cell r="J1164" t="str">
            <v>5.75773814004086</v>
          </cell>
          <cell r="K1164">
            <v>3.339</v>
          </cell>
          <cell r="L1164">
            <v>0</v>
          </cell>
          <cell r="M1164" t="str">
            <v>NEUROSCIENCE &amp; BEHAVIOR</v>
          </cell>
          <cell r="N1164" t="str">
            <v>医学</v>
          </cell>
          <cell r="O1164" t="str">
            <v>2区</v>
          </cell>
        </row>
        <row r="1165">
          <cell r="B1165" t="str">
            <v>Circulation-Cardiovascular Quality and Outcomes</v>
          </cell>
          <cell r="C1165" t="str">
            <v>运动科学评论</v>
          </cell>
          <cell r="D1165" t="str">
            <v>1941-7705</v>
          </cell>
          <cell r="E1165" t="str">
            <v>USA</v>
          </cell>
          <cell r="F1165" t="str">
            <v>LIPPINCOTT WILLIAMS &amp; WILKINS</v>
          </cell>
          <cell r="G1165" t="str">
            <v>5.03599977493286</v>
          </cell>
          <cell r="H1165" t="str">
            <v>4.424083769633</v>
          </cell>
          <cell r="I1165" t="str">
            <v>5.071</v>
          </cell>
          <cell r="J1165" t="str">
            <v>4.84371651147095</v>
          </cell>
          <cell r="K1165">
            <v>3.8889999999999998</v>
          </cell>
          <cell r="L1165">
            <v>0</v>
          </cell>
          <cell r="M1165" t="str">
            <v>CLINICAL MEDICINE</v>
          </cell>
          <cell r="N1165" t="str">
            <v>医学</v>
          </cell>
          <cell r="O1165" t="str">
            <v>2区</v>
          </cell>
        </row>
        <row r="1166">
          <cell r="B1166" t="str">
            <v>EXERCISE AND SPORT SCIENCES REVIEWS</v>
          </cell>
          <cell r="C1166" t="str">
            <v>当前肥胖报告</v>
          </cell>
          <cell r="D1166" t="str">
            <v>0091-6331</v>
          </cell>
          <cell r="E1166" t="str">
            <v>USA</v>
          </cell>
          <cell r="F1166" t="str">
            <v>LIPPINCOTT WILLIAMS &amp; WILKINS</v>
          </cell>
          <cell r="G1166" t="str">
            <v>5.06500005722046</v>
          </cell>
          <cell r="H1166" t="str">
            <v>4.739130434782</v>
          </cell>
          <cell r="I1166" t="str">
            <v>4.915</v>
          </cell>
          <cell r="J1166" t="str">
            <v>4.90646157643015</v>
          </cell>
          <cell r="K1166">
            <v>3.6960000000000002</v>
          </cell>
          <cell r="L1166" t="str">
            <v>review</v>
          </cell>
          <cell r="M1166" t="str">
            <v>CLINICAL MEDICINE</v>
          </cell>
          <cell r="N1166" t="str">
            <v>医学</v>
          </cell>
          <cell r="O1166" t="str">
            <v>2区</v>
          </cell>
        </row>
        <row r="1167">
          <cell r="B1167" t="str">
            <v>Current Obesity Reports</v>
          </cell>
          <cell r="C1167" t="str">
            <v>威利跨学科评论纳米医学和纳米生物技术</v>
          </cell>
          <cell r="D1167" t="str">
            <v>2162-4968</v>
          </cell>
          <cell r="E1167" t="str">
            <v>United States</v>
          </cell>
          <cell r="F1167" t="str">
            <v>SPRINGER</v>
          </cell>
          <cell r="G1167" t="str">
            <v>0</v>
          </cell>
          <cell r="H1167" t="str">
            <v>3.453608247422</v>
          </cell>
          <cell r="I1167" t="str">
            <v>5.259</v>
          </cell>
          <cell r="J1167" t="str">
            <v>4.3564337533405</v>
          </cell>
          <cell r="K1167">
            <v>1.71</v>
          </cell>
          <cell r="L1167">
            <v>0</v>
          </cell>
          <cell r="M1167" t="str">
            <v>无</v>
          </cell>
          <cell r="N1167" t="str">
            <v>医学</v>
          </cell>
          <cell r="O1167" t="str">
            <v>2区</v>
          </cell>
        </row>
        <row r="1168">
          <cell r="B1168" t="str">
            <v>Wiley Interdisciplinary Reviews-Nanomedicine and Nanobiotechnology</v>
          </cell>
          <cell r="C1168" t="str">
            <v>眼科概况</v>
          </cell>
          <cell r="D1168" t="str">
            <v>1939-5116</v>
          </cell>
          <cell r="E1168" t="str">
            <v>USA</v>
          </cell>
          <cell r="F1168" t="str">
            <v>WILEY</v>
          </cell>
          <cell r="G1168" t="str">
            <v>6.34999990463257</v>
          </cell>
          <cell r="H1168" t="str">
            <v>6.14</v>
          </cell>
          <cell r="I1168" t="str">
            <v>7.689</v>
          </cell>
          <cell r="J1168" t="str">
            <v>6.72629626450686</v>
          </cell>
          <cell r="K1168" t="str">
            <v>无</v>
          </cell>
          <cell r="L1168" t="str">
            <v>review</v>
          </cell>
          <cell r="M1168" t="str">
            <v>CLINICAL MEDICINE</v>
          </cell>
          <cell r="N1168" t="str">
            <v>医学</v>
          </cell>
          <cell r="O1168" t="str">
            <v>2区</v>
          </cell>
        </row>
        <row r="1169">
          <cell r="B1169" t="str">
            <v>SURVEY OF OPHTHALMOLOGY</v>
          </cell>
          <cell r="C1169" t="str">
            <v>小儿过敏与免疫学</v>
          </cell>
          <cell r="D1169" t="str">
            <v>0039-6257</v>
          </cell>
          <cell r="E1169" t="str">
            <v>USA</v>
          </cell>
          <cell r="F1169" t="str">
            <v>ELSEVIER SCIENCE INC</v>
          </cell>
          <cell r="G1169" t="str">
            <v>3.76399993896484</v>
          </cell>
          <cell r="H1169" t="str">
            <v>3.95867768595</v>
          </cell>
          <cell r="I1169" t="str">
            <v>4.195</v>
          </cell>
          <cell r="J1169" t="str">
            <v>3.97266337497161</v>
          </cell>
          <cell r="K1169">
            <v>2.9950000000000001</v>
          </cell>
          <cell r="L1169" t="str">
            <v>review</v>
          </cell>
          <cell r="M1169" t="str">
            <v>CLINICAL MEDICINE</v>
          </cell>
          <cell r="N1169" t="str">
            <v>医学</v>
          </cell>
          <cell r="O1169" t="str">
            <v>2区</v>
          </cell>
        </row>
        <row r="1170">
          <cell r="B1170" t="str">
            <v>PEDIATRIC ALLERGY AND IMMUNOLOGY</v>
          </cell>
          <cell r="C1170" t="str">
            <v>分子肿瘤学</v>
          </cell>
          <cell r="D1170" t="str">
            <v>0905-6157</v>
          </cell>
          <cell r="E1170" t="str">
            <v>USA</v>
          </cell>
          <cell r="F1170" t="str">
            <v>WILEY</v>
          </cell>
          <cell r="G1170" t="str">
            <v>4.13700008392333</v>
          </cell>
          <cell r="H1170" t="str">
            <v>4.653846153846</v>
          </cell>
          <cell r="I1170" t="str">
            <v>4.699</v>
          </cell>
          <cell r="J1170" t="str">
            <v>4.49654713949711</v>
          </cell>
          <cell r="K1170">
            <v>2</v>
          </cell>
          <cell r="L1170">
            <v>0</v>
          </cell>
          <cell r="M1170" t="str">
            <v>IMMUNOLOGY</v>
          </cell>
          <cell r="N1170" t="str">
            <v>医学</v>
          </cell>
          <cell r="O1170" t="str">
            <v>2区</v>
          </cell>
        </row>
        <row r="1171">
          <cell r="B1171" t="str">
            <v>Molecular Oncology</v>
          </cell>
          <cell r="C1171" t="str">
            <v>区域麻醉与疼痛医学</v>
          </cell>
          <cell r="D1171" t="str">
            <v>1574-7891</v>
          </cell>
          <cell r="E1171" t="str">
            <v>USA</v>
          </cell>
          <cell r="F1171" t="str">
            <v>WILEY</v>
          </cell>
          <cell r="G1171" t="str">
            <v>5.26399993896484</v>
          </cell>
          <cell r="H1171" t="str">
            <v>5.962184873949</v>
          </cell>
          <cell r="I1171" t="str">
            <v>6.574</v>
          </cell>
          <cell r="J1171" t="str">
            <v>5.93349400055628</v>
          </cell>
          <cell r="K1171">
            <v>2.5030000000000001</v>
          </cell>
          <cell r="L1171">
            <v>0</v>
          </cell>
          <cell r="M1171" t="str">
            <v>MOLECULAR BIOLOGY &amp; GENETICS</v>
          </cell>
          <cell r="N1171" t="str">
            <v>医学</v>
          </cell>
          <cell r="O1171" t="str">
            <v>2区</v>
          </cell>
        </row>
        <row r="1172">
          <cell r="B1172" t="str">
            <v>REGIONAL ANESTHESIA AND PAIN MEDICINE</v>
          </cell>
          <cell r="C1172" t="str">
            <v>风湿病学</v>
          </cell>
          <cell r="D1172" t="str">
            <v>1098-7339</v>
          </cell>
          <cell r="E1172" t="str">
            <v>ENGLAND</v>
          </cell>
          <cell r="F1172" t="str">
            <v>BMJ PUBLISHING GROUP</v>
          </cell>
          <cell r="G1172" t="str">
            <v>4.38199996948242</v>
          </cell>
          <cell r="H1172" t="str">
            <v>5.113402061855</v>
          </cell>
          <cell r="I1172" t="str">
            <v>7.015</v>
          </cell>
          <cell r="J1172" t="str">
            <v>5.50356938459514</v>
          </cell>
          <cell r="K1172">
            <v>4.7590000000000003</v>
          </cell>
          <cell r="L1172">
            <v>0</v>
          </cell>
          <cell r="M1172" t="str">
            <v>CLINICAL MEDICINE</v>
          </cell>
          <cell r="N1172" t="str">
            <v>医学</v>
          </cell>
          <cell r="O1172" t="str">
            <v>2区</v>
          </cell>
        </row>
        <row r="1173">
          <cell r="B1173" t="str">
            <v>RHEUMATOLOGY</v>
          </cell>
          <cell r="C1173" t="str">
            <v>英国药理学杂志</v>
          </cell>
          <cell r="D1173" t="str">
            <v>1462-0324</v>
          </cell>
          <cell r="E1173" t="str">
            <v>ENGLAND</v>
          </cell>
          <cell r="F1173" t="str">
            <v>OXFORD UNIV PRESS</v>
          </cell>
          <cell r="G1173" t="str">
            <v>5.24499988555908</v>
          </cell>
          <cell r="H1173" t="str">
            <v>5.149338374291</v>
          </cell>
          <cell r="I1173" t="str">
            <v>5.606</v>
          </cell>
          <cell r="J1173" t="str">
            <v>5.33350295292036</v>
          </cell>
          <cell r="K1173">
            <v>5.048</v>
          </cell>
          <cell r="L1173">
            <v>0</v>
          </cell>
          <cell r="M1173" t="str">
            <v>CLINICAL MEDICINE</v>
          </cell>
          <cell r="N1173" t="str">
            <v>医学</v>
          </cell>
          <cell r="O1173" t="str">
            <v>2区</v>
          </cell>
        </row>
        <row r="1174">
          <cell r="B1174" t="str">
            <v>BRITISH JOURNAL OF PHARMACOLOGY</v>
          </cell>
          <cell r="C1174" t="str">
            <v>神经影像临床</v>
          </cell>
          <cell r="D1174" t="str">
            <v>0007-1188</v>
          </cell>
          <cell r="E1174" t="str">
            <v>USA</v>
          </cell>
          <cell r="F1174" t="str">
            <v>WILEY</v>
          </cell>
          <cell r="G1174" t="str">
            <v>6.80999994277954</v>
          </cell>
          <cell r="H1174" t="str">
            <v>6.583333333333</v>
          </cell>
          <cell r="I1174" t="str">
            <v>7.730</v>
          </cell>
          <cell r="J1174" t="str">
            <v>7.04110585917485</v>
          </cell>
          <cell r="K1174" t="str">
            <v>无</v>
          </cell>
          <cell r="L1174" t="str">
            <v>review</v>
          </cell>
          <cell r="M1174" t="str">
            <v>PHARMACOLOGY &amp; TOXICOLOGY</v>
          </cell>
          <cell r="N1174" t="str">
            <v>医学</v>
          </cell>
          <cell r="O1174" t="str">
            <v>2区</v>
          </cell>
        </row>
        <row r="1175">
          <cell r="B1175" t="str">
            <v>NeuroImage-Clinical</v>
          </cell>
          <cell r="C1175" t="str">
            <v>脑血流与代谢杂志</v>
          </cell>
          <cell r="D1175" t="str">
            <v>2213-1582</v>
          </cell>
          <cell r="E1175" t="str">
            <v>ENGLAND</v>
          </cell>
          <cell r="F1175" t="str">
            <v>ELSEVIER SCI LTD</v>
          </cell>
          <cell r="G1175" t="str">
            <v>3.86899995803833</v>
          </cell>
          <cell r="H1175" t="str">
            <v>3.943074003795</v>
          </cell>
          <cell r="I1175" t="str">
            <v>4.350</v>
          </cell>
          <cell r="J1175" t="str">
            <v>4.05400222236044</v>
          </cell>
          <cell r="K1175">
            <v>4.1079999999999997</v>
          </cell>
          <cell r="L1175">
            <v>0</v>
          </cell>
          <cell r="M1175" t="str">
            <v>NEUROSCIENCE &amp; BEHAVIOR</v>
          </cell>
          <cell r="N1175" t="str">
            <v>医学</v>
          </cell>
          <cell r="O1175" t="str">
            <v>2区</v>
          </cell>
        </row>
        <row r="1176">
          <cell r="B1176" t="str">
            <v>JOURNAL OF CEREBRAL BLOOD FLOW AND METABOLISM</v>
          </cell>
          <cell r="C1176" t="str">
            <v>国际肝病</v>
          </cell>
          <cell r="D1176" t="str">
            <v>0271-678X</v>
          </cell>
          <cell r="E1176" t="str">
            <v>USA</v>
          </cell>
          <cell r="F1176" t="str">
            <v>SAGE PUBLICATIONS INC</v>
          </cell>
          <cell r="G1176" t="str">
            <v>6.04500007629395</v>
          </cell>
          <cell r="H1176" t="str">
            <v>6.040169133192</v>
          </cell>
          <cell r="I1176" t="str">
            <v>5.681</v>
          </cell>
          <cell r="J1176" t="str">
            <v>5.92209906404398</v>
          </cell>
          <cell r="K1176" t="str">
            <v>无</v>
          </cell>
          <cell r="L1176">
            <v>0</v>
          </cell>
          <cell r="M1176" t="str">
            <v>NEUROSCIENCE &amp; BEHAVIOR</v>
          </cell>
          <cell r="N1176" t="str">
            <v>医学</v>
          </cell>
          <cell r="O1176" t="str">
            <v>2区</v>
          </cell>
        </row>
        <row r="1177">
          <cell r="B1177" t="str">
            <v>LIVER INTERNATIONAL</v>
          </cell>
          <cell r="C1177" t="str">
            <v>营养学会会议录</v>
          </cell>
          <cell r="D1177" t="str">
            <v>1478-3223</v>
          </cell>
          <cell r="E1177" t="str">
            <v>USA</v>
          </cell>
          <cell r="F1177" t="str">
            <v>WILEY</v>
          </cell>
          <cell r="G1177" t="str">
            <v>4.5</v>
          </cell>
          <cell r="H1177" t="str">
            <v>5.542141230068</v>
          </cell>
          <cell r="I1177" t="str">
            <v>5.175</v>
          </cell>
          <cell r="J1177" t="str">
            <v>5.07229269072433</v>
          </cell>
          <cell r="K1177">
            <v>3.246</v>
          </cell>
          <cell r="L1177">
            <v>0</v>
          </cell>
          <cell r="M1177" t="str">
            <v>CLINICAL MEDICINE</v>
          </cell>
          <cell r="N1177" t="str">
            <v>医学</v>
          </cell>
          <cell r="O1177" t="str">
            <v>2区</v>
          </cell>
        </row>
        <row r="1178">
          <cell r="B1178" t="str">
            <v>PROCEEDINGS OF THE NUTRITION SOCIETY</v>
          </cell>
          <cell r="C1178" t="str">
            <v>美国胸科学会年鉴</v>
          </cell>
          <cell r="D1178" t="str">
            <v>0029-6651</v>
          </cell>
          <cell r="E1178" t="str">
            <v>ENGLAND</v>
          </cell>
          <cell r="F1178" t="str">
            <v>CAMBRIDGE UNIV PRESS</v>
          </cell>
          <cell r="G1178" t="str">
            <v>5.34700012207031</v>
          </cell>
          <cell r="H1178" t="str">
            <v>5.016528925619</v>
          </cell>
          <cell r="I1178" t="str">
            <v>5.577</v>
          </cell>
          <cell r="J1178" t="str">
            <v>5.31336854142177</v>
          </cell>
          <cell r="K1178">
            <v>2.3130000000000002</v>
          </cell>
          <cell r="L1178">
            <v>0</v>
          </cell>
          <cell r="M1178" t="str">
            <v>AGRICULTURAL SCIENCES</v>
          </cell>
          <cell r="N1178" t="str">
            <v>医学</v>
          </cell>
          <cell r="O1178" t="str">
            <v>2区</v>
          </cell>
        </row>
        <row r="1179">
          <cell r="B1179" t="str">
            <v>Annals of the American Thoracic Society</v>
          </cell>
          <cell r="C1179" t="str">
            <v>神经生物学的新观点</v>
          </cell>
          <cell r="D1179" t="str">
            <v>1546-3222</v>
          </cell>
          <cell r="E1179" t="str">
            <v>USA</v>
          </cell>
          <cell r="F1179" t="str">
            <v>AMER THORACIC SOC</v>
          </cell>
          <cell r="G1179" t="str">
            <v>4.00600004196166</v>
          </cell>
          <cell r="H1179" t="str">
            <v>4.02626641651</v>
          </cell>
          <cell r="I1179" t="str">
            <v>4.836</v>
          </cell>
          <cell r="J1179" t="str">
            <v>4.28948409251389</v>
          </cell>
          <cell r="K1179" t="str">
            <v>无</v>
          </cell>
          <cell r="L1179">
            <v>0</v>
          </cell>
          <cell r="M1179" t="str">
            <v>CLINICAL MEDICINE</v>
          </cell>
          <cell r="N1179" t="str">
            <v>医学</v>
          </cell>
          <cell r="O1179" t="str">
            <v>2区</v>
          </cell>
        </row>
        <row r="1180">
          <cell r="B1180" t="str">
            <v>CURRENT OPINION IN NEUROBIOLOGY</v>
          </cell>
          <cell r="C1180" t="str">
            <v>今天的药物发现</v>
          </cell>
          <cell r="D1180" t="str">
            <v>0959-4388</v>
          </cell>
          <cell r="E1180" t="str">
            <v>ENGLAND</v>
          </cell>
          <cell r="F1180" t="str">
            <v>CURRENT BIOLOGY LTD</v>
          </cell>
          <cell r="G1180" t="str">
            <v>6.54099988937378</v>
          </cell>
          <cell r="H1180" t="str">
            <v>6.013840830449</v>
          </cell>
          <cell r="I1180" t="str">
            <v>6.263</v>
          </cell>
          <cell r="J1180" t="str">
            <v>6.27277759443826</v>
          </cell>
          <cell r="K1180">
            <v>4.0090000000000003</v>
          </cell>
          <cell r="L1180">
            <v>0</v>
          </cell>
          <cell r="M1180" t="str">
            <v>NEUROSCIENCE &amp; BEHAVIOR</v>
          </cell>
          <cell r="N1180" t="str">
            <v>医学</v>
          </cell>
          <cell r="O1180" t="str">
            <v>2区</v>
          </cell>
        </row>
        <row r="1181">
          <cell r="B1181" t="str">
            <v>DRUG DISCOVERY TODAY</v>
          </cell>
          <cell r="C1181" t="str">
            <v>分子癌症治疗学</v>
          </cell>
          <cell r="D1181" t="str">
            <v>1359-6446</v>
          </cell>
          <cell r="E1181" t="str">
            <v>ENGLAND</v>
          </cell>
          <cell r="F1181" t="str">
            <v>ELSEVIER SCI LTD</v>
          </cell>
          <cell r="G1181" t="str">
            <v>6.84800004959106</v>
          </cell>
          <cell r="H1181" t="str">
            <v>6.879895561357</v>
          </cell>
          <cell r="I1181" t="str">
            <v>7.321</v>
          </cell>
          <cell r="J1181" t="str">
            <v>7.01637971142136</v>
          </cell>
          <cell r="K1181">
            <v>4.5960000000000001</v>
          </cell>
          <cell r="L1181" t="str">
            <v>review</v>
          </cell>
          <cell r="M1181" t="str">
            <v>PHARMACOLOGY &amp; TOXICOLOGY</v>
          </cell>
          <cell r="N1181" t="str">
            <v>医学</v>
          </cell>
          <cell r="O1181" t="str">
            <v>2区</v>
          </cell>
        </row>
        <row r="1182">
          <cell r="B1182" t="str">
            <v>MOLECULAR CANCER THERAPEUTICS</v>
          </cell>
          <cell r="C1182" t="str">
            <v>病毒学杂志</v>
          </cell>
          <cell r="D1182" t="str">
            <v>1535-7163</v>
          </cell>
          <cell r="E1182" t="str">
            <v>USA</v>
          </cell>
          <cell r="F1182" t="str">
            <v>AMER ASSOC CANCER RESEARCH</v>
          </cell>
          <cell r="G1182" t="str">
            <v>5.36499977111816</v>
          </cell>
          <cell r="H1182" t="str">
            <v>4.85635359116</v>
          </cell>
          <cell r="I1182" t="str">
            <v>5.615</v>
          </cell>
          <cell r="J1182" t="str">
            <v>5.27865928940205</v>
          </cell>
          <cell r="K1182">
            <v>5.5759999999999996</v>
          </cell>
          <cell r="L1182">
            <v>0</v>
          </cell>
          <cell r="M1182" t="str">
            <v>CLINICAL MEDICINE</v>
          </cell>
          <cell r="N1182" t="str">
            <v>医学</v>
          </cell>
          <cell r="O1182" t="str">
            <v>2区</v>
          </cell>
        </row>
        <row r="1183">
          <cell r="B1183" t="str">
            <v>JOURNAL OF VIROLOGY</v>
          </cell>
          <cell r="C1183" t="str">
            <v>ALTEX替代动物实验</v>
          </cell>
          <cell r="D1183" t="str">
            <v>0022-538X</v>
          </cell>
          <cell r="E1183" t="str">
            <v>USA</v>
          </cell>
          <cell r="F1183" t="str">
            <v>AMER SOC MICROBIOLOGY</v>
          </cell>
          <cell r="G1183" t="str">
            <v>4.36800003051758</v>
          </cell>
          <cell r="H1183" t="str">
            <v>4.323873121869</v>
          </cell>
          <cell r="I1183" t="str">
            <v>4.501</v>
          </cell>
          <cell r="J1183" t="str">
            <v>4.39759316559886</v>
          </cell>
          <cell r="K1183">
            <v>5.5309999999999997</v>
          </cell>
          <cell r="L1183">
            <v>0</v>
          </cell>
          <cell r="M1183" t="str">
            <v>MICROBIOLOGY</v>
          </cell>
          <cell r="N1183" t="str">
            <v>医学</v>
          </cell>
          <cell r="O1183" t="str">
            <v>2区</v>
          </cell>
        </row>
        <row r="1184">
          <cell r="B1184" t="str">
            <v>ALTEX-Alternatives to Animal Experimentation</v>
          </cell>
          <cell r="C1184" t="str">
            <v>传染病杂志</v>
          </cell>
          <cell r="D1184" t="str">
            <v>1868-596X</v>
          </cell>
          <cell r="E1184" t="str">
            <v>GERMANY</v>
          </cell>
          <cell r="F1184" t="str">
            <v>SPEKTRUM AKADEMISCHER VERLAG-SPRINGER-VERLAG GMBH</v>
          </cell>
          <cell r="G1184" t="str">
            <v>5.23199987411499</v>
          </cell>
          <cell r="H1184" t="str">
            <v>6.183333333333</v>
          </cell>
          <cell r="I1184" t="str">
            <v>5.787</v>
          </cell>
          <cell r="J1184" t="str">
            <v>5.734072817783</v>
          </cell>
          <cell r="K1184">
            <v>1.4910000000000001</v>
          </cell>
          <cell r="L1184">
            <v>0</v>
          </cell>
          <cell r="M1184" t="str">
            <v>CLINICAL MEDICINE</v>
          </cell>
          <cell r="N1184" t="str">
            <v>医学</v>
          </cell>
          <cell r="O1184" t="str">
            <v>2区</v>
          </cell>
        </row>
        <row r="1185">
          <cell r="B1185" t="str">
            <v>JOURNAL OF INFECTIOUS DISEASES</v>
          </cell>
          <cell r="C1185" t="str">
            <v>肿瘤发生</v>
          </cell>
          <cell r="D1185" t="str">
            <v>0022-1899</v>
          </cell>
          <cell r="E1185" t="str">
            <v>USA</v>
          </cell>
          <cell r="F1185" t="str">
            <v>OXFORD UNIV PRESS INC</v>
          </cell>
          <cell r="G1185" t="str">
            <v>5.18599987030029</v>
          </cell>
          <cell r="H1185" t="str">
            <v>5.045454545454</v>
          </cell>
          <cell r="I1185" t="str">
            <v>5.022</v>
          </cell>
          <cell r="J1185" t="str">
            <v>5.0844574079911</v>
          </cell>
          <cell r="K1185">
            <v>7.8070000000000004</v>
          </cell>
          <cell r="L1185">
            <v>0</v>
          </cell>
          <cell r="M1185" t="str">
            <v>IMMUNOLOGY</v>
          </cell>
          <cell r="N1185" t="str">
            <v>医学</v>
          </cell>
          <cell r="O1185" t="str">
            <v>2区</v>
          </cell>
        </row>
        <row r="1186">
          <cell r="B1186" t="str">
            <v>Oncogenesis</v>
          </cell>
          <cell r="C1186" t="str">
            <v>心血管医学的发展趋势</v>
          </cell>
          <cell r="D1186" t="str">
            <v>2157-9024</v>
          </cell>
          <cell r="E1186" t="str">
            <v>ENGLAND</v>
          </cell>
          <cell r="F1186" t="str">
            <v>SPRINGERNATURE</v>
          </cell>
          <cell r="G1186" t="str">
            <v>4.72200012207031</v>
          </cell>
          <cell r="H1186" t="str">
            <v>5.994845360824</v>
          </cell>
          <cell r="I1186" t="str">
            <v>6.119</v>
          </cell>
          <cell r="J1186" t="str">
            <v>5.6120828226561</v>
          </cell>
          <cell r="K1186">
            <v>1.6020000000000001</v>
          </cell>
          <cell r="L1186">
            <v>0</v>
          </cell>
          <cell r="M1186" t="str">
            <v>BIOLOGY &amp; BIOCHEMISTRY</v>
          </cell>
          <cell r="N1186" t="str">
            <v>医学</v>
          </cell>
          <cell r="O1186" t="str">
            <v>2区</v>
          </cell>
        </row>
        <row r="1187">
          <cell r="B1187" t="str">
            <v>TRENDS IN CARDIOVASCULAR MEDICINE</v>
          </cell>
          <cell r="C1187" t="str">
            <v>疾病的神经生物学</v>
          </cell>
          <cell r="D1187" t="str">
            <v>1050-1738</v>
          </cell>
          <cell r="E1187" t="str">
            <v>ENGLAND</v>
          </cell>
          <cell r="F1187" t="str">
            <v>ELSEVIER SCIENCE LONDON</v>
          </cell>
          <cell r="G1187" t="str">
            <v>4.59800004959106</v>
          </cell>
          <cell r="H1187" t="str">
            <v>4.462264150943</v>
          </cell>
          <cell r="I1187" t="str">
            <v>4.755</v>
          </cell>
          <cell r="J1187" t="str">
            <v>4.60519444982335</v>
          </cell>
          <cell r="K1187">
            <v>2.8410000000000002</v>
          </cell>
          <cell r="L1187">
            <v>0</v>
          </cell>
          <cell r="M1187" t="str">
            <v>CLINICAL MEDICINE</v>
          </cell>
          <cell r="N1187" t="str">
            <v>医学</v>
          </cell>
          <cell r="O1187" t="str">
            <v>2区</v>
          </cell>
        </row>
        <row r="1188">
          <cell r="B1188" t="str">
            <v>NEUROBIOLOGY OF DISEASE</v>
          </cell>
          <cell r="C1188" t="str">
            <v>依必美辛</v>
          </cell>
          <cell r="D1188" t="str">
            <v>0969-9961</v>
          </cell>
          <cell r="E1188" t="str">
            <v>USA</v>
          </cell>
          <cell r="F1188" t="str">
            <v>ACADEMIC PRESS INC ELSEVIER SCIENCE</v>
          </cell>
          <cell r="G1188" t="str">
            <v>5.22700023651123</v>
          </cell>
          <cell r="H1188" t="str">
            <v>5.160465116279</v>
          </cell>
          <cell r="I1188" t="str">
            <v>5.332</v>
          </cell>
          <cell r="J1188" t="str">
            <v>5.23997305954908</v>
          </cell>
          <cell r="K1188">
            <v>2.827</v>
          </cell>
          <cell r="L1188">
            <v>0</v>
          </cell>
          <cell r="M1188" t="str">
            <v>NEUROSCIENCE &amp; BEHAVIOR</v>
          </cell>
          <cell r="N1188" t="str">
            <v>医学</v>
          </cell>
          <cell r="O1188" t="str">
            <v>2区</v>
          </cell>
        </row>
        <row r="1189">
          <cell r="B1189" t="str">
            <v>EBioMedicine</v>
          </cell>
          <cell r="C1189" t="str">
            <v>头痛与疼痛杂志</v>
          </cell>
          <cell r="D1189" t="str">
            <v>2352-3964</v>
          </cell>
          <cell r="E1189" t="str">
            <v>NETHERLANDS</v>
          </cell>
          <cell r="F1189" t="str">
            <v>ELSEVIER</v>
          </cell>
          <cell r="G1189" t="str">
            <v>6.18300008773804</v>
          </cell>
          <cell r="H1189" t="str">
            <v>6.679856115107</v>
          </cell>
          <cell r="I1189" t="str">
            <v>5.736</v>
          </cell>
          <cell r="J1189" t="str">
            <v>6.19956841981601</v>
          </cell>
          <cell r="K1189">
            <v>12.598000000000001</v>
          </cell>
          <cell r="L1189">
            <v>0</v>
          </cell>
          <cell r="M1189" t="str">
            <v>CLINICAL MEDICINE</v>
          </cell>
          <cell r="N1189" t="str">
            <v>医学</v>
          </cell>
          <cell r="O1189" t="str">
            <v>2区</v>
          </cell>
        </row>
        <row r="1190">
          <cell r="B1190" t="str">
            <v>JOURNAL OF HEADACHE AND PAIN</v>
          </cell>
          <cell r="C1190" t="str">
            <v>临床神经科学对话</v>
          </cell>
          <cell r="D1190" t="str">
            <v>1129-2369</v>
          </cell>
          <cell r="E1190" t="str">
            <v>ENGLAND</v>
          </cell>
          <cell r="F1190" t="str">
            <v>BMC</v>
          </cell>
          <cell r="G1190" t="str">
            <v>3.40300011634827</v>
          </cell>
          <cell r="H1190" t="str">
            <v>3.917808219178</v>
          </cell>
          <cell r="I1190" t="str">
            <v>4.797</v>
          </cell>
          <cell r="J1190" t="str">
            <v>4.03936854427442</v>
          </cell>
          <cell r="K1190">
            <v>3.1080000000000001</v>
          </cell>
          <cell r="L1190">
            <v>0</v>
          </cell>
          <cell r="M1190" t="str">
            <v>NEUROSCIENCE &amp; BEHAVIOR</v>
          </cell>
          <cell r="N1190" t="str">
            <v>医学</v>
          </cell>
          <cell r="O1190" t="str">
            <v>2区</v>
          </cell>
        </row>
        <row r="1191">
          <cell r="B1191" t="str">
            <v>Dialogues in Clinical Neuroscience</v>
          </cell>
          <cell r="C1191" t="str">
            <v>新出现的微生物和感染</v>
          </cell>
          <cell r="D1191" t="str">
            <v>1294-8322</v>
          </cell>
          <cell r="E1191" t="str">
            <v>FRANCE</v>
          </cell>
          <cell r="F1191" t="str">
            <v>INST CONFERENCE HIPPOCRATE</v>
          </cell>
          <cell r="G1191" t="str">
            <v>3.6710000038147</v>
          </cell>
          <cell r="H1191" t="str">
            <v>4.866666666666</v>
          </cell>
          <cell r="I1191" t="str">
            <v>5.397</v>
          </cell>
          <cell r="J1191" t="str">
            <v>4.64490849800323</v>
          </cell>
          <cell r="K1191">
            <v>1.2869999999999999</v>
          </cell>
          <cell r="L1191">
            <v>0</v>
          </cell>
          <cell r="M1191" t="str">
            <v>NEUROSCIENCE &amp; BEHAVIOR</v>
          </cell>
          <cell r="N1191" t="str">
            <v>医学</v>
          </cell>
          <cell r="O1191" t="str">
            <v>2区</v>
          </cell>
        </row>
        <row r="1192">
          <cell r="B1192" t="str">
            <v>Emerging Microbes &amp; Infections</v>
          </cell>
          <cell r="C1192" t="str">
            <v>临床心理科学</v>
          </cell>
          <cell r="D1192" t="str">
            <v>2222-1751</v>
          </cell>
          <cell r="E1192" t="str">
            <v>England</v>
          </cell>
          <cell r="F1192" t="str">
            <v>TAYLOR &amp; FRANCIS LTD</v>
          </cell>
          <cell r="G1192" t="str">
            <v>6.03200006484985</v>
          </cell>
          <cell r="H1192" t="str">
            <v>6.212328767123</v>
          </cell>
          <cell r="I1192" t="str">
            <v>5.776</v>
          </cell>
          <cell r="J1192" t="str">
            <v>6.00666474373728</v>
          </cell>
          <cell r="K1192">
            <v>3.2269999999999999</v>
          </cell>
          <cell r="L1192">
            <v>0</v>
          </cell>
          <cell r="M1192" t="str">
            <v>MICROBIOLOGY</v>
          </cell>
          <cell r="N1192" t="str">
            <v>医学</v>
          </cell>
          <cell r="O1192" t="str">
            <v>2区</v>
          </cell>
        </row>
        <row r="1193">
          <cell r="B1193" t="str">
            <v>Clinical Psychological Science</v>
          </cell>
          <cell r="C1193" t="str">
            <v>临床心理科学</v>
          </cell>
          <cell r="D1193" t="str">
            <v>2167-7026</v>
          </cell>
          <cell r="E1193" t="str">
            <v>USA</v>
          </cell>
          <cell r="F1193" t="str">
            <v>SAGE PUBLICATIONS INC</v>
          </cell>
          <cell r="G1193" t="str">
            <v>0</v>
          </cell>
          <cell r="H1193" t="str">
            <v>0</v>
          </cell>
          <cell r="I1193" t="str">
            <v>5.415</v>
          </cell>
          <cell r="J1193" t="str">
            <v>5.415492957746</v>
          </cell>
          <cell r="K1193">
            <v>4.1879999999999997</v>
          </cell>
          <cell r="L1193">
            <v>0</v>
          </cell>
          <cell r="M1193" t="str">
            <v>PSYCHIATRY/PSYCHOLOGY</v>
          </cell>
          <cell r="N1193" t="str">
            <v>医学</v>
          </cell>
          <cell r="O1193" t="str">
            <v>2区</v>
          </cell>
        </row>
        <row r="1194">
          <cell r="B1194" t="str">
            <v>RADIOTHERAPY AND ONCOLOGY</v>
          </cell>
          <cell r="C1194" t="str">
            <v>放射治疗与肿瘤</v>
          </cell>
          <cell r="D1194" t="str">
            <v>0167-8140</v>
          </cell>
          <cell r="E1194" t="str">
            <v>IRELAND</v>
          </cell>
          <cell r="F1194" t="str">
            <v>ELSEVIER IRELAND LTD</v>
          </cell>
          <cell r="G1194" t="str">
            <v>4.94199991226196</v>
          </cell>
          <cell r="H1194" t="str">
            <v>5.252019386106</v>
          </cell>
          <cell r="I1194" t="str">
            <v>4.856</v>
          </cell>
          <cell r="J1194" t="str">
            <v>5.01673921515832</v>
          </cell>
          <cell r="K1194">
            <v>5.2270000000000003</v>
          </cell>
          <cell r="L1194">
            <v>0</v>
          </cell>
          <cell r="M1194" t="str">
            <v>CLINICAL MEDICINE</v>
          </cell>
          <cell r="N1194" t="str">
            <v>医学</v>
          </cell>
          <cell r="O1194" t="str">
            <v>2区</v>
          </cell>
        </row>
        <row r="1195">
          <cell r="B1195" t="str">
            <v>INTERNATIONAL JOURNAL FOR PARASITOLOGY</v>
          </cell>
          <cell r="C1195" t="str">
            <v>国际寄生虫学杂志</v>
          </cell>
          <cell r="D1195" t="str">
            <v>0020-7519</v>
          </cell>
          <cell r="E1195" t="str">
            <v>ENGLAND</v>
          </cell>
          <cell r="F1195" t="str">
            <v>ELSEVIER SCI LTD</v>
          </cell>
          <cell r="G1195" t="str">
            <v>3.07800006866455</v>
          </cell>
          <cell r="H1195" t="str">
            <v>3.478260869565</v>
          </cell>
          <cell r="I1195" t="str">
            <v>3.530</v>
          </cell>
          <cell r="J1195" t="str">
            <v>3.36198796950885</v>
          </cell>
          <cell r="K1195">
            <v>2.8090000000000002</v>
          </cell>
          <cell r="L1195">
            <v>0</v>
          </cell>
          <cell r="M1195" t="str">
            <v>MICROBIOLOGY</v>
          </cell>
          <cell r="N1195" t="str">
            <v>医学</v>
          </cell>
          <cell r="O1195" t="str">
            <v>2区</v>
          </cell>
        </row>
        <row r="1196">
          <cell r="B1196" t="str">
            <v>EXPERT OPINION ON THERAPEUTIC TARGETS</v>
          </cell>
          <cell r="C1196" t="str">
            <v>治疗靶点专家意见</v>
          </cell>
          <cell r="D1196" t="str">
            <v>1472-8222</v>
          </cell>
          <cell r="E1196" t="str">
            <v>England</v>
          </cell>
          <cell r="F1196" t="str">
            <v>TAYLOR &amp; FRANCIS LTD</v>
          </cell>
          <cell r="G1196" t="str">
            <v>4.59800004959106</v>
          </cell>
          <cell r="H1196" t="str">
            <v>4.620512820512</v>
          </cell>
          <cell r="I1196" t="str">
            <v>5.473</v>
          </cell>
          <cell r="J1196" t="str">
            <v>4.89718892077269</v>
          </cell>
          <cell r="K1196">
            <v>1.8640000000000001</v>
          </cell>
          <cell r="L1196" t="str">
            <v>review</v>
          </cell>
          <cell r="M1196" t="str">
            <v>PHARMACOLOGY &amp; TOXICOLOGY</v>
          </cell>
          <cell r="N1196" t="str">
            <v>医学</v>
          </cell>
          <cell r="O1196" t="str">
            <v>2区</v>
          </cell>
        </row>
        <row r="1197">
          <cell r="B1197" t="str">
            <v>HAEMATOLOGICA</v>
          </cell>
          <cell r="C1197" t="str">
            <v>血液学</v>
          </cell>
          <cell r="D1197" t="str">
            <v>0390-6078</v>
          </cell>
          <cell r="E1197" t="str">
            <v>ITALY</v>
          </cell>
          <cell r="F1197" t="str">
            <v>FERRATA STORTI FOUNDATION</v>
          </cell>
          <cell r="G1197" t="str">
            <v>9.09000015258789</v>
          </cell>
          <cell r="H1197" t="str">
            <v>7.570351758793</v>
          </cell>
          <cell r="I1197" t="str">
            <v>7.116</v>
          </cell>
          <cell r="J1197" t="str">
            <v>7.9254105799023</v>
          </cell>
          <cell r="K1197">
            <v>4.6840000000000002</v>
          </cell>
          <cell r="L1197">
            <v>0</v>
          </cell>
          <cell r="M1197" t="str">
            <v>CLINICAL MEDICINE</v>
          </cell>
          <cell r="N1197" t="str">
            <v>医学</v>
          </cell>
          <cell r="O1197" t="str">
            <v>2区</v>
          </cell>
        </row>
        <row r="1198">
          <cell r="B1198" t="str">
            <v>AIDS PATIENT CARE AND STDS</v>
          </cell>
          <cell r="C1198" t="str">
            <v>艾滋病患者护理与性病</v>
          </cell>
          <cell r="D1198" t="str">
            <v>1087-2914</v>
          </cell>
          <cell r="E1198" t="str">
            <v>USA</v>
          </cell>
          <cell r="F1198" t="str">
            <v>MARY ANN LIEBERT, INC</v>
          </cell>
          <cell r="G1198" t="str">
            <v>4.04099988937378</v>
          </cell>
          <cell r="H1198" t="str">
            <v>3.7421875</v>
          </cell>
          <cell r="I1198" t="str">
            <v>3.795</v>
          </cell>
          <cell r="J1198" t="str">
            <v>3.85942311886226</v>
          </cell>
          <cell r="K1198">
            <v>1.897</v>
          </cell>
          <cell r="L1198">
            <v>0</v>
          </cell>
          <cell r="M1198" t="str">
            <v>SOCIAL SCIENCES, GENERAL</v>
          </cell>
          <cell r="N1198" t="str">
            <v>医学</v>
          </cell>
          <cell r="O1198" t="str">
            <v>2区</v>
          </cell>
        </row>
        <row r="1199">
          <cell r="B1199" t="str">
            <v>INFECTIOUS DISEASE CLINICS OF NORTH AMERICA</v>
          </cell>
          <cell r="C1199" t="str">
            <v>北美传染病诊所</v>
          </cell>
          <cell r="D1199" t="str">
            <v>0891-5520</v>
          </cell>
          <cell r="E1199" t="str">
            <v>USA</v>
          </cell>
          <cell r="F1199" t="str">
            <v>W B SAUNDERS CO-ELSEVIER INC</v>
          </cell>
          <cell r="G1199" t="str">
            <v>5.44899988174438</v>
          </cell>
          <cell r="H1199" t="str">
            <v>4.757281553398</v>
          </cell>
          <cell r="I1199" t="str">
            <v>3.655</v>
          </cell>
          <cell r="J1199" t="str">
            <v>4.62027562989579</v>
          </cell>
          <cell r="K1199">
            <v>1.66</v>
          </cell>
          <cell r="L1199">
            <v>0</v>
          </cell>
          <cell r="M1199" t="str">
            <v>IMMUNOLOGY</v>
          </cell>
          <cell r="N1199" t="str">
            <v>医学</v>
          </cell>
          <cell r="O1199" t="str">
            <v>2区</v>
          </cell>
        </row>
        <row r="1200">
          <cell r="B1200" t="str">
            <v>JOURNAL OF PAIN</v>
          </cell>
          <cell r="C1200" t="str">
            <v>疼痛杂志</v>
          </cell>
          <cell r="D1200" t="str">
            <v>1526-5900</v>
          </cell>
          <cell r="E1200" t="str">
            <v>SCOTLAND</v>
          </cell>
          <cell r="F1200" t="str">
            <v>CHURCHILL LIVINGSTONE</v>
          </cell>
          <cell r="G1200" t="str">
            <v>4.85900020599365</v>
          </cell>
          <cell r="H1200" t="str">
            <v>5.424354243542</v>
          </cell>
          <cell r="I1200" t="str">
            <v>4.621</v>
          </cell>
          <cell r="J1200" t="str">
            <v>4.96822599298222</v>
          </cell>
          <cell r="K1200">
            <v>5.1040000000000001</v>
          </cell>
          <cell r="L1200">
            <v>0</v>
          </cell>
          <cell r="M1200" t="str">
            <v>NEUROSCIENCE &amp; BEHAVIOR</v>
          </cell>
          <cell r="N1200" t="str">
            <v>医学</v>
          </cell>
          <cell r="O1200" t="str">
            <v>2区</v>
          </cell>
        </row>
        <row r="1201">
          <cell r="B1201" t="str">
            <v>JOURNAL OF ANTIMICROBIAL CHEMOTHERAPY</v>
          </cell>
          <cell r="C1201" t="str">
            <v>抗菌化疗杂志</v>
          </cell>
          <cell r="D1201" t="str">
            <v>0305-7453</v>
          </cell>
          <cell r="E1201" t="str">
            <v>ENGLAND</v>
          </cell>
          <cell r="F1201" t="str">
            <v>OXFORD UNIV PRESS</v>
          </cell>
          <cell r="G1201" t="str">
            <v>5.21700000762939</v>
          </cell>
          <cell r="H1201" t="str">
            <v>5.113227513227</v>
          </cell>
          <cell r="I1201" t="str">
            <v>5.439</v>
          </cell>
          <cell r="J1201" t="str">
            <v>5.2564343837028</v>
          </cell>
          <cell r="K1201">
            <v>6.8310000000000004</v>
          </cell>
          <cell r="L1201">
            <v>0</v>
          </cell>
          <cell r="M1201" t="str">
            <v>PHARMACOLOGY &amp; TOXICOLOGY</v>
          </cell>
          <cell r="N1201" t="str">
            <v>医学</v>
          </cell>
          <cell r="O1201" t="str">
            <v>2区</v>
          </cell>
        </row>
        <row r="1202">
          <cell r="B1202" t="str">
            <v>FREE RADICAL BIOLOGY AND MEDICINE</v>
          </cell>
          <cell r="C1202" t="str">
            <v>自由基生物学与医学</v>
          </cell>
          <cell r="D1202" t="str">
            <v>0891-5849</v>
          </cell>
          <cell r="E1202" t="str">
            <v>USA</v>
          </cell>
          <cell r="F1202" t="str">
            <v>ELSEVIER SCIENCE INC</v>
          </cell>
          <cell r="G1202" t="str">
            <v>6.01999998092651</v>
          </cell>
          <cell r="H1202" t="str">
            <v>5.65671641791</v>
          </cell>
          <cell r="I1202" t="str">
            <v>6.170</v>
          </cell>
          <cell r="J1202" t="str">
            <v>5.94885761938884</v>
          </cell>
          <cell r="K1202">
            <v>4.5209999999999999</v>
          </cell>
          <cell r="L1202">
            <v>0</v>
          </cell>
          <cell r="M1202" t="str">
            <v>BIOLOGY &amp; BIOCHEMISTRY</v>
          </cell>
          <cell r="N1202" t="str">
            <v>医学</v>
          </cell>
          <cell r="O1202" t="str">
            <v>2区</v>
          </cell>
        </row>
        <row r="1203">
          <cell r="B1203" t="str">
            <v>PEDIATRICS</v>
          </cell>
          <cell r="C1203" t="str">
            <v>儿科学</v>
          </cell>
          <cell r="D1203" t="str">
            <v>0031-4005</v>
          </cell>
          <cell r="E1203" t="str">
            <v>USA</v>
          </cell>
          <cell r="F1203" t="str">
            <v>AMER ACAD PEDIATRICS</v>
          </cell>
          <cell r="G1203" t="str">
            <v>5.5149998664856</v>
          </cell>
          <cell r="H1203" t="str">
            <v>5.4009009009</v>
          </cell>
          <cell r="I1203" t="str">
            <v>5.359</v>
          </cell>
          <cell r="J1203" t="str">
            <v>5.42482327298853</v>
          </cell>
          <cell r="K1203">
            <v>10.324999999999999</v>
          </cell>
          <cell r="L1203">
            <v>0</v>
          </cell>
          <cell r="M1203" t="str">
            <v>CLINICAL MEDICINE</v>
          </cell>
          <cell r="N1203" t="str">
            <v>医学</v>
          </cell>
          <cell r="O1203" t="str">
            <v>2区</v>
          </cell>
        </row>
        <row r="1204">
          <cell r="B1204" t="str">
            <v>FOOD AND CHEMICAL TOXICOLOGY</v>
          </cell>
          <cell r="C1204" t="str">
            <v>食品与化学毒理学</v>
          </cell>
          <cell r="D1204" t="str">
            <v>0278-6915</v>
          </cell>
          <cell r="E1204" t="str">
            <v>ENGLAND</v>
          </cell>
          <cell r="F1204" t="str">
            <v>PERGAMON-ELSEVIER SCIENCE LTD</v>
          </cell>
          <cell r="G1204" t="str">
            <v>3.97699999809265</v>
          </cell>
          <cell r="H1204" t="str">
            <v>3.775380710659</v>
          </cell>
          <cell r="I1204" t="str">
            <v>4.679</v>
          </cell>
          <cell r="J1204" t="str">
            <v>4.14376815852255</v>
          </cell>
          <cell r="K1204">
            <v>3.742</v>
          </cell>
          <cell r="L1204">
            <v>0</v>
          </cell>
          <cell r="M1204" t="str">
            <v>PHARMACOLOGY &amp; TOXICOLOGY</v>
          </cell>
          <cell r="N1204" t="str">
            <v>医学</v>
          </cell>
          <cell r="O1204" t="str">
            <v>2区</v>
          </cell>
        </row>
        <row r="1205">
          <cell r="B1205" t="str">
            <v>BONE</v>
          </cell>
          <cell r="C1205" t="str">
            <v>骨头</v>
          </cell>
          <cell r="D1205" t="str">
            <v>8756-3282</v>
          </cell>
          <cell r="E1205" t="str">
            <v>USA</v>
          </cell>
          <cell r="F1205" t="str">
            <v>ELSEVIER SCIENCE INC</v>
          </cell>
          <cell r="G1205" t="str">
            <v>4.45499992370605</v>
          </cell>
          <cell r="H1205" t="str">
            <v>4.360396039603</v>
          </cell>
          <cell r="I1205" t="str">
            <v>4.147</v>
          </cell>
          <cell r="J1205" t="str">
            <v>4.32067969094969</v>
          </cell>
          <cell r="K1205">
            <v>3.3730000000000002</v>
          </cell>
          <cell r="L1205">
            <v>0</v>
          </cell>
          <cell r="M1205" t="str">
            <v>CLINICAL MEDICINE</v>
          </cell>
          <cell r="N1205" t="str">
            <v>医学</v>
          </cell>
          <cell r="O1205" t="str">
            <v>2区</v>
          </cell>
        </row>
        <row r="1206">
          <cell r="B1206" t="str">
            <v>BREAST CANCER RESEARCH</v>
          </cell>
          <cell r="C1206" t="str">
            <v>乳腺癌研究</v>
          </cell>
          <cell r="D1206" t="str">
            <v>1465-5411</v>
          </cell>
          <cell r="E1206" t="str">
            <v>ENGLAND</v>
          </cell>
          <cell r="F1206" t="str">
            <v>BMC</v>
          </cell>
          <cell r="G1206" t="str">
            <v>6.14200019836426</v>
          </cell>
          <cell r="H1206" t="str">
            <v>5.676348547717</v>
          </cell>
          <cell r="I1206" t="str">
            <v>4.988</v>
          </cell>
          <cell r="J1206" t="str">
            <v>5.60227009484742</v>
          </cell>
          <cell r="K1206" t="str">
            <v>无</v>
          </cell>
          <cell r="L1206">
            <v>0</v>
          </cell>
          <cell r="M1206" t="str">
            <v>CLINICAL MEDICINE</v>
          </cell>
          <cell r="N1206" t="str">
            <v>医学</v>
          </cell>
          <cell r="O1206" t="str">
            <v>2区</v>
          </cell>
        </row>
        <row r="1207">
          <cell r="B1207" t="str">
            <v>SLEEP</v>
          </cell>
          <cell r="C1207" t="str">
            <v>睡眠</v>
          </cell>
          <cell r="D1207" t="str">
            <v>0161-8105</v>
          </cell>
          <cell r="E1207" t="str">
            <v>USA</v>
          </cell>
          <cell r="F1207" t="str">
            <v>OXFORD UNIV PRESS INC</v>
          </cell>
          <cell r="G1207" t="str">
            <v>5.13500022888184</v>
          </cell>
          <cell r="H1207" t="str">
            <v>4.571106094808</v>
          </cell>
          <cell r="I1207" t="str">
            <v>4.805</v>
          </cell>
          <cell r="J1207" t="str">
            <v>4.83695607615028</v>
          </cell>
          <cell r="K1207">
            <v>3.9910000000000001</v>
          </cell>
          <cell r="L1207">
            <v>0</v>
          </cell>
          <cell r="M1207" t="str">
            <v>NEUROSCIENCE &amp; BEHAVIOR</v>
          </cell>
          <cell r="N1207" t="str">
            <v>医学</v>
          </cell>
          <cell r="O1207" t="str">
            <v>2区</v>
          </cell>
        </row>
        <row r="1208">
          <cell r="B1208" t="str">
            <v>PALLIATIVE MEDICINE</v>
          </cell>
          <cell r="C1208" t="str">
            <v>姑息医学</v>
          </cell>
          <cell r="D1208" t="str">
            <v>0269-2163</v>
          </cell>
          <cell r="E1208" t="str">
            <v>ENGLAND</v>
          </cell>
          <cell r="F1208" t="str">
            <v>SAGE PUBLICATIONS LTD</v>
          </cell>
          <cell r="G1208" t="str">
            <v>3.77999997138977</v>
          </cell>
          <cell r="H1208" t="str">
            <v>4.956043956043</v>
          </cell>
          <cell r="I1208" t="str">
            <v>3.739</v>
          </cell>
          <cell r="J1208" t="str">
            <v>4.15821104635026</v>
          </cell>
          <cell r="K1208">
            <v>4.0460000000000003</v>
          </cell>
          <cell r="L1208">
            <v>0</v>
          </cell>
          <cell r="M1208" t="str">
            <v>SOCIAL SCIENCES, GENERAL</v>
          </cell>
          <cell r="N1208" t="str">
            <v>医学</v>
          </cell>
          <cell r="O1208" t="str">
            <v>2区</v>
          </cell>
        </row>
        <row r="1209">
          <cell r="B1209" t="str">
            <v>CURRENT OPINION IN PHARMACOLOGY</v>
          </cell>
          <cell r="C1209" t="str">
            <v>现代药理学观点</v>
          </cell>
          <cell r="D1209" t="str">
            <v>1471-4892</v>
          </cell>
          <cell r="E1209" t="str">
            <v>ENGLAND</v>
          </cell>
          <cell r="F1209" t="str">
            <v>ELSEVIER SCI LTD</v>
          </cell>
          <cell r="G1209" t="str">
            <v>6.31300020217896</v>
          </cell>
          <cell r="H1209" t="str">
            <v>5.203045685279</v>
          </cell>
          <cell r="I1209" t="str">
            <v>4.807</v>
          </cell>
          <cell r="J1209" t="str">
            <v>5.44093639082732</v>
          </cell>
          <cell r="K1209">
            <v>2.827</v>
          </cell>
          <cell r="L1209">
            <v>0</v>
          </cell>
          <cell r="M1209" t="str">
            <v>PHARMACOLOGY &amp; TOXICOLOGY</v>
          </cell>
          <cell r="N1209" t="str">
            <v>医学</v>
          </cell>
          <cell r="O1209" t="str">
            <v>2区</v>
          </cell>
        </row>
        <row r="1210">
          <cell r="B1210" t="str">
            <v>EUROPEAN RADIOLOGY</v>
          </cell>
          <cell r="C1210" t="str">
            <v>欧洲放射学</v>
          </cell>
          <cell r="D1210" t="str">
            <v>0938-7994</v>
          </cell>
          <cell r="E1210" t="str">
            <v>United States</v>
          </cell>
          <cell r="F1210" t="str">
            <v>SPRINGER</v>
          </cell>
          <cell r="G1210" t="str">
            <v>4.02699995040894</v>
          </cell>
          <cell r="H1210" t="str">
            <v>3.961503208065</v>
          </cell>
          <cell r="I1210" t="str">
            <v>4.101</v>
          </cell>
          <cell r="J1210" t="str">
            <v>4.02978840914631</v>
          </cell>
          <cell r="K1210">
            <v>4.3620000000000001</v>
          </cell>
          <cell r="L1210">
            <v>0</v>
          </cell>
          <cell r="M1210" t="str">
            <v>CLINICAL MEDICINE</v>
          </cell>
          <cell r="N1210" t="str">
            <v>医学</v>
          </cell>
          <cell r="O1210" t="str">
            <v>2区</v>
          </cell>
        </row>
        <row r="1211">
          <cell r="B1211" t="str">
            <v>Translational Stroke Research</v>
          </cell>
          <cell r="C1211" t="str">
            <v>平移笔划研究</v>
          </cell>
          <cell r="D1211" t="str">
            <v>1868-4483</v>
          </cell>
          <cell r="E1211" t="str">
            <v>United States</v>
          </cell>
          <cell r="F1211" t="str">
            <v>SPRINGER</v>
          </cell>
          <cell r="G1211" t="str">
            <v>8.26599979400635</v>
          </cell>
          <cell r="H1211" t="str">
            <v>5.846846846846</v>
          </cell>
          <cell r="I1211" t="str">
            <v>5.780</v>
          </cell>
          <cell r="J1211" t="str">
            <v>6.63083588593378</v>
          </cell>
          <cell r="K1211">
            <v>2.206</v>
          </cell>
          <cell r="L1211">
            <v>0</v>
          </cell>
          <cell r="M1211" t="str">
            <v>NEUROSCIENCE &amp; BEHAVIOR</v>
          </cell>
          <cell r="N1211" t="str">
            <v>医学</v>
          </cell>
          <cell r="O1211" t="str">
            <v>2区</v>
          </cell>
        </row>
        <row r="1212">
          <cell r="B1212" t="str">
            <v>Journal of the American Heart Association</v>
          </cell>
          <cell r="C1212" t="str">
            <v>美国心脏协会杂志</v>
          </cell>
          <cell r="D1212" t="str">
            <v>2047-9980</v>
          </cell>
          <cell r="E1212" t="str">
            <v>USA</v>
          </cell>
          <cell r="F1212" t="str">
            <v>WILEY</v>
          </cell>
          <cell r="G1212" t="str">
            <v>4.44999980926514</v>
          </cell>
          <cell r="H1212" t="str">
            <v>4.660418168709</v>
          </cell>
          <cell r="I1212" t="str">
            <v>4.605</v>
          </cell>
          <cell r="J1212" t="str">
            <v>4.57185516612505</v>
          </cell>
          <cell r="K1212">
            <v>5.82</v>
          </cell>
          <cell r="L1212">
            <v>0</v>
          </cell>
          <cell r="M1212" t="str">
            <v>CLINICAL MEDICINE</v>
          </cell>
          <cell r="N1212" t="str">
            <v>医学</v>
          </cell>
          <cell r="O1212" t="str">
            <v>2区</v>
          </cell>
        </row>
        <row r="1213">
          <cell r="B1213" t="str">
            <v>JOURNAL OF ARTHROPLASTY</v>
          </cell>
          <cell r="C1213" t="str">
            <v>关节成形术杂志</v>
          </cell>
          <cell r="D1213" t="str">
            <v>0883-5403</v>
          </cell>
          <cell r="E1213" t="str">
            <v>USA</v>
          </cell>
          <cell r="F1213" t="str">
            <v>CHURCHILL LIVINGSTONE INC MEDICAL PUBLISHERS</v>
          </cell>
          <cell r="G1213" t="str">
            <v>3.33899998664856</v>
          </cell>
          <cell r="H1213" t="str">
            <v>3.52373540856</v>
          </cell>
          <cell r="I1213" t="str">
            <v>3.709</v>
          </cell>
          <cell r="J1213" t="str">
            <v>3.52402098133819</v>
          </cell>
          <cell r="K1213">
            <v>6.5519999999999996</v>
          </cell>
          <cell r="L1213">
            <v>0</v>
          </cell>
          <cell r="M1213" t="str">
            <v>CLINICAL MEDICINE</v>
          </cell>
          <cell r="N1213" t="str">
            <v>医学</v>
          </cell>
          <cell r="O1213" t="str">
            <v>2区</v>
          </cell>
        </row>
        <row r="1214">
          <cell r="B1214" t="str">
            <v>Pituitary</v>
          </cell>
          <cell r="C1214" t="str">
            <v>垂体</v>
          </cell>
          <cell r="D1214" t="str">
            <v>1386-341X</v>
          </cell>
          <cell r="E1214" t="str">
            <v>United States</v>
          </cell>
          <cell r="F1214" t="str">
            <v>SPRINGER</v>
          </cell>
          <cell r="G1214" t="str">
            <v>2.73000001907349</v>
          </cell>
          <cell r="H1214" t="str">
            <v>3.335483870967</v>
          </cell>
          <cell r="I1214" t="str">
            <v>3.954</v>
          </cell>
          <cell r="J1214" t="str">
            <v>3.33991075201783</v>
          </cell>
          <cell r="K1214">
            <v>1.4059999999999999</v>
          </cell>
          <cell r="L1214">
            <v>0</v>
          </cell>
          <cell r="M1214" t="str">
            <v>CLINICAL MEDICINE</v>
          </cell>
          <cell r="N1214" t="str">
            <v>医学</v>
          </cell>
          <cell r="O1214" t="str">
            <v>2区</v>
          </cell>
        </row>
        <row r="1215">
          <cell r="B1215" t="str">
            <v>CLINICAL ORTHOPAEDICS AND RELATED RESEARCH</v>
          </cell>
          <cell r="C1215" t="str">
            <v>临床骨科及相关研究</v>
          </cell>
          <cell r="D1215" t="str">
            <v>0009-921X</v>
          </cell>
          <cell r="E1215" t="str">
            <v>USA</v>
          </cell>
          <cell r="F1215" t="str">
            <v>LIPPINCOTT WILLIAMS &amp; WILKINS</v>
          </cell>
          <cell r="G1215" t="str">
            <v>4.09100008010864</v>
          </cell>
          <cell r="H1215" t="str">
            <v>4.153696498054</v>
          </cell>
          <cell r="I1215" t="str">
            <v>4.329</v>
          </cell>
          <cell r="J1215" t="str">
            <v>4.19113342728855</v>
          </cell>
          <cell r="K1215">
            <v>9.1069999999999993</v>
          </cell>
          <cell r="L1215">
            <v>0</v>
          </cell>
          <cell r="M1215" t="str">
            <v>CLINICAL MEDICINE</v>
          </cell>
          <cell r="N1215" t="str">
            <v>医学</v>
          </cell>
          <cell r="O1215" t="str">
            <v>2区</v>
          </cell>
        </row>
        <row r="1216">
          <cell r="B1216" t="str">
            <v>OSTEOARTHRITIS AND CARTILAGE</v>
          </cell>
          <cell r="C1216" t="str">
            <v>骨关节炎和软骨</v>
          </cell>
          <cell r="D1216" t="str">
            <v>1063-4584</v>
          </cell>
          <cell r="E1216" t="str">
            <v>ENGLAND</v>
          </cell>
          <cell r="F1216" t="str">
            <v>ELSEVIER SCI LTD</v>
          </cell>
          <cell r="G1216" t="str">
            <v>5.4539999961853</v>
          </cell>
          <cell r="H1216" t="str">
            <v>4.879166666666</v>
          </cell>
          <cell r="I1216" t="str">
            <v>4.793</v>
          </cell>
          <cell r="J1216" t="str">
            <v>5.04190248513043</v>
          </cell>
          <cell r="K1216" t="str">
            <v>无</v>
          </cell>
          <cell r="L1216">
            <v>0</v>
          </cell>
          <cell r="M1216" t="str">
            <v>CLINICAL MEDICINE</v>
          </cell>
          <cell r="N1216" t="str">
            <v>医学</v>
          </cell>
          <cell r="O1216" t="str">
            <v>2区</v>
          </cell>
        </row>
        <row r="1217">
          <cell r="B1217" t="str">
            <v>ARTHROSCOPY-THE JOURNAL OF ARTHROSCOPIC AND RELATED SURGERY</v>
          </cell>
          <cell r="C1217" t="str">
            <v>关节镜-关节镜及相关外科杂志</v>
          </cell>
          <cell r="D1217" t="str">
            <v>0749-8063</v>
          </cell>
          <cell r="E1217" t="str">
            <v>USA</v>
          </cell>
          <cell r="F1217" t="str">
            <v>W B SAUNDERS CO-ELSEVIER INC</v>
          </cell>
          <cell r="G1217" t="str">
            <v>4.32999992370605</v>
          </cell>
          <cell r="H1217" t="str">
            <v>4.432835820895</v>
          </cell>
          <cell r="I1217" t="str">
            <v>4.325</v>
          </cell>
          <cell r="J1217" t="str">
            <v>4.36267018992502</v>
          </cell>
          <cell r="K1217">
            <v>5.5140000000000002</v>
          </cell>
          <cell r="L1217">
            <v>0</v>
          </cell>
          <cell r="M1217" t="str">
            <v>CLINICAL MEDICINE</v>
          </cell>
          <cell r="N1217" t="str">
            <v>医学</v>
          </cell>
          <cell r="O1217" t="str">
            <v>2区</v>
          </cell>
        </row>
        <row r="1218">
          <cell r="B1218" t="str">
            <v>NEUROSURGERY</v>
          </cell>
          <cell r="C1218" t="str">
            <v>神经外科</v>
          </cell>
          <cell r="D1218" t="str">
            <v>0148-396X</v>
          </cell>
          <cell r="E1218" t="str">
            <v>USA</v>
          </cell>
          <cell r="F1218" t="str">
            <v>OXFORD UNIV PRESS INC</v>
          </cell>
          <cell r="G1218" t="str">
            <v>4.47499990463257</v>
          </cell>
          <cell r="H1218" t="str">
            <v>4.605427974947</v>
          </cell>
          <cell r="I1218" t="str">
            <v>4.853</v>
          </cell>
          <cell r="J1218" t="str">
            <v>4.64460377940852</v>
          </cell>
          <cell r="K1218">
            <v>4.72</v>
          </cell>
          <cell r="L1218">
            <v>0</v>
          </cell>
          <cell r="M1218" t="str">
            <v>CLINICAL MEDICINE</v>
          </cell>
          <cell r="N1218" t="str">
            <v>医学</v>
          </cell>
          <cell r="O1218" t="str">
            <v>2区</v>
          </cell>
        </row>
        <row r="1219">
          <cell r="B1219" t="str">
            <v>PHYTOMEDICINE</v>
          </cell>
          <cell r="C1219" t="str">
            <v>植物药</v>
          </cell>
          <cell r="D1219" t="str">
            <v>0944-7113</v>
          </cell>
          <cell r="E1219" t="str">
            <v>GERMANY</v>
          </cell>
          <cell r="F1219" t="str">
            <v>ELSEVIER GMBH</v>
          </cell>
          <cell r="G1219" t="str">
            <v>3.60999989509583</v>
          </cell>
          <cell r="H1219" t="str">
            <v>4.18028169014</v>
          </cell>
          <cell r="I1219" t="str">
            <v>4.268</v>
          </cell>
          <cell r="J1219" t="str">
            <v>4.01957932035794</v>
          </cell>
          <cell r="K1219">
            <v>4.7880000000000003</v>
          </cell>
          <cell r="L1219">
            <v>0</v>
          </cell>
          <cell r="M1219" t="str">
            <v>PHARMACOLOGY &amp; TOXICOLOGY</v>
          </cell>
          <cell r="N1219" t="str">
            <v>医学</v>
          </cell>
          <cell r="O1219" t="str">
            <v>2区</v>
          </cell>
        </row>
        <row r="1220">
          <cell r="B1220" t="str">
            <v>DIABETES OBESITY &amp; METABOLISM</v>
          </cell>
          <cell r="C1220" t="str">
            <v>糖尿病肥胖与代谢</v>
          </cell>
          <cell r="D1220" t="str">
            <v>1462-8902</v>
          </cell>
          <cell r="E1220" t="str">
            <v>USA</v>
          </cell>
          <cell r="F1220" t="str">
            <v>WILEY</v>
          </cell>
          <cell r="G1220" t="str">
            <v>5.98000001907349</v>
          </cell>
          <cell r="H1220" t="str">
            <v>6.133171912832</v>
          </cell>
          <cell r="I1220" t="str">
            <v>5.900</v>
          </cell>
          <cell r="J1220" t="str">
            <v>6.0045564814475</v>
          </cell>
          <cell r="K1220" t="str">
            <v>无</v>
          </cell>
          <cell r="L1220">
            <v>0</v>
          </cell>
          <cell r="M1220" t="str">
            <v>CLINICAL MEDICINE</v>
          </cell>
          <cell r="N1220" t="str">
            <v>医学</v>
          </cell>
          <cell r="O1220" t="str">
            <v>2区</v>
          </cell>
        </row>
        <row r="1221">
          <cell r="B1221" t="str">
            <v>SOCIAL SCIENCE &amp; MEDICINE</v>
          </cell>
          <cell r="C1221" t="str">
            <v>社会科学与医学</v>
          </cell>
          <cell r="D1221" t="str">
            <v>0277-9536</v>
          </cell>
          <cell r="E1221" t="str">
            <v>ENGLAND</v>
          </cell>
          <cell r="F1221" t="str">
            <v>PERGAMON-ELSEVIER SCIENCE LTD</v>
          </cell>
          <cell r="G1221" t="str">
            <v>3.00699996948242</v>
          </cell>
          <cell r="H1221" t="str">
            <v>3.087415946205</v>
          </cell>
          <cell r="I1221" t="str">
            <v>3.616</v>
          </cell>
          <cell r="J1221" t="str">
            <v>3.23687915949881</v>
          </cell>
          <cell r="K1221">
            <v>11.417</v>
          </cell>
          <cell r="L1221">
            <v>0</v>
          </cell>
          <cell r="M1221" t="str">
            <v>SOCIAL SCIENCES, GENERAL</v>
          </cell>
          <cell r="N1221" t="str">
            <v>医学</v>
          </cell>
          <cell r="O1221" t="str">
            <v>2区</v>
          </cell>
        </row>
        <row r="1222">
          <cell r="B1222" t="str">
            <v>Current Psychiatry Reports</v>
          </cell>
          <cell r="C1222" t="str">
            <v>当前精神病学报告</v>
          </cell>
          <cell r="D1222" t="str">
            <v>1523-3812</v>
          </cell>
          <cell r="E1222" t="str">
            <v>United States</v>
          </cell>
          <cell r="F1222" t="str">
            <v>SPRINGER</v>
          </cell>
          <cell r="G1222" t="str">
            <v>3.86400008201599</v>
          </cell>
          <cell r="H1222" t="str">
            <v>3.816143497757</v>
          </cell>
          <cell r="I1222" t="str">
            <v>4.539</v>
          </cell>
          <cell r="J1222" t="str">
            <v>4.073205754661</v>
          </cell>
          <cell r="K1222">
            <v>3.992</v>
          </cell>
          <cell r="L1222" t="str">
            <v>review</v>
          </cell>
          <cell r="M1222" t="str">
            <v>PSYCHIATRY/PSYCHOLOGY</v>
          </cell>
          <cell r="N1222" t="str">
            <v>医学</v>
          </cell>
          <cell r="O1222" t="str">
            <v>2区</v>
          </cell>
        </row>
        <row r="1223">
          <cell r="B1223" t="str">
            <v>ANNALS OF FAMILY MEDICINE</v>
          </cell>
          <cell r="C1223" t="str">
            <v>家庭医学年鉴</v>
          </cell>
          <cell r="D1223" t="str">
            <v>1544-1709</v>
          </cell>
          <cell r="E1223" t="str">
            <v>USA</v>
          </cell>
          <cell r="F1223" t="str">
            <v>ANNALS FAMILY MEDICINE</v>
          </cell>
          <cell r="G1223" t="str">
            <v>4.53999996185303</v>
          </cell>
          <cell r="H1223" t="str">
            <v>4.184873949579</v>
          </cell>
          <cell r="I1223" t="str">
            <v>4.686</v>
          </cell>
          <cell r="J1223" t="str">
            <v>4.47033509943101</v>
          </cell>
          <cell r="K1223">
            <v>4.1050000000000004</v>
          </cell>
          <cell r="L1223">
            <v>0</v>
          </cell>
          <cell r="M1223" t="str">
            <v>CLINICAL MEDICINE</v>
          </cell>
          <cell r="N1223" t="str">
            <v>医学</v>
          </cell>
          <cell r="O1223" t="str">
            <v>2区</v>
          </cell>
        </row>
        <row r="1224">
          <cell r="B1224" t="str">
            <v>BRITISH JOURNAL OF DERMATOLOGY</v>
          </cell>
          <cell r="C1224" t="str">
            <v>英国皮肤病学杂志</v>
          </cell>
          <cell r="D1224" t="str">
            <v>0007-0963</v>
          </cell>
          <cell r="E1224" t="str">
            <v>USA</v>
          </cell>
          <cell r="F1224" t="str">
            <v>WILEY</v>
          </cell>
          <cell r="G1224" t="str">
            <v>6.12900018692017</v>
          </cell>
          <cell r="H1224" t="str">
            <v>6.713740458015</v>
          </cell>
          <cell r="I1224" t="str">
            <v>7.000</v>
          </cell>
          <cell r="J1224" t="str">
            <v>6.61424688164506</v>
          </cell>
          <cell r="K1224">
            <v>8.5839999999999996</v>
          </cell>
          <cell r="L1224">
            <v>0</v>
          </cell>
          <cell r="M1224" t="str">
            <v>CLINICAL MEDICINE</v>
          </cell>
          <cell r="N1224" t="str">
            <v>医学</v>
          </cell>
          <cell r="O1224" t="str">
            <v>2区</v>
          </cell>
        </row>
        <row r="1225">
          <cell r="B1225" t="str">
            <v>EUROPEAN CHILD &amp; ADOLESCENT PSYCHIATRY</v>
          </cell>
          <cell r="C1225" t="str">
            <v>欧洲儿童和青少年精神病学</v>
          </cell>
          <cell r="D1225" t="str">
            <v>1018-8827</v>
          </cell>
          <cell r="E1225" t="str">
            <v>United States</v>
          </cell>
          <cell r="F1225" t="str">
            <v>SPRINGER</v>
          </cell>
          <cell r="G1225" t="str">
            <v>3.55299997329712</v>
          </cell>
          <cell r="H1225" t="str">
            <v>3.739837398373</v>
          </cell>
          <cell r="I1225" t="str">
            <v>3.941</v>
          </cell>
          <cell r="J1225" t="str">
            <v>3.74474787389004</v>
          </cell>
          <cell r="K1225">
            <v>3.274</v>
          </cell>
          <cell r="L1225">
            <v>0</v>
          </cell>
          <cell r="M1225" t="str">
            <v>PSYCHIATRY/PSYCHOLOGY</v>
          </cell>
          <cell r="N1225" t="str">
            <v>医学</v>
          </cell>
          <cell r="O1225" t="str">
            <v>2区</v>
          </cell>
        </row>
        <row r="1226">
          <cell r="B1226" t="str">
            <v>Annals of Intensive Care</v>
          </cell>
          <cell r="C1226" t="str">
            <v>重症监护年鉴</v>
          </cell>
          <cell r="D1226" t="str">
            <v>2110-5820</v>
          </cell>
          <cell r="E1226" t="str">
            <v>United States</v>
          </cell>
          <cell r="F1226" t="str">
            <v>SPRINGER</v>
          </cell>
          <cell r="G1226" t="str">
            <v>3.77099990844727</v>
          </cell>
          <cell r="H1226" t="str">
            <v>3.930735930735</v>
          </cell>
          <cell r="I1226" t="str">
            <v>4.124</v>
          </cell>
          <cell r="J1226" t="str">
            <v>3.94207238899409</v>
          </cell>
          <cell r="K1226">
            <v>3.6949999999999998</v>
          </cell>
          <cell r="L1226">
            <v>0</v>
          </cell>
          <cell r="M1226" t="str">
            <v>CLINICAL MEDICINE</v>
          </cell>
          <cell r="N1226" t="str">
            <v>医学</v>
          </cell>
          <cell r="O1226" t="str">
            <v>2区</v>
          </cell>
        </row>
        <row r="1227">
          <cell r="B1227" t="str">
            <v>JOURNAL OF NUTRITIONAL BIOCHEMISTRY</v>
          </cell>
          <cell r="C1227" t="str">
            <v>营养生物化学杂志</v>
          </cell>
          <cell r="D1227" t="str">
            <v>0955-2863</v>
          </cell>
          <cell r="E1227" t="str">
            <v>USA</v>
          </cell>
          <cell r="F1227" t="str">
            <v>ELSEVIER SCIENCE INC</v>
          </cell>
          <cell r="G1227" t="str">
            <v>4.41400003433228</v>
          </cell>
          <cell r="H1227" t="str">
            <v>4.49</v>
          </cell>
          <cell r="I1227" t="str">
            <v>4.873</v>
          </cell>
          <cell r="J1227" t="str">
            <v>4.59218301797976</v>
          </cell>
          <cell r="K1227">
            <v>2.173</v>
          </cell>
          <cell r="L1227">
            <v>0</v>
          </cell>
          <cell r="M1227" t="str">
            <v>BIOLOGY &amp; BIOCHEMISTRY</v>
          </cell>
          <cell r="N1227" t="str">
            <v>医学</v>
          </cell>
          <cell r="O1227" t="str">
            <v>2区</v>
          </cell>
        </row>
        <row r="1228">
          <cell r="B1228" t="str">
            <v>Cochrane Database of Systematic Reviews</v>
          </cell>
          <cell r="C1228" t="str">
            <v>Cochrane系统评价数据库</v>
          </cell>
          <cell r="D1228" t="str">
            <v>1469-493X</v>
          </cell>
          <cell r="E1228" t="str">
            <v>USA</v>
          </cell>
          <cell r="F1228" t="str">
            <v>WILEY</v>
          </cell>
          <cell r="G1228" t="str">
            <v>6.75400018692017</v>
          </cell>
          <cell r="H1228" t="str">
            <v>7.75528507367</v>
          </cell>
          <cell r="I1228" t="str">
            <v>7.890</v>
          </cell>
          <cell r="J1228" t="str">
            <v>7.46643081655406</v>
          </cell>
          <cell r="K1228">
            <v>7.8959999999999999</v>
          </cell>
          <cell r="L1228" t="str">
            <v>review</v>
          </cell>
          <cell r="M1228" t="str">
            <v>CLINICAL MEDICINE</v>
          </cell>
          <cell r="N1228" t="str">
            <v>医学</v>
          </cell>
          <cell r="O1228" t="str">
            <v>2区</v>
          </cell>
        </row>
        <row r="1229">
          <cell r="B1229" t="str">
            <v>JOURNAL OF CLINICAL PERIODONTOLOGY</v>
          </cell>
          <cell r="C1229" t="str">
            <v>临床牙周病学杂志</v>
          </cell>
          <cell r="D1229" t="str">
            <v>0303-6979</v>
          </cell>
          <cell r="E1229" t="str">
            <v>USA</v>
          </cell>
          <cell r="F1229" t="str">
            <v>WILEY</v>
          </cell>
          <cell r="G1229" t="str">
            <v>4.0460000038147</v>
          </cell>
          <cell r="H1229" t="str">
            <v>4.163701067615</v>
          </cell>
          <cell r="I1229" t="str">
            <v>5.241</v>
          </cell>
          <cell r="J1229" t="str">
            <v>4.48369346059123</v>
          </cell>
          <cell r="K1229">
            <v>8.5690000000000008</v>
          </cell>
          <cell r="L1229">
            <v>0</v>
          </cell>
          <cell r="M1229" t="str">
            <v>CLINICAL MEDICINE</v>
          </cell>
          <cell r="N1229" t="str">
            <v>医学</v>
          </cell>
          <cell r="O1229" t="str">
            <v>2区</v>
          </cell>
        </row>
        <row r="1230">
          <cell r="B1230" t="str">
            <v>HUMAN BRAIN MAPPING</v>
          </cell>
          <cell r="C1230" t="str">
            <v>人脑绘图</v>
          </cell>
          <cell r="D1230" t="str">
            <v>1065-9471</v>
          </cell>
          <cell r="E1230" t="str">
            <v>USA</v>
          </cell>
          <cell r="F1230" t="str">
            <v>WILEY</v>
          </cell>
          <cell r="G1230" t="str">
            <v>4.92700004577637</v>
          </cell>
          <cell r="H1230" t="str">
            <v>4.553619302949</v>
          </cell>
          <cell r="I1230" t="str">
            <v>4.421</v>
          </cell>
          <cell r="J1230" t="str">
            <v>4.63400099884112</v>
          </cell>
          <cell r="K1230">
            <v>4.0259999999999998</v>
          </cell>
          <cell r="L1230">
            <v>0</v>
          </cell>
          <cell r="M1230" t="str">
            <v>NEUROSCIENCE &amp; BEHAVIOR</v>
          </cell>
          <cell r="N1230" t="str">
            <v>医学</v>
          </cell>
          <cell r="O1230" t="str">
            <v>2区</v>
          </cell>
        </row>
        <row r="1231">
          <cell r="B1231" t="str">
            <v>BRITISH JOURNAL OF HAEMATOLOGY</v>
          </cell>
          <cell r="C1231" t="str">
            <v>英国血液学杂志</v>
          </cell>
          <cell r="D1231" t="str">
            <v>0007-1048</v>
          </cell>
          <cell r="E1231" t="str">
            <v>USA</v>
          </cell>
          <cell r="F1231" t="str">
            <v>WILEY</v>
          </cell>
          <cell r="G1231" t="str">
            <v>5.12799978256226</v>
          </cell>
          <cell r="H1231" t="str">
            <v>5.2064</v>
          </cell>
          <cell r="I1231" t="str">
            <v>5.518</v>
          </cell>
          <cell r="J1231" t="str">
            <v>5.28417190819675</v>
          </cell>
          <cell r="K1231">
            <v>4.4690000000000003</v>
          </cell>
          <cell r="L1231">
            <v>0</v>
          </cell>
          <cell r="M1231" t="str">
            <v>CLINICAL MEDICINE</v>
          </cell>
          <cell r="N1231" t="str">
            <v>医学</v>
          </cell>
          <cell r="O1231" t="str">
            <v>2区</v>
          </cell>
        </row>
        <row r="1232">
          <cell r="B1232" t="str">
            <v>SEMINARS IN HEMATOLOGY</v>
          </cell>
          <cell r="C1232" t="str">
            <v>血液学研讨会</v>
          </cell>
          <cell r="D1232" t="str">
            <v>0037-1963</v>
          </cell>
          <cell r="E1232" t="str">
            <v>USA</v>
          </cell>
          <cell r="F1232" t="str">
            <v>W B SAUNDERS CO-ELSEVIER INC</v>
          </cell>
          <cell r="G1232" t="str">
            <v>3.92600011825562</v>
          </cell>
          <cell r="H1232" t="str">
            <v>3.738095238095</v>
          </cell>
          <cell r="I1232" t="str">
            <v>4.379</v>
          </cell>
          <cell r="J1232" t="str">
            <v>4.01429441171254</v>
          </cell>
          <cell r="K1232">
            <v>1.51</v>
          </cell>
          <cell r="L1232">
            <v>0</v>
          </cell>
          <cell r="M1232" t="str">
            <v>CLINICAL MEDICINE</v>
          </cell>
          <cell r="N1232" t="str">
            <v>医学</v>
          </cell>
          <cell r="O1232" t="str">
            <v>2区</v>
          </cell>
        </row>
        <row r="1233">
          <cell r="B1233" t="str">
            <v>BMJ Global Health</v>
          </cell>
          <cell r="C1233" t="str">
            <v>BMJ全球健康</v>
          </cell>
          <cell r="D1233" t="str">
            <v>2059-7908</v>
          </cell>
          <cell r="E1233" t="str">
            <v>ENGLAND</v>
          </cell>
          <cell r="F1233" t="str">
            <v>BMJ PUBLISHING GROUP</v>
          </cell>
          <cell r="G1233" t="str">
            <v>0</v>
          </cell>
          <cell r="H1233" t="str">
            <v>0</v>
          </cell>
          <cell r="I1233" t="str">
            <v>4.280</v>
          </cell>
          <cell r="J1233" t="str">
            <v>4.28045325779</v>
          </cell>
          <cell r="K1233">
            <v>5.2350000000000003</v>
          </cell>
          <cell r="L1233">
            <v>0</v>
          </cell>
          <cell r="M1233" t="str">
            <v>SOCIAL SCIENCES, GENERAL</v>
          </cell>
          <cell r="N1233" t="str">
            <v>医学</v>
          </cell>
          <cell r="O1233" t="str">
            <v>2区</v>
          </cell>
        </row>
        <row r="1234">
          <cell r="B1234" t="str">
            <v>CLINICAL NUTRITION</v>
          </cell>
          <cell r="C1234" t="str">
            <v>临床营养学</v>
          </cell>
          <cell r="D1234" t="str">
            <v>0261-5614</v>
          </cell>
          <cell r="E1234" t="str">
            <v>SCOTLAND</v>
          </cell>
          <cell r="F1234" t="str">
            <v>CHURCHILL LIVINGSTONE</v>
          </cell>
          <cell r="G1234" t="str">
            <v>5.49599981307983</v>
          </cell>
          <cell r="H1234" t="str">
            <v>6.402469135802</v>
          </cell>
          <cell r="I1234" t="str">
            <v>6.360</v>
          </cell>
          <cell r="J1234" t="str">
            <v>6.08623505645128</v>
          </cell>
          <cell r="K1234">
            <v>4.38</v>
          </cell>
          <cell r="L1234">
            <v>0</v>
          </cell>
          <cell r="M1234" t="str">
            <v>CLINICAL MEDICINE</v>
          </cell>
          <cell r="N1234" t="str">
            <v>医学</v>
          </cell>
          <cell r="O1234" t="str">
            <v>2区</v>
          </cell>
        </row>
        <row r="1235">
          <cell r="B1235" t="str">
            <v>Blood Advances</v>
          </cell>
          <cell r="C1235" t="str">
            <v>血液推进</v>
          </cell>
          <cell r="D1235" t="str">
            <v>2473-9529</v>
          </cell>
          <cell r="E1235" t="str">
            <v>USA</v>
          </cell>
          <cell r="F1235" t="str">
            <v>AMER SOC HEMATOLOGY</v>
          </cell>
          <cell r="G1235" t="str">
            <v>0</v>
          </cell>
          <cell r="H1235" t="str">
            <v>0</v>
          </cell>
          <cell r="I1235" t="str">
            <v>4.910</v>
          </cell>
          <cell r="J1235" t="str">
            <v>4.910169491525</v>
          </cell>
          <cell r="K1235">
            <v>3.6619999999999999</v>
          </cell>
          <cell r="L1235">
            <v>0</v>
          </cell>
          <cell r="M1235" t="str">
            <v>CLINICAL MEDICINE</v>
          </cell>
          <cell r="N1235" t="str">
            <v>医学</v>
          </cell>
          <cell r="O1235" t="str">
            <v>2区</v>
          </cell>
        </row>
        <row r="1236">
          <cell r="B1236" t="str">
            <v>ANAESTHESIA</v>
          </cell>
          <cell r="C1236" t="str">
            <v>麻醉</v>
          </cell>
          <cell r="D1236" t="str">
            <v>0003-2409</v>
          </cell>
          <cell r="E1236" t="str">
            <v>USA</v>
          </cell>
          <cell r="F1236" t="str">
            <v>WILEY</v>
          </cell>
          <cell r="G1236" t="str">
            <v>5.43100023269653</v>
          </cell>
          <cell r="H1236" t="str">
            <v>5.878571428571</v>
          </cell>
          <cell r="I1236" t="str">
            <v>5.739</v>
          </cell>
          <cell r="J1236" t="str">
            <v>5.68269585410918</v>
          </cell>
          <cell r="K1236">
            <v>5.1150000000000002</v>
          </cell>
          <cell r="L1236">
            <v>0</v>
          </cell>
          <cell r="M1236" t="str">
            <v>CLINICAL MEDICINE</v>
          </cell>
          <cell r="N1236" t="str">
            <v>医学</v>
          </cell>
          <cell r="O1236" t="str">
            <v>2区</v>
          </cell>
        </row>
        <row r="1237">
          <cell r="B1237" t="str">
            <v>SCANDINAVIAN JOURNAL OF WORK ENVIRONMENT &amp; HEALTH</v>
          </cell>
          <cell r="C1237" t="str">
            <v>斯堪的纳维亚工作环境与健康杂志</v>
          </cell>
          <cell r="D1237" t="str">
            <v>0355-3140</v>
          </cell>
          <cell r="E1237" t="str">
            <v>FINLAND</v>
          </cell>
          <cell r="F1237" t="str">
            <v>SCANDINAVIAN JOURNAL WORK ENVIRONMENT &amp; HEALTH</v>
          </cell>
          <cell r="G1237" t="str">
            <v>2.79200005531311</v>
          </cell>
          <cell r="H1237" t="str">
            <v>3.491379310344</v>
          </cell>
          <cell r="I1237" t="str">
            <v>4.119</v>
          </cell>
          <cell r="J1237" t="str">
            <v>3.46747566156804</v>
          </cell>
          <cell r="K1237">
            <v>3.306</v>
          </cell>
          <cell r="L1237">
            <v>0</v>
          </cell>
          <cell r="M1237" t="str">
            <v>SOCIAL SCIENCES, GENERAL</v>
          </cell>
          <cell r="N1237" t="str">
            <v>医学</v>
          </cell>
          <cell r="O1237" t="str">
            <v>2区</v>
          </cell>
        </row>
        <row r="1238">
          <cell r="B1238" t="str">
            <v>ANNALS OF SURGICAL ONCOLOGY</v>
          </cell>
          <cell r="C1238" t="str">
            <v>肿瘤外科年鉴</v>
          </cell>
          <cell r="D1238" t="str">
            <v>1068-9265</v>
          </cell>
          <cell r="E1238" t="str">
            <v>United States</v>
          </cell>
          <cell r="F1238" t="str">
            <v>SPRINGER</v>
          </cell>
          <cell r="G1238" t="str">
            <v>3.85700011253357</v>
          </cell>
          <cell r="H1238" t="str">
            <v>3.681233933161</v>
          </cell>
          <cell r="I1238" t="str">
            <v>4.061</v>
          </cell>
          <cell r="J1238" t="str">
            <v>3.86632093021119</v>
          </cell>
          <cell r="K1238">
            <v>8.298</v>
          </cell>
          <cell r="L1238">
            <v>0</v>
          </cell>
          <cell r="M1238" t="str">
            <v>CLINICAL MEDICINE</v>
          </cell>
          <cell r="N1238" t="str">
            <v>医学</v>
          </cell>
          <cell r="O1238" t="str">
            <v>2区</v>
          </cell>
        </row>
        <row r="1239">
          <cell r="B1239" t="str">
            <v>ENDOCRINOLOGY AND METABOLISM CLINICS OF NORTH AMERICA</v>
          </cell>
          <cell r="C1239" t="str">
            <v>北美内分泌与代谢临床</v>
          </cell>
          <cell r="D1239" t="str">
            <v>0889-8529</v>
          </cell>
          <cell r="E1239" t="str">
            <v>USA</v>
          </cell>
          <cell r="F1239" t="str">
            <v>W B SAUNDERS CO-ELSEVIER INC</v>
          </cell>
          <cell r="G1239" t="str">
            <v>3</v>
          </cell>
          <cell r="H1239" t="str">
            <v>3.306306306306</v>
          </cell>
          <cell r="I1239" t="str">
            <v>3.813</v>
          </cell>
          <cell r="J1239" t="str">
            <v>3.37293543543533</v>
          </cell>
          <cell r="K1239">
            <v>1.4590000000000001</v>
          </cell>
          <cell r="L1239">
            <v>0</v>
          </cell>
          <cell r="M1239" t="str">
            <v>BIOLOGY &amp; BIOCHEMISTRY</v>
          </cell>
          <cell r="N1239" t="str">
            <v>医学</v>
          </cell>
          <cell r="O1239" t="str">
            <v>2区</v>
          </cell>
        </row>
        <row r="1240">
          <cell r="B1240" t="str">
            <v>EPIDEMIOLOGY</v>
          </cell>
          <cell r="C1240" t="str">
            <v>流行病学</v>
          </cell>
          <cell r="D1240" t="str">
            <v>1044-3983</v>
          </cell>
          <cell r="E1240" t="str">
            <v>USA</v>
          </cell>
          <cell r="F1240" t="str">
            <v>LIPPINCOTT WILLIAMS &amp; WILKINS</v>
          </cell>
          <cell r="G1240" t="str">
            <v>4.99100017547607</v>
          </cell>
          <cell r="H1240" t="str">
            <v>4.71875</v>
          </cell>
          <cell r="I1240" t="str">
            <v>5.071</v>
          </cell>
          <cell r="J1240" t="str">
            <v>4.92705958230136</v>
          </cell>
          <cell r="K1240">
            <v>5.56</v>
          </cell>
          <cell r="L1240">
            <v>0</v>
          </cell>
          <cell r="M1240" t="str">
            <v>SOCIAL SCIENCES, GENERAL</v>
          </cell>
          <cell r="N1240" t="str">
            <v>医学</v>
          </cell>
          <cell r="O1240" t="str">
            <v>2区</v>
          </cell>
        </row>
        <row r="1241">
          <cell r="B1241" t="str">
            <v>AMERICAN JOURNAL OF PREVENTIVE MEDICINE</v>
          </cell>
          <cell r="C1241" t="str">
            <v>美国预防医学杂志</v>
          </cell>
          <cell r="D1241" t="str">
            <v>0749-3797</v>
          </cell>
          <cell r="E1241" t="str">
            <v>USA</v>
          </cell>
          <cell r="F1241" t="str">
            <v>ELSEVIER SCIENCE INC</v>
          </cell>
          <cell r="G1241" t="str">
            <v>4.1269998550415</v>
          </cell>
          <cell r="H1241" t="str">
            <v>4.435294117647</v>
          </cell>
          <cell r="I1241" t="str">
            <v>4.420</v>
          </cell>
          <cell r="J1241" t="str">
            <v>4.32730724075484</v>
          </cell>
          <cell r="K1241">
            <v>11.872999999999999</v>
          </cell>
          <cell r="L1241">
            <v>0</v>
          </cell>
          <cell r="M1241" t="str">
            <v>SOCIAL SCIENCES, GENERAL</v>
          </cell>
          <cell r="N1241" t="str">
            <v>医学</v>
          </cell>
          <cell r="O1241" t="str">
            <v>2区</v>
          </cell>
        </row>
        <row r="1242">
          <cell r="B1242" t="str">
            <v>Ocular Surface</v>
          </cell>
          <cell r="C1242" t="str">
            <v>眼表</v>
          </cell>
          <cell r="D1242" t="str">
            <v>1542-0124</v>
          </cell>
          <cell r="E1242" t="str">
            <v>NETHERLANDS</v>
          </cell>
          <cell r="F1242" t="str">
            <v>ELSEVIER</v>
          </cell>
          <cell r="G1242" t="str">
            <v>5.53000020980834</v>
          </cell>
          <cell r="H1242" t="str">
            <v>9.10752688172</v>
          </cell>
          <cell r="I1242" t="str">
            <v>12.336</v>
          </cell>
          <cell r="J1242" t="str">
            <v>8.99132522988612</v>
          </cell>
          <cell r="K1242">
            <v>4.91</v>
          </cell>
          <cell r="L1242">
            <v>0</v>
          </cell>
          <cell r="M1242" t="str">
            <v>CLINICAL MEDICINE</v>
          </cell>
          <cell r="N1242" t="str">
            <v>医学</v>
          </cell>
          <cell r="O1242" t="str">
            <v>2区</v>
          </cell>
        </row>
        <row r="1243">
          <cell r="B1243" t="str">
            <v>JOURNAL OF THE AMERICAN SOCIETY OF ECHOCARDIOGRAPHY</v>
          </cell>
          <cell r="C1243" t="str">
            <v>美国超声心动图学会杂志</v>
          </cell>
          <cell r="D1243" t="str">
            <v>0894-7317</v>
          </cell>
          <cell r="E1243" t="str">
            <v>USA</v>
          </cell>
          <cell r="F1243" t="str">
            <v>MOSBY-ELSEVIER</v>
          </cell>
          <cell r="G1243" t="str">
            <v>6.8270001411438</v>
          </cell>
          <cell r="H1243" t="str">
            <v>6.110638297872</v>
          </cell>
          <cell r="I1243" t="str">
            <v>5.508</v>
          </cell>
          <cell r="J1243" t="str">
            <v>6.14870433842893</v>
          </cell>
          <cell r="K1243">
            <v>5.1619999999999999</v>
          </cell>
          <cell r="L1243">
            <v>0</v>
          </cell>
          <cell r="M1243" t="str">
            <v>CLINICAL MEDICINE</v>
          </cell>
          <cell r="N1243" t="str">
            <v>医学</v>
          </cell>
          <cell r="O1243" t="str">
            <v>2区</v>
          </cell>
        </row>
        <row r="1244">
          <cell r="B1244" t="str">
            <v>JOURNAL OF NEUROTRAUMA</v>
          </cell>
          <cell r="C1244" t="str">
            <v>神经营养杂志</v>
          </cell>
          <cell r="D1244" t="str">
            <v>0897-7151</v>
          </cell>
          <cell r="E1244" t="str">
            <v>USA</v>
          </cell>
          <cell r="F1244" t="str">
            <v>MARY ANN LIEBERT, INC</v>
          </cell>
          <cell r="G1244" t="str">
            <v>5.0019998550415</v>
          </cell>
          <cell r="H1244" t="str">
            <v>3.753670473083</v>
          </cell>
          <cell r="I1244" t="str">
            <v>4.056</v>
          </cell>
          <cell r="J1244" t="str">
            <v>4.27061670113484</v>
          </cell>
          <cell r="K1244">
            <v>2.7589999999999999</v>
          </cell>
          <cell r="L1244">
            <v>0</v>
          </cell>
          <cell r="M1244" t="str">
            <v>NEUROSCIENCE &amp; BEHAVIOR</v>
          </cell>
          <cell r="N1244" t="str">
            <v>医学</v>
          </cell>
          <cell r="O1244" t="str">
            <v>2区</v>
          </cell>
        </row>
        <row r="1245">
          <cell r="B1245" t="str">
            <v>BRAIN PATHOLOGY</v>
          </cell>
          <cell r="C1245" t="str">
            <v>脑病理学</v>
          </cell>
          <cell r="D1245" t="str">
            <v>1015-6305</v>
          </cell>
          <cell r="E1245" t="str">
            <v>USA</v>
          </cell>
          <cell r="F1245" t="str">
            <v>WILEY</v>
          </cell>
          <cell r="G1245" t="str">
            <v>6.18699979782104</v>
          </cell>
          <cell r="H1245" t="str">
            <v>6.352</v>
          </cell>
          <cell r="I1245" t="str">
            <v>5.568</v>
          </cell>
          <cell r="J1245" t="str">
            <v>6.03578170718735</v>
          </cell>
          <cell r="K1245">
            <v>2.0579999999999998</v>
          </cell>
          <cell r="L1245">
            <v>0</v>
          </cell>
          <cell r="M1245" t="str">
            <v>NEUROSCIENCE &amp; BEHAVIOR</v>
          </cell>
          <cell r="N1245" t="str">
            <v>医学</v>
          </cell>
          <cell r="O1245" t="str">
            <v>2区</v>
          </cell>
        </row>
        <row r="1246">
          <cell r="B1246" t="str">
            <v>STEM CELLS</v>
          </cell>
          <cell r="C1246" t="str">
            <v>干细胞</v>
          </cell>
          <cell r="D1246" t="str">
            <v>1066-5099</v>
          </cell>
          <cell r="E1246" t="str">
            <v>USA</v>
          </cell>
          <cell r="F1246" t="str">
            <v>WILEY</v>
          </cell>
          <cell r="G1246" t="str">
            <v>5.58699989318848</v>
          </cell>
          <cell r="H1246" t="str">
            <v>5.614349775784</v>
          </cell>
          <cell r="I1246" t="str">
            <v>6.022</v>
          </cell>
          <cell r="J1246" t="str">
            <v>5.74121126384482</v>
          </cell>
          <cell r="K1246">
            <v>2.746</v>
          </cell>
          <cell r="L1246">
            <v>0</v>
          </cell>
          <cell r="M1246" t="str">
            <v>MOLECULAR BIOLOGY &amp; GENETICS</v>
          </cell>
          <cell r="N1246" t="str">
            <v>医学</v>
          </cell>
          <cell r="O1246" t="str">
            <v>2区</v>
          </cell>
        </row>
        <row r="1247">
          <cell r="B1247" t="str">
            <v>ACS Infectious Diseases</v>
          </cell>
          <cell r="C1247" t="str">
            <v>ACS传染病</v>
          </cell>
          <cell r="D1247" t="str">
            <v>2373-8227</v>
          </cell>
          <cell r="E1247" t="str">
            <v>USA</v>
          </cell>
          <cell r="F1247" t="str">
            <v>AMER CHEMICAL SOC</v>
          </cell>
          <cell r="G1247" t="str">
            <v>4.32499980926514</v>
          </cell>
          <cell r="H1247" t="str">
            <v>4.910614525139</v>
          </cell>
          <cell r="I1247" t="str">
            <v>4.614</v>
          </cell>
          <cell r="J1247" t="str">
            <v>4.61669072190971</v>
          </cell>
          <cell r="K1247">
            <v>2.048</v>
          </cell>
          <cell r="L1247">
            <v>0</v>
          </cell>
          <cell r="M1247" t="str">
            <v>PHARMACOLOGY &amp; TOXICOLOGY</v>
          </cell>
          <cell r="N1247" t="str">
            <v>医学</v>
          </cell>
          <cell r="O1247" t="str">
            <v>2区</v>
          </cell>
        </row>
        <row r="1248">
          <cell r="B1248" t="str">
            <v>EXPERIMENTAL NEUROLOGY</v>
          </cell>
          <cell r="C1248" t="str">
            <v>实验神经学</v>
          </cell>
          <cell r="D1248" t="str">
            <v>0014-4886</v>
          </cell>
          <cell r="E1248" t="str">
            <v>USA</v>
          </cell>
          <cell r="F1248" t="str">
            <v>ACADEMIC PRESS INC ELSEVIER SCIENCE</v>
          </cell>
          <cell r="G1248" t="str">
            <v>4.48299980163574</v>
          </cell>
          <cell r="H1248" t="str">
            <v>4.562367864693</v>
          </cell>
          <cell r="I1248" t="str">
            <v>4.691</v>
          </cell>
          <cell r="J1248" t="str">
            <v>4.57874472562225</v>
          </cell>
          <cell r="K1248">
            <v>2.5049999999999999</v>
          </cell>
          <cell r="L1248">
            <v>0</v>
          </cell>
          <cell r="M1248" t="str">
            <v>NEUROSCIENCE &amp; BEHAVIOR</v>
          </cell>
          <cell r="N1248" t="str">
            <v>医学</v>
          </cell>
          <cell r="O1248" t="str">
            <v>2区</v>
          </cell>
        </row>
        <row r="1249">
          <cell r="B1249" t="str">
            <v>Cold Spring Harbor Perspectives in Medicine</v>
          </cell>
          <cell r="C1249" t="str">
            <v>冷泉港医学展望</v>
          </cell>
          <cell r="D1249" t="str">
            <v>2157-1422</v>
          </cell>
          <cell r="E1249" t="str">
            <v>USA</v>
          </cell>
          <cell r="F1249" t="str">
            <v>COLD SPRING HARBOR LAB PRESS, PUBLICATIONS DEPT</v>
          </cell>
          <cell r="G1249" t="str">
            <v>3.97900009155273</v>
          </cell>
          <cell r="H1249" t="str">
            <v>5.564245810055</v>
          </cell>
          <cell r="I1249" t="str">
            <v>6.000</v>
          </cell>
          <cell r="J1249" t="str">
            <v>5.18108196720258</v>
          </cell>
          <cell r="K1249">
            <v>11.393000000000001</v>
          </cell>
          <cell r="L1249">
            <v>0</v>
          </cell>
          <cell r="M1249" t="str">
            <v>BIOLOGY &amp; BIOCHEMISTRY</v>
          </cell>
          <cell r="N1249" t="str">
            <v>医学</v>
          </cell>
          <cell r="O1249" t="str">
            <v>2区</v>
          </cell>
        </row>
        <row r="1250">
          <cell r="B1250" t="str">
            <v>Eurosurveillance</v>
          </cell>
          <cell r="C1250" t="str">
            <v>欧洲监视</v>
          </cell>
          <cell r="D1250" t="str">
            <v>1560-7917</v>
          </cell>
          <cell r="E1250" t="str">
            <v>SWEDEN</v>
          </cell>
          <cell r="F1250" t="str">
            <v>European Centre for Disease Prevention and Control (ECDC)</v>
          </cell>
          <cell r="G1250" t="str">
            <v>7.1269998550415</v>
          </cell>
          <cell r="H1250" t="str">
            <v>7.420779220779</v>
          </cell>
          <cell r="I1250" t="str">
            <v>6.454</v>
          </cell>
          <cell r="J1250" t="str">
            <v>7.0006882633685</v>
          </cell>
          <cell r="K1250">
            <v>4.633</v>
          </cell>
          <cell r="L1250">
            <v>0</v>
          </cell>
          <cell r="M1250" t="str">
            <v>IMMUNOLOGY</v>
          </cell>
          <cell r="N1250" t="str">
            <v>医学</v>
          </cell>
          <cell r="O1250" t="str">
            <v>2区</v>
          </cell>
        </row>
        <row r="1251">
          <cell r="B1251" t="str">
            <v>Stem Cell Research &amp; Therapy</v>
          </cell>
          <cell r="C1251" t="str">
            <v>干细胞研究与治疗</v>
          </cell>
          <cell r="D1251" t="str">
            <v>1757-6512</v>
          </cell>
          <cell r="E1251" t="str">
            <v>ENGLAND</v>
          </cell>
          <cell r="F1251" t="str">
            <v>BMC</v>
          </cell>
          <cell r="G1251" t="str">
            <v>4.96299982070923</v>
          </cell>
          <cell r="H1251" t="str">
            <v>4.626865671641</v>
          </cell>
          <cell r="I1251" t="str">
            <v>5.116</v>
          </cell>
          <cell r="J1251" t="str">
            <v>4.90185162476108</v>
          </cell>
          <cell r="K1251">
            <v>1.956</v>
          </cell>
          <cell r="L1251">
            <v>0</v>
          </cell>
          <cell r="M1251" t="str">
            <v>MOLECULAR BIOLOGY &amp; GENETICS</v>
          </cell>
          <cell r="N1251" t="str">
            <v>医学</v>
          </cell>
          <cell r="O1251" t="str">
            <v>2区</v>
          </cell>
        </row>
        <row r="1252">
          <cell r="B1252" t="str">
            <v>DRUGS</v>
          </cell>
          <cell r="C1252" t="str">
            <v>药物</v>
          </cell>
          <cell r="D1252" t="str">
            <v>0012-6667</v>
          </cell>
          <cell r="E1252" t="str">
            <v>NEW ZEALAND</v>
          </cell>
          <cell r="F1252" t="str">
            <v>ADIS INT LTD</v>
          </cell>
          <cell r="G1252" t="str">
            <v>4.69000005722046</v>
          </cell>
          <cell r="H1252" t="str">
            <v>4.993464052287</v>
          </cell>
          <cell r="I1252" t="str">
            <v>6.189</v>
          </cell>
          <cell r="J1252" t="str">
            <v>5.29091285248549</v>
          </cell>
          <cell r="K1252">
            <v>4.1900000000000004</v>
          </cell>
          <cell r="L1252">
            <v>0</v>
          </cell>
          <cell r="M1252" t="str">
            <v>PHARMACOLOGY &amp; TOXICOLOGY</v>
          </cell>
          <cell r="N1252" t="str">
            <v>医学</v>
          </cell>
          <cell r="O1252" t="str">
            <v>2区</v>
          </cell>
        </row>
        <row r="1253">
          <cell r="B1253" t="str">
            <v>DISEASES OF THE COLON &amp; RECTUM</v>
          </cell>
          <cell r="C1253" t="str">
            <v>结肠和直肠疾病</v>
          </cell>
          <cell r="D1253" t="str">
            <v>0012-3706</v>
          </cell>
          <cell r="E1253" t="str">
            <v>USA</v>
          </cell>
          <cell r="F1253" t="str">
            <v>LIPPINCOTT WILLIAMS &amp; WILKINS</v>
          </cell>
          <cell r="G1253" t="str">
            <v>3.6159999370575</v>
          </cell>
          <cell r="H1253" t="str">
            <v>4.087272727272</v>
          </cell>
          <cell r="I1253" t="str">
            <v>3.991</v>
          </cell>
          <cell r="J1253" t="str">
            <v>3.8979263311475</v>
          </cell>
          <cell r="K1253">
            <v>4.2080000000000002</v>
          </cell>
          <cell r="L1253">
            <v>0</v>
          </cell>
          <cell r="M1253" t="str">
            <v>CLINICAL MEDICINE</v>
          </cell>
          <cell r="N1253" t="str">
            <v>医学</v>
          </cell>
          <cell r="O1253" t="str">
            <v>2区</v>
          </cell>
        </row>
        <row r="1254">
          <cell r="B1254" t="str">
            <v>npj Parkinsons Disease</v>
          </cell>
          <cell r="C1254" t="str">
            <v>帕金森病</v>
          </cell>
          <cell r="D1254" t="str">
            <v>2373-8057</v>
          </cell>
          <cell r="E1254" t="str">
            <v>GERMANY</v>
          </cell>
          <cell r="F1254" t="str">
            <v>NATURE RESEARCH</v>
          </cell>
          <cell r="G1254" t="str">
            <v>0</v>
          </cell>
          <cell r="H1254" t="str">
            <v>0</v>
          </cell>
          <cell r="I1254" t="str">
            <v>6.750</v>
          </cell>
          <cell r="J1254" t="str">
            <v>6.75</v>
          </cell>
          <cell r="K1254">
            <v>2.2719999999999998</v>
          </cell>
          <cell r="L1254">
            <v>0</v>
          </cell>
          <cell r="M1254" t="str">
            <v>无</v>
          </cell>
          <cell r="N1254" t="str">
            <v>医学</v>
          </cell>
          <cell r="O1254" t="str">
            <v>2区</v>
          </cell>
        </row>
        <row r="1255">
          <cell r="B1255" t="str">
            <v>JOURNAL OF CLINICAL PSYCHIATRY</v>
          </cell>
          <cell r="C1255" t="str">
            <v>临床精神病学杂志</v>
          </cell>
          <cell r="D1255" t="str">
            <v>0160-6689</v>
          </cell>
          <cell r="E1255" t="str">
            <v>USA</v>
          </cell>
          <cell r="F1255" t="str">
            <v>PHYSICIANS POSTGRADUATE PRESS</v>
          </cell>
          <cell r="G1255" t="str">
            <v>4.24700021743774</v>
          </cell>
          <cell r="H1255" t="str">
            <v>4.023376623376</v>
          </cell>
          <cell r="I1255" t="str">
            <v>4.204</v>
          </cell>
          <cell r="J1255" t="str">
            <v>4.15806616562125</v>
          </cell>
          <cell r="K1255">
            <v>5.3680000000000003</v>
          </cell>
          <cell r="L1255">
            <v>0</v>
          </cell>
          <cell r="M1255" t="str">
            <v>PSYCHIATRY/PSYCHOLOGY</v>
          </cell>
          <cell r="N1255" t="str">
            <v>医学</v>
          </cell>
          <cell r="O1255" t="str">
            <v>2区</v>
          </cell>
        </row>
        <row r="1256">
          <cell r="B1256" t="str">
            <v>CRITICAL REVIEWS IN CLINICAL LABORATORY SCIENCES</v>
          </cell>
          <cell r="C1256" t="str">
            <v>临床实验室科学评论</v>
          </cell>
          <cell r="D1256" t="str">
            <v>1040-8363</v>
          </cell>
          <cell r="E1256" t="str">
            <v>England</v>
          </cell>
          <cell r="F1256" t="str">
            <v>TAYLOR &amp; FRANCIS LTD</v>
          </cell>
          <cell r="G1256" t="str">
            <v>6.48099994659424</v>
          </cell>
          <cell r="H1256" t="str">
            <v>4.816666666666</v>
          </cell>
          <cell r="I1256" t="str">
            <v>4.677</v>
          </cell>
          <cell r="J1256" t="str">
            <v>5.32502865603275</v>
          </cell>
          <cell r="K1256">
            <v>1.6539999999999999</v>
          </cell>
          <cell r="L1256" t="str">
            <v>review</v>
          </cell>
          <cell r="M1256" t="str">
            <v>CLINICAL MEDICINE</v>
          </cell>
          <cell r="N1256" t="str">
            <v>医学</v>
          </cell>
          <cell r="O1256" t="str">
            <v>2区</v>
          </cell>
        </row>
        <row r="1257">
          <cell r="B1257" t="str">
            <v>Clinical Epigenetics</v>
          </cell>
          <cell r="C1257" t="str">
            <v>临床表观遗传学</v>
          </cell>
          <cell r="D1257" t="str">
            <v>1868-7075</v>
          </cell>
          <cell r="E1257" t="str">
            <v>ENGLAND</v>
          </cell>
          <cell r="F1257" t="str">
            <v>BMC</v>
          </cell>
          <cell r="G1257" t="str">
            <v>6.09100008010864</v>
          </cell>
          <cell r="H1257" t="str">
            <v>5.496031746031</v>
          </cell>
          <cell r="I1257" t="str">
            <v>5.028</v>
          </cell>
          <cell r="J1257" t="str">
            <v>5.53843345912521</v>
          </cell>
          <cell r="K1257">
            <v>1.958</v>
          </cell>
          <cell r="L1257">
            <v>0</v>
          </cell>
          <cell r="M1257" t="str">
            <v>CLINICAL MEDICINE</v>
          </cell>
          <cell r="N1257" t="str">
            <v>医学</v>
          </cell>
          <cell r="O1257" t="str">
            <v>2区</v>
          </cell>
        </row>
        <row r="1258">
          <cell r="B1258" t="str">
            <v>CLINICAL PHARMACOLOGY &amp; THERAPEUTICS</v>
          </cell>
          <cell r="C1258" t="str">
            <v>临床药理学与治疗学</v>
          </cell>
          <cell r="D1258" t="str">
            <v>0009-9236</v>
          </cell>
          <cell r="E1258" t="str">
            <v>USA</v>
          </cell>
          <cell r="F1258" t="str">
            <v>WILEY</v>
          </cell>
          <cell r="G1258" t="str">
            <v>6.54400014877319</v>
          </cell>
          <cell r="H1258" t="str">
            <v>6.335570469798</v>
          </cell>
          <cell r="I1258" t="str">
            <v>6.565</v>
          </cell>
          <cell r="J1258" t="str">
            <v>6.48155826174573</v>
          </cell>
          <cell r="K1258">
            <v>6.4710000000000001</v>
          </cell>
          <cell r="L1258">
            <v>0</v>
          </cell>
          <cell r="M1258" t="str">
            <v>PHARMACOLOGY &amp; TOXICOLOGY</v>
          </cell>
          <cell r="N1258" t="str">
            <v>医学</v>
          </cell>
          <cell r="O1258" t="str">
            <v>2区</v>
          </cell>
        </row>
        <row r="1259">
          <cell r="B1259" t="str">
            <v>MEDICINE AND SCIENCE IN SPORTS AND EXERCISE</v>
          </cell>
          <cell r="C1259" t="str">
            <v>体育运动中的医学与科学</v>
          </cell>
          <cell r="D1259" t="str">
            <v>0195-9131</v>
          </cell>
          <cell r="E1259" t="str">
            <v>USA</v>
          </cell>
          <cell r="F1259" t="str">
            <v>LIPPINCOTT WILLIAMS &amp; WILKINS</v>
          </cell>
          <cell r="G1259" t="str">
            <v>4.29099988937378</v>
          </cell>
          <cell r="H1259" t="str">
            <v>4.477891156462</v>
          </cell>
          <cell r="I1259" t="str">
            <v>4.029</v>
          </cell>
          <cell r="J1259" t="str">
            <v>4.26591784153759</v>
          </cell>
          <cell r="K1259" t="str">
            <v>无</v>
          </cell>
          <cell r="L1259">
            <v>0</v>
          </cell>
          <cell r="M1259" t="str">
            <v>CLINICAL MEDICINE</v>
          </cell>
          <cell r="N1259" t="str">
            <v>医学</v>
          </cell>
          <cell r="O1259" t="str">
            <v>2区</v>
          </cell>
        </row>
        <row r="1260">
          <cell r="B1260" t="str">
            <v>INTERNATIONAL JOURNAL OF OBESITY</v>
          </cell>
          <cell r="C1260" t="str">
            <v>国际肥胖杂志</v>
          </cell>
          <cell r="D1260" t="str">
            <v>0307-0565</v>
          </cell>
          <cell r="E1260" t="str">
            <v>ENGLAND</v>
          </cell>
          <cell r="F1260" t="str">
            <v>SPRINGERNATURE</v>
          </cell>
          <cell r="G1260" t="str">
            <v>5.15899991989136</v>
          </cell>
          <cell r="H1260" t="str">
            <v>4.514</v>
          </cell>
          <cell r="I1260" t="str">
            <v>4.419</v>
          </cell>
          <cell r="J1260" t="str">
            <v>4.69738295202045</v>
          </cell>
          <cell r="K1260">
            <v>4.7350000000000003</v>
          </cell>
          <cell r="L1260">
            <v>0</v>
          </cell>
          <cell r="M1260" t="str">
            <v>CLINICAL MEDICINE</v>
          </cell>
          <cell r="N1260" t="str">
            <v>医学</v>
          </cell>
          <cell r="O1260" t="str">
            <v>2区</v>
          </cell>
        </row>
        <row r="1261">
          <cell r="B1261" t="str">
            <v>Neurosurgical Focus</v>
          </cell>
          <cell r="C1261" t="str">
            <v>神经外科聚焦</v>
          </cell>
          <cell r="D1261" t="str">
            <v>1092-0684</v>
          </cell>
          <cell r="E1261" t="str">
            <v>USA</v>
          </cell>
          <cell r="F1261" t="str">
            <v>AMER ASSOC NEUROLOGICAL SURGEONS</v>
          </cell>
          <cell r="G1261" t="str">
            <v>2.6470000743866</v>
          </cell>
          <cell r="H1261" t="str">
            <v>2.891238670694</v>
          </cell>
          <cell r="I1261" t="str">
            <v>3.642</v>
          </cell>
          <cell r="J1261" t="str">
            <v>3.06005807631687</v>
          </cell>
          <cell r="K1261">
            <v>2.2930000000000001</v>
          </cell>
          <cell r="L1261">
            <v>0</v>
          </cell>
          <cell r="M1261" t="str">
            <v>CLINICAL MEDICINE</v>
          </cell>
          <cell r="N1261" t="str">
            <v>医学</v>
          </cell>
          <cell r="O1261" t="str">
            <v>2区</v>
          </cell>
        </row>
        <row r="1262">
          <cell r="B1262" t="str">
            <v>ARTHRITIS RESEARCH &amp; THERAPY</v>
          </cell>
          <cell r="C1262" t="str">
            <v>关节炎研究与治疗</v>
          </cell>
          <cell r="D1262" t="str">
            <v>1478-6354</v>
          </cell>
          <cell r="E1262" t="str">
            <v>ENGLAND</v>
          </cell>
          <cell r="F1262" t="str">
            <v>BMC</v>
          </cell>
          <cell r="G1262" t="str">
            <v>4.26900005340576</v>
          </cell>
          <cell r="H1262" t="str">
            <v>4.14768683274</v>
          </cell>
          <cell r="I1262" t="str">
            <v>4.103</v>
          </cell>
          <cell r="J1262" t="str">
            <v>4.17314639324092</v>
          </cell>
          <cell r="K1262" t="str">
            <v>无</v>
          </cell>
          <cell r="L1262">
            <v>0</v>
          </cell>
          <cell r="M1262" t="str">
            <v>CLINICAL MEDICINE</v>
          </cell>
          <cell r="N1262" t="str">
            <v>医学</v>
          </cell>
          <cell r="O1262" t="str">
            <v>2区</v>
          </cell>
        </row>
        <row r="1263">
          <cell r="B1263" t="str">
            <v>Journal of NeuroInterventional Surgery</v>
          </cell>
          <cell r="C1263" t="str">
            <v>神经介入外科杂志</v>
          </cell>
          <cell r="D1263" t="str">
            <v>1759-8478</v>
          </cell>
          <cell r="E1263" t="str">
            <v>ENGLAND</v>
          </cell>
          <cell r="F1263" t="str">
            <v>BMJ PUBLISHING GROUP</v>
          </cell>
          <cell r="G1263" t="str">
            <v>3.52600002288818</v>
          </cell>
          <cell r="H1263" t="str">
            <v>3.924603174603</v>
          </cell>
          <cell r="I1263" t="str">
            <v>4.460</v>
          </cell>
          <cell r="J1263" t="str">
            <v>3.97012443747773</v>
          </cell>
          <cell r="K1263">
            <v>3.4649999999999999</v>
          </cell>
          <cell r="L1263">
            <v>0</v>
          </cell>
          <cell r="M1263" t="str">
            <v>CLINICAL MEDICINE</v>
          </cell>
          <cell r="N1263" t="str">
            <v>医学</v>
          </cell>
          <cell r="O1263" t="str">
            <v>2区</v>
          </cell>
        </row>
        <row r="1264">
          <cell r="B1264" t="str">
            <v>ANTIMICROBIAL AGENTS AND CHEMOTHERAPY</v>
          </cell>
          <cell r="C1264" t="str">
            <v>抗菌药物与化疗</v>
          </cell>
          <cell r="D1264" t="str">
            <v>0066-4804</v>
          </cell>
          <cell r="E1264" t="str">
            <v>USA</v>
          </cell>
          <cell r="F1264" t="str">
            <v>AMER SOC MICROBIOLOGY</v>
          </cell>
          <cell r="G1264" t="str">
            <v>4.25600004196166</v>
          </cell>
          <cell r="H1264" t="str">
            <v>4.714593430263</v>
          </cell>
          <cell r="I1264" t="str">
            <v>4.904</v>
          </cell>
          <cell r="J1264" t="str">
            <v>4.62484288580322</v>
          </cell>
          <cell r="K1264">
            <v>6.9260000000000002</v>
          </cell>
          <cell r="L1264">
            <v>0</v>
          </cell>
          <cell r="M1264" t="str">
            <v>PHARMACOLOGY &amp; TOXICOLOGY</v>
          </cell>
          <cell r="N1264" t="str">
            <v>医学</v>
          </cell>
          <cell r="O1264" t="str">
            <v>2区</v>
          </cell>
        </row>
        <row r="1265">
          <cell r="B1265" t="str">
            <v>ARTHRITIS CARE &amp; RESEARCH</v>
          </cell>
          <cell r="C1265" t="str">
            <v>关节炎护理与研究</v>
          </cell>
          <cell r="D1265" t="str">
            <v>2151-464X</v>
          </cell>
          <cell r="E1265" t="str">
            <v>USA</v>
          </cell>
          <cell r="F1265" t="str">
            <v>WILEY</v>
          </cell>
          <cell r="G1265" t="str">
            <v>4.14900016784667</v>
          </cell>
          <cell r="H1265" t="str">
            <v>4.530172413793</v>
          </cell>
          <cell r="I1265" t="str">
            <v>4.056</v>
          </cell>
          <cell r="J1265" t="str">
            <v>4.24510936306623</v>
          </cell>
          <cell r="K1265">
            <v>3.86</v>
          </cell>
          <cell r="L1265">
            <v>0</v>
          </cell>
          <cell r="M1265" t="str">
            <v>CLINICAL MEDICINE</v>
          </cell>
          <cell r="N1265" t="str">
            <v>医学</v>
          </cell>
          <cell r="O1265" t="str">
            <v>2区</v>
          </cell>
        </row>
        <row r="1266">
          <cell r="B1266" t="str">
            <v>BRITISH JOURNAL OF OPHTHALMOLOGY</v>
          </cell>
          <cell r="C1266" t="str">
            <v>英国眼科杂志</v>
          </cell>
          <cell r="D1266" t="str">
            <v>0007-1161</v>
          </cell>
          <cell r="E1266" t="str">
            <v>ENGLAND</v>
          </cell>
          <cell r="F1266" t="str">
            <v>BMJ PUBLISHING GROUP</v>
          </cell>
          <cell r="G1266" t="str">
            <v>3.3840000629425</v>
          </cell>
          <cell r="H1266" t="str">
            <v>3.615008156606</v>
          </cell>
          <cell r="I1266" t="str">
            <v>3.611</v>
          </cell>
          <cell r="J1266" t="str">
            <v>3.53655237933917</v>
          </cell>
          <cell r="K1266">
            <v>5.1289999999999996</v>
          </cell>
          <cell r="L1266">
            <v>0</v>
          </cell>
          <cell r="M1266" t="str">
            <v>CLINICAL MEDICINE</v>
          </cell>
          <cell r="N1266" t="str">
            <v>医学</v>
          </cell>
          <cell r="O1266" t="str">
            <v>2区</v>
          </cell>
        </row>
        <row r="1267">
          <cell r="B1267" t="str">
            <v>PSYCHOLOGY OF SPORT AND EXERCISE</v>
          </cell>
          <cell r="C1267" t="str">
            <v>运动心理学</v>
          </cell>
          <cell r="D1267" t="str">
            <v>1469-0292</v>
          </cell>
          <cell r="E1267" t="str">
            <v>NETHERLANDS</v>
          </cell>
          <cell r="F1267" t="str">
            <v>ELSEVIER</v>
          </cell>
          <cell r="G1267" t="str">
            <v>2.87800002098084</v>
          </cell>
          <cell r="H1267" t="str">
            <v>2.709543568464</v>
          </cell>
          <cell r="I1267" t="str">
            <v>2.819</v>
          </cell>
          <cell r="J1267" t="str">
            <v>2.80227356595928</v>
          </cell>
          <cell r="K1267">
            <v>2.4660000000000002</v>
          </cell>
          <cell r="L1267">
            <v>0</v>
          </cell>
          <cell r="M1267" t="str">
            <v>PSYCHIATRY/PSYCHOLOGY</v>
          </cell>
          <cell r="N1267" t="str">
            <v>医学</v>
          </cell>
          <cell r="O1267" t="str">
            <v>2区</v>
          </cell>
        </row>
        <row r="1268">
          <cell r="B1268" t="str">
            <v>JAMA Facial Plastic Surgery</v>
          </cell>
          <cell r="C1268" t="str">
            <v>面部整形外科</v>
          </cell>
          <cell r="D1268" t="str">
            <v>2168-6076</v>
          </cell>
          <cell r="E1268" t="str">
            <v>UNITED STATES</v>
          </cell>
          <cell r="F1268" t="str">
            <v>American Medical Association</v>
          </cell>
          <cell r="G1268" t="str">
            <v>2.38800001144409</v>
          </cell>
          <cell r="H1268" t="str">
            <v>3.056451612903</v>
          </cell>
          <cell r="I1268" t="str">
            <v>3.787</v>
          </cell>
          <cell r="J1268" t="str">
            <v>3.0771122900827</v>
          </cell>
          <cell r="K1268">
            <v>2.7890000000000001</v>
          </cell>
          <cell r="L1268">
            <v>0</v>
          </cell>
          <cell r="M1268" t="str">
            <v>CLINICAL MEDICINE</v>
          </cell>
          <cell r="N1268" t="str">
            <v>医学</v>
          </cell>
          <cell r="O1268" t="str">
            <v>2区</v>
          </cell>
        </row>
        <row r="1269">
          <cell r="B1269" t="str">
            <v>JOURNAL OF PSYCHIATRY &amp; NEUROSCIENCE</v>
          </cell>
          <cell r="C1269" t="str">
            <v>精神病学与神经科学杂志</v>
          </cell>
          <cell r="D1269" t="str">
            <v>1180-4882</v>
          </cell>
          <cell r="E1269" t="str">
            <v>CANADA</v>
          </cell>
          <cell r="F1269" t="str">
            <v>CMA-CANADIAN MEDICAL ASSOC</v>
          </cell>
          <cell r="G1269" t="str">
            <v>5.36499977111816</v>
          </cell>
          <cell r="H1269" t="str">
            <v>4.898734177215</v>
          </cell>
          <cell r="I1269" t="str">
            <v>4.382</v>
          </cell>
          <cell r="J1269" t="str">
            <v>4.88202896316972</v>
          </cell>
          <cell r="K1269">
            <v>1.6259999999999999</v>
          </cell>
          <cell r="L1269">
            <v>0</v>
          </cell>
          <cell r="M1269" t="str">
            <v>PSYCHIATRY/PSYCHOLOGY</v>
          </cell>
          <cell r="N1269" t="str">
            <v>医学</v>
          </cell>
          <cell r="O1269" t="str">
            <v>2区</v>
          </cell>
        </row>
        <row r="1270">
          <cell r="B1270" t="str">
            <v>JOURNAL OF GENERAL INTERNAL MEDICINE</v>
          </cell>
          <cell r="C1270" t="str">
            <v>普通内科杂志</v>
          </cell>
          <cell r="D1270" t="str">
            <v>0884-8734</v>
          </cell>
          <cell r="E1270" t="str">
            <v>United States</v>
          </cell>
          <cell r="F1270" t="str">
            <v>SPRINGER</v>
          </cell>
          <cell r="G1270" t="str">
            <v>4.00500011444092</v>
          </cell>
          <cell r="H1270" t="str">
            <v>4.605504587155</v>
          </cell>
          <cell r="I1270" t="str">
            <v>4.597</v>
          </cell>
          <cell r="J1270" t="str">
            <v>4.40263576633264</v>
          </cell>
          <cell r="K1270">
            <v>7.9039999999999999</v>
          </cell>
          <cell r="L1270">
            <v>0</v>
          </cell>
          <cell r="M1270" t="str">
            <v>CLINICAL MEDICINE</v>
          </cell>
          <cell r="N1270" t="str">
            <v>医学</v>
          </cell>
          <cell r="O1270" t="str">
            <v>2区</v>
          </cell>
        </row>
        <row r="1271">
          <cell r="B1271" t="str">
            <v>INTERNATIONAL ENDODONTIC JOURNAL</v>
          </cell>
          <cell r="C1271" t="str">
            <v>国际牙髓学杂志</v>
          </cell>
          <cell r="D1271" t="str">
            <v>0143-2885</v>
          </cell>
          <cell r="E1271" t="str">
            <v>USA</v>
          </cell>
          <cell r="F1271" t="str">
            <v>WILEY</v>
          </cell>
          <cell r="G1271" t="str">
            <v>3.01500010490417</v>
          </cell>
          <cell r="H1271" t="str">
            <v>3.33073929961</v>
          </cell>
          <cell r="I1271" t="str">
            <v>3.801</v>
          </cell>
          <cell r="J1271" t="str">
            <v>3.38236206862006</v>
          </cell>
          <cell r="K1271">
            <v>5.3259999999999996</v>
          </cell>
          <cell r="L1271">
            <v>0</v>
          </cell>
          <cell r="M1271" t="str">
            <v>CLINICAL MEDICINE</v>
          </cell>
          <cell r="N1271" t="str">
            <v>医学</v>
          </cell>
          <cell r="O1271" t="str">
            <v>2区</v>
          </cell>
        </row>
        <row r="1272">
          <cell r="B1272" t="str">
            <v>Expert Review of Vaccines</v>
          </cell>
          <cell r="C1272" t="str">
            <v>疫苗专家审评</v>
          </cell>
          <cell r="D1272" t="str">
            <v>1476-0584</v>
          </cell>
          <cell r="E1272" t="str">
            <v>England</v>
          </cell>
          <cell r="F1272" t="str">
            <v>TAYLOR &amp; FRANCIS LTD</v>
          </cell>
          <cell r="G1272" t="str">
            <v>4.27099990844727</v>
          </cell>
          <cell r="H1272" t="str">
            <v>4.530516431924</v>
          </cell>
          <cell r="I1272" t="str">
            <v>4.362</v>
          </cell>
          <cell r="J1272" t="str">
            <v>4.38773948934342</v>
          </cell>
          <cell r="K1272">
            <v>1.611</v>
          </cell>
          <cell r="L1272" t="str">
            <v>review</v>
          </cell>
          <cell r="M1272" t="str">
            <v>IMMUNOLOGY</v>
          </cell>
          <cell r="N1272" t="str">
            <v>医学</v>
          </cell>
          <cell r="O1272" t="str">
            <v>2区</v>
          </cell>
        </row>
        <row r="1273">
          <cell r="B1273" t="str">
            <v>JOURNAL OF NEUROSURGERY</v>
          </cell>
          <cell r="C1273" t="str">
            <v>神经外科杂志</v>
          </cell>
          <cell r="D1273" t="str">
            <v>0022-3085</v>
          </cell>
          <cell r="E1273" t="str">
            <v>USA</v>
          </cell>
          <cell r="F1273" t="str">
            <v>AMER ASSOC NEUROLOGICAL SURGEONS</v>
          </cell>
          <cell r="G1273" t="str">
            <v>4.31899976730347</v>
          </cell>
          <cell r="H1273" t="str">
            <v>4.130434782608</v>
          </cell>
          <cell r="I1273" t="str">
            <v>3.968</v>
          </cell>
          <cell r="J1273" t="str">
            <v>4.13921656961182</v>
          </cell>
          <cell r="K1273" t="str">
            <v>无</v>
          </cell>
          <cell r="L1273">
            <v>0</v>
          </cell>
          <cell r="M1273" t="str">
            <v>CLINICAL MEDICINE</v>
          </cell>
          <cell r="N1273" t="str">
            <v>医学</v>
          </cell>
          <cell r="O1273" t="str">
            <v>2区</v>
          </cell>
        </row>
        <row r="1274">
          <cell r="B1274" t="str">
            <v>Digestive Endoscopy</v>
          </cell>
          <cell r="C1274" t="str">
            <v>消化内镜</v>
          </cell>
          <cell r="D1274" t="str">
            <v>0915-5635</v>
          </cell>
          <cell r="E1274" t="str">
            <v>USA</v>
          </cell>
          <cell r="F1274" t="str">
            <v>WILEY</v>
          </cell>
          <cell r="G1274" t="str">
            <v>3.375</v>
          </cell>
          <cell r="H1274" t="str">
            <v>3.640211640211</v>
          </cell>
          <cell r="I1274" t="str">
            <v>4.774</v>
          </cell>
          <cell r="J1274" t="str">
            <v>3.92986729470433</v>
          </cell>
          <cell r="K1274">
            <v>2.7029999999999998</v>
          </cell>
          <cell r="L1274">
            <v>0</v>
          </cell>
          <cell r="M1274" t="str">
            <v>CLINICAL MEDICINE</v>
          </cell>
          <cell r="N1274" t="str">
            <v>医学</v>
          </cell>
          <cell r="O1274" t="str">
            <v>2区</v>
          </cell>
        </row>
        <row r="1275">
          <cell r="B1275" t="str">
            <v>CURRENT OPINION IN PSYCHIATRY</v>
          </cell>
          <cell r="C1275" t="str">
            <v>精神病学最新观点</v>
          </cell>
          <cell r="D1275" t="str">
            <v>0951-7367</v>
          </cell>
          <cell r="E1275" t="str">
            <v>USA</v>
          </cell>
          <cell r="F1275" t="str">
            <v>LIPPINCOTT WILLIAMS &amp; WILKINS</v>
          </cell>
          <cell r="G1275" t="str">
            <v>4.26599979400635</v>
          </cell>
          <cell r="H1275" t="str">
            <v>4.483333333333</v>
          </cell>
          <cell r="I1275" t="str">
            <v>4.392</v>
          </cell>
          <cell r="J1275" t="str">
            <v>4.38054693988212</v>
          </cell>
          <cell r="K1275">
            <v>3.3889999999999998</v>
          </cell>
          <cell r="L1275" t="str">
            <v>review</v>
          </cell>
          <cell r="M1275" t="str">
            <v>PSYCHIATRY/PSYCHOLOGY</v>
          </cell>
          <cell r="N1275" t="str">
            <v>医学</v>
          </cell>
          <cell r="O1275" t="str">
            <v>2区</v>
          </cell>
        </row>
        <row r="1276">
          <cell r="B1276" t="str">
            <v>MEDICAL JOURNAL OF AUSTRALIA</v>
          </cell>
          <cell r="C1276" t="str">
            <v>澳大利亚医学杂志</v>
          </cell>
          <cell r="D1276" t="str">
            <v>0025-729X</v>
          </cell>
          <cell r="E1276" t="str">
            <v>USA</v>
          </cell>
          <cell r="F1276" t="str">
            <v>WILEY</v>
          </cell>
          <cell r="G1276" t="str">
            <v>4.22700023651123</v>
          </cell>
          <cell r="H1276" t="str">
            <v>5.437810945273</v>
          </cell>
          <cell r="I1276" t="str">
            <v>6.112</v>
          </cell>
          <cell r="J1276" t="str">
            <v>5.25903688234141</v>
          </cell>
          <cell r="K1276">
            <v>13.778</v>
          </cell>
          <cell r="L1276">
            <v>0</v>
          </cell>
          <cell r="M1276" t="str">
            <v>CLINICAL MEDICINE</v>
          </cell>
          <cell r="N1276" t="str">
            <v>医学</v>
          </cell>
          <cell r="O1276" t="str">
            <v>2区</v>
          </cell>
        </row>
        <row r="1277">
          <cell r="B1277" t="str">
            <v>Virus Evolution</v>
          </cell>
          <cell r="C1277" t="str">
            <v>病毒进化</v>
          </cell>
          <cell r="D1277" t="str">
            <v>2057-1577</v>
          </cell>
          <cell r="E1277" t="str">
            <v>ENGLAND</v>
          </cell>
          <cell r="F1277" t="str">
            <v>OXFORD UNIV PRESS</v>
          </cell>
          <cell r="G1277" t="str">
            <v>0</v>
          </cell>
          <cell r="H1277" t="str">
            <v>5.407894736842</v>
          </cell>
          <cell r="I1277" t="str">
            <v>5.549</v>
          </cell>
          <cell r="J1277" t="str">
            <v>5.478337612323</v>
          </cell>
          <cell r="K1277">
            <v>2.06</v>
          </cell>
          <cell r="L1277">
            <v>0</v>
          </cell>
          <cell r="M1277" t="str">
            <v>MICROBIOLOGY</v>
          </cell>
          <cell r="N1277" t="str">
            <v>医学</v>
          </cell>
          <cell r="O1277" t="str">
            <v>2区</v>
          </cell>
        </row>
        <row r="1278">
          <cell r="B1278" t="str">
            <v>Spine Journal</v>
          </cell>
          <cell r="C1278" t="str">
            <v>脊椎轴颈</v>
          </cell>
          <cell r="D1278" t="str">
            <v>1529-9430</v>
          </cell>
          <cell r="E1278" t="str">
            <v>USA</v>
          </cell>
          <cell r="F1278" t="str">
            <v>ELSEVIER SCIENCE INC</v>
          </cell>
          <cell r="G1278" t="str">
            <v>3.11899995803833</v>
          </cell>
          <cell r="H1278" t="str">
            <v>3.196388261851</v>
          </cell>
          <cell r="I1278" t="str">
            <v>3.191</v>
          </cell>
          <cell r="J1278" t="str">
            <v>3.16878443743044</v>
          </cell>
          <cell r="K1278">
            <v>3.4319999999999999</v>
          </cell>
          <cell r="L1278">
            <v>0</v>
          </cell>
          <cell r="M1278" t="str">
            <v>NEUROSCIENCE &amp; BEHAVIOR</v>
          </cell>
          <cell r="N1278" t="str">
            <v>医学</v>
          </cell>
          <cell r="O1278" t="str">
            <v>2区</v>
          </cell>
        </row>
        <row r="1279">
          <cell r="B1279" t="str">
            <v>Molecular Therapy-Nucleic Acids</v>
          </cell>
          <cell r="C1279" t="str">
            <v>核酸分子治疗</v>
          </cell>
          <cell r="D1279" t="str">
            <v>2162-2531</v>
          </cell>
          <cell r="E1279" t="str">
            <v>USA</v>
          </cell>
          <cell r="F1279" t="str">
            <v>CELL PRESS</v>
          </cell>
          <cell r="G1279" t="str">
            <v>5.65999984741211</v>
          </cell>
          <cell r="H1279" t="str">
            <v>5.918604651162</v>
          </cell>
          <cell r="I1279" t="str">
            <v>7.032</v>
          </cell>
          <cell r="J1279" t="str">
            <v>6.2034782457667</v>
          </cell>
          <cell r="K1279">
            <v>2.3809999999999998</v>
          </cell>
          <cell r="L1279">
            <v>0</v>
          </cell>
          <cell r="M1279" t="str">
            <v>BIOLOGY &amp; BIOCHEMISTRY</v>
          </cell>
          <cell r="N1279" t="str">
            <v>医学</v>
          </cell>
          <cell r="O1279" t="str">
            <v>2区</v>
          </cell>
        </row>
        <row r="1280">
          <cell r="B1280" t="str">
            <v>JOURNAL OF THROMBOSIS AND HAEMOSTASIS</v>
          </cell>
          <cell r="C1280" t="str">
            <v>血栓形成与止血杂志</v>
          </cell>
          <cell r="D1280" t="str">
            <v>1538-7933</v>
          </cell>
          <cell r="E1280" t="str">
            <v>USA</v>
          </cell>
          <cell r="F1280" t="str">
            <v>WILEY</v>
          </cell>
          <cell r="G1280" t="str">
            <v>4.89900016784667</v>
          </cell>
          <cell r="H1280" t="str">
            <v>4.661971830985</v>
          </cell>
          <cell r="I1280" t="str">
            <v>4.157</v>
          </cell>
          <cell r="J1280" t="str">
            <v>4.57259826980723</v>
          </cell>
          <cell r="K1280">
            <v>3.8730000000000002</v>
          </cell>
          <cell r="L1280">
            <v>0</v>
          </cell>
          <cell r="M1280" t="str">
            <v>CLINICAL MEDICINE</v>
          </cell>
          <cell r="N1280" t="str">
            <v>医学</v>
          </cell>
          <cell r="O1280" t="str">
            <v>2区</v>
          </cell>
        </row>
        <row r="1281">
          <cell r="B1281" t="str">
            <v>SEMINARS IN NUCLEAR MEDICINE</v>
          </cell>
          <cell r="C1281" t="str">
            <v>核医学研讨会</v>
          </cell>
          <cell r="D1281" t="str">
            <v>0001-2998</v>
          </cell>
          <cell r="E1281" t="str">
            <v>USA</v>
          </cell>
          <cell r="F1281" t="str">
            <v>W B SAUNDERS CO-ELSEVIER INC</v>
          </cell>
          <cell r="G1281" t="str">
            <v>4.55800008773804</v>
          </cell>
          <cell r="H1281" t="str">
            <v>3.797872340425</v>
          </cell>
          <cell r="I1281" t="str">
            <v>3.544</v>
          </cell>
          <cell r="J1281" t="str">
            <v>3.96677229086901</v>
          </cell>
          <cell r="K1281">
            <v>1.72</v>
          </cell>
          <cell r="L1281" t="str">
            <v>review</v>
          </cell>
          <cell r="M1281" t="str">
            <v>CLINICAL MEDICINE</v>
          </cell>
          <cell r="N1281" t="str">
            <v>医学</v>
          </cell>
          <cell r="O1281" t="str">
            <v>2区</v>
          </cell>
        </row>
        <row r="1282">
          <cell r="B1282" t="str">
            <v>PLoS Neglected Tropical Diseases</v>
          </cell>
          <cell r="C1282" t="str">
            <v>被忽视的热带病</v>
          </cell>
          <cell r="D1282" t="str">
            <v>1935-2735</v>
          </cell>
          <cell r="E1282" t="str">
            <v>USA</v>
          </cell>
          <cell r="F1282" t="str">
            <v>PUBLIC LIBRARY SCIENCE</v>
          </cell>
          <cell r="G1282" t="str">
            <v>4.36700010299683</v>
          </cell>
          <cell r="H1282" t="str">
            <v>4.487194412107</v>
          </cell>
          <cell r="I1282" t="str">
            <v>3.885</v>
          </cell>
          <cell r="J1282" t="str">
            <v>4.24646362990861</v>
          </cell>
          <cell r="K1282">
            <v>6.06</v>
          </cell>
          <cell r="L1282">
            <v>0</v>
          </cell>
          <cell r="M1282" t="str">
            <v>IMMUNOLOGY</v>
          </cell>
          <cell r="N1282" t="str">
            <v>医学</v>
          </cell>
          <cell r="O1282" t="str">
            <v>2区</v>
          </cell>
        </row>
        <row r="1283">
          <cell r="B1283" t="str">
            <v>EUROPEAN JOURNAL OF PHARMACEUTICS AND BIOPHARMACEUTICS</v>
          </cell>
          <cell r="C1283" t="str">
            <v>欧洲药剂学和生物药剂学杂志</v>
          </cell>
          <cell r="D1283" t="str">
            <v>0939-6411</v>
          </cell>
          <cell r="E1283" t="str">
            <v>NETHERLANDS</v>
          </cell>
          <cell r="F1283" t="str">
            <v>ELSEVIER</v>
          </cell>
          <cell r="G1283" t="str">
            <v>4.49100017547607</v>
          </cell>
          <cell r="H1283" t="str">
            <v>4.707602339181</v>
          </cell>
          <cell r="I1283" t="str">
            <v>4.604</v>
          </cell>
          <cell r="J1283" t="str">
            <v>4.60103100517336</v>
          </cell>
          <cell r="K1283">
            <v>2.7069999999999999</v>
          </cell>
          <cell r="L1283">
            <v>0</v>
          </cell>
          <cell r="M1283" t="str">
            <v>PHARMACOLOGY &amp; TOXICOLOGY</v>
          </cell>
          <cell r="N1283" t="str">
            <v>医学</v>
          </cell>
          <cell r="O1283" t="str">
            <v>2区</v>
          </cell>
        </row>
        <row r="1284">
          <cell r="B1284" t="str">
            <v>INTERNATIONAL JOURNAL OF PHARMACEUTICS</v>
          </cell>
          <cell r="C1284" t="str">
            <v>国际药剂学杂志</v>
          </cell>
          <cell r="D1284" t="str">
            <v>0378-5173</v>
          </cell>
          <cell r="E1284" t="str">
            <v>NETHERLANDS</v>
          </cell>
          <cell r="F1284" t="str">
            <v>ELSEVIER</v>
          </cell>
          <cell r="G1284" t="str">
            <v>3.86199998855591</v>
          </cell>
          <cell r="H1284" t="str">
            <v>4.212765957446</v>
          </cell>
          <cell r="I1284" t="str">
            <v>4.845</v>
          </cell>
          <cell r="J1284" t="str">
            <v>4.3067089235813</v>
          </cell>
          <cell r="K1284">
            <v>4.681</v>
          </cell>
          <cell r="L1284">
            <v>0</v>
          </cell>
          <cell r="M1284" t="str">
            <v>PHARMACOLOGY &amp; TOXICOLOGY</v>
          </cell>
          <cell r="N1284" t="str">
            <v>医学</v>
          </cell>
          <cell r="O1284" t="str">
            <v>2区</v>
          </cell>
        </row>
        <row r="1285">
          <cell r="B1285" t="str">
            <v>LIVER TRANSPLANTATION</v>
          </cell>
          <cell r="C1285" t="str">
            <v>肝移植</v>
          </cell>
          <cell r="D1285" t="str">
            <v>1527-6465</v>
          </cell>
          <cell r="E1285" t="str">
            <v>USA</v>
          </cell>
          <cell r="F1285" t="str">
            <v>WILEY</v>
          </cell>
          <cell r="G1285" t="str">
            <v>3.75600004196166</v>
          </cell>
          <cell r="H1285" t="str">
            <v>4.159322033898</v>
          </cell>
          <cell r="I1285" t="str">
            <v>4.570</v>
          </cell>
          <cell r="J1285" t="str">
            <v>4.16190639592422</v>
          </cell>
          <cell r="K1285">
            <v>2.8180000000000001</v>
          </cell>
          <cell r="L1285">
            <v>0</v>
          </cell>
          <cell r="M1285" t="str">
            <v>CLINICAL MEDICINE</v>
          </cell>
          <cell r="N1285" t="str">
            <v>医学</v>
          </cell>
          <cell r="O1285" t="str">
            <v>2区</v>
          </cell>
        </row>
        <row r="1286">
          <cell r="B1286" t="str">
            <v>HUMAN MUTATION</v>
          </cell>
          <cell r="C1286" t="str">
            <v>人类突变</v>
          </cell>
          <cell r="D1286" t="str">
            <v>1059-7794</v>
          </cell>
          <cell r="E1286" t="str">
            <v>USA</v>
          </cell>
          <cell r="F1286" t="str">
            <v>WILEY</v>
          </cell>
          <cell r="G1286" t="str">
            <v>5.35900020599365</v>
          </cell>
          <cell r="H1286" t="str">
            <v>4.453125</v>
          </cell>
          <cell r="I1286" t="str">
            <v>4.124</v>
          </cell>
          <cell r="J1286" t="str">
            <v>4.64536404938055</v>
          </cell>
          <cell r="K1286">
            <v>2.5409999999999999</v>
          </cell>
          <cell r="L1286">
            <v>0</v>
          </cell>
          <cell r="M1286" t="str">
            <v>MOLECULAR BIOLOGY &amp; GENETICS</v>
          </cell>
          <cell r="N1286" t="str">
            <v>医学</v>
          </cell>
          <cell r="O1286" t="str">
            <v>2区</v>
          </cell>
        </row>
        <row r="1287">
          <cell r="B1287" t="str">
            <v>JOURNAL OF VASCULAR SURGERY</v>
          </cell>
          <cell r="C1287" t="str">
            <v>血管外科杂志</v>
          </cell>
          <cell r="D1287" t="str">
            <v>0741-5214</v>
          </cell>
          <cell r="E1287" t="str">
            <v>USA</v>
          </cell>
          <cell r="F1287" t="str">
            <v>MOSBY-ELSEVIER</v>
          </cell>
          <cell r="G1287" t="str">
            <v>3.29399991035461</v>
          </cell>
          <cell r="H1287" t="str">
            <v>3.242707117852</v>
          </cell>
          <cell r="I1287" t="str">
            <v>3.405</v>
          </cell>
          <cell r="J1287" t="str">
            <v>3.31386928166954</v>
          </cell>
          <cell r="K1287">
            <v>3.8119999999999998</v>
          </cell>
          <cell r="L1287">
            <v>0</v>
          </cell>
          <cell r="M1287" t="str">
            <v>CLINICAL MEDICINE</v>
          </cell>
          <cell r="N1287" t="str">
            <v>医学</v>
          </cell>
          <cell r="O1287" t="str">
            <v>2区</v>
          </cell>
        </row>
        <row r="1288">
          <cell r="B1288" t="str">
            <v>Journal of Pathology Clinical Research</v>
          </cell>
          <cell r="C1288" t="str">
            <v>病理学临床研究杂志</v>
          </cell>
          <cell r="D1288" t="str">
            <v>2056-4538</v>
          </cell>
          <cell r="E1288" t="str">
            <v>USA</v>
          </cell>
          <cell r="F1288" t="str">
            <v>WILEY</v>
          </cell>
          <cell r="G1288" t="str">
            <v>0</v>
          </cell>
          <cell r="H1288" t="str">
            <v>0</v>
          </cell>
          <cell r="I1288" t="str">
            <v>3.489</v>
          </cell>
          <cell r="J1288" t="str">
            <v>3.489361702127</v>
          </cell>
          <cell r="K1288">
            <v>1.3049999999999999</v>
          </cell>
          <cell r="L1288">
            <v>0</v>
          </cell>
          <cell r="M1288" t="str">
            <v>BIOLOGY &amp; BIOCHEMISTRY</v>
          </cell>
          <cell r="N1288" t="str">
            <v>医学</v>
          </cell>
          <cell r="O1288" t="str">
            <v>2区</v>
          </cell>
        </row>
        <row r="1289">
          <cell r="B1289" t="str">
            <v>JOURNAL OF DENTISTRY</v>
          </cell>
          <cell r="C1289" t="str">
            <v>牙科杂志</v>
          </cell>
          <cell r="D1289" t="str">
            <v>0300-5712</v>
          </cell>
          <cell r="E1289" t="str">
            <v>ENGLAND</v>
          </cell>
          <cell r="F1289" t="str">
            <v>ELSEVIER SCI LTD</v>
          </cell>
          <cell r="G1289" t="str">
            <v>3.76999998092651</v>
          </cell>
          <cell r="H1289" t="str">
            <v>3.280405405405</v>
          </cell>
          <cell r="I1289" t="str">
            <v>3.242</v>
          </cell>
          <cell r="J1289" t="str">
            <v>3.43079596453984</v>
          </cell>
          <cell r="K1289">
            <v>5.6109999999999998</v>
          </cell>
          <cell r="L1289">
            <v>0</v>
          </cell>
          <cell r="M1289" t="str">
            <v>CLINICAL MEDICINE</v>
          </cell>
          <cell r="N1289" t="str">
            <v>医学</v>
          </cell>
          <cell r="O1289" t="str">
            <v>2区</v>
          </cell>
        </row>
        <row r="1290">
          <cell r="B1290" t="str">
            <v>JOURNAL OF THORACIC AND CARDIOVASCULAR SURGERY</v>
          </cell>
          <cell r="C1290" t="str">
            <v>胸心血管外科杂志</v>
          </cell>
          <cell r="D1290" t="str">
            <v>0022-5223</v>
          </cell>
          <cell r="E1290" t="str">
            <v>USA</v>
          </cell>
          <cell r="F1290" t="str">
            <v>MOSBY-ELSEVIER</v>
          </cell>
          <cell r="G1290" t="str">
            <v>4.88000011444092</v>
          </cell>
          <cell r="H1290" t="str">
            <v>5.261484098939</v>
          </cell>
          <cell r="I1290" t="str">
            <v>4.451</v>
          </cell>
          <cell r="J1290" t="str">
            <v>4.86427054900264</v>
          </cell>
          <cell r="K1290">
            <v>6.056</v>
          </cell>
          <cell r="L1290">
            <v>0</v>
          </cell>
          <cell r="M1290" t="str">
            <v>CLINICAL MEDICINE</v>
          </cell>
          <cell r="N1290" t="str">
            <v>医学</v>
          </cell>
          <cell r="O1290" t="str">
            <v>2区</v>
          </cell>
        </row>
        <row r="1291">
          <cell r="B1291" t="str">
            <v>AMERICAN JOURNAL OF CLINICAL DERMATOLOGY</v>
          </cell>
          <cell r="C1291" t="str">
            <v>美国临床皮肤病杂志</v>
          </cell>
          <cell r="D1291" t="str">
            <v>1175-0561</v>
          </cell>
          <cell r="E1291" t="str">
            <v>NEW ZEALAND</v>
          </cell>
          <cell r="F1291" t="str">
            <v>ADIS INT LTD</v>
          </cell>
          <cell r="G1291" t="str">
            <v>3.01799988746643</v>
          </cell>
          <cell r="H1291" t="str">
            <v>3.839694656488</v>
          </cell>
          <cell r="I1291" t="str">
            <v>5.056</v>
          </cell>
          <cell r="J1291" t="str">
            <v>3.97121286663281</v>
          </cell>
          <cell r="K1291">
            <v>2.669</v>
          </cell>
          <cell r="L1291">
            <v>0</v>
          </cell>
          <cell r="M1291" t="str">
            <v>CLINICAL MEDICINE</v>
          </cell>
          <cell r="N1291" t="str">
            <v>医学</v>
          </cell>
          <cell r="O1291" t="str">
            <v>2区</v>
          </cell>
        </row>
        <row r="1292">
          <cell r="B1292" t="str">
            <v>EXPERT OPINION ON THERAPEUTIC PATENTS</v>
          </cell>
          <cell r="C1292" t="str">
            <v>治疗专利专家意见</v>
          </cell>
          <cell r="D1292" t="str">
            <v>1354-3776</v>
          </cell>
          <cell r="E1292" t="str">
            <v>England</v>
          </cell>
          <cell r="F1292" t="str">
            <v>TAYLOR &amp; FRANCIS LTD</v>
          </cell>
          <cell r="G1292" t="str">
            <v>2.86700010299683</v>
          </cell>
          <cell r="H1292" t="str">
            <v>3.699029126213</v>
          </cell>
          <cell r="I1292" t="str">
            <v>5.611</v>
          </cell>
          <cell r="J1292" t="str">
            <v>4.05893589077428</v>
          </cell>
          <cell r="K1292">
            <v>1.7889999999999999</v>
          </cell>
          <cell r="L1292" t="str">
            <v>review</v>
          </cell>
          <cell r="M1292" t="str">
            <v>PHARMACOLOGY &amp; TOXICOLOGY</v>
          </cell>
          <cell r="N1292" t="str">
            <v>医学</v>
          </cell>
          <cell r="O1292" t="str">
            <v>2区</v>
          </cell>
        </row>
        <row r="1293">
          <cell r="B1293" t="str">
            <v>JOURNAL OF PHYSIOLOGY-LONDON</v>
          </cell>
          <cell r="C1293" t="str">
            <v>生理学杂志-伦敦</v>
          </cell>
          <cell r="D1293" t="str">
            <v>0022-3751</v>
          </cell>
          <cell r="E1293" t="str">
            <v>USA</v>
          </cell>
          <cell r="F1293" t="str">
            <v>WILEY</v>
          </cell>
          <cell r="G1293" t="str">
            <v>4.53999996185303</v>
          </cell>
          <cell r="H1293" t="str">
            <v>4.984072810011</v>
          </cell>
          <cell r="I1293" t="str">
            <v>4.547</v>
          </cell>
          <cell r="J1293" t="str">
            <v>4.69048477266601</v>
          </cell>
          <cell r="K1293">
            <v>7.0090000000000003</v>
          </cell>
          <cell r="L1293">
            <v>0</v>
          </cell>
          <cell r="M1293" t="str">
            <v>BIOLOGY &amp; BIOCHEMISTRY</v>
          </cell>
          <cell r="N1293" t="str">
            <v>医学</v>
          </cell>
          <cell r="O1293" t="str">
            <v>2区</v>
          </cell>
        </row>
        <row r="1294">
          <cell r="B1294" t="str">
            <v>GENES AND IMMUNITY</v>
          </cell>
          <cell r="C1294" t="str">
            <v>基因与免疫</v>
          </cell>
          <cell r="D1294" t="str">
            <v>1466-4879</v>
          </cell>
          <cell r="E1294" t="str">
            <v>ENGLAND</v>
          </cell>
          <cell r="F1294" t="str">
            <v>SPRINGERNATURE</v>
          </cell>
          <cell r="G1294" t="str">
            <v>2.33899998664856</v>
          </cell>
          <cell r="H1294" t="str">
            <v>2.630952380952</v>
          </cell>
          <cell r="I1294" t="str">
            <v>4.481</v>
          </cell>
          <cell r="J1294" t="str">
            <v>3.15047794969385</v>
          </cell>
          <cell r="K1294">
            <v>1.3819999999999999</v>
          </cell>
          <cell r="L1294">
            <v>0</v>
          </cell>
          <cell r="M1294" t="str">
            <v>MOLECULAR BIOLOGY &amp; GENETICS</v>
          </cell>
          <cell r="N1294" t="str">
            <v>医学</v>
          </cell>
          <cell r="O1294" t="str">
            <v>2区</v>
          </cell>
        </row>
        <row r="1295">
          <cell r="B1295" t="str">
            <v>JOURNAL OF INFECTION</v>
          </cell>
          <cell r="C1295" t="str">
            <v>传染病杂志</v>
          </cell>
          <cell r="D1295" t="str">
            <v>0163-4453</v>
          </cell>
          <cell r="E1295" t="str">
            <v>ENGLAND</v>
          </cell>
          <cell r="F1295" t="str">
            <v>W B SAUNDERS CO LTD</v>
          </cell>
          <cell r="G1295" t="str">
            <v>4.60300016403198</v>
          </cell>
          <cell r="H1295" t="str">
            <v>5.098540145985</v>
          </cell>
          <cell r="I1295" t="str">
            <v>4.842</v>
          </cell>
          <cell r="J1295" t="str">
            <v>4.84781251440599</v>
          </cell>
          <cell r="K1295">
            <v>3.0179999999999998</v>
          </cell>
          <cell r="L1295">
            <v>0</v>
          </cell>
          <cell r="M1295" t="str">
            <v>IMMUNOLOGY</v>
          </cell>
          <cell r="N1295" t="str">
            <v>医学</v>
          </cell>
          <cell r="O1295" t="str">
            <v>2区</v>
          </cell>
        </row>
        <row r="1296">
          <cell r="B1296" t="str">
            <v>AIDS</v>
          </cell>
          <cell r="C1296" t="str">
            <v>艾滋病</v>
          </cell>
          <cell r="D1296" t="str">
            <v>0269-9370</v>
          </cell>
          <cell r="E1296" t="str">
            <v>USA</v>
          </cell>
          <cell r="F1296" t="str">
            <v>LIPPINCOTT WILLIAMS &amp; WILKINS</v>
          </cell>
          <cell r="G1296" t="str">
            <v>4.91400003433228</v>
          </cell>
          <cell r="H1296" t="str">
            <v>4.499130434782</v>
          </cell>
          <cell r="I1296" t="str">
            <v>4.534</v>
          </cell>
          <cell r="J1296" t="str">
            <v>4.64897141763243</v>
          </cell>
          <cell r="K1296">
            <v>4.2690000000000001</v>
          </cell>
          <cell r="L1296">
            <v>0</v>
          </cell>
          <cell r="M1296" t="str">
            <v>IMMUNOLOGY</v>
          </cell>
          <cell r="N1296" t="str">
            <v>医学</v>
          </cell>
          <cell r="O1296" t="str">
            <v>2区</v>
          </cell>
        </row>
        <row r="1297">
          <cell r="B1297" t="str">
            <v>INTERNATIONAL JOURNAL OF EATING DISORDERS</v>
          </cell>
          <cell r="C1297" t="str">
            <v>国际饮食失调杂志</v>
          </cell>
          <cell r="D1297" t="str">
            <v>0276-3478</v>
          </cell>
          <cell r="E1297" t="str">
            <v>USA</v>
          </cell>
          <cell r="F1297" t="str">
            <v>WILEY</v>
          </cell>
          <cell r="G1297" t="str">
            <v>3.8970000743866</v>
          </cell>
          <cell r="H1297" t="str">
            <v>3.522807017543</v>
          </cell>
          <cell r="I1297" t="str">
            <v>3.668</v>
          </cell>
          <cell r="J1297" t="str">
            <v>3.69583631842787</v>
          </cell>
          <cell r="K1297">
            <v>4.1159999999999997</v>
          </cell>
          <cell r="L1297">
            <v>0</v>
          </cell>
          <cell r="M1297" t="str">
            <v>PSYCHIATRY/PSYCHOLOGY</v>
          </cell>
          <cell r="N1297" t="str">
            <v>医学</v>
          </cell>
          <cell r="O1297" t="str">
            <v>2区</v>
          </cell>
        </row>
        <row r="1298">
          <cell r="B1298" t="str">
            <v>EuroIntervention</v>
          </cell>
          <cell r="C1298" t="str">
            <v>欧洲干预</v>
          </cell>
          <cell r="D1298" t="str">
            <v>1774-024X</v>
          </cell>
          <cell r="E1298" t="str">
            <v>FRANCE</v>
          </cell>
          <cell r="F1298" t="str">
            <v>EUROPA EDITION</v>
          </cell>
          <cell r="G1298" t="str">
            <v>4.41699981689453</v>
          </cell>
          <cell r="H1298" t="str">
            <v>4.017716535433</v>
          </cell>
          <cell r="I1298" t="str">
            <v>3.993</v>
          </cell>
          <cell r="J1298" t="str">
            <v>4.14262234575284</v>
          </cell>
          <cell r="K1298">
            <v>4.0549999999999997</v>
          </cell>
          <cell r="L1298">
            <v>0</v>
          </cell>
          <cell r="M1298" t="str">
            <v>CLINICAL MEDICINE</v>
          </cell>
          <cell r="N1298" t="str">
            <v>医学</v>
          </cell>
          <cell r="O1298" t="str">
            <v>2区</v>
          </cell>
        </row>
        <row r="1299">
          <cell r="B1299" t="str">
            <v>Nutrition &amp; Diabetes</v>
          </cell>
          <cell r="C1299" t="str">
            <v>营养与糖尿病</v>
          </cell>
          <cell r="D1299" t="str">
            <v>2044-4052</v>
          </cell>
          <cell r="E1299" t="str">
            <v>ENGLAND</v>
          </cell>
          <cell r="F1299" t="str">
            <v>SPRINGERNATURE</v>
          </cell>
          <cell r="G1299" t="str">
            <v>2.74200010299683</v>
          </cell>
          <cell r="H1299" t="str">
            <v>3.098039215686</v>
          </cell>
          <cell r="I1299" t="str">
            <v>4.357</v>
          </cell>
          <cell r="J1299" t="str">
            <v>3.39885368593761</v>
          </cell>
          <cell r="K1299">
            <v>1.419</v>
          </cell>
          <cell r="L1299">
            <v>0</v>
          </cell>
          <cell r="M1299" t="str">
            <v>CLINICAL MEDICINE</v>
          </cell>
          <cell r="N1299" t="str">
            <v>医学</v>
          </cell>
          <cell r="O1299" t="str">
            <v>2区</v>
          </cell>
        </row>
        <row r="1300">
          <cell r="B1300" t="str">
            <v>Circulation-Genomic and Precision Medicine</v>
          </cell>
          <cell r="C1300" t="str">
            <v>循环基因组学与精确医学</v>
          </cell>
          <cell r="D1300" t="str">
            <v>2574-8300</v>
          </cell>
          <cell r="E1300" t="str">
            <v>USA</v>
          </cell>
          <cell r="F1300" t="str">
            <v>LIPPINCOTT WILLIAMS &amp; WILKINS</v>
          </cell>
          <cell r="G1300" t="str">
            <v>5.66400003433228</v>
          </cell>
          <cell r="H1300" t="str">
            <v>4.910958904109</v>
          </cell>
          <cell r="I1300" t="str">
            <v>4.063</v>
          </cell>
          <cell r="J1300" t="str">
            <v>4.96149424932142</v>
          </cell>
          <cell r="K1300">
            <v>1.978</v>
          </cell>
          <cell r="L1300">
            <v>0</v>
          </cell>
          <cell r="M1300" t="str">
            <v>MOLECULAR BIOLOGY &amp; GENETICS</v>
          </cell>
          <cell r="N1300" t="str">
            <v>医学</v>
          </cell>
          <cell r="O1300" t="str">
            <v>2区</v>
          </cell>
        </row>
        <row r="1301">
          <cell r="B1301" t="str">
            <v>MOLECULAR CANCER RESEARCH</v>
          </cell>
          <cell r="C1301" t="str">
            <v>分子癌症研究</v>
          </cell>
          <cell r="D1301" t="str">
            <v>1541-7786</v>
          </cell>
          <cell r="E1301" t="str">
            <v>USA</v>
          </cell>
          <cell r="F1301" t="str">
            <v>AMER ASSOC CANCER RESEARCH</v>
          </cell>
          <cell r="G1301" t="str">
            <v>4.59700012207031</v>
          </cell>
          <cell r="H1301" t="str">
            <v>4.483636363636</v>
          </cell>
          <cell r="I1301" t="str">
            <v>4.630</v>
          </cell>
          <cell r="J1301" t="str">
            <v>4.57005151933177</v>
          </cell>
          <cell r="K1301">
            <v>1.98</v>
          </cell>
          <cell r="L1301">
            <v>0</v>
          </cell>
          <cell r="M1301" t="str">
            <v>MOLECULAR BIOLOGY &amp; GENETICS</v>
          </cell>
          <cell r="N1301" t="str">
            <v>医学</v>
          </cell>
          <cell r="O1301" t="str">
            <v>2区</v>
          </cell>
        </row>
        <row r="1302">
          <cell r="B1302" t="str">
            <v>CURRENT OPINION IN OPHTHALMOLOGY</v>
          </cell>
          <cell r="C1302" t="str">
            <v>眼科现状</v>
          </cell>
          <cell r="D1302" t="str">
            <v>1040-8738</v>
          </cell>
          <cell r="E1302" t="str">
            <v>USA</v>
          </cell>
          <cell r="F1302" t="str">
            <v>LIPPINCOTT WILLIAMS &amp; WILKINS</v>
          </cell>
          <cell r="G1302" t="str">
            <v>2.53299999237061</v>
          </cell>
          <cell r="H1302" t="str">
            <v>2.823863636363</v>
          </cell>
          <cell r="I1302" t="str">
            <v>2.983</v>
          </cell>
          <cell r="J1302" t="str">
            <v>2.7800963476992</v>
          </cell>
          <cell r="K1302">
            <v>2.1070000000000002</v>
          </cell>
          <cell r="L1302" t="str">
            <v>review</v>
          </cell>
          <cell r="M1302" t="str">
            <v>CLINICAL MEDICINE</v>
          </cell>
          <cell r="N1302" t="str">
            <v>医学</v>
          </cell>
          <cell r="O1302" t="str">
            <v>2区</v>
          </cell>
        </row>
        <row r="1303">
          <cell r="B1303" t="str">
            <v>npj Precision Oncology</v>
          </cell>
          <cell r="C1303" t="str">
            <v>npj精密肿瘤学</v>
          </cell>
          <cell r="D1303" t="str">
            <v>2397-768X</v>
          </cell>
          <cell r="E1303" t="str">
            <v>GERMANY</v>
          </cell>
          <cell r="F1303" t="str">
            <v>NATURE RESEARCH</v>
          </cell>
          <cell r="G1303" t="str">
            <v>0</v>
          </cell>
          <cell r="H1303" t="str">
            <v>0</v>
          </cell>
          <cell r="I1303" t="str">
            <v>7.717</v>
          </cell>
          <cell r="J1303" t="str">
            <v>7.716666666666</v>
          </cell>
          <cell r="K1303">
            <v>1.444</v>
          </cell>
          <cell r="L1303">
            <v>0</v>
          </cell>
          <cell r="M1303" t="str">
            <v>无</v>
          </cell>
          <cell r="N1303" t="str">
            <v>医学</v>
          </cell>
          <cell r="O1303" t="str">
            <v>2区</v>
          </cell>
        </row>
        <row r="1304">
          <cell r="B1304" t="str">
            <v>Journal of Extracellular Vesicles</v>
          </cell>
          <cell r="C1304" t="str">
            <v>细胞外小泡杂志</v>
          </cell>
          <cell r="D1304" t="str">
            <v>2001-3078</v>
          </cell>
          <cell r="E1304" t="str">
            <v>England</v>
          </cell>
          <cell r="F1304" t="str">
            <v>TAYLOR &amp; FRANCIS LTD</v>
          </cell>
          <cell r="G1304" t="str">
            <v>0</v>
          </cell>
          <cell r="H1304" t="str">
            <v>11</v>
          </cell>
          <cell r="I1304" t="str">
            <v>14.976</v>
          </cell>
          <cell r="J1304" t="str">
            <v>12.988095238095</v>
          </cell>
          <cell r="K1304">
            <v>3.8210000000000002</v>
          </cell>
          <cell r="L1304">
            <v>0</v>
          </cell>
          <cell r="M1304" t="str">
            <v>BIOLOGY &amp; BIOCHEMISTRY</v>
          </cell>
          <cell r="N1304" t="str">
            <v>医学</v>
          </cell>
          <cell r="O1304" t="str">
            <v>2区</v>
          </cell>
        </row>
        <row r="1305">
          <cell r="B1305" t="str">
            <v>AMERICAN HEART JOURNAL</v>
          </cell>
          <cell r="C1305" t="str">
            <v>美国心脏杂志</v>
          </cell>
          <cell r="D1305" t="str">
            <v>0002-8703</v>
          </cell>
          <cell r="E1305" t="str">
            <v>USA</v>
          </cell>
          <cell r="F1305" t="str">
            <v>MOSBY-ELSEVIER</v>
          </cell>
          <cell r="G1305" t="str">
            <v>4.1710000038147</v>
          </cell>
          <cell r="H1305" t="str">
            <v>4.02331002331</v>
          </cell>
          <cell r="I1305" t="str">
            <v>4.153</v>
          </cell>
          <cell r="J1305" t="str">
            <v>4.11563072891623</v>
          </cell>
          <cell r="K1305">
            <v>5.85</v>
          </cell>
          <cell r="L1305">
            <v>0</v>
          </cell>
          <cell r="M1305" t="str">
            <v>CLINICAL MEDICINE</v>
          </cell>
          <cell r="N1305" t="str">
            <v>医学</v>
          </cell>
          <cell r="O1305" t="str">
            <v>2区</v>
          </cell>
        </row>
        <row r="1306">
          <cell r="B1306" t="str">
            <v>One Health</v>
          </cell>
          <cell r="C1306" t="str">
            <v>一个健康</v>
          </cell>
          <cell r="D1306" t="str">
            <v>2352-7714</v>
          </cell>
          <cell r="E1306" t="str">
            <v>NETHERLANDS</v>
          </cell>
          <cell r="F1306" t="str">
            <v>ELSEVIER</v>
          </cell>
          <cell r="G1306" t="str">
            <v>0</v>
          </cell>
          <cell r="H1306" t="str">
            <v>0</v>
          </cell>
          <cell r="I1306" t="str">
            <v>4.694</v>
          </cell>
          <cell r="J1306" t="str">
            <v>4.694444444444</v>
          </cell>
          <cell r="K1306">
            <v>7.32</v>
          </cell>
          <cell r="L1306">
            <v>0</v>
          </cell>
          <cell r="M1306" t="str">
            <v>无</v>
          </cell>
          <cell r="N1306" t="str">
            <v>医学</v>
          </cell>
          <cell r="O1306" t="str">
            <v>2区</v>
          </cell>
        </row>
        <row r="1307">
          <cell r="B1307" t="str">
            <v>Current Neurology and Neuroscience Reports</v>
          </cell>
          <cell r="C1307" t="str">
            <v>当前神经学和神经科学报告</v>
          </cell>
          <cell r="D1307" t="str">
            <v>1528-4042</v>
          </cell>
          <cell r="E1307" t="str">
            <v>United States</v>
          </cell>
          <cell r="F1307" t="str">
            <v>SPRINGER</v>
          </cell>
          <cell r="G1307" t="str">
            <v>3.4779999256134</v>
          </cell>
          <cell r="H1307" t="str">
            <v>3.4</v>
          </cell>
          <cell r="I1307" t="str">
            <v>4.376</v>
          </cell>
          <cell r="J1307" t="str">
            <v>3.7512032272368</v>
          </cell>
          <cell r="K1307">
            <v>1.5489999999999999</v>
          </cell>
          <cell r="L1307" t="str">
            <v>review</v>
          </cell>
          <cell r="M1307" t="str">
            <v>NEUROSCIENCE &amp; BEHAVIOR</v>
          </cell>
          <cell r="N1307" t="str">
            <v>医学</v>
          </cell>
          <cell r="O1307" t="str">
            <v>2区</v>
          </cell>
        </row>
        <row r="1308">
          <cell r="B1308" t="str">
            <v>JOURNAL OF CLINICAL EPIDEMIOLOGY</v>
          </cell>
          <cell r="C1308" t="str">
            <v>临床流行病学杂志</v>
          </cell>
          <cell r="D1308" t="str">
            <v>0895-4356</v>
          </cell>
          <cell r="E1308" t="str">
            <v>USA</v>
          </cell>
          <cell r="F1308" t="str">
            <v>ELSEVIER SCIENCE INC</v>
          </cell>
          <cell r="G1308" t="str">
            <v>4.24499988555908</v>
          </cell>
          <cell r="H1308" t="str">
            <v>4.649758454106</v>
          </cell>
          <cell r="I1308" t="str">
            <v>4.952</v>
          </cell>
          <cell r="J1308" t="str">
            <v>4.61571309734836</v>
          </cell>
          <cell r="K1308">
            <v>6.9820000000000002</v>
          </cell>
          <cell r="L1308">
            <v>0</v>
          </cell>
          <cell r="M1308" t="str">
            <v>SOCIAL SCIENCES, GENERAL</v>
          </cell>
          <cell r="N1308" t="str">
            <v>医学</v>
          </cell>
          <cell r="O1308" t="str">
            <v>2区</v>
          </cell>
        </row>
        <row r="1309">
          <cell r="B1309" t="str">
            <v>CEPHALALGIA</v>
          </cell>
          <cell r="C1309" t="str">
            <v>头痛</v>
          </cell>
          <cell r="D1309" t="str">
            <v>0333-1024</v>
          </cell>
          <cell r="E1309" t="str">
            <v>ENGLAND</v>
          </cell>
          <cell r="F1309" t="str">
            <v>SAGE PUBLICATIONS LTD</v>
          </cell>
          <cell r="G1309" t="str">
            <v>3.88599991798401</v>
          </cell>
          <cell r="H1309" t="str">
            <v>4.438405797101</v>
          </cell>
          <cell r="I1309" t="str">
            <v>4.868</v>
          </cell>
          <cell r="J1309" t="str">
            <v>4.39730453384</v>
          </cell>
          <cell r="K1309">
            <v>3.2530000000000001</v>
          </cell>
          <cell r="L1309">
            <v>0</v>
          </cell>
          <cell r="M1309" t="str">
            <v>NEUROSCIENCE &amp; BEHAVIOR</v>
          </cell>
          <cell r="N1309" t="str">
            <v>医学</v>
          </cell>
          <cell r="O1309" t="str">
            <v>2区</v>
          </cell>
        </row>
        <row r="1310">
          <cell r="B1310" t="str">
            <v>JOURNAL OF ENDODONTICS</v>
          </cell>
          <cell r="C1310" t="str">
            <v>牙髓学杂志</v>
          </cell>
          <cell r="D1310" t="str">
            <v>0099-2399</v>
          </cell>
          <cell r="E1310" t="str">
            <v>USA</v>
          </cell>
          <cell r="F1310" t="str">
            <v>ELSEVIER SCIENCE INC</v>
          </cell>
          <cell r="G1310" t="str">
            <v>2.88599991798401</v>
          </cell>
          <cell r="H1310" t="str">
            <v>2.833333333333</v>
          </cell>
          <cell r="I1310" t="str">
            <v>3.118</v>
          </cell>
          <cell r="J1310" t="str">
            <v>2.94566010338</v>
          </cell>
          <cell r="K1310">
            <v>7.0910000000000002</v>
          </cell>
          <cell r="L1310">
            <v>0</v>
          </cell>
          <cell r="M1310" t="str">
            <v>CLINICAL MEDICINE</v>
          </cell>
          <cell r="N1310" t="str">
            <v>医学</v>
          </cell>
          <cell r="O1310" t="str">
            <v>2区</v>
          </cell>
        </row>
        <row r="1311">
          <cell r="B1311" t="str">
            <v>ANESTHESIA AND ANALGESIA</v>
          </cell>
          <cell r="C1311" t="str">
            <v>麻醉与镇痛</v>
          </cell>
          <cell r="D1311" t="str">
            <v>0003-2999</v>
          </cell>
          <cell r="E1311" t="str">
            <v>USA</v>
          </cell>
          <cell r="F1311" t="str">
            <v>LIPPINCOTT WILLIAMS &amp; WILKINS</v>
          </cell>
          <cell r="G1311" t="str">
            <v>3.46300005912781</v>
          </cell>
          <cell r="H1311" t="str">
            <v>3.488636363636</v>
          </cell>
          <cell r="I1311" t="str">
            <v>4.305</v>
          </cell>
          <cell r="J1311" t="str">
            <v>3.75210468200827</v>
          </cell>
          <cell r="K1311">
            <v>6.7249999999999996</v>
          </cell>
          <cell r="L1311">
            <v>0</v>
          </cell>
          <cell r="M1311" t="str">
            <v>CLINICAL MEDICINE</v>
          </cell>
          <cell r="N1311" t="str">
            <v>医学</v>
          </cell>
          <cell r="O1311" t="str">
            <v>2区</v>
          </cell>
        </row>
        <row r="1312">
          <cell r="B1312" t="str">
            <v>NEOPLASIA</v>
          </cell>
          <cell r="C1312" t="str">
            <v>肿瘤形成</v>
          </cell>
          <cell r="D1312" t="str">
            <v>1476-5586</v>
          </cell>
          <cell r="E1312" t="str">
            <v>USA</v>
          </cell>
          <cell r="F1312" t="str">
            <v>ELSEVIER SCIENCE INC</v>
          </cell>
          <cell r="G1312" t="str">
            <v>4.99399995803833</v>
          </cell>
          <cell r="H1312" t="str">
            <v>3.837209302325</v>
          </cell>
          <cell r="I1312" t="str">
            <v>5.696</v>
          </cell>
          <cell r="J1312" t="str">
            <v>4.84228714475878</v>
          </cell>
          <cell r="K1312">
            <v>2.6760000000000002</v>
          </cell>
          <cell r="L1312">
            <v>0</v>
          </cell>
          <cell r="M1312" t="str">
            <v>CLINICAL MEDICINE</v>
          </cell>
          <cell r="N1312" t="str">
            <v>医学</v>
          </cell>
          <cell r="O1312" t="str">
            <v>2区</v>
          </cell>
        </row>
        <row r="1313">
          <cell r="B1313" t="str">
            <v>Seminars in Pediatric Surgery</v>
          </cell>
          <cell r="C1313" t="str">
            <v>儿科外科研讨会</v>
          </cell>
          <cell r="D1313" t="str">
            <v>1055-8586</v>
          </cell>
          <cell r="E1313" t="str">
            <v>USA</v>
          </cell>
          <cell r="F1313" t="str">
            <v>ELSEVIER SCIENCE INC</v>
          </cell>
          <cell r="G1313" t="str">
            <v>1.64499998092651</v>
          </cell>
          <cell r="H1313" t="str">
            <v>2.461538461538</v>
          </cell>
          <cell r="I1313" t="str">
            <v>2.807</v>
          </cell>
          <cell r="J1313" t="str">
            <v>2.30451866210784</v>
          </cell>
          <cell r="K1313">
            <v>2.0640000000000001</v>
          </cell>
          <cell r="L1313">
            <v>0</v>
          </cell>
          <cell r="M1313" t="str">
            <v>CLINICAL MEDICINE</v>
          </cell>
          <cell r="N1313" t="str">
            <v>医学</v>
          </cell>
          <cell r="O1313" t="str">
            <v>2区</v>
          </cell>
        </row>
        <row r="1314">
          <cell r="B1314" t="str">
            <v>International Journal for Parasitology-Drugs and Drug Resistance</v>
          </cell>
          <cell r="C1314" t="str">
            <v>国际寄生虫学药物和耐药性杂志</v>
          </cell>
          <cell r="D1314" t="str">
            <v>2211-3207</v>
          </cell>
          <cell r="E1314" t="str">
            <v>ENGLAND</v>
          </cell>
          <cell r="F1314" t="str">
            <v>ELSEVIER SCI LTD</v>
          </cell>
          <cell r="G1314" t="str">
            <v>3.02999997138977</v>
          </cell>
          <cell r="H1314" t="str">
            <v>2.951219512195</v>
          </cell>
          <cell r="I1314" t="str">
            <v>3.009</v>
          </cell>
          <cell r="J1314" t="str">
            <v>2.99674283086459</v>
          </cell>
          <cell r="K1314">
            <v>1.4019999999999999</v>
          </cell>
          <cell r="L1314">
            <v>0</v>
          </cell>
          <cell r="M1314" t="str">
            <v>MICROBIOLOGY</v>
          </cell>
          <cell r="N1314" t="str">
            <v>医学</v>
          </cell>
          <cell r="O1314" t="str">
            <v>2区</v>
          </cell>
        </row>
        <row r="1315">
          <cell r="B1315" t="str">
            <v>Fluids and Barriers of the CNS</v>
          </cell>
          <cell r="C1315" t="str">
            <v>中枢神经系统的液体和屏障</v>
          </cell>
          <cell r="D1315" t="str">
            <v>2045-8118</v>
          </cell>
          <cell r="E1315" t="str">
            <v>ENGLAND</v>
          </cell>
          <cell r="F1315" t="str">
            <v>BMC</v>
          </cell>
          <cell r="G1315" t="str">
            <v>0</v>
          </cell>
          <cell r="H1315" t="str">
            <v>3.727272727272</v>
          </cell>
          <cell r="I1315" t="str">
            <v>4.470</v>
          </cell>
          <cell r="J1315" t="str">
            <v>4.098484848484</v>
          </cell>
          <cell r="K1315">
            <v>0.96299999999999997</v>
          </cell>
          <cell r="L1315">
            <v>0</v>
          </cell>
          <cell r="M1315" t="str">
            <v>无</v>
          </cell>
          <cell r="N1315" t="str">
            <v>医学</v>
          </cell>
          <cell r="O1315" t="str">
            <v>2区</v>
          </cell>
        </row>
        <row r="1316">
          <cell r="B1316" t="str">
            <v>BIOCHEMICAL PHARMACOLOGY</v>
          </cell>
          <cell r="C1316" t="str">
            <v>生化药理学</v>
          </cell>
          <cell r="D1316" t="str">
            <v>0006-2952</v>
          </cell>
          <cell r="E1316" t="str">
            <v>ENGLAND</v>
          </cell>
          <cell r="F1316" t="str">
            <v>PERGAMON-ELSEVIER SCIENCE LTD</v>
          </cell>
          <cell r="G1316" t="str">
            <v>4.2350001335144</v>
          </cell>
          <cell r="H1316" t="str">
            <v>4.825242718446</v>
          </cell>
          <cell r="I1316" t="str">
            <v>4.960</v>
          </cell>
          <cell r="J1316" t="str">
            <v>4.6732745634278</v>
          </cell>
          <cell r="K1316">
            <v>6.6020000000000003</v>
          </cell>
          <cell r="L1316">
            <v>0</v>
          </cell>
          <cell r="M1316" t="str">
            <v>PHARMACOLOGY &amp; TOXICOLOGY</v>
          </cell>
          <cell r="N1316" t="str">
            <v>医学</v>
          </cell>
          <cell r="O1316" t="str">
            <v>2区</v>
          </cell>
        </row>
        <row r="1317">
          <cell r="B1317" t="str">
            <v>JOURNAL OF NUTRITION</v>
          </cell>
          <cell r="C1317" t="str">
            <v>营养学杂志</v>
          </cell>
          <cell r="D1317" t="str">
            <v>0022-3166</v>
          </cell>
          <cell r="E1317" t="str">
            <v>ENGLAND</v>
          </cell>
          <cell r="F1317" t="str">
            <v>OXFORD UNIV PRESS</v>
          </cell>
          <cell r="G1317" t="str">
            <v>4.39799976348877</v>
          </cell>
          <cell r="H1317" t="str">
            <v>4.415824915824</v>
          </cell>
          <cell r="I1317" t="str">
            <v>4.281</v>
          </cell>
          <cell r="J1317" t="str">
            <v>4.36492256828426</v>
          </cell>
          <cell r="K1317">
            <v>5.4020000000000001</v>
          </cell>
          <cell r="L1317">
            <v>0</v>
          </cell>
          <cell r="M1317" t="str">
            <v>AGRICULTURAL SCIENCES</v>
          </cell>
          <cell r="N1317" t="str">
            <v>医学</v>
          </cell>
          <cell r="O1317" t="str">
            <v>2区</v>
          </cell>
        </row>
        <row r="1318">
          <cell r="B1318" t="str">
            <v>OCCUPATIONAL AND ENVIRONMENTAL MEDICINE</v>
          </cell>
          <cell r="C1318" t="str">
            <v>职业与环境医学</v>
          </cell>
          <cell r="D1318" t="str">
            <v>1351-0711</v>
          </cell>
          <cell r="E1318" t="str">
            <v>ENGLAND</v>
          </cell>
          <cell r="F1318" t="str">
            <v>BMJ PUBLISHING GROUP</v>
          </cell>
          <cell r="G1318" t="str">
            <v>3.96499991416931</v>
          </cell>
          <cell r="H1318" t="str">
            <v>3.555555555555</v>
          </cell>
          <cell r="I1318" t="str">
            <v>3.824</v>
          </cell>
          <cell r="J1318" t="str">
            <v>3.78160775071677</v>
          </cell>
          <cell r="K1318">
            <v>4.9029999999999996</v>
          </cell>
          <cell r="L1318">
            <v>0</v>
          </cell>
          <cell r="M1318" t="str">
            <v>SOCIAL SCIENCES, GENERAL</v>
          </cell>
          <cell r="N1318" t="str">
            <v>医学</v>
          </cell>
          <cell r="O1318" t="str">
            <v>2区</v>
          </cell>
        </row>
        <row r="1319">
          <cell r="B1319" t="str">
            <v>Nanomedicine-Nanotechnology Biology and Medicine</v>
          </cell>
          <cell r="C1319" t="str">
            <v>纳米医学纳米技术生物学与医学</v>
          </cell>
          <cell r="D1319" t="str">
            <v>1549-9634</v>
          </cell>
          <cell r="E1319" t="str">
            <v>NETHERLANDS</v>
          </cell>
          <cell r="F1319" t="str">
            <v>ELSEVIER</v>
          </cell>
          <cell r="G1319" t="str">
            <v>6.5</v>
          </cell>
          <cell r="H1319" t="str">
            <v>5.569844789356</v>
          </cell>
          <cell r="I1319" t="str">
            <v>5.182</v>
          </cell>
          <cell r="J1319" t="str">
            <v>5.75048957365967</v>
          </cell>
          <cell r="K1319">
            <v>2.2309999999999999</v>
          </cell>
          <cell r="L1319">
            <v>0</v>
          </cell>
          <cell r="M1319" t="str">
            <v>CLINICAL MEDICINE</v>
          </cell>
          <cell r="N1319" t="str">
            <v>医学</v>
          </cell>
          <cell r="O1319" t="str">
            <v>2区</v>
          </cell>
        </row>
        <row r="1320">
          <cell r="B1320" t="str">
            <v>Aging and Disease</v>
          </cell>
          <cell r="C1320" t="str">
            <v>衰老与疾病</v>
          </cell>
          <cell r="D1320" t="str">
            <v>2152-5250</v>
          </cell>
          <cell r="E1320" t="str">
            <v>USA</v>
          </cell>
          <cell r="F1320" t="str">
            <v>INT SOC AGING &amp; DISEASE</v>
          </cell>
          <cell r="G1320" t="str">
            <v>5.05800008773804</v>
          </cell>
          <cell r="H1320" t="str">
            <v>4.232</v>
          </cell>
          <cell r="I1320" t="str">
            <v>5.402</v>
          </cell>
          <cell r="J1320" t="str">
            <v>4.89745565054768</v>
          </cell>
          <cell r="K1320">
            <v>2.3860000000000001</v>
          </cell>
          <cell r="L1320">
            <v>0</v>
          </cell>
          <cell r="M1320" t="str">
            <v>CLINICAL MEDICINE</v>
          </cell>
          <cell r="N1320" t="str">
            <v>医学</v>
          </cell>
          <cell r="O1320" t="str">
            <v>2区</v>
          </cell>
        </row>
        <row r="1321">
          <cell r="B1321" t="str">
            <v>JOURNAL OF PEDIATRICS</v>
          </cell>
          <cell r="C1321" t="str">
            <v>儿科杂志</v>
          </cell>
          <cell r="D1321" t="str">
            <v>0022-3476</v>
          </cell>
          <cell r="E1321" t="str">
            <v>USA</v>
          </cell>
          <cell r="F1321" t="str">
            <v>MOSBY-ELSEVIER</v>
          </cell>
          <cell r="G1321" t="str">
            <v>3.66700005531311</v>
          </cell>
          <cell r="H1321" t="str">
            <v>3.738636363636</v>
          </cell>
          <cell r="I1321" t="str">
            <v>3.700</v>
          </cell>
          <cell r="J1321" t="str">
            <v>3.70194725258604</v>
          </cell>
          <cell r="K1321">
            <v>7.1109999999999998</v>
          </cell>
          <cell r="L1321">
            <v>0</v>
          </cell>
          <cell r="M1321" t="str">
            <v>CLINICAL MEDICINE</v>
          </cell>
          <cell r="N1321" t="str">
            <v>医学</v>
          </cell>
          <cell r="O1321" t="str">
            <v>2区</v>
          </cell>
        </row>
        <row r="1322">
          <cell r="B1322" t="str">
            <v>Cancer Communications</v>
          </cell>
          <cell r="C1322" t="str">
            <v>癌症通讯</v>
          </cell>
          <cell r="D1322" t="str">
            <v>2523-3548</v>
          </cell>
          <cell r="E1322" t="str">
            <v>USA</v>
          </cell>
          <cell r="F1322" t="str">
            <v>WILEY</v>
          </cell>
          <cell r="G1322" t="str">
            <v>3.82200002670288</v>
          </cell>
          <cell r="H1322" t="str">
            <v>3.62048192771</v>
          </cell>
          <cell r="I1322" t="str">
            <v>5.627</v>
          </cell>
          <cell r="J1322" t="str">
            <v>4.37988835100129</v>
          </cell>
          <cell r="K1322">
            <v>0.72599999999999998</v>
          </cell>
          <cell r="L1322">
            <v>0</v>
          </cell>
          <cell r="M1322" t="str">
            <v>无</v>
          </cell>
          <cell r="N1322" t="str">
            <v>医学</v>
          </cell>
          <cell r="O1322" t="str">
            <v>2区</v>
          </cell>
        </row>
        <row r="1323">
          <cell r="B1323" t="str">
            <v>THROMBOSIS AND HAEMOSTASIS</v>
          </cell>
          <cell r="C1323" t="str">
            <v>血栓与止血</v>
          </cell>
          <cell r="D1323" t="str">
            <v>0340-6245</v>
          </cell>
          <cell r="E1323" t="str">
            <v>GERMANY</v>
          </cell>
          <cell r="F1323" t="str">
            <v>GEORG THIEME VERLAG KG</v>
          </cell>
          <cell r="G1323" t="str">
            <v>4.9520001411438</v>
          </cell>
          <cell r="H1323" t="str">
            <v>4.732919254658</v>
          </cell>
          <cell r="I1323" t="str">
            <v>4.385</v>
          </cell>
          <cell r="J1323" t="str">
            <v>4.69012731695593</v>
          </cell>
          <cell r="K1323">
            <v>3.2629999999999999</v>
          </cell>
          <cell r="L1323">
            <v>0</v>
          </cell>
          <cell r="M1323" t="str">
            <v>CLINICAL MEDICINE</v>
          </cell>
          <cell r="N1323" t="str">
            <v>医学</v>
          </cell>
          <cell r="O1323" t="str">
            <v>2区</v>
          </cell>
        </row>
        <row r="1324">
          <cell r="B1324" t="str">
            <v>JOURNAL OF ETHNOPHARMACOLOGY</v>
          </cell>
          <cell r="C1324" t="str">
            <v>民族药理学杂志</v>
          </cell>
          <cell r="D1324" t="str">
            <v>0378-8741</v>
          </cell>
          <cell r="E1324" t="str">
            <v>IRELAND</v>
          </cell>
          <cell r="F1324" t="str">
            <v>ELSEVIER IRELAND LTD</v>
          </cell>
          <cell r="G1324" t="str">
            <v>3.11500000953674</v>
          </cell>
          <cell r="H1324" t="str">
            <v>3.414462081128</v>
          </cell>
          <cell r="I1324" t="str">
            <v>3.690</v>
          </cell>
          <cell r="J1324" t="str">
            <v>3.40648040461258</v>
          </cell>
          <cell r="K1324">
            <v>7.101</v>
          </cell>
          <cell r="L1324">
            <v>0</v>
          </cell>
          <cell r="M1324" t="str">
            <v>PHARMACOLOGY &amp; TOXICOLOGY</v>
          </cell>
          <cell r="N1324" t="str">
            <v>医学</v>
          </cell>
          <cell r="O1324" t="str">
            <v>2区</v>
          </cell>
        </row>
        <row r="1325">
          <cell r="B1325" t="str">
            <v>VALUE IN HEALTH</v>
          </cell>
          <cell r="C1325" t="str">
            <v>健康价值</v>
          </cell>
          <cell r="D1325" t="str">
            <v>1098-3015</v>
          </cell>
          <cell r="E1325" t="str">
            <v>USA</v>
          </cell>
          <cell r="F1325" t="str">
            <v>ELSEVIER SCIENCE INC</v>
          </cell>
          <cell r="G1325" t="str">
            <v>5.49399995803833</v>
          </cell>
          <cell r="H1325" t="str">
            <v>5.037037037037</v>
          </cell>
          <cell r="I1325" t="str">
            <v>4.748</v>
          </cell>
          <cell r="J1325" t="str">
            <v>5.09294586052844</v>
          </cell>
          <cell r="K1325">
            <v>3.9750000000000001</v>
          </cell>
          <cell r="L1325">
            <v>0</v>
          </cell>
          <cell r="M1325" t="str">
            <v>PHARMACOLOGY &amp; TOXICOLOGY</v>
          </cell>
          <cell r="N1325" t="str">
            <v>医学</v>
          </cell>
          <cell r="O1325" t="str">
            <v>2区</v>
          </cell>
        </row>
        <row r="1326">
          <cell r="B1326" t="str">
            <v>INTERNATIONAL JOURNAL OF HYGIENE AND ENVIRONMENTAL HEALTH</v>
          </cell>
          <cell r="C1326" t="str">
            <v>国际卫生与环境卫生杂志</v>
          </cell>
          <cell r="D1326" t="str">
            <v>1438-4639</v>
          </cell>
          <cell r="E1326" t="str">
            <v>GERMANY</v>
          </cell>
          <cell r="F1326" t="str">
            <v>ELSEVIER GMBH</v>
          </cell>
          <cell r="G1326" t="str">
            <v>4.84800004959106</v>
          </cell>
          <cell r="H1326" t="str">
            <v>4.379032258064</v>
          </cell>
          <cell r="I1326" t="str">
            <v>4.801</v>
          </cell>
          <cell r="J1326" t="str">
            <v>4.67616763196335</v>
          </cell>
          <cell r="K1326">
            <v>2.3780000000000001</v>
          </cell>
          <cell r="L1326">
            <v>0</v>
          </cell>
          <cell r="M1326" t="str">
            <v>SOCIAL SCIENCES, GENERAL</v>
          </cell>
          <cell r="N1326" t="str">
            <v>医学</v>
          </cell>
          <cell r="O1326" t="str">
            <v>2区</v>
          </cell>
        </row>
        <row r="1327">
          <cell r="B1327" t="str">
            <v>CELLULAR ONCOLOGY</v>
          </cell>
          <cell r="C1327" t="str">
            <v>细胞肿瘤学</v>
          </cell>
          <cell r="D1327" t="str">
            <v>2211-3428</v>
          </cell>
          <cell r="E1327" t="str">
            <v>NETHERLANDS</v>
          </cell>
          <cell r="F1327" t="str">
            <v>SPRINGER</v>
          </cell>
          <cell r="G1327" t="str">
            <v>4.76100015640259</v>
          </cell>
          <cell r="H1327" t="str">
            <v>5.02</v>
          </cell>
          <cell r="I1327" t="str">
            <v>5.304</v>
          </cell>
          <cell r="J1327" t="str">
            <v>5.02830724167653</v>
          </cell>
          <cell r="K1327">
            <v>1.391</v>
          </cell>
          <cell r="L1327">
            <v>0</v>
          </cell>
          <cell r="M1327" t="str">
            <v>MOLECULAR BIOLOGY &amp; GENETICS</v>
          </cell>
          <cell r="N1327" t="str">
            <v>医学</v>
          </cell>
          <cell r="O1327" t="str">
            <v>2区</v>
          </cell>
        </row>
        <row r="1328">
          <cell r="B1328" t="str">
            <v>OBSTETRICS AND GYNECOLOGY</v>
          </cell>
          <cell r="C1328" t="str">
            <v>妇产科</v>
          </cell>
          <cell r="D1328" t="str">
            <v>0029-7844</v>
          </cell>
          <cell r="E1328" t="str">
            <v>USA</v>
          </cell>
          <cell r="F1328" t="str">
            <v>LIPPINCOTT WILLIAMS &amp; WILKINS</v>
          </cell>
          <cell r="G1328" t="str">
            <v>4.98199987411499</v>
          </cell>
          <cell r="H1328" t="str">
            <v>4.964757709251</v>
          </cell>
          <cell r="I1328" t="str">
            <v>5.524</v>
          </cell>
          <cell r="J1328" t="str">
            <v>5.15706734260333</v>
          </cell>
          <cell r="K1328">
            <v>8.0050000000000008</v>
          </cell>
          <cell r="L1328">
            <v>0</v>
          </cell>
          <cell r="M1328" t="str">
            <v>CLINICAL MEDICINE</v>
          </cell>
          <cell r="N1328" t="str">
            <v>医学</v>
          </cell>
          <cell r="O1328" t="str">
            <v>2区</v>
          </cell>
        </row>
        <row r="1329">
          <cell r="B1329" t="str">
            <v>JOURNAL OF PSYCHIATRIC RESEARCH</v>
          </cell>
          <cell r="C1329" t="str">
            <v>精神病学研究杂志</v>
          </cell>
          <cell r="D1329" t="str">
            <v>0022-3956</v>
          </cell>
          <cell r="E1329" t="str">
            <v>ENGLAND</v>
          </cell>
          <cell r="F1329" t="str">
            <v>PERGAMON-ELSEVIER SCIENCE LTD</v>
          </cell>
          <cell r="G1329" t="str">
            <v>4</v>
          </cell>
          <cell r="H1329" t="str">
            <v>3.916666666666</v>
          </cell>
          <cell r="I1329" t="str">
            <v>3.745</v>
          </cell>
          <cell r="J1329" t="str">
            <v>3.88728013727967</v>
          </cell>
          <cell r="K1329">
            <v>7.181</v>
          </cell>
          <cell r="L1329">
            <v>0</v>
          </cell>
          <cell r="M1329" t="str">
            <v>PSYCHIATRY/PSYCHOLOGY</v>
          </cell>
          <cell r="N1329" t="str">
            <v>医学</v>
          </cell>
          <cell r="O1329" t="str">
            <v>2区</v>
          </cell>
        </row>
        <row r="1330">
          <cell r="B1330" t="str">
            <v>AMERICAN JOURNAL OF EPIDEMIOLOGY</v>
          </cell>
          <cell r="C1330" t="str">
            <v>美国流行病学杂志</v>
          </cell>
          <cell r="D1330" t="str">
            <v>0002-9262</v>
          </cell>
          <cell r="E1330" t="str">
            <v>USA</v>
          </cell>
          <cell r="F1330" t="str">
            <v>OXFORD UNIV PRESS INC</v>
          </cell>
          <cell r="G1330" t="str">
            <v>4.32200002670288</v>
          </cell>
          <cell r="H1330" t="str">
            <v>4.472527472527</v>
          </cell>
          <cell r="I1330" t="str">
            <v>4.526</v>
          </cell>
          <cell r="J1330" t="str">
            <v>4.44024824256463</v>
          </cell>
          <cell r="K1330">
            <v>7.3609999999999998</v>
          </cell>
          <cell r="L1330">
            <v>0</v>
          </cell>
          <cell r="M1330" t="str">
            <v>SOCIAL SCIENCES, GENERAL</v>
          </cell>
          <cell r="N1330" t="str">
            <v>医学</v>
          </cell>
          <cell r="O1330" t="str">
            <v>2区</v>
          </cell>
        </row>
        <row r="1331">
          <cell r="B1331" t="str">
            <v>CLINICS IN PERINATOLOGY</v>
          </cell>
          <cell r="C1331" t="str">
            <v>围产期门诊</v>
          </cell>
          <cell r="D1331" t="str">
            <v>0095-5108</v>
          </cell>
          <cell r="E1331" t="str">
            <v>USA</v>
          </cell>
          <cell r="F1331" t="str">
            <v>W B SAUNDERS CO-ELSEVIER INC</v>
          </cell>
          <cell r="G1331" t="str">
            <v>2.91499996185303</v>
          </cell>
          <cell r="H1331" t="str">
            <v>2.798076923076</v>
          </cell>
          <cell r="I1331" t="str">
            <v>3.519</v>
          </cell>
          <cell r="J1331" t="str">
            <v>3.07743588471968</v>
          </cell>
          <cell r="K1331">
            <v>2.181</v>
          </cell>
          <cell r="L1331">
            <v>0</v>
          </cell>
          <cell r="M1331" t="str">
            <v>CLINICAL MEDICINE</v>
          </cell>
          <cell r="N1331" t="str">
            <v>医学</v>
          </cell>
          <cell r="O1331" t="str">
            <v>2区</v>
          </cell>
        </row>
        <row r="1332">
          <cell r="B1332" t="str">
            <v>JOURNAL OF AFFECTIVE DISORDERS</v>
          </cell>
          <cell r="C1332" t="str">
            <v>情感障碍杂志</v>
          </cell>
          <cell r="D1332" t="str">
            <v>0165-0327</v>
          </cell>
          <cell r="E1332" t="str">
            <v>NETHERLANDS</v>
          </cell>
          <cell r="F1332" t="str">
            <v>ELSEVIER</v>
          </cell>
          <cell r="G1332" t="str">
            <v>3.78600001335144</v>
          </cell>
          <cell r="H1332" t="str">
            <v>4.08442503639</v>
          </cell>
          <cell r="I1332" t="str">
            <v>3.892</v>
          </cell>
          <cell r="J1332" t="str">
            <v>3.92069541491681</v>
          </cell>
          <cell r="K1332">
            <v>11.884</v>
          </cell>
          <cell r="L1332">
            <v>0</v>
          </cell>
          <cell r="M1332" t="str">
            <v>PSYCHIATRY/PSYCHOLOGY</v>
          </cell>
          <cell r="N1332" t="str">
            <v>医学</v>
          </cell>
          <cell r="O1332" t="str">
            <v>2区</v>
          </cell>
        </row>
        <row r="1333">
          <cell r="B1333" t="str">
            <v>EJSO</v>
          </cell>
          <cell r="C1333" t="str">
            <v>EJSO</v>
          </cell>
          <cell r="D1333" t="str">
            <v>0748-7983</v>
          </cell>
          <cell r="E1333" t="str">
            <v>ENGLAND</v>
          </cell>
          <cell r="F1333" t="str">
            <v>ELSEVIER SCI LTD</v>
          </cell>
          <cell r="G1333" t="str">
            <v>3.68799996376038</v>
          </cell>
          <cell r="H1333" t="str">
            <v>3.379047619047</v>
          </cell>
          <cell r="I1333" t="str">
            <v>3.959</v>
          </cell>
          <cell r="J1333" t="str">
            <v>3.67543561402213</v>
          </cell>
          <cell r="K1333">
            <v>4.28</v>
          </cell>
          <cell r="L1333">
            <v>0</v>
          </cell>
          <cell r="M1333" t="str">
            <v>CLINICAL MEDICINE</v>
          </cell>
          <cell r="N1333" t="str">
            <v>医学</v>
          </cell>
          <cell r="O1333" t="str">
            <v>2区</v>
          </cell>
        </row>
        <row r="1334">
          <cell r="B1334" t="str">
            <v>TRANSPLANTATION</v>
          </cell>
          <cell r="C1334" t="str">
            <v>移植</v>
          </cell>
          <cell r="D1334" t="str">
            <v>0041-1337</v>
          </cell>
          <cell r="E1334" t="str">
            <v>USA</v>
          </cell>
          <cell r="F1334" t="str">
            <v>LIPPINCOTT WILLIAMS &amp; WILKINS</v>
          </cell>
          <cell r="G1334" t="str">
            <v>3.96000003814697</v>
          </cell>
          <cell r="H1334" t="str">
            <v>4.743223965763</v>
          </cell>
          <cell r="I1334" t="str">
            <v>4.546</v>
          </cell>
          <cell r="J1334" t="str">
            <v>4.41653858549566</v>
          </cell>
          <cell r="K1334">
            <v>3.8250000000000002</v>
          </cell>
          <cell r="L1334">
            <v>0</v>
          </cell>
          <cell r="M1334" t="str">
            <v>CLINICAL MEDICINE</v>
          </cell>
          <cell r="N1334" t="str">
            <v>医学</v>
          </cell>
          <cell r="O1334" t="str">
            <v>2区</v>
          </cell>
        </row>
        <row r="1335">
          <cell r="B1335" t="str">
            <v>NEPHROLOGY DIALYSIS TRANSPLANTATION</v>
          </cell>
          <cell r="C1335" t="str">
            <v>肾脏透析移植</v>
          </cell>
          <cell r="D1335" t="str">
            <v>0931-0509</v>
          </cell>
          <cell r="E1335" t="str">
            <v>ENGLAND</v>
          </cell>
          <cell r="F1335" t="str">
            <v>OXFORD UNIV PRESS</v>
          </cell>
          <cell r="G1335" t="str">
            <v>4.60200023651123</v>
          </cell>
          <cell r="H1335" t="str">
            <v>4.197674418604</v>
          </cell>
          <cell r="I1335" t="str">
            <v>4.531</v>
          </cell>
          <cell r="J1335" t="str">
            <v>4.44349058552141</v>
          </cell>
          <cell r="K1335">
            <v>7.0119999999999996</v>
          </cell>
          <cell r="L1335" t="str">
            <v>review</v>
          </cell>
          <cell r="M1335" t="str">
            <v>CLINICAL MEDICINE</v>
          </cell>
          <cell r="N1335" t="str">
            <v>医学</v>
          </cell>
          <cell r="O1335" t="str">
            <v>2区</v>
          </cell>
        </row>
        <row r="1336">
          <cell r="B1336" t="str">
            <v>DRUG AND ALCOHOL DEPENDENCE</v>
          </cell>
          <cell r="C1336" t="str">
            <v>药物和酒精依赖</v>
          </cell>
          <cell r="D1336" t="str">
            <v>0376-8716</v>
          </cell>
          <cell r="E1336" t="str">
            <v>IRELAND</v>
          </cell>
          <cell r="F1336" t="str">
            <v>ELSEVIER IRELAND LTD</v>
          </cell>
          <cell r="G1336" t="str">
            <v>3.32200002670288</v>
          </cell>
          <cell r="H1336" t="str">
            <v>3.465517241379</v>
          </cell>
          <cell r="I1336" t="str">
            <v>3.951</v>
          </cell>
          <cell r="J1336" t="str">
            <v>3.57957892675896</v>
          </cell>
          <cell r="K1336">
            <v>5.63</v>
          </cell>
          <cell r="L1336">
            <v>0</v>
          </cell>
          <cell r="M1336" t="str">
            <v>NEUROSCIENCE &amp; BEHAVIOR</v>
          </cell>
          <cell r="N1336" t="str">
            <v>医学</v>
          </cell>
          <cell r="O1336" t="str">
            <v>2区</v>
          </cell>
        </row>
        <row r="1337">
          <cell r="B1337" t="str">
            <v>AGE AND AGEING</v>
          </cell>
          <cell r="C1337" t="str">
            <v>年龄和老化</v>
          </cell>
          <cell r="D1337" t="str">
            <v>0002-0729</v>
          </cell>
          <cell r="E1337" t="str">
            <v>ENGLAND</v>
          </cell>
          <cell r="F1337" t="str">
            <v>OXFORD UNIV PRESS</v>
          </cell>
          <cell r="G1337" t="str">
            <v>4.01300001144409</v>
          </cell>
          <cell r="H1337" t="str">
            <v>4.510714285714</v>
          </cell>
          <cell r="I1337" t="str">
            <v>4.902</v>
          </cell>
          <cell r="J1337" t="str">
            <v>4.47532331208503</v>
          </cell>
          <cell r="K1337">
            <v>7.0830000000000002</v>
          </cell>
          <cell r="L1337">
            <v>0</v>
          </cell>
          <cell r="M1337" t="str">
            <v>CLINICAL MEDICINE</v>
          </cell>
          <cell r="N1337" t="str">
            <v>医学</v>
          </cell>
          <cell r="O1337" t="str">
            <v>2区</v>
          </cell>
        </row>
        <row r="1338">
          <cell r="B1338" t="str">
            <v>AMERICAN JOURNAL OF PUBLIC HEALTH</v>
          </cell>
          <cell r="C1338" t="str">
            <v>美国公共卫生杂志</v>
          </cell>
          <cell r="D1338" t="str">
            <v>0090-0036</v>
          </cell>
          <cell r="E1338" t="str">
            <v>USA</v>
          </cell>
          <cell r="F1338" t="str">
            <v>AMER PUBLIC HEALTH ASSOC INC</v>
          </cell>
          <cell r="G1338" t="str">
            <v>4.38000011444092</v>
          </cell>
          <cell r="H1338" t="str">
            <v>5.38112522686</v>
          </cell>
          <cell r="I1338" t="str">
            <v>6.464</v>
          </cell>
          <cell r="J1338" t="str">
            <v>5.40852326191497</v>
          </cell>
          <cell r="K1338">
            <v>15.768000000000001</v>
          </cell>
          <cell r="L1338" t="str">
            <v>review</v>
          </cell>
          <cell r="M1338" t="str">
            <v>SOCIAL SCIENCES, GENERAL</v>
          </cell>
          <cell r="N1338" t="str">
            <v>医学</v>
          </cell>
          <cell r="O1338" t="str">
            <v>2区</v>
          </cell>
        </row>
        <row r="1339">
          <cell r="B1339" t="str">
            <v>ANNALS OF THORACIC SURGERY</v>
          </cell>
          <cell r="C1339" t="str">
            <v>胸外科年鉴</v>
          </cell>
          <cell r="D1339" t="str">
            <v>0003-4975</v>
          </cell>
          <cell r="E1339" t="str">
            <v>USA</v>
          </cell>
          <cell r="F1339" t="str">
            <v>ELSEVIER SCIENCE INC</v>
          </cell>
          <cell r="G1339" t="str">
            <v>3.77999997138977</v>
          </cell>
          <cell r="H1339" t="str">
            <v>3.919096895578</v>
          </cell>
          <cell r="I1339" t="str">
            <v>3.639</v>
          </cell>
          <cell r="J1339" t="str">
            <v>3.77920905165059</v>
          </cell>
          <cell r="K1339">
            <v>8.0609999999999999</v>
          </cell>
          <cell r="L1339">
            <v>0</v>
          </cell>
          <cell r="M1339" t="str">
            <v>CLINICAL MEDICINE</v>
          </cell>
          <cell r="N1339" t="str">
            <v>医学</v>
          </cell>
          <cell r="O1339" t="str">
            <v>2区</v>
          </cell>
        </row>
        <row r="1340">
          <cell r="B1340" t="str">
            <v>BJOG-AN INTERNATIONAL JOURNAL OF OBSTETRICS AND GYNAECOLOGY</v>
          </cell>
          <cell r="C1340" t="str">
            <v>国际妇产科杂志</v>
          </cell>
          <cell r="D1340" t="str">
            <v>1470-0328</v>
          </cell>
          <cell r="E1340" t="str">
            <v>USA</v>
          </cell>
          <cell r="F1340" t="str">
            <v>WILEY</v>
          </cell>
          <cell r="G1340" t="str">
            <v>4.87599992752075</v>
          </cell>
          <cell r="H1340" t="str">
            <v>5.192682926829</v>
          </cell>
          <cell r="I1340" t="str">
            <v>4.663</v>
          </cell>
          <cell r="J1340" t="str">
            <v>4.91056551765992</v>
          </cell>
          <cell r="K1340">
            <v>6.383</v>
          </cell>
          <cell r="L1340">
            <v>0</v>
          </cell>
          <cell r="M1340" t="str">
            <v>CLINICAL MEDICINE</v>
          </cell>
          <cell r="N1340" t="str">
            <v>医学</v>
          </cell>
          <cell r="O1340" t="str">
            <v>2区</v>
          </cell>
        </row>
        <row r="1341">
          <cell r="B1341" t="str">
            <v>HEALTH EXPECTATIONS</v>
          </cell>
          <cell r="C1341" t="str">
            <v>健康期望</v>
          </cell>
          <cell r="D1341" t="str">
            <v>1369-6513</v>
          </cell>
          <cell r="E1341" t="str">
            <v>USA</v>
          </cell>
          <cell r="F1341" t="str">
            <v>WILEY</v>
          </cell>
          <cell r="G1341" t="str">
            <v>2.17300009727478</v>
          </cell>
          <cell r="H1341" t="str">
            <v>2.847107438016</v>
          </cell>
          <cell r="I1341" t="str">
            <v>3.008</v>
          </cell>
          <cell r="J1341" t="str">
            <v>2.67597334509693</v>
          </cell>
          <cell r="K1341">
            <v>3.504</v>
          </cell>
          <cell r="L1341">
            <v>0</v>
          </cell>
          <cell r="M1341" t="str">
            <v>SOCIAL SCIENCES, GENERAL</v>
          </cell>
          <cell r="N1341" t="str">
            <v>医学</v>
          </cell>
          <cell r="O1341" t="str">
            <v>2区</v>
          </cell>
        </row>
        <row r="1342">
          <cell r="B1342" t="str">
            <v>HELICOBACTER</v>
          </cell>
          <cell r="C1342" t="str">
            <v>幽门螺杆菌</v>
          </cell>
          <cell r="D1342" t="str">
            <v>1083-4389</v>
          </cell>
          <cell r="E1342" t="str">
            <v>USA</v>
          </cell>
          <cell r="F1342" t="str">
            <v>WILEY</v>
          </cell>
          <cell r="G1342" t="str">
            <v>4.1230001449585</v>
          </cell>
          <cell r="H1342" t="str">
            <v>3.351851851851</v>
          </cell>
          <cell r="I1342" t="str">
            <v>4.000</v>
          </cell>
          <cell r="J1342" t="str">
            <v>3.82495066560317</v>
          </cell>
          <cell r="K1342">
            <v>1.296</v>
          </cell>
          <cell r="L1342">
            <v>0</v>
          </cell>
          <cell r="M1342" t="str">
            <v>CLINICAL MEDICINE</v>
          </cell>
          <cell r="N1342" t="str">
            <v>医学</v>
          </cell>
          <cell r="O1342" t="str">
            <v>2区</v>
          </cell>
        </row>
        <row r="1343">
          <cell r="B1343" t="str">
            <v>CNS DRUGS</v>
          </cell>
          <cell r="C1343" t="str">
            <v>中枢神经系统药物</v>
          </cell>
          <cell r="D1343" t="str">
            <v>1172-7047</v>
          </cell>
          <cell r="E1343" t="str">
            <v>NEW ZEALAND</v>
          </cell>
          <cell r="F1343" t="str">
            <v>ADIS INT LTD</v>
          </cell>
          <cell r="G1343" t="str">
            <v>4.20599985122681</v>
          </cell>
          <cell r="H1343" t="str">
            <v>4.191616766467</v>
          </cell>
          <cell r="I1343" t="str">
            <v>4.786</v>
          </cell>
          <cell r="J1343" t="str">
            <v>4.39444363446927</v>
          </cell>
          <cell r="K1343">
            <v>2.2690000000000001</v>
          </cell>
          <cell r="L1343" t="str">
            <v>review</v>
          </cell>
          <cell r="M1343" t="str">
            <v>NEUROSCIENCE &amp; BEHAVIOR</v>
          </cell>
          <cell r="N1343" t="str">
            <v>医学</v>
          </cell>
          <cell r="O1343" t="str">
            <v>2区</v>
          </cell>
        </row>
        <row r="1344">
          <cell r="B1344" t="str">
            <v>EUROPACE</v>
          </cell>
          <cell r="C1344" t="str">
            <v>欧洲空间</v>
          </cell>
          <cell r="D1344" t="str">
            <v>1099-5129</v>
          </cell>
          <cell r="E1344" t="str">
            <v>ENGLAND</v>
          </cell>
          <cell r="F1344" t="str">
            <v>OXFORD UNIV PRESS</v>
          </cell>
          <cell r="G1344" t="str">
            <v>5.23099994659424</v>
          </cell>
          <cell r="H1344" t="str">
            <v>5.047244094488</v>
          </cell>
          <cell r="I1344" t="str">
            <v>4.045</v>
          </cell>
          <cell r="J1344" t="str">
            <v>4.77441468036075</v>
          </cell>
          <cell r="K1344">
            <v>4.7160000000000002</v>
          </cell>
          <cell r="L1344">
            <v>0</v>
          </cell>
          <cell r="M1344" t="str">
            <v>CLINICAL MEDICINE</v>
          </cell>
          <cell r="N1344" t="str">
            <v>医学</v>
          </cell>
          <cell r="O1344" t="str">
            <v>2区</v>
          </cell>
        </row>
        <row r="1345">
          <cell r="B1345" t="str">
            <v>Current Diabetes Reports</v>
          </cell>
          <cell r="C1345" t="str">
            <v>当前糖尿病报告</v>
          </cell>
          <cell r="D1345" t="str">
            <v>1534-4827</v>
          </cell>
          <cell r="E1345" t="str">
            <v>USA</v>
          </cell>
          <cell r="F1345" t="str">
            <v>CURRENT MEDICINE GROUP</v>
          </cell>
          <cell r="G1345" t="str">
            <v>3.56800007820129</v>
          </cell>
          <cell r="H1345" t="str">
            <v>3.996282527881</v>
          </cell>
          <cell r="I1345" t="str">
            <v>3.686</v>
          </cell>
          <cell r="J1345" t="str">
            <v>3.7499989639321</v>
          </cell>
          <cell r="K1345">
            <v>1.819</v>
          </cell>
          <cell r="L1345">
            <v>0</v>
          </cell>
          <cell r="M1345" t="str">
            <v>CLINICAL MEDICINE</v>
          </cell>
          <cell r="N1345" t="str">
            <v>医学</v>
          </cell>
          <cell r="O1345" t="str">
            <v>2区</v>
          </cell>
        </row>
        <row r="1346">
          <cell r="B1346" t="str">
            <v>EUROPEAN JOURNAL OF NEUROLOGY</v>
          </cell>
          <cell r="C1346" t="str">
            <v>欧洲神经学杂志</v>
          </cell>
          <cell r="D1346" t="str">
            <v>1351-5101</v>
          </cell>
          <cell r="E1346" t="str">
            <v>USA</v>
          </cell>
          <cell r="F1346" t="str">
            <v>WILEY</v>
          </cell>
          <cell r="G1346" t="str">
            <v>4.62099981307983</v>
          </cell>
          <cell r="H1346" t="str">
            <v>4.386861313868</v>
          </cell>
          <cell r="I1346" t="str">
            <v>4.516</v>
          </cell>
          <cell r="J1346" t="str">
            <v>4.50780172279928</v>
          </cell>
          <cell r="K1346">
            <v>2.8460000000000001</v>
          </cell>
          <cell r="L1346">
            <v>0</v>
          </cell>
          <cell r="M1346" t="str">
            <v>NEUROSCIENCE &amp; BEHAVIOR</v>
          </cell>
          <cell r="N1346" t="str">
            <v>医学</v>
          </cell>
          <cell r="O1346" t="str">
            <v>2区</v>
          </cell>
        </row>
        <row r="1347">
          <cell r="B1347" t="str">
            <v>JOURNAL OF ENDOVASCULAR THERAPY</v>
          </cell>
          <cell r="C1347" t="str">
            <v>血管内治疗杂志</v>
          </cell>
          <cell r="D1347" t="str">
            <v>1526-6028</v>
          </cell>
          <cell r="E1347" t="str">
            <v>USA</v>
          </cell>
          <cell r="F1347" t="str">
            <v>SAGE PUBLICATIONS INC</v>
          </cell>
          <cell r="G1347" t="str">
            <v>2.73200011253357</v>
          </cell>
          <cell r="H1347" t="str">
            <v>2.986111111111</v>
          </cell>
          <cell r="I1347" t="str">
            <v>3.102</v>
          </cell>
          <cell r="J1347" t="str">
            <v>2.94005067999019</v>
          </cell>
          <cell r="K1347">
            <v>1.8959999999999999</v>
          </cell>
          <cell r="L1347">
            <v>0</v>
          </cell>
          <cell r="M1347" t="str">
            <v>CLINICAL MEDICINE</v>
          </cell>
          <cell r="N1347" t="str">
            <v>医学</v>
          </cell>
          <cell r="O1347" t="str">
            <v>2区</v>
          </cell>
        </row>
        <row r="1348">
          <cell r="B1348" t="str">
            <v>Transplantation Reviews</v>
          </cell>
          <cell r="C1348" t="str">
            <v>移植回顾</v>
          </cell>
          <cell r="D1348" t="str">
            <v>0955-470X</v>
          </cell>
          <cell r="E1348" t="str">
            <v>USA</v>
          </cell>
          <cell r="F1348" t="str">
            <v>ELSEVIER SCIENCE INC</v>
          </cell>
          <cell r="G1348" t="str">
            <v>2.36400008201599</v>
          </cell>
          <cell r="H1348" t="str">
            <v>2.615384615384</v>
          </cell>
          <cell r="I1348" t="str">
            <v>3.262</v>
          </cell>
          <cell r="J1348" t="str">
            <v>2.74722659312233</v>
          </cell>
          <cell r="K1348">
            <v>0.94399999999999995</v>
          </cell>
          <cell r="L1348">
            <v>0</v>
          </cell>
          <cell r="M1348" t="str">
            <v>CLINICAL MEDICINE</v>
          </cell>
          <cell r="N1348" t="str">
            <v>医学</v>
          </cell>
          <cell r="O1348" t="str">
            <v>2区</v>
          </cell>
        </row>
        <row r="1349">
          <cell r="B1349" t="str">
            <v>JOURNAL OF ENZYME INHIBITION AND MEDICINAL CHEMISTRY</v>
          </cell>
          <cell r="C1349" t="str">
            <v>酶抑制与药物化学杂志</v>
          </cell>
          <cell r="D1349" t="str">
            <v>1475-6366</v>
          </cell>
          <cell r="E1349" t="str">
            <v>England</v>
          </cell>
          <cell r="F1349" t="str">
            <v>TAYLOR &amp; FRANCIS LTD</v>
          </cell>
          <cell r="G1349" t="str">
            <v>3.63800001144409</v>
          </cell>
          <cell r="H1349" t="str">
            <v>4.026639344262</v>
          </cell>
          <cell r="I1349" t="str">
            <v>4.673</v>
          </cell>
          <cell r="J1349" t="str">
            <v>4.11268000970203</v>
          </cell>
          <cell r="K1349">
            <v>1.2669999999999999</v>
          </cell>
          <cell r="L1349">
            <v>0</v>
          </cell>
          <cell r="M1349" t="str">
            <v>BIOLOGY &amp; BIOCHEMISTRY</v>
          </cell>
          <cell r="N1349" t="str">
            <v>医学</v>
          </cell>
          <cell r="O1349" t="str">
            <v>2区</v>
          </cell>
        </row>
        <row r="1350">
          <cell r="B1350" t="str">
            <v>World Journal of Emergency Surgery</v>
          </cell>
          <cell r="C1350" t="str">
            <v>世界急诊外科杂志</v>
          </cell>
          <cell r="D1350" t="str">
            <v>1749-7922</v>
          </cell>
          <cell r="E1350" t="str">
            <v>ENGLAND</v>
          </cell>
          <cell r="F1350" t="str">
            <v>BMC</v>
          </cell>
          <cell r="G1350" t="str">
            <v>3.19799995422363</v>
          </cell>
          <cell r="H1350" t="str">
            <v>3.797872340425</v>
          </cell>
          <cell r="I1350" t="str">
            <v>4.100</v>
          </cell>
          <cell r="J1350" t="str">
            <v>3.69862409821621</v>
          </cell>
          <cell r="K1350">
            <v>3.0150000000000001</v>
          </cell>
          <cell r="L1350">
            <v>0</v>
          </cell>
          <cell r="M1350" t="str">
            <v>CLINICAL MEDICINE</v>
          </cell>
          <cell r="N1350" t="str">
            <v>医学</v>
          </cell>
          <cell r="O1350" t="str">
            <v>2区</v>
          </cell>
        </row>
        <row r="1351">
          <cell r="B1351" t="str">
            <v>JOURNAL OF FOOD AND DRUG ANALYSIS</v>
          </cell>
          <cell r="C1351" t="str">
            <v>食品与药物分析杂志</v>
          </cell>
          <cell r="D1351" t="str">
            <v>1021-9498</v>
          </cell>
          <cell r="E1351" t="str">
            <v>USA</v>
          </cell>
          <cell r="F1351" t="str">
            <v>DIGITAL COMMONS BEPRESS</v>
          </cell>
          <cell r="G1351" t="str">
            <v>2.85199999809265</v>
          </cell>
          <cell r="H1351" t="str">
            <v>4.17619047619</v>
          </cell>
          <cell r="I1351" t="str">
            <v>4.727</v>
          </cell>
          <cell r="J1351" t="str">
            <v>3.91825099142755</v>
          </cell>
          <cell r="K1351">
            <v>1.8160000000000001</v>
          </cell>
          <cell r="L1351">
            <v>0</v>
          </cell>
          <cell r="M1351" t="str">
            <v>PHARMACOLOGY &amp; TOXICOLOGY</v>
          </cell>
          <cell r="N1351" t="str">
            <v>医学</v>
          </cell>
          <cell r="O1351" t="str">
            <v>2区</v>
          </cell>
        </row>
        <row r="1352">
          <cell r="B1352" t="str">
            <v>JOURNAL OF NEUROSURGERY-SPINE</v>
          </cell>
          <cell r="C1352" t="str">
            <v>神经外科-脊柱杂志</v>
          </cell>
          <cell r="D1352" t="str">
            <v>1547-5654</v>
          </cell>
          <cell r="E1352" t="str">
            <v>USA</v>
          </cell>
          <cell r="F1352" t="str">
            <v>AMER ASSOC NEUROLOGICAL SURGEONS</v>
          </cell>
          <cell r="G1352" t="str">
            <v>2.76099991798401</v>
          </cell>
          <cell r="H1352" t="str">
            <v>2.997641509433</v>
          </cell>
          <cell r="I1352" t="str">
            <v>3.011</v>
          </cell>
          <cell r="J1352" t="str">
            <v>2.92312176266867</v>
          </cell>
          <cell r="K1352">
            <v>1.9490000000000001</v>
          </cell>
          <cell r="L1352">
            <v>0</v>
          </cell>
          <cell r="M1352" t="str">
            <v>CLINICAL MEDICINE</v>
          </cell>
          <cell r="N1352" t="str">
            <v>医学</v>
          </cell>
          <cell r="O1352" t="str">
            <v>2区</v>
          </cell>
        </row>
        <row r="1353">
          <cell r="B1353" t="str">
            <v>Current Atherosclerosis Reports</v>
          </cell>
          <cell r="C1353" t="str">
            <v>当前动脉粥样硬化报告</v>
          </cell>
          <cell r="D1353" t="str">
            <v>1523-3804</v>
          </cell>
          <cell r="E1353" t="str">
            <v>USA</v>
          </cell>
          <cell r="F1353" t="str">
            <v>CURRENT MEDICINE GROUP</v>
          </cell>
          <cell r="G1353" t="str">
            <v>2.55999994277954</v>
          </cell>
          <cell r="H1353" t="str">
            <v>3.76923076923</v>
          </cell>
          <cell r="I1353" t="str">
            <v>4.608</v>
          </cell>
          <cell r="J1353" t="str">
            <v>3.64585468178085</v>
          </cell>
          <cell r="K1353">
            <v>2.4809999999999999</v>
          </cell>
          <cell r="L1353">
            <v>0</v>
          </cell>
          <cell r="M1353" t="str">
            <v>CLINICAL MEDICINE</v>
          </cell>
          <cell r="N1353" t="str">
            <v>医学</v>
          </cell>
          <cell r="O1353" t="str">
            <v>2区</v>
          </cell>
        </row>
        <row r="1354">
          <cell r="B1354" t="str">
            <v>ENDOCRINOLOGY</v>
          </cell>
          <cell r="C1354" t="str">
            <v>内分泌学</v>
          </cell>
          <cell r="D1354" t="str">
            <v>0013-7227</v>
          </cell>
          <cell r="E1354" t="str">
            <v>USA</v>
          </cell>
          <cell r="F1354" t="str">
            <v>ENDOCRINE SOC</v>
          </cell>
          <cell r="G1354" t="str">
            <v>3.96099996566772</v>
          </cell>
          <cell r="H1354" t="str">
            <v>3.80027173913</v>
          </cell>
          <cell r="I1354" t="str">
            <v>3.934</v>
          </cell>
          <cell r="J1354" t="str">
            <v>3.89848032793124</v>
          </cell>
          <cell r="K1354">
            <v>5.3570000000000002</v>
          </cell>
          <cell r="L1354">
            <v>0</v>
          </cell>
          <cell r="M1354" t="str">
            <v>BIOLOGY &amp; BIOCHEMISTRY</v>
          </cell>
          <cell r="N1354" t="str">
            <v>医学</v>
          </cell>
          <cell r="O1354" t="str">
            <v>2区</v>
          </cell>
        </row>
        <row r="1355">
          <cell r="B1355" t="str">
            <v>NEUROENDOCRINOLOGY</v>
          </cell>
          <cell r="C1355" t="str">
            <v>神经内分泌学</v>
          </cell>
          <cell r="D1355" t="str">
            <v>0028-3835</v>
          </cell>
          <cell r="E1355" t="str">
            <v>SWITZERLAND</v>
          </cell>
          <cell r="F1355" t="str">
            <v>KARGER</v>
          </cell>
          <cell r="G1355" t="str">
            <v>5.02400016784667</v>
          </cell>
          <cell r="H1355" t="str">
            <v>6.804195804195</v>
          </cell>
          <cell r="I1355" t="str">
            <v>4.271</v>
          </cell>
          <cell r="J1355" t="str">
            <v>5.36634310179156</v>
          </cell>
          <cell r="K1355">
            <v>1.2330000000000001</v>
          </cell>
          <cell r="L1355">
            <v>0</v>
          </cell>
          <cell r="M1355" t="str">
            <v>NEUROSCIENCE &amp; BEHAVIOR</v>
          </cell>
          <cell r="N1355" t="str">
            <v>医学</v>
          </cell>
          <cell r="O1355" t="str">
            <v>2区</v>
          </cell>
        </row>
        <row r="1356">
          <cell r="B1356" t="str">
            <v>AMERICAN JOURNAL OF MEDICAL GENETICS PART C-SEMINARS IN MEDICAL GENETICS</v>
          </cell>
          <cell r="C1356" t="str">
            <v>美国医学遗传学杂志第C部分——医学遗传学研讨会</v>
          </cell>
          <cell r="D1356" t="str">
            <v>1552-4868</v>
          </cell>
          <cell r="E1356" t="str">
            <v>USA</v>
          </cell>
          <cell r="F1356" t="str">
            <v>WILEY</v>
          </cell>
          <cell r="G1356" t="str">
            <v>3.82200002670288</v>
          </cell>
          <cell r="H1356" t="str">
            <v>5.682926829268</v>
          </cell>
          <cell r="I1356" t="str">
            <v>7.101</v>
          </cell>
          <cell r="J1356" t="str">
            <v>5.53539755958496</v>
          </cell>
          <cell r="K1356">
            <v>1.9650000000000001</v>
          </cell>
          <cell r="L1356">
            <v>0</v>
          </cell>
          <cell r="M1356" t="str">
            <v>MOLECULAR BIOLOGY &amp; GENETICS</v>
          </cell>
          <cell r="N1356" t="str">
            <v>医学</v>
          </cell>
          <cell r="O1356" t="str">
            <v>2区</v>
          </cell>
        </row>
        <row r="1357">
          <cell r="B1357" t="str">
            <v>Best Practice &amp; Research Clinical Gastroenterology</v>
          </cell>
          <cell r="C1357" t="str">
            <v>临床胃肠病学最佳实践与研究</v>
          </cell>
          <cell r="D1357" t="str">
            <v>1521-6918</v>
          </cell>
          <cell r="E1357" t="str">
            <v>ENGLAND</v>
          </cell>
          <cell r="F1357" t="str">
            <v>ELSEVIER SCI LTD</v>
          </cell>
          <cell r="G1357" t="str">
            <v>3.63199996948242</v>
          </cell>
          <cell r="H1357" t="str">
            <v>3.582781456953</v>
          </cell>
          <cell r="I1357" t="str">
            <v>3.991</v>
          </cell>
          <cell r="J1357" t="str">
            <v>3.73531062297081</v>
          </cell>
          <cell r="K1357">
            <v>1.5580000000000001</v>
          </cell>
          <cell r="L1357">
            <v>0</v>
          </cell>
          <cell r="M1357" t="str">
            <v>CLINICAL MEDICINE</v>
          </cell>
          <cell r="N1357" t="str">
            <v>医学</v>
          </cell>
          <cell r="O1357" t="str">
            <v>2区</v>
          </cell>
        </row>
        <row r="1358">
          <cell r="B1358" t="str">
            <v>Clinics in Liver Disease</v>
          </cell>
          <cell r="C1358" t="str">
            <v>肝病临床</v>
          </cell>
          <cell r="D1358" t="str">
            <v>1089-3261</v>
          </cell>
          <cell r="E1358" t="str">
            <v>USA</v>
          </cell>
          <cell r="F1358" t="str">
            <v>W B SAUNDERS CO-ELSEVIER INC</v>
          </cell>
          <cell r="G1358" t="str">
            <v>4.77099990844727</v>
          </cell>
          <cell r="H1358" t="str">
            <v>5.233009708737</v>
          </cell>
          <cell r="I1358" t="str">
            <v>4.623</v>
          </cell>
          <cell r="J1358" t="str">
            <v>4.87555037553909</v>
          </cell>
          <cell r="K1358">
            <v>1.4510000000000001</v>
          </cell>
          <cell r="L1358">
            <v>0</v>
          </cell>
          <cell r="M1358" t="str">
            <v>CLINICAL MEDICINE</v>
          </cell>
          <cell r="N1358" t="str">
            <v>医学</v>
          </cell>
          <cell r="O1358" t="str">
            <v>2区</v>
          </cell>
        </row>
        <row r="1359">
          <cell r="B1359" t="str">
            <v>Current Osteoporosis Reports</v>
          </cell>
          <cell r="C1359" t="str">
            <v>当前骨质疏松症报告</v>
          </cell>
          <cell r="D1359" t="str">
            <v>1544-1873</v>
          </cell>
          <cell r="E1359" t="str">
            <v>United States</v>
          </cell>
          <cell r="F1359" t="str">
            <v>SPRINGER</v>
          </cell>
          <cell r="G1359" t="str">
            <v>3.7260000705719</v>
          </cell>
          <cell r="H1359" t="str">
            <v>3.927272727272</v>
          </cell>
          <cell r="I1359" t="str">
            <v>3.918</v>
          </cell>
          <cell r="J1359" t="str">
            <v>3.85721338159397</v>
          </cell>
          <cell r="K1359" t="str">
            <v>无</v>
          </cell>
          <cell r="L1359" t="str">
            <v>review</v>
          </cell>
          <cell r="M1359" t="str">
            <v>CLINICAL MEDICINE</v>
          </cell>
          <cell r="N1359" t="str">
            <v>医学</v>
          </cell>
          <cell r="O1359" t="str">
            <v>2区</v>
          </cell>
        </row>
        <row r="1360">
          <cell r="B1360" t="str">
            <v>ONCOLOGIST</v>
          </cell>
          <cell r="C1360" t="str">
            <v>肿瘤学家</v>
          </cell>
          <cell r="D1360" t="str">
            <v>1083-7159</v>
          </cell>
          <cell r="E1360" t="str">
            <v>USA</v>
          </cell>
          <cell r="F1360" t="str">
            <v>WILEY</v>
          </cell>
          <cell r="G1360" t="str">
            <v>5.30600023269653</v>
          </cell>
          <cell r="H1360" t="str">
            <v>5.25198938992</v>
          </cell>
          <cell r="I1360" t="str">
            <v>5.025</v>
          </cell>
          <cell r="J1360" t="str">
            <v>5.19430909282551</v>
          </cell>
          <cell r="K1360">
            <v>5.2309999999999999</v>
          </cell>
          <cell r="L1360">
            <v>0</v>
          </cell>
          <cell r="M1360" t="str">
            <v>CLINICAL MEDICINE</v>
          </cell>
          <cell r="N1360" t="str">
            <v>医学</v>
          </cell>
          <cell r="O1360" t="str">
            <v>2区</v>
          </cell>
        </row>
        <row r="1361">
          <cell r="B1361" t="str">
            <v>Stem Cell Reviews and Reports</v>
          </cell>
          <cell r="C1361" t="str">
            <v>干细胞综述与报告</v>
          </cell>
          <cell r="D1361" t="str">
            <v>2629-3269</v>
          </cell>
          <cell r="E1361" t="str">
            <v>United States</v>
          </cell>
          <cell r="F1361" t="str">
            <v>SPRINGER</v>
          </cell>
          <cell r="G1361" t="str">
            <v>3.61199998855591</v>
          </cell>
          <cell r="H1361" t="str">
            <v>4.696969696969</v>
          </cell>
          <cell r="I1361" t="str">
            <v>5.316</v>
          </cell>
          <cell r="J1361" t="str">
            <v>4.54171538537097</v>
          </cell>
          <cell r="K1361">
            <v>1.6990000000000001</v>
          </cell>
          <cell r="L1361">
            <v>0</v>
          </cell>
          <cell r="M1361" t="str">
            <v>MOLECULAR BIOLOGY &amp; GENETICS</v>
          </cell>
          <cell r="N1361" t="str">
            <v>医学</v>
          </cell>
          <cell r="O1361" t="str">
            <v>2区</v>
          </cell>
        </row>
        <row r="1362">
          <cell r="B1362" t="str">
            <v>JOURNAL OF SCIENCE AND MEDICINE IN SPORT</v>
          </cell>
          <cell r="C1362" t="str">
            <v>体育科学与医学杂志</v>
          </cell>
          <cell r="D1362" t="str">
            <v>1440-2440</v>
          </cell>
          <cell r="E1362" t="str">
            <v>ENGLAND</v>
          </cell>
          <cell r="F1362" t="str">
            <v>ELSEVIER SCI LTD</v>
          </cell>
          <cell r="G1362" t="str">
            <v>3.92899990081787</v>
          </cell>
          <cell r="H1362" t="str">
            <v>3.622641509433</v>
          </cell>
          <cell r="I1362" t="str">
            <v>3.607</v>
          </cell>
          <cell r="J1362" t="str">
            <v>3.71968293921929</v>
          </cell>
          <cell r="K1362" t="str">
            <v>无</v>
          </cell>
          <cell r="L1362">
            <v>0</v>
          </cell>
          <cell r="M1362" t="str">
            <v>CLINICAL MEDICINE</v>
          </cell>
          <cell r="N1362" t="str">
            <v>医学</v>
          </cell>
          <cell r="O1362" t="str">
            <v>2区</v>
          </cell>
        </row>
        <row r="1363">
          <cell r="B1363" t="str">
            <v>MOLECULAR PHARMACEUTICS</v>
          </cell>
          <cell r="C1363" t="str">
            <v>分子药剂学</v>
          </cell>
          <cell r="D1363" t="str">
            <v>1543-8384</v>
          </cell>
          <cell r="E1363" t="str">
            <v>USA</v>
          </cell>
          <cell r="F1363" t="str">
            <v>AMER CHEMICAL SOC</v>
          </cell>
          <cell r="G1363" t="str">
            <v>4.55600023269653</v>
          </cell>
          <cell r="H1363" t="str">
            <v>4.395709177592</v>
          </cell>
          <cell r="I1363" t="str">
            <v>4.321</v>
          </cell>
          <cell r="J1363" t="str">
            <v>4.42413537719984</v>
          </cell>
          <cell r="K1363">
            <v>2.9340000000000002</v>
          </cell>
          <cell r="L1363">
            <v>0</v>
          </cell>
          <cell r="M1363" t="str">
            <v>PHARMACOLOGY &amp; TOXICOLOGY</v>
          </cell>
          <cell r="N1363" t="str">
            <v>医学</v>
          </cell>
          <cell r="O1363" t="str">
            <v>2区</v>
          </cell>
        </row>
        <row r="1364">
          <cell r="B1364" t="str">
            <v>BIPOLAR DISORDERS</v>
          </cell>
          <cell r="C1364" t="str">
            <v>双相情感障碍</v>
          </cell>
          <cell r="D1364" t="str">
            <v>1398-5647</v>
          </cell>
          <cell r="E1364" t="str">
            <v>USA</v>
          </cell>
          <cell r="F1364" t="str">
            <v>WILEY</v>
          </cell>
          <cell r="G1364" t="str">
            <v>4.48999977111816</v>
          </cell>
          <cell r="H1364" t="str">
            <v>4.936</v>
          </cell>
          <cell r="I1364" t="str">
            <v>5.410</v>
          </cell>
          <cell r="J1364" t="str">
            <v>4.94541872712472</v>
          </cell>
          <cell r="K1364">
            <v>1.929</v>
          </cell>
          <cell r="L1364">
            <v>0</v>
          </cell>
          <cell r="M1364" t="str">
            <v>PSYCHIATRY/PSYCHOLOGY</v>
          </cell>
          <cell r="N1364" t="str">
            <v>医学</v>
          </cell>
          <cell r="O1364" t="str">
            <v>2区</v>
          </cell>
        </row>
        <row r="1365">
          <cell r="B1365" t="str">
            <v>RESPIROLOGY</v>
          </cell>
          <cell r="C1365" t="str">
            <v>呼吸学</v>
          </cell>
          <cell r="D1365" t="str">
            <v>1323-7799</v>
          </cell>
          <cell r="E1365" t="str">
            <v>USA</v>
          </cell>
          <cell r="F1365" t="str">
            <v>WILEY</v>
          </cell>
          <cell r="G1365" t="str">
            <v>4.40700006484985</v>
          </cell>
          <cell r="H1365" t="str">
            <v>4.756302521008</v>
          </cell>
          <cell r="I1365" t="str">
            <v>4.880</v>
          </cell>
          <cell r="J1365" t="str">
            <v>4.68123375231795</v>
          </cell>
          <cell r="K1365">
            <v>4.7789999999999999</v>
          </cell>
          <cell r="L1365">
            <v>0</v>
          </cell>
          <cell r="M1365" t="str">
            <v>CLINICAL MEDICINE</v>
          </cell>
          <cell r="N1365" t="str">
            <v>医学</v>
          </cell>
          <cell r="O1365" t="str">
            <v>2区</v>
          </cell>
        </row>
        <row r="1366">
          <cell r="B1366" t="str">
            <v>PREVENTION SCIENCE</v>
          </cell>
          <cell r="C1366" t="str">
            <v>预防科学</v>
          </cell>
          <cell r="D1366" t="str">
            <v>1389-4986</v>
          </cell>
          <cell r="E1366" t="str">
            <v>USA</v>
          </cell>
          <cell r="F1366" t="str">
            <v>SPRINGER/PLENUM PUBLISHERS</v>
          </cell>
          <cell r="G1366">
            <v>0</v>
          </cell>
          <cell r="H1366">
            <v>0</v>
          </cell>
          <cell r="I1366" t="str">
            <v>3.103</v>
          </cell>
          <cell r="J1366">
            <v>0</v>
          </cell>
          <cell r="K1366">
            <v>3.4319999999999999</v>
          </cell>
          <cell r="L1366">
            <v>0</v>
          </cell>
          <cell r="M1366" t="str">
            <v>SOCIAL SCIENCES, GENERAL</v>
          </cell>
          <cell r="N1366" t="str">
            <v>医学</v>
          </cell>
          <cell r="O1366" t="str">
            <v>2区</v>
          </cell>
        </row>
        <row r="1367">
          <cell r="B1367" t="str">
            <v>CRITICAL CARE CLINICS</v>
          </cell>
          <cell r="C1367" t="str">
            <v>重症监护诊所</v>
          </cell>
          <cell r="D1367" t="str">
            <v>0749-0704</v>
          </cell>
          <cell r="E1367" t="str">
            <v>USA</v>
          </cell>
          <cell r="F1367" t="str">
            <v>W B SAUNDERS CO-ELSEVIER INC</v>
          </cell>
          <cell r="G1367" t="str">
            <v>2.32999992370605</v>
          </cell>
          <cell r="H1367" t="str">
            <v>2.744444444444</v>
          </cell>
          <cell r="I1367" t="str">
            <v>3.804</v>
          </cell>
          <cell r="J1367" t="str">
            <v>2.95959739807869</v>
          </cell>
          <cell r="K1367">
            <v>2.25</v>
          </cell>
          <cell r="L1367">
            <v>0</v>
          </cell>
          <cell r="M1367" t="str">
            <v>CLINICAL MEDICINE</v>
          </cell>
          <cell r="N1367" t="str">
            <v>医学</v>
          </cell>
          <cell r="O1367" t="str">
            <v>2区</v>
          </cell>
        </row>
        <row r="1368">
          <cell r="B1368" t="str">
            <v>ADDICTIVE BEHAVIORS</v>
          </cell>
          <cell r="C1368" t="str">
            <v>成瘾行为</v>
          </cell>
          <cell r="D1368" t="str">
            <v>0306-4603</v>
          </cell>
          <cell r="E1368" t="str">
            <v>ENGLAND</v>
          </cell>
          <cell r="F1368" t="str">
            <v>PERGAMON-ELSEVIER SCIENCE LTD</v>
          </cell>
          <cell r="G1368" t="str">
            <v>2.68600010871887</v>
          </cell>
          <cell r="H1368" t="str">
            <v>2.963222416812</v>
          </cell>
          <cell r="I1368" t="str">
            <v>3.645</v>
          </cell>
          <cell r="J1368" t="str">
            <v>3.09799259009529</v>
          </cell>
          <cell r="K1368">
            <v>5.7809999999999997</v>
          </cell>
          <cell r="L1368">
            <v>0</v>
          </cell>
          <cell r="M1368" t="str">
            <v>PSYCHIATRY/PSYCHOLOGY</v>
          </cell>
          <cell r="N1368" t="str">
            <v>医学</v>
          </cell>
          <cell r="O1368" t="str">
            <v>2区</v>
          </cell>
        </row>
        <row r="1369">
          <cell r="B1369" t="str">
            <v>ORAL ONCOLOGY</v>
          </cell>
          <cell r="C1369" t="str">
            <v>口腔肿瘤学</v>
          </cell>
          <cell r="D1369" t="str">
            <v>1368-8375</v>
          </cell>
          <cell r="E1369" t="str">
            <v>NETHERLANDS</v>
          </cell>
          <cell r="F1369" t="str">
            <v>ELSEVIER</v>
          </cell>
          <cell r="G1369" t="str">
            <v>4.63600015640259</v>
          </cell>
          <cell r="H1369" t="str">
            <v>3.729927007299</v>
          </cell>
          <cell r="I1369" t="str">
            <v>3.979</v>
          </cell>
          <cell r="J1369" t="str">
            <v>4.1150886688922</v>
          </cell>
          <cell r="K1369">
            <v>6.0419999999999998</v>
          </cell>
          <cell r="L1369">
            <v>0</v>
          </cell>
          <cell r="M1369" t="str">
            <v>CLINICAL MEDICINE</v>
          </cell>
          <cell r="N1369" t="str">
            <v>医学</v>
          </cell>
          <cell r="O1369" t="str">
            <v>2区</v>
          </cell>
        </row>
        <row r="1370">
          <cell r="B1370" t="str">
            <v>JOURNAL OF ADOLESCENT HEALTH</v>
          </cell>
          <cell r="C1370" t="str">
            <v>青少年健康杂志</v>
          </cell>
          <cell r="D1370" t="str">
            <v>1054-139X</v>
          </cell>
          <cell r="E1370" t="str">
            <v>USA</v>
          </cell>
          <cell r="F1370" t="str">
            <v>ELSEVIER SCIENCE INC</v>
          </cell>
          <cell r="G1370" t="str">
            <v>4.09800004959106</v>
          </cell>
          <cell r="H1370" t="str">
            <v>4.020785219399</v>
          </cell>
          <cell r="I1370" t="str">
            <v>3.945</v>
          </cell>
          <cell r="J1370" t="str">
            <v>4.02128845350769</v>
          </cell>
          <cell r="K1370">
            <v>5.9009999999999998</v>
          </cell>
          <cell r="L1370">
            <v>0</v>
          </cell>
          <cell r="M1370" t="str">
            <v>CLINICAL MEDICINE</v>
          </cell>
          <cell r="N1370" t="str">
            <v>医学</v>
          </cell>
          <cell r="O1370" t="str">
            <v>2区</v>
          </cell>
        </row>
        <row r="1371">
          <cell r="B1371" t="str">
            <v>DRUG DELIVERY</v>
          </cell>
          <cell r="C1371" t="str">
            <v>药物输送</v>
          </cell>
          <cell r="D1371" t="str">
            <v>1071-7544</v>
          </cell>
          <cell r="E1371" t="str">
            <v>England</v>
          </cell>
          <cell r="F1371" t="str">
            <v>TAYLOR &amp; FRANCIS LTD</v>
          </cell>
          <cell r="G1371" t="str">
            <v>3.09500002861023</v>
          </cell>
          <cell r="H1371" t="str">
            <v>3.828924162257</v>
          </cell>
          <cell r="I1371" t="str">
            <v>4.902</v>
          </cell>
          <cell r="J1371" t="str">
            <v>3.94183997851574</v>
          </cell>
          <cell r="K1371">
            <v>1.82</v>
          </cell>
          <cell r="L1371">
            <v>0</v>
          </cell>
          <cell r="M1371" t="str">
            <v>PHARMACOLOGY &amp; TOXICOLOGY</v>
          </cell>
          <cell r="N1371" t="str">
            <v>医学</v>
          </cell>
          <cell r="O1371" t="str">
            <v>2区</v>
          </cell>
        </row>
        <row r="1372">
          <cell r="B1372" t="str">
            <v>CYTOKINE &amp; GROWTH FACTOR REVIEWS</v>
          </cell>
          <cell r="C1372" t="str">
            <v>细胞因子和生长因子综述</v>
          </cell>
          <cell r="D1372" t="str">
            <v>1359-6101</v>
          </cell>
          <cell r="E1372" t="str">
            <v>ENGLAND</v>
          </cell>
          <cell r="F1372" t="str">
            <v>ELSEVIER SCI LTD</v>
          </cell>
          <cell r="G1372" t="str">
            <v>6.39499998092651</v>
          </cell>
          <cell r="H1372" t="str">
            <v>5.458333333333</v>
          </cell>
          <cell r="I1372" t="str">
            <v>5.982</v>
          </cell>
          <cell r="J1372" t="str">
            <v>5.94505049869251</v>
          </cell>
          <cell r="K1372">
            <v>1.643</v>
          </cell>
          <cell r="L1372" t="str">
            <v>review</v>
          </cell>
          <cell r="M1372" t="str">
            <v>MOLECULAR BIOLOGY &amp; GENETICS</v>
          </cell>
          <cell r="N1372" t="str">
            <v>医学</v>
          </cell>
          <cell r="O1372" t="str">
            <v>2区</v>
          </cell>
        </row>
        <row r="1373">
          <cell r="B1373" t="str">
            <v>Biomedical Optics Express</v>
          </cell>
          <cell r="C1373" t="str">
            <v>生物医学光学快报</v>
          </cell>
          <cell r="D1373" t="str">
            <v>2156-7085</v>
          </cell>
          <cell r="E1373" t="str">
            <v>USA</v>
          </cell>
          <cell r="F1373" t="str">
            <v>OPTICAL SOC AMER</v>
          </cell>
          <cell r="G1373" t="str">
            <v>3.48200011253357</v>
          </cell>
          <cell r="H1373" t="str">
            <v>3.910287081339</v>
          </cell>
          <cell r="I1373" t="str">
            <v>3.921</v>
          </cell>
          <cell r="J1373" t="str">
            <v>3.77109347395419</v>
          </cell>
          <cell r="K1373">
            <v>2.95</v>
          </cell>
          <cell r="L1373">
            <v>0</v>
          </cell>
          <cell r="M1373" t="str">
            <v>BIOLOGY &amp; BIOCHEMISTRY</v>
          </cell>
          <cell r="N1373" t="str">
            <v>医学</v>
          </cell>
          <cell r="O1373" t="str">
            <v>2区</v>
          </cell>
        </row>
        <row r="1374">
          <cell r="B1374" t="str">
            <v>ARCHIVES OF TOXICOLOGY</v>
          </cell>
          <cell r="C1374" t="str">
            <v>毒理学档案</v>
          </cell>
          <cell r="D1374" t="str">
            <v>0340-5761</v>
          </cell>
          <cell r="E1374" t="str">
            <v>GERMANY</v>
          </cell>
          <cell r="F1374" t="str">
            <v>SPRINGER HEIDELBERG</v>
          </cell>
          <cell r="G1374" t="str">
            <v>5.72800016403198</v>
          </cell>
          <cell r="H1374" t="str">
            <v>5.740899357601</v>
          </cell>
          <cell r="I1374" t="str">
            <v>5.059</v>
          </cell>
          <cell r="J1374" t="str">
            <v>5.50928087035433</v>
          </cell>
          <cell r="K1374">
            <v>2.7679999999999998</v>
          </cell>
          <cell r="L1374">
            <v>0</v>
          </cell>
          <cell r="M1374" t="str">
            <v>PHARMACOLOGY &amp; TOXICOLOGY</v>
          </cell>
          <cell r="N1374" t="str">
            <v>医学</v>
          </cell>
          <cell r="O1374" t="str">
            <v>2区</v>
          </cell>
        </row>
        <row r="1375">
          <cell r="B1375" t="str">
            <v>INTERNATIONAL ORTHOPAEDICS</v>
          </cell>
          <cell r="C1375" t="str">
            <v>国际骨科</v>
          </cell>
          <cell r="D1375" t="str">
            <v>0341-2695</v>
          </cell>
          <cell r="E1375" t="str">
            <v>United States</v>
          </cell>
          <cell r="F1375" t="str">
            <v>SPRINGER</v>
          </cell>
          <cell r="G1375" t="str">
            <v>2.37700009346008</v>
          </cell>
          <cell r="H1375" t="str">
            <v>2.384266263237</v>
          </cell>
          <cell r="I1375" t="str">
            <v>2.854</v>
          </cell>
          <cell r="J1375" t="str">
            <v>2.53855937380069</v>
          </cell>
          <cell r="K1375">
            <v>3.16</v>
          </cell>
          <cell r="L1375">
            <v>0</v>
          </cell>
          <cell r="M1375" t="str">
            <v>CLINICAL MEDICINE</v>
          </cell>
          <cell r="N1375" t="str">
            <v>医学</v>
          </cell>
          <cell r="O1375" t="str">
            <v>2区</v>
          </cell>
        </row>
        <row r="1376">
          <cell r="B1376" t="str">
            <v>SUICIDE AND LIFE-THREATENING BEHAVIOR</v>
          </cell>
          <cell r="C1376" t="str">
            <v>自杀和危及生命的行为</v>
          </cell>
          <cell r="D1376" t="str">
            <v>0363-0234</v>
          </cell>
          <cell r="E1376" t="str">
            <v>USA</v>
          </cell>
          <cell r="F1376" t="str">
            <v>WILEY</v>
          </cell>
          <cell r="G1376">
            <v>0</v>
          </cell>
          <cell r="H1376">
            <v>0</v>
          </cell>
          <cell r="I1376" t="str">
            <v>3.867</v>
          </cell>
          <cell r="J1376">
            <v>0</v>
          </cell>
          <cell r="K1376">
            <v>8.1679999999999993</v>
          </cell>
          <cell r="L1376">
            <v>0</v>
          </cell>
          <cell r="M1376" t="str">
            <v>PSYCHIATRY/PSYCHOLOGY</v>
          </cell>
          <cell r="N1376" t="str">
            <v>医学</v>
          </cell>
          <cell r="O1376" t="str">
            <v>2区</v>
          </cell>
        </row>
        <row r="1377">
          <cell r="B1377" t="str">
            <v>Current Neuropharmacology</v>
          </cell>
          <cell r="C1377" t="str">
            <v>现代神经药理学</v>
          </cell>
          <cell r="D1377" t="str">
            <v>1570-159X</v>
          </cell>
          <cell r="E1377" t="str">
            <v>U ARAB EMIRATES</v>
          </cell>
          <cell r="F1377" t="str">
            <v>BENTHAM SCIENCE PUBL LTD</v>
          </cell>
          <cell r="G1377" t="str">
            <v>4.06799983978271</v>
          </cell>
          <cell r="H1377" t="str">
            <v>4.568181818181</v>
          </cell>
          <cell r="I1377" t="str">
            <v>4.668</v>
          </cell>
          <cell r="J1377" t="str">
            <v>4.43484966830057</v>
          </cell>
          <cell r="K1377">
            <v>1.88</v>
          </cell>
          <cell r="L1377" t="str">
            <v>review</v>
          </cell>
          <cell r="M1377" t="str">
            <v>PHARMACOLOGY &amp; TOXICOLOGY</v>
          </cell>
          <cell r="N1377" t="str">
            <v>医学</v>
          </cell>
          <cell r="O1377" t="str">
            <v>2区</v>
          </cell>
        </row>
        <row r="1378">
          <cell r="B1378" t="str">
            <v>CLINICAL PHARMACOKINETICS</v>
          </cell>
          <cell r="C1378" t="str">
            <v>临床药代动力学</v>
          </cell>
          <cell r="D1378" t="str">
            <v>0312-5963</v>
          </cell>
          <cell r="E1378" t="str">
            <v>NEW ZEALAND</v>
          </cell>
          <cell r="F1378" t="str">
            <v>ADIS INT LTD</v>
          </cell>
          <cell r="G1378" t="str">
            <v>4.46400022506714</v>
          </cell>
          <cell r="H1378" t="str">
            <v>4.68018018018</v>
          </cell>
          <cell r="I1378" t="str">
            <v>4.604</v>
          </cell>
          <cell r="J1378" t="str">
            <v>4.58287494989705</v>
          </cell>
          <cell r="K1378">
            <v>3.16</v>
          </cell>
          <cell r="L1378">
            <v>0</v>
          </cell>
          <cell r="M1378" t="str">
            <v>PHARMACOLOGY &amp; TOXICOLOGY</v>
          </cell>
          <cell r="N1378" t="str">
            <v>医学</v>
          </cell>
          <cell r="O1378" t="str">
            <v>2区</v>
          </cell>
        </row>
        <row r="1379">
          <cell r="B1379" t="str">
            <v>Molecular Therapy-Methods &amp; Clinical Development</v>
          </cell>
          <cell r="C1379" t="str">
            <v>分子治疗方法与临床进展</v>
          </cell>
          <cell r="D1379" t="str">
            <v>2329-0501</v>
          </cell>
          <cell r="E1379" t="str">
            <v>USA</v>
          </cell>
          <cell r="F1379" t="str">
            <v>CELL PRESS</v>
          </cell>
          <cell r="G1379" t="str">
            <v>3.68099999427795</v>
          </cell>
          <cell r="H1379" t="str">
            <v>4.875</v>
          </cell>
          <cell r="I1379" t="str">
            <v>4.533</v>
          </cell>
          <cell r="J1379" t="str">
            <v>4.36286956330998</v>
          </cell>
          <cell r="K1379">
            <v>1.4039999999999999</v>
          </cell>
          <cell r="L1379">
            <v>0</v>
          </cell>
          <cell r="M1379" t="str">
            <v>BIOLOGY &amp; BIOCHEMISTRY</v>
          </cell>
          <cell r="N1379" t="str">
            <v>医学</v>
          </cell>
          <cell r="O1379" t="str">
            <v>2区</v>
          </cell>
        </row>
        <row r="1380">
          <cell r="B1380" t="str">
            <v>AMERICAN JOURNAL OF CHINESE MEDICINE</v>
          </cell>
          <cell r="C1380" t="str">
            <v>美国中医杂志</v>
          </cell>
          <cell r="D1380" t="str">
            <v>0192-415X</v>
          </cell>
          <cell r="E1380" t="str">
            <v>SINGAPORE</v>
          </cell>
          <cell r="F1380" t="str">
            <v>WORLD SCIENTIFIC PUBL CO PTE LTD</v>
          </cell>
          <cell r="G1380" t="str">
            <v>3.11999988555908</v>
          </cell>
          <cell r="H1380" t="str">
            <v>3.510416666666</v>
          </cell>
          <cell r="I1380" t="str">
            <v>3.682</v>
          </cell>
          <cell r="J1380" t="str">
            <v>3.43756940629703</v>
          </cell>
          <cell r="K1380">
            <v>2.1859999999999999</v>
          </cell>
          <cell r="L1380">
            <v>0</v>
          </cell>
          <cell r="M1380" t="str">
            <v>CLINICAL MEDICINE</v>
          </cell>
          <cell r="N1380" t="str">
            <v>医学</v>
          </cell>
          <cell r="O1380" t="str">
            <v>2区</v>
          </cell>
        </row>
        <row r="1381">
          <cell r="B1381" t="str">
            <v>INTERNATIONAL JOURNAL OF NEUROPSYCHOPHARMACOLOGY</v>
          </cell>
          <cell r="C1381" t="str">
            <v>国际神经精神药理学杂志</v>
          </cell>
          <cell r="D1381" t="str">
            <v>1461-1457</v>
          </cell>
          <cell r="E1381" t="str">
            <v>ENGLAND</v>
          </cell>
          <cell r="F1381" t="str">
            <v>OXFORD UNIV PRESS</v>
          </cell>
          <cell r="G1381" t="str">
            <v>3.98099994659424</v>
          </cell>
          <cell r="H1381" t="str">
            <v>4.207048458149</v>
          </cell>
          <cell r="I1381" t="str">
            <v>4.333</v>
          </cell>
          <cell r="J1381" t="str">
            <v>4.17379391269208</v>
          </cell>
          <cell r="K1381">
            <v>2.681</v>
          </cell>
          <cell r="L1381">
            <v>0</v>
          </cell>
          <cell r="M1381" t="str">
            <v>PSYCHIATRY/PSYCHOLOGY</v>
          </cell>
          <cell r="N1381" t="str">
            <v>医学</v>
          </cell>
          <cell r="O1381" t="str">
            <v>2区</v>
          </cell>
        </row>
        <row r="1382">
          <cell r="B1382" t="str">
            <v>CANCER SCIENCE</v>
          </cell>
          <cell r="C1382" t="str">
            <v>癌症科学</v>
          </cell>
          <cell r="D1382" t="str">
            <v>1347-9032</v>
          </cell>
          <cell r="E1382" t="str">
            <v>USA</v>
          </cell>
          <cell r="F1382" t="str">
            <v>WILEY</v>
          </cell>
          <cell r="G1382" t="str">
            <v>4.37200021743774</v>
          </cell>
          <cell r="H1382" t="str">
            <v>4.750972762645</v>
          </cell>
          <cell r="I1382" t="str">
            <v>4.966</v>
          </cell>
          <cell r="J1382" t="str">
            <v>4.69631643714758</v>
          </cell>
          <cell r="K1382" t="str">
            <v>无</v>
          </cell>
          <cell r="L1382">
            <v>0</v>
          </cell>
          <cell r="M1382" t="str">
            <v>CLINICAL MEDICINE</v>
          </cell>
          <cell r="N1382" t="str">
            <v>医学</v>
          </cell>
          <cell r="O1382" t="str">
            <v>2区</v>
          </cell>
        </row>
        <row r="1383">
          <cell r="B1383" t="str">
            <v>ANTIVIRAL RESEARCH</v>
          </cell>
          <cell r="C1383" t="str">
            <v>抗病毒研究</v>
          </cell>
          <cell r="D1383" t="str">
            <v>0166-3542</v>
          </cell>
          <cell r="E1383" t="str">
            <v>NETHERLANDS</v>
          </cell>
          <cell r="F1383" t="str">
            <v>ELSEVIER</v>
          </cell>
          <cell r="G1383" t="str">
            <v>4.30700016021729</v>
          </cell>
          <cell r="H1383" t="str">
            <v>4.129955947136</v>
          </cell>
          <cell r="I1383" t="str">
            <v>4.101</v>
          </cell>
          <cell r="J1383" t="str">
            <v>4.17933624631043</v>
          </cell>
          <cell r="K1383">
            <v>1.8620000000000001</v>
          </cell>
          <cell r="L1383">
            <v>0</v>
          </cell>
          <cell r="M1383" t="str">
            <v>PHARMACOLOGY &amp; TOXICOLOGY</v>
          </cell>
          <cell r="N1383" t="str">
            <v>医学</v>
          </cell>
          <cell r="O1383" t="str">
            <v>2区</v>
          </cell>
        </row>
        <row r="1384">
          <cell r="B1384" t="str">
            <v>Acta Physiologica</v>
          </cell>
          <cell r="C1384" t="str">
            <v>生理学报</v>
          </cell>
          <cell r="D1384" t="str">
            <v>1748-1708</v>
          </cell>
          <cell r="E1384" t="str">
            <v>USA</v>
          </cell>
          <cell r="F1384" t="str">
            <v>WILEY</v>
          </cell>
          <cell r="G1384" t="str">
            <v>5.92999982833862</v>
          </cell>
          <cell r="H1384" t="str">
            <v>5.868263473053</v>
          </cell>
          <cell r="I1384" t="str">
            <v>5.542</v>
          </cell>
          <cell r="J1384" t="str">
            <v>5.78023871052654</v>
          </cell>
          <cell r="K1384">
            <v>2.403</v>
          </cell>
          <cell r="L1384">
            <v>0</v>
          </cell>
          <cell r="M1384" t="str">
            <v>BIOLOGY &amp; BIOCHEMISTRY</v>
          </cell>
          <cell r="N1384" t="str">
            <v>医学</v>
          </cell>
          <cell r="O1384" t="str">
            <v>2区</v>
          </cell>
        </row>
        <row r="1385">
          <cell r="B1385" t="str">
            <v>BIOMEDICINE &amp; PHARMACOTHERAPY</v>
          </cell>
          <cell r="C1385" t="str">
            <v>生物医学与药物治疗</v>
          </cell>
          <cell r="D1385" t="str">
            <v>0753-3322</v>
          </cell>
          <cell r="E1385" t="str">
            <v>FRANCE</v>
          </cell>
          <cell r="F1385" t="str">
            <v>ELSEVIER FRANCE-EDITIONS SCIENTIFIQUES MEDICALES ELSEVIER</v>
          </cell>
          <cell r="G1385" t="str">
            <v>3.45700001716614</v>
          </cell>
          <cell r="H1385" t="str">
            <v>3.742832691484</v>
          </cell>
          <cell r="I1385" t="str">
            <v>4.545</v>
          </cell>
          <cell r="J1385" t="str">
            <v>3.91507816910505</v>
          </cell>
          <cell r="K1385">
            <v>6.3380000000000001</v>
          </cell>
          <cell r="L1385">
            <v>0</v>
          </cell>
          <cell r="M1385" t="str">
            <v>PHARMACOLOGY &amp; TOXICOLOGY</v>
          </cell>
          <cell r="N1385" t="str">
            <v>医学</v>
          </cell>
          <cell r="O1385" t="str">
            <v>2区</v>
          </cell>
        </row>
        <row r="1386">
          <cell r="B1386" t="str">
            <v>ADDICTION BIOLOGY</v>
          </cell>
          <cell r="C1386" t="str">
            <v>成瘾生物学</v>
          </cell>
          <cell r="D1386" t="str">
            <v>1355-6215</v>
          </cell>
          <cell r="E1386" t="str">
            <v>USA</v>
          </cell>
          <cell r="F1386" t="str">
            <v>WILEY</v>
          </cell>
          <cell r="G1386" t="str">
            <v>5.57800006866455</v>
          </cell>
          <cell r="H1386" t="str">
            <v>4.223107569721</v>
          </cell>
          <cell r="I1386" t="str">
            <v>4.121</v>
          </cell>
          <cell r="J1386" t="str">
            <v>4.64057673549285</v>
          </cell>
          <cell r="K1386">
            <v>1.6359999999999999</v>
          </cell>
          <cell r="L1386">
            <v>0</v>
          </cell>
          <cell r="M1386" t="str">
            <v>NEUROSCIENCE &amp; BEHAVIOR</v>
          </cell>
          <cell r="N1386" t="str">
            <v>医学</v>
          </cell>
          <cell r="O1386" t="str">
            <v>2区</v>
          </cell>
        </row>
        <row r="1387">
          <cell r="B1387" t="str">
            <v>AMERICAN JOURNAL OF PHYSIOLOGY-LUNG CELLULAR AND MOLECULAR PHYSIOLOGY</v>
          </cell>
          <cell r="C1387" t="str">
            <v>美国生理学杂志-肺细胞和分子生理学</v>
          </cell>
          <cell r="D1387" t="str">
            <v>1040-0605</v>
          </cell>
          <cell r="E1387" t="str">
            <v>USA</v>
          </cell>
          <cell r="F1387" t="str">
            <v>AMER PHYSIOLOGICAL SOC</v>
          </cell>
          <cell r="G1387" t="str">
            <v>4.09200000762939</v>
          </cell>
          <cell r="H1387" t="str">
            <v>4.060453400503</v>
          </cell>
          <cell r="I1387" t="str">
            <v>4.418</v>
          </cell>
          <cell r="J1387" t="str">
            <v>4.1902638390048</v>
          </cell>
          <cell r="K1387">
            <v>4.1630000000000003</v>
          </cell>
          <cell r="L1387">
            <v>0</v>
          </cell>
          <cell r="M1387" t="str">
            <v>CLINICAL MEDICINE</v>
          </cell>
          <cell r="N1387" t="str">
            <v>医学</v>
          </cell>
          <cell r="O1387" t="str">
            <v>2区</v>
          </cell>
        </row>
        <row r="1388">
          <cell r="B1388" t="str">
            <v>EUROPEAN JOURNAL OF ANAESTHESIOLOGY</v>
          </cell>
          <cell r="C1388" t="str">
            <v>欧洲麻醉学杂志</v>
          </cell>
          <cell r="D1388" t="str">
            <v>0265-0215</v>
          </cell>
          <cell r="E1388" t="str">
            <v>USA</v>
          </cell>
          <cell r="F1388" t="str">
            <v>LIPPINCOTT WILLIAMS &amp; WILKINS</v>
          </cell>
          <cell r="G1388" t="str">
            <v>3.97900009155273</v>
          </cell>
          <cell r="H1388" t="str">
            <v>4.140243902439</v>
          </cell>
          <cell r="I1388" t="str">
            <v>4.500</v>
          </cell>
          <cell r="J1388" t="str">
            <v>4.20641466466391</v>
          </cell>
          <cell r="K1388">
            <v>2.782</v>
          </cell>
          <cell r="L1388">
            <v>0</v>
          </cell>
          <cell r="M1388" t="str">
            <v>CLINICAL MEDICINE</v>
          </cell>
          <cell r="N1388" t="str">
            <v>医学</v>
          </cell>
          <cell r="O1388" t="str">
            <v>2区</v>
          </cell>
        </row>
        <row r="1389">
          <cell r="B1389" t="str">
            <v>Journal of Sexual Medicine</v>
          </cell>
          <cell r="C1389" t="str">
            <v>性医学杂志</v>
          </cell>
          <cell r="D1389" t="str">
            <v>1743-6095</v>
          </cell>
          <cell r="E1389" t="str">
            <v>ENGLAND</v>
          </cell>
          <cell r="F1389" t="str">
            <v>ELSEVIER SCI LTD</v>
          </cell>
          <cell r="G1389" t="str">
            <v>3.33899998664856</v>
          </cell>
          <cell r="H1389" t="str">
            <v>3.648571428571</v>
          </cell>
          <cell r="I1389" t="str">
            <v>3.293</v>
          </cell>
          <cell r="J1389" t="str">
            <v>3.42689162116485</v>
          </cell>
          <cell r="K1389">
            <v>3.585</v>
          </cell>
          <cell r="L1389">
            <v>0</v>
          </cell>
          <cell r="M1389" t="str">
            <v>CLINICAL MEDICINE</v>
          </cell>
          <cell r="N1389" t="str">
            <v>医学</v>
          </cell>
          <cell r="O1389" t="str">
            <v>2区</v>
          </cell>
        </row>
        <row r="1390">
          <cell r="B1390" t="str">
            <v>Journal of Trauma and Acute Care Surgery</v>
          </cell>
          <cell r="C1390" t="str">
            <v>创伤与急性护理外科杂志</v>
          </cell>
          <cell r="D1390" t="str">
            <v>2163-0755</v>
          </cell>
          <cell r="E1390" t="str">
            <v>USA</v>
          </cell>
          <cell r="F1390" t="str">
            <v>LIPPINCOTT WILLIAMS &amp; WILKINS</v>
          </cell>
          <cell r="G1390" t="str">
            <v>3.6949999332428</v>
          </cell>
          <cell r="H1390" t="str">
            <v>3.376524390243</v>
          </cell>
          <cell r="I1390" t="str">
            <v>3.381</v>
          </cell>
          <cell r="J1390" t="str">
            <v>3.48432776335027</v>
          </cell>
          <cell r="K1390">
            <v>7.25</v>
          </cell>
          <cell r="L1390">
            <v>0</v>
          </cell>
          <cell r="M1390" t="str">
            <v>CLINICAL MEDICINE</v>
          </cell>
          <cell r="N1390" t="str">
            <v>医学</v>
          </cell>
          <cell r="O1390" t="str">
            <v>2区</v>
          </cell>
        </row>
        <row r="1391">
          <cell r="B1391" t="str">
            <v>Disease Models &amp; Mechanisms</v>
          </cell>
          <cell r="C1391" t="str">
            <v>疾病模型与机制</v>
          </cell>
          <cell r="D1391" t="str">
            <v>1754-8403</v>
          </cell>
          <cell r="E1391" t="str">
            <v>ENGLAND</v>
          </cell>
          <cell r="F1391" t="str">
            <v>COMPANY BIOLOGISTS LTD</v>
          </cell>
          <cell r="G1391" t="str">
            <v>4.39799976348877</v>
          </cell>
          <cell r="H1391" t="str">
            <v>4.028</v>
          </cell>
          <cell r="I1391" t="str">
            <v>4.651</v>
          </cell>
          <cell r="J1391" t="str">
            <v>4.35883959820992</v>
          </cell>
          <cell r="K1391">
            <v>3.3149999999999999</v>
          </cell>
          <cell r="L1391">
            <v>0</v>
          </cell>
          <cell r="M1391" t="str">
            <v>BIOLOGY &amp; BIOCHEMISTRY</v>
          </cell>
          <cell r="N1391" t="str">
            <v>医学</v>
          </cell>
          <cell r="O1391" t="str">
            <v>2区</v>
          </cell>
        </row>
        <row r="1392">
          <cell r="B1392" t="str">
            <v>JOURNAL OF CATARACT AND REFRACTIVE SURGERY</v>
          </cell>
          <cell r="C1392" t="str">
            <v>白内障与屈光外科杂志</v>
          </cell>
          <cell r="D1392" t="str">
            <v>0886-3350</v>
          </cell>
          <cell r="E1392" t="str">
            <v>USA</v>
          </cell>
          <cell r="F1392" t="str">
            <v>LIPPINCOTT WILLIAMS &amp; WILKINS</v>
          </cell>
          <cell r="G1392" t="str">
            <v>2.6800000667572</v>
          </cell>
          <cell r="H1392" t="str">
            <v>2.237777777777</v>
          </cell>
          <cell r="I1392" t="str">
            <v>2.689</v>
          </cell>
          <cell r="J1392" t="str">
            <v>2.53548569660573</v>
          </cell>
          <cell r="K1392">
            <v>2.8730000000000002</v>
          </cell>
          <cell r="L1392">
            <v>0</v>
          </cell>
          <cell r="M1392" t="str">
            <v>CLINICAL MEDICINE</v>
          </cell>
          <cell r="N1392" t="str">
            <v>医学</v>
          </cell>
          <cell r="O1392" t="str">
            <v>2区</v>
          </cell>
        </row>
        <row r="1393">
          <cell r="B1393" t="str">
            <v>Cancer &amp; Metabolism</v>
          </cell>
          <cell r="C1393" t="str">
            <v>癌症与新陈代谢</v>
          </cell>
          <cell r="D1393" t="str">
            <v>2049-3002</v>
          </cell>
          <cell r="E1393" t="str">
            <v>ENGLAND</v>
          </cell>
          <cell r="F1393" t="str">
            <v>BMC</v>
          </cell>
          <cell r="G1393" t="str">
            <v>0</v>
          </cell>
          <cell r="H1393" t="str">
            <v>0</v>
          </cell>
          <cell r="I1393" t="str">
            <v>5.033</v>
          </cell>
          <cell r="J1393" t="str">
            <v>5.033333333333</v>
          </cell>
          <cell r="K1393">
            <v>1.3280000000000001</v>
          </cell>
          <cell r="L1393">
            <v>0</v>
          </cell>
          <cell r="M1393" t="str">
            <v>无</v>
          </cell>
          <cell r="N1393" t="str">
            <v>医学</v>
          </cell>
          <cell r="O1393" t="str">
            <v>2区</v>
          </cell>
        </row>
        <row r="1394">
          <cell r="B1394" t="str">
            <v>CLINICAL ENDOCRINOLOGY</v>
          </cell>
          <cell r="C1394" t="str">
            <v>临床内分泌学</v>
          </cell>
          <cell r="D1394" t="str">
            <v>0300-0664</v>
          </cell>
          <cell r="E1394" t="str">
            <v>USA</v>
          </cell>
          <cell r="F1394" t="str">
            <v>WILEY</v>
          </cell>
          <cell r="G1394" t="str">
            <v>3.07699990272522</v>
          </cell>
          <cell r="H1394" t="str">
            <v>2.896774193548</v>
          </cell>
          <cell r="I1394" t="str">
            <v>3.380</v>
          </cell>
          <cell r="J1394" t="str">
            <v>3.11790915874207</v>
          </cell>
          <cell r="K1394">
            <v>2.8769999999999998</v>
          </cell>
          <cell r="L1394">
            <v>0</v>
          </cell>
          <cell r="M1394" t="str">
            <v>CLINICAL MEDICINE</v>
          </cell>
          <cell r="N1394" t="str">
            <v>医学</v>
          </cell>
          <cell r="O1394" t="str">
            <v>2区</v>
          </cell>
        </row>
        <row r="1395">
          <cell r="B1395" t="str">
            <v>JOURNAL OF SHOULDER AND ELBOW SURGERY</v>
          </cell>
          <cell r="C1395" t="str">
            <v>肩肘外科杂志</v>
          </cell>
          <cell r="D1395" t="str">
            <v>1058-2746</v>
          </cell>
          <cell r="E1395" t="str">
            <v>USA</v>
          </cell>
          <cell r="F1395" t="str">
            <v>MOSBY-ELSEVIER</v>
          </cell>
          <cell r="G1395" t="str">
            <v>2.84899997711182</v>
          </cell>
          <cell r="H1395" t="str">
            <v>2.864985163204</v>
          </cell>
          <cell r="I1395" t="str">
            <v>2.817</v>
          </cell>
          <cell r="J1395" t="str">
            <v>2.84375980734827</v>
          </cell>
          <cell r="K1395">
            <v>3.8519999999999999</v>
          </cell>
          <cell r="L1395">
            <v>0</v>
          </cell>
          <cell r="M1395" t="str">
            <v>CLINICAL MEDICINE</v>
          </cell>
          <cell r="N1395" t="str">
            <v>医学</v>
          </cell>
          <cell r="O1395" t="str">
            <v>2区</v>
          </cell>
        </row>
        <row r="1396">
          <cell r="B1396" t="str">
            <v>BIOLOGY OF BLOOD AND MARROW TRANSPLANTATION</v>
          </cell>
          <cell r="C1396" t="str">
            <v>血液和骨髓移植生物学</v>
          </cell>
          <cell r="D1396" t="str">
            <v>1083-8791</v>
          </cell>
          <cell r="E1396" t="str">
            <v>UNITED STATES</v>
          </cell>
          <cell r="F1396" t="str">
            <v>Elsevier Inc.</v>
          </cell>
          <cell r="G1396" t="str">
            <v>4.48400020599365</v>
          </cell>
          <cell r="H1396" t="str">
            <v>3.599309153713</v>
          </cell>
          <cell r="I1396" t="str">
            <v>3.853</v>
          </cell>
          <cell r="J1396" t="str">
            <v>3.97876601704788</v>
          </cell>
          <cell r="K1396">
            <v>3.6070000000000002</v>
          </cell>
          <cell r="L1396">
            <v>0</v>
          </cell>
          <cell r="M1396" t="str">
            <v>IMMUNOLOGY</v>
          </cell>
          <cell r="N1396" t="str">
            <v>医学</v>
          </cell>
          <cell r="O1396" t="str">
            <v>2区</v>
          </cell>
        </row>
        <row r="1397">
          <cell r="B1397" t="str">
            <v>INTERNATIONAL JOURNAL OF DRUG POLICY</v>
          </cell>
          <cell r="C1397" t="str">
            <v>国际药物政策杂志</v>
          </cell>
          <cell r="D1397" t="str">
            <v>0955-3959</v>
          </cell>
          <cell r="E1397" t="str">
            <v>NETHERLANDS</v>
          </cell>
          <cell r="F1397" t="str">
            <v>ELSEVIER</v>
          </cell>
          <cell r="G1397">
            <v>0</v>
          </cell>
          <cell r="H1397">
            <v>0</v>
          </cell>
          <cell r="I1397" t="str">
            <v>4.444</v>
          </cell>
          <cell r="J1397">
            <v>0</v>
          </cell>
          <cell r="K1397">
            <v>6.42</v>
          </cell>
          <cell r="L1397">
            <v>0</v>
          </cell>
          <cell r="M1397" t="str">
            <v>PHARMACOLOGY &amp; TOXICOLOGY</v>
          </cell>
          <cell r="N1397" t="str">
            <v>医学</v>
          </cell>
          <cell r="O1397" t="str">
            <v>2区</v>
          </cell>
        </row>
        <row r="1398">
          <cell r="B1398" t="str">
            <v>JOURNAL OF MOLECULAR AND CELLULAR CARDIOLOGY</v>
          </cell>
          <cell r="C1398" t="str">
            <v>分子与细胞心脏病学杂志</v>
          </cell>
          <cell r="D1398" t="str">
            <v>0022-2828</v>
          </cell>
          <cell r="E1398" t="str">
            <v>ENGLAND</v>
          </cell>
          <cell r="F1398" t="str">
            <v>ELSEVIER SCI LTD</v>
          </cell>
          <cell r="G1398" t="str">
            <v>5.2960000038147</v>
          </cell>
          <cell r="H1398" t="str">
            <v>5.055393586005</v>
          </cell>
          <cell r="I1398" t="str">
            <v>4.133</v>
          </cell>
          <cell r="J1398" t="str">
            <v>4.82810803447157</v>
          </cell>
          <cell r="K1398">
            <v>1.708</v>
          </cell>
          <cell r="L1398">
            <v>0</v>
          </cell>
          <cell r="M1398" t="str">
            <v>MOLECULAR BIOLOGY &amp; GENETICS</v>
          </cell>
          <cell r="N1398" t="str">
            <v>医学</v>
          </cell>
          <cell r="O1398" t="str">
            <v>2区</v>
          </cell>
        </row>
        <row r="1399">
          <cell r="B1399" t="str">
            <v>MOLECULAR HUMAN REPRODUCTION</v>
          </cell>
          <cell r="C1399" t="str">
            <v>分子人类生殖</v>
          </cell>
          <cell r="D1399" t="str">
            <v>1360-9947</v>
          </cell>
          <cell r="E1399" t="str">
            <v>ENGLAND</v>
          </cell>
          <cell r="F1399" t="str">
            <v>OXFORD UNIV PRESS</v>
          </cell>
          <cell r="G1399" t="str">
            <v>3.44899988174438</v>
          </cell>
          <cell r="H1399" t="str">
            <v>3.395833333333</v>
          </cell>
          <cell r="I1399" t="str">
            <v>3.636</v>
          </cell>
          <cell r="J1399" t="str">
            <v>3.49373228381346</v>
          </cell>
          <cell r="K1399">
            <v>1.476</v>
          </cell>
          <cell r="L1399">
            <v>0</v>
          </cell>
          <cell r="M1399" t="str">
            <v>MOLECULAR BIOLOGY &amp; GENETICS</v>
          </cell>
          <cell r="N1399" t="str">
            <v>医学</v>
          </cell>
          <cell r="O1399" t="str">
            <v>2区</v>
          </cell>
        </row>
        <row r="1400">
          <cell r="B1400" t="str">
            <v>JOURNAL OF IMMUNOLOGY</v>
          </cell>
          <cell r="C1400" t="str">
            <v>免疫学杂志</v>
          </cell>
          <cell r="D1400" t="str">
            <v>0022-1767</v>
          </cell>
          <cell r="E1400" t="str">
            <v>USA</v>
          </cell>
          <cell r="F1400" t="str">
            <v>AMER ASSOC IMMUNOLOGISTS</v>
          </cell>
          <cell r="G1400" t="str">
            <v>4.53900003433228</v>
          </cell>
          <cell r="H1400" t="str">
            <v>4.717877094972</v>
          </cell>
          <cell r="I1400" t="str">
            <v>4.886</v>
          </cell>
          <cell r="J1400" t="str">
            <v>4.71437463864542</v>
          </cell>
          <cell r="K1400">
            <v>8.1530000000000005</v>
          </cell>
          <cell r="L1400">
            <v>0</v>
          </cell>
          <cell r="M1400" t="str">
            <v>IMMUNOLOGY</v>
          </cell>
          <cell r="N1400" t="str">
            <v>医学</v>
          </cell>
          <cell r="O1400" t="str">
            <v>2区</v>
          </cell>
        </row>
        <row r="1401">
          <cell r="B1401" t="str">
            <v>CONTRACEPTION</v>
          </cell>
          <cell r="C1401" t="str">
            <v>避孕</v>
          </cell>
          <cell r="D1401" t="str">
            <v>0010-7824</v>
          </cell>
          <cell r="E1401" t="str">
            <v>USA</v>
          </cell>
          <cell r="F1401" t="str">
            <v>ELSEVIER SCIENCE INC</v>
          </cell>
          <cell r="G1401" t="str">
            <v>2.89400005340576</v>
          </cell>
          <cell r="H1401" t="str">
            <v>2.927586206896</v>
          </cell>
          <cell r="I1401" t="str">
            <v>2.819</v>
          </cell>
          <cell r="J1401" t="str">
            <v>2.88012606886992</v>
          </cell>
          <cell r="K1401">
            <v>2.56</v>
          </cell>
          <cell r="L1401">
            <v>0</v>
          </cell>
          <cell r="M1401" t="str">
            <v>CLINICAL MEDICINE</v>
          </cell>
          <cell r="N1401" t="str">
            <v>医学</v>
          </cell>
          <cell r="O1401" t="str">
            <v>2区</v>
          </cell>
        </row>
        <row r="1402">
          <cell r="B1402" t="str">
            <v>mAbs</v>
          </cell>
          <cell r="C1402" t="str">
            <v>单克隆抗体</v>
          </cell>
          <cell r="D1402" t="str">
            <v>1942-0862</v>
          </cell>
          <cell r="E1402" t="str">
            <v>USA</v>
          </cell>
          <cell r="F1402" t="str">
            <v>TAYLOR &amp; FRANCIS INC</v>
          </cell>
          <cell r="G1402" t="str">
            <v>5.16499996185303</v>
          </cell>
          <cell r="H1402" t="str">
            <v>4.4046692607</v>
          </cell>
          <cell r="I1402" t="str">
            <v>4.634</v>
          </cell>
          <cell r="J1402" t="str">
            <v>4.73453259799368</v>
          </cell>
          <cell r="K1402">
            <v>1.5009999999999999</v>
          </cell>
          <cell r="L1402">
            <v>0</v>
          </cell>
          <cell r="M1402" t="str">
            <v>IMMUNOLOGY</v>
          </cell>
          <cell r="N1402" t="str">
            <v>医学</v>
          </cell>
          <cell r="O1402" t="str">
            <v>2区</v>
          </cell>
        </row>
        <row r="1403">
          <cell r="B1403" t="str">
            <v>EUROPEAN PSYCHIATRY</v>
          </cell>
          <cell r="C1403" t="str">
            <v>欧洲精神病学</v>
          </cell>
          <cell r="D1403" t="str">
            <v>0924-9338</v>
          </cell>
          <cell r="E1403" t="str">
            <v>ENGLAND</v>
          </cell>
          <cell r="F1403" t="str">
            <v>CAMBRIDGE UNIV PRESS</v>
          </cell>
          <cell r="G1403" t="str">
            <v>4.12900018692017</v>
          </cell>
          <cell r="H1403" t="str">
            <v>3.941441441441</v>
          </cell>
          <cell r="I1403" t="str">
            <v>4.464</v>
          </cell>
          <cell r="J1403" t="str">
            <v>4.17824244754872</v>
          </cell>
          <cell r="K1403">
            <v>4.0119999999999996</v>
          </cell>
          <cell r="L1403">
            <v>0</v>
          </cell>
          <cell r="M1403" t="str">
            <v>PSYCHIATRY/PSYCHOLOGY</v>
          </cell>
          <cell r="N1403" t="str">
            <v>医学</v>
          </cell>
          <cell r="O1403" t="str">
            <v>2区</v>
          </cell>
        </row>
        <row r="1404">
          <cell r="B1404" t="str">
            <v>JOURNAL OF THE EUROPEAN ACADEMY OF DERMATOLOGY AND VENEREOLOGY</v>
          </cell>
          <cell r="C1404" t="str">
            <v>欧洲皮肤性病学会杂志</v>
          </cell>
          <cell r="D1404" t="str">
            <v>0926-9959</v>
          </cell>
          <cell r="E1404" t="str">
            <v>USA</v>
          </cell>
          <cell r="F1404" t="str">
            <v>WILEY</v>
          </cell>
          <cell r="G1404" t="str">
            <v>4.28700017929077</v>
          </cell>
          <cell r="H1404" t="str">
            <v>5.112810707456</v>
          </cell>
          <cell r="I1404" t="str">
            <v>5.248</v>
          </cell>
          <cell r="J1404" t="str">
            <v>4.88252757425126</v>
          </cell>
          <cell r="K1404">
            <v>4.577</v>
          </cell>
          <cell r="L1404">
            <v>0</v>
          </cell>
          <cell r="M1404" t="str">
            <v>CLINICAL MEDICINE</v>
          </cell>
          <cell r="N1404" t="str">
            <v>医学</v>
          </cell>
          <cell r="O1404" t="str">
            <v>2区</v>
          </cell>
        </row>
        <row r="1405">
          <cell r="B1405" t="str">
            <v>CRITICAL REVIEWS IN TOXICOLOGY</v>
          </cell>
          <cell r="C1405" t="str">
            <v>毒理学评论</v>
          </cell>
          <cell r="D1405" t="str">
            <v>1040-8444</v>
          </cell>
          <cell r="E1405" t="str">
            <v>England</v>
          </cell>
          <cell r="F1405" t="str">
            <v>TAYLOR &amp; FRANCIS LTD</v>
          </cell>
          <cell r="G1405" t="str">
            <v>5.31300020217896</v>
          </cell>
          <cell r="H1405" t="str">
            <v>4.771428571428</v>
          </cell>
          <cell r="I1405" t="str">
            <v>4.257</v>
          </cell>
          <cell r="J1405" t="str">
            <v>4.78052387691632</v>
          </cell>
          <cell r="K1405">
            <v>1.367</v>
          </cell>
          <cell r="L1405" t="str">
            <v>review</v>
          </cell>
          <cell r="M1405" t="str">
            <v>PHARMACOLOGY &amp; TOXICOLOGY</v>
          </cell>
          <cell r="N1405" t="str">
            <v>医学</v>
          </cell>
          <cell r="O1405" t="str">
            <v>2区</v>
          </cell>
        </row>
        <row r="1406">
          <cell r="B1406" t="str">
            <v>Journal of Behavioral Addictions</v>
          </cell>
          <cell r="C1406" t="str">
            <v>行为成瘾杂志</v>
          </cell>
          <cell r="D1406" t="str">
            <v>2062-5871</v>
          </cell>
          <cell r="E1406" t="str">
            <v>HUNGARY</v>
          </cell>
          <cell r="F1406" t="str">
            <v>AKADEMIAI KIADO ZRT</v>
          </cell>
          <cell r="G1406" t="str">
            <v>3.62800002098084</v>
          </cell>
          <cell r="H1406" t="str">
            <v>4.873239436619</v>
          </cell>
          <cell r="I1406" t="str">
            <v>5.143</v>
          </cell>
          <cell r="J1406" t="str">
            <v>4.54803220015228</v>
          </cell>
          <cell r="K1406" t="str">
            <v>无</v>
          </cell>
          <cell r="L1406">
            <v>0</v>
          </cell>
          <cell r="M1406" t="str">
            <v>PSYCHIATRY/PSYCHOLOGY</v>
          </cell>
          <cell r="N1406" t="str">
            <v>医学</v>
          </cell>
          <cell r="O1406" t="str">
            <v>2区</v>
          </cell>
        </row>
        <row r="1407">
          <cell r="B1407" t="str">
            <v>Journal of Cancer Survivorship</v>
          </cell>
          <cell r="C1407" t="str">
            <v>癌症生存期刊</v>
          </cell>
          <cell r="D1407" t="str">
            <v>1932-2259</v>
          </cell>
          <cell r="E1407" t="str">
            <v>United States</v>
          </cell>
          <cell r="F1407" t="str">
            <v>SPRINGER</v>
          </cell>
          <cell r="G1407" t="str">
            <v>3.71300005912781</v>
          </cell>
          <cell r="H1407" t="str">
            <v>3.584699453551</v>
          </cell>
          <cell r="I1407" t="str">
            <v>3.296</v>
          </cell>
          <cell r="J1407" t="str">
            <v>3.53109899898494</v>
          </cell>
          <cell r="K1407">
            <v>1.762</v>
          </cell>
          <cell r="L1407">
            <v>0</v>
          </cell>
          <cell r="M1407" t="str">
            <v>CLINICAL MEDICINE</v>
          </cell>
          <cell r="N1407" t="str">
            <v>医学</v>
          </cell>
          <cell r="O1407" t="str">
            <v>2区</v>
          </cell>
        </row>
        <row r="1408">
          <cell r="B1408" t="str">
            <v>Current Infectious Disease Reports</v>
          </cell>
          <cell r="C1408" t="str">
            <v>当前传染病报告</v>
          </cell>
          <cell r="D1408" t="str">
            <v>1523-3847</v>
          </cell>
          <cell r="E1408" t="str">
            <v>United States</v>
          </cell>
          <cell r="F1408" t="str">
            <v>SPRINGER</v>
          </cell>
          <cell r="G1408" t="str">
            <v>2.08500003814697</v>
          </cell>
          <cell r="H1408" t="str">
            <v>2.755102040816</v>
          </cell>
          <cell r="I1408" t="str">
            <v>3.828</v>
          </cell>
          <cell r="J1408" t="str">
            <v>2.88946163574832</v>
          </cell>
          <cell r="K1408">
            <v>1.591</v>
          </cell>
          <cell r="L1408" t="str">
            <v>review</v>
          </cell>
          <cell r="M1408" t="str">
            <v>IMMUNOLOGY</v>
          </cell>
          <cell r="N1408" t="str">
            <v>医学</v>
          </cell>
          <cell r="O1408" t="str">
            <v>2区</v>
          </cell>
        </row>
        <row r="1409">
          <cell r="B1409" t="str">
            <v>JOURNAL OF TRAVEL MEDICINE</v>
          </cell>
          <cell r="C1409" t="str">
            <v>旅游医学杂志</v>
          </cell>
          <cell r="D1409" t="str">
            <v>1195-1982</v>
          </cell>
          <cell r="E1409" t="str">
            <v>USA</v>
          </cell>
          <cell r="F1409" t="str">
            <v>OXFORD UNIV PRESS INC</v>
          </cell>
          <cell r="G1409" t="str">
            <v>1.79999995231628</v>
          </cell>
          <cell r="H1409" t="str">
            <v>4.154929577464</v>
          </cell>
          <cell r="I1409" t="str">
            <v>7.089</v>
          </cell>
          <cell r="J1409" t="str">
            <v>4.34793947288943</v>
          </cell>
          <cell r="K1409">
            <v>2.6989999999999998</v>
          </cell>
          <cell r="L1409">
            <v>0</v>
          </cell>
          <cell r="M1409" t="str">
            <v>CLINICAL MEDICINE</v>
          </cell>
          <cell r="N1409" t="str">
            <v>医学</v>
          </cell>
          <cell r="O1409" t="str">
            <v>2区</v>
          </cell>
        </row>
        <row r="1410">
          <cell r="B1410" t="str">
            <v>Current Rheumatology Reports</v>
          </cell>
          <cell r="C1410" t="str">
            <v>最新风湿病学报告</v>
          </cell>
          <cell r="D1410" t="str">
            <v>1523-3774</v>
          </cell>
          <cell r="E1410" t="str">
            <v>United States</v>
          </cell>
          <cell r="F1410" t="str">
            <v>SPRINGER</v>
          </cell>
          <cell r="G1410" t="str">
            <v>3.0789999961853</v>
          </cell>
          <cell r="H1410" t="str">
            <v>3.644736842105</v>
          </cell>
          <cell r="I1410" t="str">
            <v>3.873</v>
          </cell>
          <cell r="J1410" t="str">
            <v>3.53215470367243</v>
          </cell>
          <cell r="K1410" t="str">
            <v>无</v>
          </cell>
          <cell r="L1410">
            <v>0</v>
          </cell>
          <cell r="M1410" t="str">
            <v>CLINICAL MEDICINE</v>
          </cell>
          <cell r="N1410" t="str">
            <v>医学</v>
          </cell>
          <cell r="O1410" t="str">
            <v>2区</v>
          </cell>
        </row>
        <row r="1411">
          <cell r="B1411" t="str">
            <v>International Journal of Sports Physiology and Performance</v>
          </cell>
          <cell r="C1411" t="str">
            <v>国际运动生理学与运动表现杂志</v>
          </cell>
          <cell r="D1411" t="str">
            <v>1555-0265</v>
          </cell>
          <cell r="E1411" t="str">
            <v>USA</v>
          </cell>
          <cell r="F1411" t="str">
            <v>HUMAN KINETICS PUBL INC</v>
          </cell>
          <cell r="G1411" t="str">
            <v>3.3840000629425</v>
          </cell>
          <cell r="H1411" t="str">
            <v>3.97922077922</v>
          </cell>
          <cell r="I1411" t="str">
            <v>3.528</v>
          </cell>
          <cell r="J1411" t="str">
            <v>3.63055228703983</v>
          </cell>
          <cell r="K1411">
            <v>2.823</v>
          </cell>
          <cell r="L1411">
            <v>0</v>
          </cell>
          <cell r="M1411" t="str">
            <v>CLINICAL MEDICINE</v>
          </cell>
          <cell r="N1411" t="str">
            <v>医学</v>
          </cell>
          <cell r="O1411" t="str">
            <v>2区</v>
          </cell>
        </row>
        <row r="1412">
          <cell r="B1412" t="str">
            <v>RETINA-THE JOURNAL OF RETINAL AND VITREOUS DISEASES</v>
          </cell>
          <cell r="C1412" t="str">
            <v>视网膜-视网膜和玻璃体疾病杂志</v>
          </cell>
          <cell r="D1412" t="str">
            <v>0275-004X</v>
          </cell>
          <cell r="E1412" t="str">
            <v>USA</v>
          </cell>
          <cell r="F1412" t="str">
            <v>LIPPINCOTT WILLIAMS &amp; WILKINS</v>
          </cell>
          <cell r="G1412" t="str">
            <v>4.01300001144409</v>
          </cell>
          <cell r="H1412" t="str">
            <v>3.81543624161</v>
          </cell>
          <cell r="I1412" t="str">
            <v>3.649</v>
          </cell>
          <cell r="J1412" t="str">
            <v>3.8258629318087</v>
          </cell>
          <cell r="K1412">
            <v>4.2279999999999998</v>
          </cell>
          <cell r="L1412">
            <v>0</v>
          </cell>
          <cell r="M1412" t="str">
            <v>CLINICAL MEDICINE</v>
          </cell>
          <cell r="N1412" t="str">
            <v>医学</v>
          </cell>
          <cell r="O1412" t="str">
            <v>2区</v>
          </cell>
        </row>
        <row r="1413">
          <cell r="B1413" t="str">
            <v>Clinical and Translational Gastroenterology</v>
          </cell>
          <cell r="C1413" t="str">
            <v>临床与转化胃肠病学</v>
          </cell>
          <cell r="D1413" t="str">
            <v>2155-384X</v>
          </cell>
          <cell r="E1413" t="str">
            <v>USA</v>
          </cell>
          <cell r="F1413" t="str">
            <v>LIPPINCOTT WILLIAMS &amp; WILKINS</v>
          </cell>
          <cell r="G1413" t="str">
            <v>4.62099981307983</v>
          </cell>
          <cell r="H1413" t="str">
            <v>4.803278688524</v>
          </cell>
          <cell r="I1413" t="str">
            <v>3.968</v>
          </cell>
          <cell r="J1413" t="str">
            <v>4.46400681236228</v>
          </cell>
          <cell r="K1413">
            <v>1.5529999999999999</v>
          </cell>
          <cell r="L1413">
            <v>0</v>
          </cell>
          <cell r="M1413" t="str">
            <v>CLINICAL MEDICINE</v>
          </cell>
          <cell r="N1413" t="str">
            <v>医学</v>
          </cell>
          <cell r="O1413" t="str">
            <v>2区</v>
          </cell>
        </row>
        <row r="1414">
          <cell r="B1414" t="str">
            <v>OSTEOPOROSIS INTERNATIONAL</v>
          </cell>
          <cell r="C1414" t="str">
            <v>国际骨质疏松症</v>
          </cell>
          <cell r="D1414" t="str">
            <v>0937-941X</v>
          </cell>
          <cell r="E1414" t="str">
            <v>ENGLAND</v>
          </cell>
          <cell r="F1414" t="str">
            <v>SPRINGER LONDON LTD</v>
          </cell>
          <cell r="G1414" t="str">
            <v>3.85700011253357</v>
          </cell>
          <cell r="H1414" t="str">
            <v>3.830268741159</v>
          </cell>
          <cell r="I1414" t="str">
            <v>3.864</v>
          </cell>
          <cell r="J1414" t="str">
            <v>3.85037540936152</v>
          </cell>
          <cell r="K1414">
            <v>3.4260000000000002</v>
          </cell>
          <cell r="L1414">
            <v>0</v>
          </cell>
          <cell r="M1414" t="str">
            <v>CLINICAL MEDICINE</v>
          </cell>
          <cell r="N1414" t="str">
            <v>医学</v>
          </cell>
          <cell r="O1414" t="str">
            <v>2区</v>
          </cell>
        </row>
        <row r="1415">
          <cell r="B1415" t="str">
            <v>SURGICAL ENDOSCOPY AND OTHER INTERVENTIONAL TECHNIQUES</v>
          </cell>
          <cell r="C1415" t="str">
            <v>外科内镜和其他介入技术</v>
          </cell>
          <cell r="D1415" t="str">
            <v>0930-2794</v>
          </cell>
          <cell r="E1415" t="str">
            <v>United States</v>
          </cell>
          <cell r="F1415" t="str">
            <v>SPRINGER</v>
          </cell>
          <cell r="G1415" t="str">
            <v>3.11700010299683</v>
          </cell>
          <cell r="H1415" t="str">
            <v>3.208966015907</v>
          </cell>
          <cell r="I1415" t="str">
            <v>3.149</v>
          </cell>
          <cell r="J1415" t="str">
            <v>3.15846082043861</v>
          </cell>
          <cell r="K1415">
            <v>7.3170000000000002</v>
          </cell>
          <cell r="L1415">
            <v>0</v>
          </cell>
          <cell r="M1415" t="str">
            <v>CLINICAL MEDICINE</v>
          </cell>
          <cell r="N1415" t="str">
            <v>医学</v>
          </cell>
          <cell r="O1415" t="str">
            <v>2区</v>
          </cell>
        </row>
        <row r="1416">
          <cell r="B1416" t="str">
            <v>Autism Research</v>
          </cell>
          <cell r="C1416" t="str">
            <v>孤独症研究</v>
          </cell>
          <cell r="D1416" t="str">
            <v>1939-3792</v>
          </cell>
          <cell r="E1416" t="str">
            <v>USA</v>
          </cell>
          <cell r="F1416" t="str">
            <v>WILEY</v>
          </cell>
          <cell r="G1416" t="str">
            <v>3.76799988746643</v>
          </cell>
          <cell r="H1416" t="str">
            <v>3.697416974169</v>
          </cell>
          <cell r="I1416" t="str">
            <v>3.727</v>
          </cell>
          <cell r="J1416" t="str">
            <v>3.73089652963581</v>
          </cell>
          <cell r="K1416" t="str">
            <v>无</v>
          </cell>
          <cell r="L1416">
            <v>0</v>
          </cell>
          <cell r="M1416" t="str">
            <v>PSYCHIATRY/PSYCHOLOGY</v>
          </cell>
          <cell r="N1416" t="str">
            <v>医学</v>
          </cell>
          <cell r="O1416" t="str">
            <v>2区</v>
          </cell>
        </row>
        <row r="1417">
          <cell r="B1417" t="str">
            <v>EPMA Journal</v>
          </cell>
          <cell r="C1417" t="str">
            <v>EPMA期刊</v>
          </cell>
          <cell r="D1417" t="str">
            <v>1878-5077</v>
          </cell>
          <cell r="E1417" t="str">
            <v>SWITZERLAND</v>
          </cell>
          <cell r="F1417" t="str">
            <v>SPRINGER INTERNATIONAL PUBLISHING AG</v>
          </cell>
          <cell r="G1417" t="str">
            <v>3.90000009536743</v>
          </cell>
          <cell r="H1417" t="str">
            <v>4.66129032258</v>
          </cell>
          <cell r="I1417" t="str">
            <v>4.901</v>
          </cell>
          <cell r="J1417" t="str">
            <v>4.48756628955048</v>
          </cell>
          <cell r="K1417" t="str">
            <v>无</v>
          </cell>
          <cell r="L1417">
            <v>0</v>
          </cell>
          <cell r="M1417" t="str">
            <v>BIOLOGY &amp; BIOCHEMISTRY</v>
          </cell>
          <cell r="N1417" t="str">
            <v>医学</v>
          </cell>
          <cell r="O1417" t="str">
            <v>2区</v>
          </cell>
        </row>
        <row r="1418">
          <cell r="B1418" t="str">
            <v>REVIEWS IN MEDICAL VIROLOGY</v>
          </cell>
          <cell r="C1418" t="str">
            <v>医学病毒学综述</v>
          </cell>
          <cell r="D1418" t="str">
            <v>1052-9276</v>
          </cell>
          <cell r="E1418" t="str">
            <v>USA</v>
          </cell>
          <cell r="F1418" t="str">
            <v>WILEY</v>
          </cell>
          <cell r="G1418" t="str">
            <v>5.03399991989136</v>
          </cell>
          <cell r="H1418" t="str">
            <v>3.701754385964</v>
          </cell>
          <cell r="I1418" t="str">
            <v>4.221</v>
          </cell>
          <cell r="J1418" t="str">
            <v>4.31878084704979</v>
          </cell>
          <cell r="K1418">
            <v>1.399</v>
          </cell>
          <cell r="L1418" t="str">
            <v>review</v>
          </cell>
          <cell r="M1418" t="str">
            <v>MICROBIOLOGY</v>
          </cell>
          <cell r="N1418" t="str">
            <v>医学</v>
          </cell>
          <cell r="O1418" t="str">
            <v>2区</v>
          </cell>
        </row>
        <row r="1419">
          <cell r="B1419" t="str">
            <v>INVESTIGATIVE OPHTHALMOLOGY &amp; VISUAL SCIENCE</v>
          </cell>
          <cell r="C1419" t="str">
            <v>眼科与视觉科学研究</v>
          </cell>
          <cell r="D1419" t="str">
            <v>0146-0404</v>
          </cell>
          <cell r="E1419" t="str">
            <v>USA</v>
          </cell>
          <cell r="F1419" t="str">
            <v>ASSOC RESEARCH VISION OPHTHALMOLOGY INC</v>
          </cell>
          <cell r="G1419" t="str">
            <v>3.38800001144409</v>
          </cell>
          <cell r="H1419" t="str">
            <v>3.811926605504</v>
          </cell>
          <cell r="I1419" t="str">
            <v>3.470</v>
          </cell>
          <cell r="J1419" t="str">
            <v>3.55661355235403</v>
          </cell>
          <cell r="K1419">
            <v>4.4539999999999997</v>
          </cell>
          <cell r="L1419">
            <v>0</v>
          </cell>
          <cell r="M1419" t="str">
            <v>CLINICAL MEDICINE</v>
          </cell>
          <cell r="N1419" t="str">
            <v>医学</v>
          </cell>
          <cell r="O1419" t="str">
            <v>2区</v>
          </cell>
        </row>
        <row r="1420">
          <cell r="B1420" t="str">
            <v>EXPERT REVIEWS IN MOLECULAR MEDICINE</v>
          </cell>
          <cell r="C1420" t="str">
            <v>分子医学专家综述</v>
          </cell>
          <cell r="D1420" t="str">
            <v>1462-3994</v>
          </cell>
          <cell r="E1420" t="str">
            <v>USA</v>
          </cell>
          <cell r="F1420" t="str">
            <v>CAMBRIDGE UNIV PRESS</v>
          </cell>
          <cell r="G1420" t="str">
            <v>3.86500000953674</v>
          </cell>
          <cell r="H1420" t="str">
            <v>4.407407407407</v>
          </cell>
          <cell r="I1420" t="str">
            <v>3.875</v>
          </cell>
          <cell r="J1420" t="str">
            <v>4.04913580564791</v>
          </cell>
          <cell r="K1420">
            <v>1.1439999999999999</v>
          </cell>
          <cell r="L1420" t="str">
            <v>review</v>
          </cell>
          <cell r="M1420" t="str">
            <v>CLINICAL MEDICINE</v>
          </cell>
          <cell r="N1420" t="str">
            <v>医学</v>
          </cell>
          <cell r="O1420" t="str">
            <v>2区</v>
          </cell>
        </row>
        <row r="1421">
          <cell r="B1421" t="str">
            <v>MEDICAL CARE</v>
          </cell>
          <cell r="C1421" t="str">
            <v>医疗保健</v>
          </cell>
          <cell r="D1421" t="str">
            <v>0025-7079</v>
          </cell>
          <cell r="E1421" t="str">
            <v>USA</v>
          </cell>
          <cell r="F1421" t="str">
            <v>LIPPINCOTT WILLIAMS &amp; WILKINS</v>
          </cell>
          <cell r="G1421" t="str">
            <v>3.33800005912781</v>
          </cell>
          <cell r="H1421" t="str">
            <v>3.794642857142</v>
          </cell>
          <cell r="I1421" t="str">
            <v>3.210</v>
          </cell>
          <cell r="J1421" t="str">
            <v>3.4475184842376</v>
          </cell>
          <cell r="K1421">
            <v>4.2699999999999996</v>
          </cell>
          <cell r="L1421">
            <v>0</v>
          </cell>
          <cell r="M1421" t="str">
            <v>SOCIAL SCIENCES, GENERAL</v>
          </cell>
          <cell r="N1421" t="str">
            <v>医学</v>
          </cell>
          <cell r="O1421" t="str">
            <v>2区</v>
          </cell>
        </row>
        <row r="1422">
          <cell r="B1422" t="str">
            <v>PROSTATE CANCER AND PROSTATIC DISEASES</v>
          </cell>
          <cell r="C1422" t="str">
            <v>前列腺癌与前列腺疾病</v>
          </cell>
          <cell r="D1422" t="str">
            <v>1365-7852</v>
          </cell>
          <cell r="E1422" t="str">
            <v>ENGLAND</v>
          </cell>
          <cell r="F1422" t="str">
            <v>SPRINGERNATURE</v>
          </cell>
          <cell r="G1422" t="str">
            <v>4.09899997711182</v>
          </cell>
          <cell r="H1422" t="str">
            <v>4.6</v>
          </cell>
          <cell r="I1422" t="str">
            <v>4.311</v>
          </cell>
          <cell r="J1422" t="str">
            <v>4.33653534590594</v>
          </cell>
          <cell r="K1422">
            <v>2.2480000000000002</v>
          </cell>
          <cell r="L1422">
            <v>0</v>
          </cell>
          <cell r="M1422" t="str">
            <v>CLINICAL MEDICINE</v>
          </cell>
          <cell r="N1422" t="str">
            <v>医学</v>
          </cell>
          <cell r="O1422" t="str">
            <v>2区</v>
          </cell>
        </row>
        <row r="1423">
          <cell r="B1423" t="str">
            <v>Expert Review of Anti-Infective Therapy</v>
          </cell>
          <cell r="C1423" t="str">
            <v>抗感染治疗专家综述</v>
          </cell>
          <cell r="D1423" t="str">
            <v>1478-7210</v>
          </cell>
          <cell r="E1423" t="str">
            <v>England</v>
          </cell>
          <cell r="F1423" t="str">
            <v>TAYLOR &amp; FRANCIS LTD</v>
          </cell>
          <cell r="G1423" t="str">
            <v>3.14100003242493</v>
          </cell>
          <cell r="H1423" t="str">
            <v>3.089947089947</v>
          </cell>
          <cell r="I1423" t="str">
            <v>3.767</v>
          </cell>
          <cell r="J1423" t="str">
            <v>3.33279632761231</v>
          </cell>
          <cell r="K1423">
            <v>2.109</v>
          </cell>
          <cell r="L1423" t="str">
            <v>review</v>
          </cell>
          <cell r="M1423" t="str">
            <v>PHARMACOLOGY &amp; TOXICOLOGY</v>
          </cell>
          <cell r="N1423" t="str">
            <v>医学</v>
          </cell>
          <cell r="O1423" t="str">
            <v>2区</v>
          </cell>
        </row>
        <row r="1424">
          <cell r="B1424" t="str">
            <v>Clinical and Translational Allergy</v>
          </cell>
          <cell r="C1424" t="str">
            <v>临床和转化性变态反应</v>
          </cell>
          <cell r="D1424" t="str">
            <v>2045-7022</v>
          </cell>
          <cell r="E1424" t="str">
            <v>USA</v>
          </cell>
          <cell r="F1424" t="str">
            <v>WILEY</v>
          </cell>
          <cell r="G1424" t="str">
            <v>3.53900003433228</v>
          </cell>
          <cell r="H1424" t="str">
            <v>4.231707317073</v>
          </cell>
          <cell r="I1424" t="str">
            <v>5.129</v>
          </cell>
          <cell r="J1424" t="str">
            <v>4.30003970537009</v>
          </cell>
          <cell r="K1424">
            <v>1.784</v>
          </cell>
          <cell r="L1424">
            <v>0</v>
          </cell>
          <cell r="M1424" t="str">
            <v>CLINICAL MEDICINE</v>
          </cell>
          <cell r="N1424" t="str">
            <v>医学</v>
          </cell>
          <cell r="O1424" t="str">
            <v>2区</v>
          </cell>
        </row>
        <row r="1425">
          <cell r="B1425" t="str">
            <v>INTERNATIONAL JOURNAL OF ANTIMICROBIAL AGENTS</v>
          </cell>
          <cell r="C1425" t="str">
            <v>国际抗菌剂杂志</v>
          </cell>
          <cell r="D1425" t="str">
            <v>0924-8579</v>
          </cell>
          <cell r="E1425" t="str">
            <v>NETHERLANDS</v>
          </cell>
          <cell r="F1425" t="str">
            <v>ELSEVIER</v>
          </cell>
          <cell r="G1425" t="str">
            <v>4.25299978256226</v>
          </cell>
          <cell r="H1425" t="str">
            <v>4.614634146341</v>
          </cell>
          <cell r="I1425" t="str">
            <v>4.621</v>
          </cell>
          <cell r="J1425" t="str">
            <v>4.49627173054408</v>
          </cell>
          <cell r="K1425">
            <v>8.68</v>
          </cell>
          <cell r="L1425">
            <v>0</v>
          </cell>
          <cell r="M1425" t="str">
            <v>PHARMACOLOGY &amp; TOXICOLOGY</v>
          </cell>
          <cell r="N1425" t="str">
            <v>医学</v>
          </cell>
          <cell r="O1425" t="str">
            <v>2区</v>
          </cell>
        </row>
        <row r="1426">
          <cell r="B1426" t="str">
            <v>EUROPEAN JOURNAL OF NUTRITION</v>
          </cell>
          <cell r="C1426" t="str">
            <v>欧洲营养学杂志</v>
          </cell>
          <cell r="D1426" t="str">
            <v>1436-6207</v>
          </cell>
          <cell r="E1426" t="str">
            <v>GERMANY</v>
          </cell>
          <cell r="F1426" t="str">
            <v>SPRINGER HEIDELBERG</v>
          </cell>
          <cell r="G1426" t="str">
            <v>4.4229998588562</v>
          </cell>
          <cell r="H1426" t="str">
            <v>4.448577680525</v>
          </cell>
          <cell r="I1426" t="str">
            <v>4.664</v>
          </cell>
          <cell r="J1426" t="str">
            <v>4.51182598477273</v>
          </cell>
          <cell r="K1426">
            <v>3.5379999999999998</v>
          </cell>
          <cell r="L1426">
            <v>0</v>
          </cell>
          <cell r="M1426" t="str">
            <v>CLINICAL MEDICINE</v>
          </cell>
          <cell r="N1426" t="str">
            <v>医学</v>
          </cell>
          <cell r="O1426" t="str">
            <v>2区</v>
          </cell>
        </row>
        <row r="1427">
          <cell r="B1427" t="str">
            <v>European Journal of Psychotraumatology</v>
          </cell>
          <cell r="C1427" t="str">
            <v>欧洲精神创伤学杂志</v>
          </cell>
          <cell r="D1427" t="str">
            <v>2000-8198</v>
          </cell>
          <cell r="E1427" t="str">
            <v>England</v>
          </cell>
          <cell r="F1427" t="str">
            <v>TAYLOR &amp; FRANCIS LTD</v>
          </cell>
          <cell r="G1427">
            <v>0</v>
          </cell>
          <cell r="H1427">
            <v>0</v>
          </cell>
          <cell r="I1427" t="str">
            <v>3.478</v>
          </cell>
          <cell r="J1427">
            <v>0</v>
          </cell>
          <cell r="K1427" t="str">
            <v>无</v>
          </cell>
          <cell r="L1427">
            <v>0</v>
          </cell>
          <cell r="M1427" t="str">
            <v>PSYCHIATRY/PSYCHOLOGY</v>
          </cell>
          <cell r="N1427" t="str">
            <v>医学</v>
          </cell>
          <cell r="O1427" t="str">
            <v>2区</v>
          </cell>
        </row>
        <row r="1428">
          <cell r="B1428" t="str">
            <v>Bone &amp; Joint Research</v>
          </cell>
          <cell r="C1428" t="str">
            <v>骨关节研究</v>
          </cell>
          <cell r="D1428" t="str">
            <v>2046-3758</v>
          </cell>
          <cell r="E1428" t="str">
            <v>ENGLAND</v>
          </cell>
          <cell r="F1428" t="str">
            <v>BRITISH EDITORIAL SOC BONE &amp; JOINT SURGERY</v>
          </cell>
          <cell r="G1428" t="str">
            <v>2.36199998855591</v>
          </cell>
          <cell r="H1428" t="str">
            <v>3.652173913043</v>
          </cell>
          <cell r="I1428" t="str">
            <v>3.532</v>
          </cell>
          <cell r="J1428" t="str">
            <v>3.18207506121664</v>
          </cell>
          <cell r="K1428">
            <v>2.762</v>
          </cell>
          <cell r="L1428">
            <v>0</v>
          </cell>
          <cell r="M1428" t="str">
            <v>BIOLOGY &amp; BIOCHEMISTRY</v>
          </cell>
          <cell r="N1428" t="str">
            <v>医学</v>
          </cell>
          <cell r="O1428" t="str">
            <v>2区</v>
          </cell>
        </row>
        <row r="1429">
          <cell r="B1429" t="str">
            <v>LASERS IN SURGERY AND MEDICINE</v>
          </cell>
          <cell r="C1429" t="str">
            <v>激光在外科和医学中的应用</v>
          </cell>
          <cell r="D1429" t="str">
            <v>0196-8092</v>
          </cell>
          <cell r="E1429" t="str">
            <v>USA</v>
          </cell>
          <cell r="F1429" t="str">
            <v>WILEY</v>
          </cell>
          <cell r="G1429" t="str">
            <v>2.7260000705719</v>
          </cell>
          <cell r="H1429" t="str">
            <v>3.261904761904</v>
          </cell>
          <cell r="I1429" t="str">
            <v>3.020</v>
          </cell>
          <cell r="J1429" t="str">
            <v>3.0024723425323</v>
          </cell>
          <cell r="K1429">
            <v>3.0920000000000001</v>
          </cell>
          <cell r="L1429">
            <v>0</v>
          </cell>
          <cell r="M1429" t="str">
            <v>CLINICAL MEDICINE</v>
          </cell>
          <cell r="N1429" t="str">
            <v>医学</v>
          </cell>
          <cell r="O1429" t="str">
            <v>2区</v>
          </cell>
        </row>
        <row r="1430">
          <cell r="B1430" t="str">
            <v>CURRENT OPINION IN RHEUMATOLOGY</v>
          </cell>
          <cell r="C1430" t="str">
            <v>风湿病学新观点</v>
          </cell>
          <cell r="D1430" t="str">
            <v>1040-8711</v>
          </cell>
          <cell r="E1430" t="str">
            <v>USA</v>
          </cell>
          <cell r="F1430" t="str">
            <v>LIPPINCOTT WILLIAMS &amp; WILKINS</v>
          </cell>
          <cell r="G1430" t="str">
            <v>4.27699995040894</v>
          </cell>
          <cell r="H1430" t="str">
            <v>3.850828729281</v>
          </cell>
          <cell r="I1430" t="str">
            <v>4.006</v>
          </cell>
          <cell r="J1430" t="str">
            <v>4.04446141174831</v>
          </cell>
          <cell r="K1430">
            <v>2.2930000000000001</v>
          </cell>
          <cell r="L1430" t="str">
            <v>review</v>
          </cell>
          <cell r="M1430" t="str">
            <v>CLINICAL MEDICINE</v>
          </cell>
          <cell r="N1430" t="str">
            <v>医学</v>
          </cell>
          <cell r="O1430" t="str">
            <v>2区</v>
          </cell>
        </row>
        <row r="1431">
          <cell r="B1431" t="str">
            <v>FOOT &amp; ANKLE INTERNATIONAL</v>
          </cell>
          <cell r="C1431" t="str">
            <v>足踝国际</v>
          </cell>
          <cell r="D1431" t="str">
            <v>1071-1007</v>
          </cell>
          <cell r="E1431" t="str">
            <v>USA</v>
          </cell>
          <cell r="F1431" t="str">
            <v>SAGE PUBLICATIONS INC</v>
          </cell>
          <cell r="G1431" t="str">
            <v>2.65300011634827</v>
          </cell>
          <cell r="H1431" t="str">
            <v>2.340720221606</v>
          </cell>
          <cell r="I1431" t="str">
            <v>2.292</v>
          </cell>
          <cell r="J1431" t="str">
            <v>2.42842681341842</v>
          </cell>
          <cell r="K1431">
            <v>3.0760000000000001</v>
          </cell>
          <cell r="L1431">
            <v>0</v>
          </cell>
          <cell r="M1431" t="str">
            <v>CLINICAL MEDICINE</v>
          </cell>
          <cell r="N1431" t="str">
            <v>医学</v>
          </cell>
          <cell r="O1431" t="str">
            <v>2区</v>
          </cell>
        </row>
        <row r="1432">
          <cell r="B1432" t="str">
            <v>SOCIAL PSYCHIATRY AND PSYCHIATRIC EPIDEMIOLOGY</v>
          </cell>
          <cell r="C1432" t="str">
            <v>社会精神病学与精神流行病学</v>
          </cell>
          <cell r="D1432" t="str">
            <v>0933-7954</v>
          </cell>
          <cell r="E1432" t="str">
            <v>GERMANY</v>
          </cell>
          <cell r="F1432" t="str">
            <v>SPRINGER HEIDELBERG</v>
          </cell>
          <cell r="G1432" t="str">
            <v>2.91799998283386</v>
          </cell>
          <cell r="H1432" t="str">
            <v>3.151515151515</v>
          </cell>
          <cell r="I1432" t="str">
            <v>3.335</v>
          </cell>
          <cell r="J1432" t="str">
            <v>3.13469587501829</v>
          </cell>
          <cell r="K1432">
            <v>4.6719999999999997</v>
          </cell>
          <cell r="L1432">
            <v>0</v>
          </cell>
          <cell r="M1432" t="str">
            <v>PSYCHIATRY/PSYCHOLOGY</v>
          </cell>
          <cell r="N1432" t="str">
            <v>医学</v>
          </cell>
          <cell r="O1432" t="str">
            <v>2区</v>
          </cell>
        </row>
        <row r="1433">
          <cell r="B1433" t="str">
            <v>NEUROPHARMACOLOGY</v>
          </cell>
          <cell r="C1433" t="str">
            <v>神经药理学</v>
          </cell>
          <cell r="D1433" t="str">
            <v>0028-3908</v>
          </cell>
          <cell r="E1433" t="str">
            <v>ENGLAND</v>
          </cell>
          <cell r="F1433" t="str">
            <v>PERGAMON-ELSEVIER SCIENCE LTD</v>
          </cell>
          <cell r="G1433" t="str">
            <v>4.24900007247925</v>
          </cell>
          <cell r="H1433" t="str">
            <v>4.366666666666</v>
          </cell>
          <cell r="I1433" t="str">
            <v>4.431</v>
          </cell>
          <cell r="J1433" t="str">
            <v>4.34884496878242</v>
          </cell>
          <cell r="K1433">
            <v>3.59</v>
          </cell>
          <cell r="L1433">
            <v>0</v>
          </cell>
          <cell r="M1433" t="str">
            <v>NEUROSCIENCE &amp; BEHAVIOR</v>
          </cell>
          <cell r="N1433" t="str">
            <v>医学</v>
          </cell>
          <cell r="O1433" t="str">
            <v>2区</v>
          </cell>
        </row>
        <row r="1434">
          <cell r="B1434" t="str">
            <v>JOURNAL OF MAGNETIC RESONANCE IMAGING</v>
          </cell>
          <cell r="C1434" t="str">
            <v>磁共振成像杂志</v>
          </cell>
          <cell r="D1434" t="str">
            <v>1053-1807</v>
          </cell>
          <cell r="E1434" t="str">
            <v>USA</v>
          </cell>
          <cell r="F1434" t="str">
            <v>WILEY</v>
          </cell>
          <cell r="G1434" t="str">
            <v>3.61199998855591</v>
          </cell>
          <cell r="H1434" t="str">
            <v>3.731563421828</v>
          </cell>
          <cell r="I1434" t="str">
            <v>3.954</v>
          </cell>
          <cell r="J1434" t="str">
            <v>3.76599172502964</v>
          </cell>
          <cell r="K1434">
            <v>3.8940000000000001</v>
          </cell>
          <cell r="L1434">
            <v>0</v>
          </cell>
          <cell r="M1434" t="str">
            <v>CLINICAL MEDICINE</v>
          </cell>
          <cell r="N1434" t="str">
            <v>医学</v>
          </cell>
          <cell r="O1434" t="str">
            <v>2区</v>
          </cell>
        </row>
        <row r="1435">
          <cell r="B1435" t="str">
            <v>EXPERT OPINION ON INVESTIGATIONAL DRUGS</v>
          </cell>
          <cell r="C1435" t="str">
            <v>关于试验药物的专家意见</v>
          </cell>
          <cell r="D1435" t="str">
            <v>1354-3784</v>
          </cell>
          <cell r="E1435" t="str">
            <v>England</v>
          </cell>
          <cell r="F1435" t="str">
            <v>TAYLOR &amp; FRANCIS LTD</v>
          </cell>
          <cell r="G1435" t="str">
            <v>3.88299989700317</v>
          </cell>
          <cell r="H1435" t="str">
            <v>4.031390134529</v>
          </cell>
          <cell r="I1435" t="str">
            <v>5.081</v>
          </cell>
          <cell r="J1435" t="str">
            <v>4.33186943521439</v>
          </cell>
          <cell r="K1435">
            <v>2.2679999999999998</v>
          </cell>
          <cell r="L1435" t="str">
            <v>review</v>
          </cell>
          <cell r="M1435" t="str">
            <v>PHARMACOLOGY &amp; TOXICOLOGY</v>
          </cell>
          <cell r="N1435" t="str">
            <v>医学</v>
          </cell>
          <cell r="O1435" t="str">
            <v>2区</v>
          </cell>
        </row>
        <row r="1436">
          <cell r="B1436" t="str">
            <v>Gut Microbes</v>
          </cell>
          <cell r="C1436" t="str">
            <v>肠道微生物</v>
          </cell>
          <cell r="D1436" t="str">
            <v>1949-0976</v>
          </cell>
          <cell r="E1436" t="str">
            <v>USA</v>
          </cell>
          <cell r="F1436" t="str">
            <v>TAYLOR &amp; FRANCIS INC</v>
          </cell>
          <cell r="G1436" t="str">
            <v>0</v>
          </cell>
          <cell r="H1436" t="str">
            <v>7.822916666666</v>
          </cell>
          <cell r="I1436" t="str">
            <v>7.740</v>
          </cell>
          <cell r="J1436" t="str">
            <v>7.7812499999995</v>
          </cell>
          <cell r="K1436">
            <v>2.4380000000000002</v>
          </cell>
          <cell r="L1436">
            <v>0</v>
          </cell>
          <cell r="M1436" t="str">
            <v>MICROBIOLOGY</v>
          </cell>
          <cell r="N1436" t="str">
            <v>医学</v>
          </cell>
          <cell r="O1436" t="str">
            <v>2区</v>
          </cell>
        </row>
        <row r="1437">
          <cell r="B1437" t="str">
            <v>MEDICAL CLINICS OF NORTH AMERICA</v>
          </cell>
          <cell r="C1437" t="str">
            <v>北美医疗诊所</v>
          </cell>
          <cell r="D1437" t="str">
            <v>0025-7125</v>
          </cell>
          <cell r="E1437" t="str">
            <v>USA</v>
          </cell>
          <cell r="F1437" t="str">
            <v>W B SAUNDERS CO-ELSEVIER INC</v>
          </cell>
          <cell r="G1437" t="str">
            <v>2.57699990272522</v>
          </cell>
          <cell r="H1437" t="str">
            <v>2.716129032258</v>
          </cell>
          <cell r="I1437" t="str">
            <v>3.529</v>
          </cell>
          <cell r="J1437" t="str">
            <v>2.94072039768241</v>
          </cell>
          <cell r="K1437">
            <v>3.113</v>
          </cell>
          <cell r="L1437">
            <v>0</v>
          </cell>
          <cell r="M1437" t="str">
            <v>CLINICAL MEDICINE</v>
          </cell>
          <cell r="N1437" t="str">
            <v>医学</v>
          </cell>
          <cell r="O1437" t="str">
            <v>2区</v>
          </cell>
        </row>
        <row r="1438">
          <cell r="B1438" t="str">
            <v>npj Schizophrenia</v>
          </cell>
          <cell r="C1438" t="str">
            <v>精神分裂症</v>
          </cell>
          <cell r="D1438" t="str">
            <v>2334-265X</v>
          </cell>
          <cell r="E1438" t="str">
            <v>GERMANY</v>
          </cell>
          <cell r="F1438" t="str">
            <v>NATURE RESEARCH</v>
          </cell>
          <cell r="G1438" t="str">
            <v>0</v>
          </cell>
          <cell r="H1438" t="str">
            <v>0</v>
          </cell>
          <cell r="I1438" t="str">
            <v>4.304</v>
          </cell>
          <cell r="J1438" t="str">
            <v>4.303571428571</v>
          </cell>
          <cell r="K1438">
            <v>2.2050000000000001</v>
          </cell>
          <cell r="L1438">
            <v>0</v>
          </cell>
          <cell r="M1438" t="str">
            <v>无</v>
          </cell>
          <cell r="N1438" t="str">
            <v>医学</v>
          </cell>
          <cell r="O1438" t="str">
            <v>2区</v>
          </cell>
        </row>
        <row r="1439">
          <cell r="B1439" t="str">
            <v>JOURNAL OF REPRODUCTIVE IMMUNOLOGY</v>
          </cell>
          <cell r="C1439" t="str">
            <v>生殖免疫学杂志</v>
          </cell>
          <cell r="D1439" t="str">
            <v>0165-0378</v>
          </cell>
          <cell r="E1439" t="str">
            <v>IRELAND</v>
          </cell>
          <cell r="F1439" t="str">
            <v>ELSEVIER IRELAND LTD</v>
          </cell>
          <cell r="G1439" t="str">
            <v>2.32200002670288</v>
          </cell>
          <cell r="H1439" t="str">
            <v>2.654411764705</v>
          </cell>
          <cell r="I1439" t="str">
            <v>4.018</v>
          </cell>
          <cell r="J1439" t="str">
            <v>2.99814326980863</v>
          </cell>
          <cell r="K1439">
            <v>1.5629999999999999</v>
          </cell>
          <cell r="L1439">
            <v>0</v>
          </cell>
          <cell r="M1439" t="str">
            <v>IMMUNOLOGY</v>
          </cell>
          <cell r="N1439" t="str">
            <v>医学</v>
          </cell>
          <cell r="O1439" t="str">
            <v>2区</v>
          </cell>
        </row>
        <row r="1440">
          <cell r="B1440" t="str">
            <v>Journal for ImmunoTherapy of Cancer</v>
          </cell>
          <cell r="C1440" t="str">
            <v>癌症免疫治疗杂志</v>
          </cell>
          <cell r="D1440" t="str">
            <v>2051-1426</v>
          </cell>
          <cell r="E1440" t="str">
            <v>ENGLAND</v>
          </cell>
          <cell r="F1440" t="str">
            <v>BMJ PUBLISHING GROUP</v>
          </cell>
          <cell r="G1440" t="str">
            <v>8.37399959564208</v>
          </cell>
          <cell r="H1440" t="str">
            <v>8.727810650887</v>
          </cell>
          <cell r="I1440" t="str">
            <v>10.252</v>
          </cell>
          <cell r="J1440" t="str">
            <v>9.11798233288836</v>
          </cell>
          <cell r="K1440">
            <v>3.9510000000000001</v>
          </cell>
          <cell r="L1440">
            <v>0</v>
          </cell>
          <cell r="M1440" t="str">
            <v>IMMUNOLOGY</v>
          </cell>
          <cell r="N1440" t="str">
            <v>医学</v>
          </cell>
          <cell r="O1440" t="str">
            <v>2区</v>
          </cell>
        </row>
        <row r="1441">
          <cell r="B1441" t="str">
            <v>Multiple Sclerosis Journal</v>
          </cell>
          <cell r="C1441" t="str">
            <v>多发性硬化杂志</v>
          </cell>
          <cell r="D1441" t="str">
            <v>1352-4585</v>
          </cell>
          <cell r="E1441" t="str">
            <v>ENGLAND</v>
          </cell>
          <cell r="F1441" t="str">
            <v>SAGE PUBLICATIONS LTD</v>
          </cell>
          <cell r="G1441" t="str">
            <v>5.28000020980834</v>
          </cell>
          <cell r="H1441" t="str">
            <v>5.649082568807</v>
          </cell>
          <cell r="I1441" t="str">
            <v>5.412</v>
          </cell>
          <cell r="J1441" t="str">
            <v>5.44717505830945</v>
          </cell>
          <cell r="K1441">
            <v>3.266</v>
          </cell>
          <cell r="L1441">
            <v>0</v>
          </cell>
          <cell r="M1441" t="str">
            <v>NEUROSCIENCE &amp; BEHAVIOR</v>
          </cell>
          <cell r="N1441" t="str">
            <v>医学</v>
          </cell>
          <cell r="O1441" t="str">
            <v>2区</v>
          </cell>
        </row>
        <row r="1442">
          <cell r="B1442" t="str">
            <v>APPETITE</v>
          </cell>
          <cell r="C1442" t="str">
            <v>食欲</v>
          </cell>
          <cell r="D1442" t="str">
            <v>0195-6663</v>
          </cell>
          <cell r="E1442" t="str">
            <v>ENGLAND</v>
          </cell>
          <cell r="F1442" t="str">
            <v>ACADEMIC PRESS LTD- ELSEVIER SCIENCE LTD</v>
          </cell>
          <cell r="G1442" t="str">
            <v>3.17400002479553</v>
          </cell>
          <cell r="H1442" t="str">
            <v>3.501154734411</v>
          </cell>
          <cell r="I1442" t="str">
            <v>3.608</v>
          </cell>
          <cell r="J1442" t="str">
            <v>3.42758824910518</v>
          </cell>
          <cell r="K1442">
            <v>3.0209999999999999</v>
          </cell>
          <cell r="L1442">
            <v>0</v>
          </cell>
          <cell r="M1442" t="str">
            <v>NEUROSCIENCE &amp; BEHAVIOR</v>
          </cell>
          <cell r="N1442" t="str">
            <v>医学</v>
          </cell>
          <cell r="O1442" t="str">
            <v>2区</v>
          </cell>
        </row>
        <row r="1443">
          <cell r="B1443" t="str">
            <v>PERSPECTIVES ON SEXUAL AND REPRODUCTIVE HEALTH</v>
          </cell>
          <cell r="C1443" t="str">
            <v>性健康和生殖健康展望</v>
          </cell>
          <cell r="D1443" t="str">
            <v>1538-6341</v>
          </cell>
          <cell r="E1443" t="str">
            <v>USA</v>
          </cell>
          <cell r="F1443" t="str">
            <v>WILEY</v>
          </cell>
          <cell r="G1443">
            <v>0</v>
          </cell>
          <cell r="H1443">
            <v>0</v>
          </cell>
          <cell r="I1443" t="str">
            <v>3.636</v>
          </cell>
          <cell r="J1443">
            <v>0</v>
          </cell>
          <cell r="K1443">
            <v>2.1349999999999998</v>
          </cell>
          <cell r="L1443">
            <v>0</v>
          </cell>
          <cell r="M1443" t="str">
            <v>SOCIAL SCIENCES, GENERAL</v>
          </cell>
          <cell r="N1443" t="str">
            <v>医学</v>
          </cell>
          <cell r="O1443" t="str">
            <v>2区</v>
          </cell>
        </row>
        <row r="1444">
          <cell r="B1444" t="str">
            <v>Therapeutic Advances in Medical Oncology</v>
          </cell>
          <cell r="C1444" t="str">
            <v>医学肿瘤学治疗进展</v>
          </cell>
          <cell r="D1444" t="str">
            <v>1758-8340</v>
          </cell>
          <cell r="E1444" t="str">
            <v>ENGLAND</v>
          </cell>
          <cell r="F1444" t="str">
            <v>SAGE PUBLICATIONS LTD</v>
          </cell>
          <cell r="G1444" t="str">
            <v>6.23799991607666</v>
          </cell>
          <cell r="H1444" t="str">
            <v>5.670329670329</v>
          </cell>
          <cell r="I1444" t="str">
            <v>6.852</v>
          </cell>
          <cell r="J1444" t="str">
            <v>6.25359620093289</v>
          </cell>
          <cell r="K1444">
            <v>1.738</v>
          </cell>
          <cell r="L1444">
            <v>0</v>
          </cell>
          <cell r="M1444" t="str">
            <v>CLINICAL MEDICINE</v>
          </cell>
          <cell r="N1444" t="str">
            <v>医学</v>
          </cell>
          <cell r="O1444" t="str">
            <v>2区</v>
          </cell>
        </row>
        <row r="1445">
          <cell r="B1445" t="str">
            <v>CURRENT OPINION IN NEUROLOGY</v>
          </cell>
          <cell r="C1445" t="str">
            <v>神经病学的新观点</v>
          </cell>
          <cell r="D1445" t="str">
            <v>1350-7540</v>
          </cell>
          <cell r="E1445" t="str">
            <v>USA</v>
          </cell>
          <cell r="F1445" t="str">
            <v>LIPPINCOTT WILLIAMS &amp; WILKINS</v>
          </cell>
          <cell r="G1445" t="str">
            <v>4.01000022888184</v>
          </cell>
          <cell r="H1445" t="str">
            <v>4.647368421052</v>
          </cell>
          <cell r="I1445" t="str">
            <v>4.207</v>
          </cell>
          <cell r="J1445" t="str">
            <v>4.28796346302128</v>
          </cell>
          <cell r="K1445">
            <v>2.5390000000000001</v>
          </cell>
          <cell r="L1445" t="str">
            <v>review</v>
          </cell>
          <cell r="M1445" t="str">
            <v>NEUROSCIENCE &amp; BEHAVIOR</v>
          </cell>
          <cell r="N1445" t="str">
            <v>医学</v>
          </cell>
          <cell r="O1445" t="str">
            <v>2区</v>
          </cell>
        </row>
        <row r="1446">
          <cell r="B1446" t="str">
            <v>TOXICOLOGY</v>
          </cell>
          <cell r="C1446" t="str">
            <v>毒理学</v>
          </cell>
          <cell r="D1446" t="str">
            <v>0300-483X</v>
          </cell>
          <cell r="E1446" t="str">
            <v>IRELAND</v>
          </cell>
          <cell r="F1446" t="str">
            <v>ELSEVIER IRELAND LTD</v>
          </cell>
          <cell r="G1446" t="str">
            <v>3.26500010490417</v>
          </cell>
          <cell r="H1446" t="str">
            <v>3.547058823529</v>
          </cell>
          <cell r="I1446" t="str">
            <v>4.099</v>
          </cell>
          <cell r="J1446" t="str">
            <v>3.63704337862106</v>
          </cell>
          <cell r="K1446">
            <v>3.778</v>
          </cell>
          <cell r="L1446">
            <v>0</v>
          </cell>
          <cell r="M1446" t="str">
            <v>PHARMACOLOGY &amp; TOXICOLOGY</v>
          </cell>
          <cell r="N1446" t="str">
            <v>医学</v>
          </cell>
          <cell r="O1446" t="str">
            <v>2区</v>
          </cell>
        </row>
        <row r="1447">
          <cell r="B1447" t="str">
            <v>SEMINARS IN PERINATOLOGY</v>
          </cell>
          <cell r="C1447" t="str">
            <v>围产期学研讨会</v>
          </cell>
          <cell r="D1447" t="str">
            <v>0146-0005</v>
          </cell>
          <cell r="E1447" t="str">
            <v>USA</v>
          </cell>
          <cell r="F1447" t="str">
            <v>W B SAUNDERS CO-ELSEVIER INC</v>
          </cell>
          <cell r="G1447" t="str">
            <v>2.88499999046326</v>
          </cell>
          <cell r="H1447" t="str">
            <v>2.883211678832</v>
          </cell>
          <cell r="I1447" t="str">
            <v>3.231</v>
          </cell>
          <cell r="J1447" t="str">
            <v>2.99985165095909</v>
          </cell>
          <cell r="K1447">
            <v>2.3940000000000001</v>
          </cell>
          <cell r="L1447" t="str">
            <v>review</v>
          </cell>
          <cell r="M1447" t="str">
            <v>CLINICAL MEDICINE</v>
          </cell>
          <cell r="N1447" t="str">
            <v>医学</v>
          </cell>
          <cell r="O1447" t="str">
            <v>2区</v>
          </cell>
        </row>
        <row r="1448">
          <cell r="B1448" t="str">
            <v>JMIR mHealth and uHealth</v>
          </cell>
          <cell r="C1448" t="str">
            <v>JMIR mHealth和uHealth</v>
          </cell>
          <cell r="D1448" t="str">
            <v>2291-5222</v>
          </cell>
          <cell r="E1448" t="str">
            <v>CANADA</v>
          </cell>
          <cell r="F1448" t="str">
            <v>JMIR PUBLICATIONS, INC</v>
          </cell>
          <cell r="G1448" t="str">
            <v>4.54099988937378</v>
          </cell>
          <cell r="H1448" t="str">
            <v>4.300675675675</v>
          </cell>
          <cell r="I1448" t="str">
            <v>4.313</v>
          </cell>
          <cell r="J1448" t="str">
            <v>4.38472518834959</v>
          </cell>
          <cell r="K1448">
            <v>4.5650000000000004</v>
          </cell>
          <cell r="L1448">
            <v>0</v>
          </cell>
          <cell r="M1448" t="str">
            <v>CLINICAL MEDICINE</v>
          </cell>
          <cell r="N1448" t="str">
            <v>医学</v>
          </cell>
          <cell r="O1448" t="str">
            <v>2区</v>
          </cell>
        </row>
        <row r="1449">
          <cell r="B1449" t="str">
            <v>RHEUMATIC DISEASE CLINICS OF NORTH AMERICA</v>
          </cell>
          <cell r="C1449" t="str">
            <v>北美风湿病诊所</v>
          </cell>
          <cell r="D1449" t="str">
            <v>0889-857X</v>
          </cell>
          <cell r="E1449" t="str">
            <v>USA</v>
          </cell>
          <cell r="F1449" t="str">
            <v>W B SAUNDERS CO-ELSEVIER INC</v>
          </cell>
          <cell r="G1449" t="str">
            <v>3.5220000743866</v>
          </cell>
          <cell r="H1449" t="str">
            <v>3.527472527472</v>
          </cell>
          <cell r="I1449" t="str">
            <v>3.244</v>
          </cell>
          <cell r="J1449" t="str">
            <v>3.43130568210087</v>
          </cell>
          <cell r="K1449">
            <v>1.325</v>
          </cell>
          <cell r="L1449">
            <v>0</v>
          </cell>
          <cell r="M1449" t="str">
            <v>CLINICAL MEDICINE</v>
          </cell>
          <cell r="N1449" t="str">
            <v>医学</v>
          </cell>
          <cell r="O1449" t="str">
            <v>2区</v>
          </cell>
        </row>
        <row r="1450">
          <cell r="B1450" t="str">
            <v>DENTAL TRAUMATOLOGY</v>
          </cell>
          <cell r="C1450" t="str">
            <v>牙外伤学</v>
          </cell>
          <cell r="D1450" t="str">
            <v>1600-4469</v>
          </cell>
          <cell r="E1450" t="str">
            <v>USA</v>
          </cell>
          <cell r="F1450" t="str">
            <v>WILEY</v>
          </cell>
          <cell r="G1450" t="str">
            <v>1.41400003433228</v>
          </cell>
          <cell r="H1450" t="str">
            <v>1.493589743589</v>
          </cell>
          <cell r="I1450" t="str">
            <v>1.530</v>
          </cell>
          <cell r="J1450" t="str">
            <v>1.47914684139643</v>
          </cell>
          <cell r="K1450">
            <v>1.9159999999999999</v>
          </cell>
          <cell r="L1450">
            <v>0</v>
          </cell>
          <cell r="M1450" t="str">
            <v>CLINICAL MEDICINE</v>
          </cell>
          <cell r="N1450" t="str">
            <v>医学</v>
          </cell>
          <cell r="O1450" t="str">
            <v>2区</v>
          </cell>
        </row>
        <row r="1451">
          <cell r="B1451" t="str">
            <v>Clinical Implant Dentistry and Related Research</v>
          </cell>
          <cell r="C1451" t="str">
            <v>种植牙临床及相关研究</v>
          </cell>
          <cell r="D1451" t="str">
            <v>1523-0899</v>
          </cell>
          <cell r="E1451" t="str">
            <v>USA</v>
          </cell>
          <cell r="F1451" t="str">
            <v>WILEY</v>
          </cell>
          <cell r="G1451" t="str">
            <v>3.09699988365173</v>
          </cell>
          <cell r="H1451" t="str">
            <v>3.211864406779</v>
          </cell>
          <cell r="I1451" t="str">
            <v>3.396</v>
          </cell>
          <cell r="J1451" t="str">
            <v>3.23489920792124</v>
          </cell>
          <cell r="K1451">
            <v>4.1070000000000002</v>
          </cell>
          <cell r="L1451">
            <v>0</v>
          </cell>
          <cell r="M1451" t="str">
            <v>CLINICAL MEDICINE</v>
          </cell>
          <cell r="N1451" t="str">
            <v>医学</v>
          </cell>
          <cell r="O1451" t="str">
            <v>2区</v>
          </cell>
        </row>
        <row r="1452">
          <cell r="B1452" t="str">
            <v>INFECTION AND IMMUNITY</v>
          </cell>
          <cell r="C1452" t="str">
            <v>感染与免疫</v>
          </cell>
          <cell r="D1452" t="str">
            <v>0019-9567</v>
          </cell>
          <cell r="E1452" t="str">
            <v>USA</v>
          </cell>
          <cell r="F1452" t="str">
            <v>AMER SOC MICROBIOLOGY</v>
          </cell>
          <cell r="G1452" t="str">
            <v>3.25600004196166</v>
          </cell>
          <cell r="H1452" t="str">
            <v>3.160194174757</v>
          </cell>
          <cell r="I1452" t="str">
            <v>3.201</v>
          </cell>
          <cell r="J1452" t="str">
            <v>3.20583451522889</v>
          </cell>
          <cell r="K1452" t="str">
            <v>无</v>
          </cell>
          <cell r="L1452">
            <v>0</v>
          </cell>
          <cell r="M1452" t="str">
            <v>IMMUNOLOGY</v>
          </cell>
          <cell r="N1452" t="str">
            <v>医学</v>
          </cell>
          <cell r="O1452" t="str">
            <v>2区</v>
          </cell>
        </row>
        <row r="1453">
          <cell r="B1453" t="str">
            <v>SCANDINAVIAN JOURNAL OF MEDICINE &amp; SCIENCE IN SPORTS</v>
          </cell>
          <cell r="C1453" t="str">
            <v>斯堪的纳维亚体育医学与科学杂志</v>
          </cell>
          <cell r="D1453" t="str">
            <v>0905-7188</v>
          </cell>
          <cell r="E1453" t="str">
            <v>USA</v>
          </cell>
          <cell r="F1453" t="str">
            <v>WILEY</v>
          </cell>
          <cell r="G1453" t="str">
            <v>3.62299990653992</v>
          </cell>
          <cell r="H1453" t="str">
            <v>3.631299734748</v>
          </cell>
          <cell r="I1453" t="str">
            <v>3.255</v>
          </cell>
          <cell r="J1453" t="str">
            <v>3.50306720069064</v>
          </cell>
          <cell r="K1453">
            <v>4.8860000000000001</v>
          </cell>
          <cell r="L1453">
            <v>0</v>
          </cell>
          <cell r="M1453" t="str">
            <v>CLINICAL MEDICINE</v>
          </cell>
          <cell r="N1453" t="str">
            <v>医学</v>
          </cell>
          <cell r="O1453" t="str">
            <v>2区</v>
          </cell>
        </row>
        <row r="1454">
          <cell r="B1454" t="str">
            <v>Kidney International Supplements</v>
          </cell>
          <cell r="C1454" t="str">
            <v>国际肾脏补充剂</v>
          </cell>
          <cell r="D1454" t="str">
            <v>2157-1724</v>
          </cell>
          <cell r="E1454" t="str">
            <v>USA</v>
          </cell>
          <cell r="F1454" t="str">
            <v>ELSEVIER SCIENCE INC</v>
          </cell>
          <cell r="G1454" t="str">
            <v>3.35700011253357</v>
          </cell>
          <cell r="H1454" t="str">
            <v>5.842105263157</v>
          </cell>
          <cell r="I1454" t="str">
            <v>12.818</v>
          </cell>
          <cell r="J1454" t="str">
            <v>7.33909573129052</v>
          </cell>
          <cell r="K1454">
            <v>3.911</v>
          </cell>
          <cell r="L1454">
            <v>0</v>
          </cell>
          <cell r="M1454" t="str">
            <v>CLINICAL MEDICINE</v>
          </cell>
          <cell r="N1454" t="str">
            <v>医学</v>
          </cell>
          <cell r="O1454" t="str">
            <v>2区</v>
          </cell>
        </row>
        <row r="1455">
          <cell r="B1455" t="str">
            <v>CURRENT ALLERGY AND ASTHMA REPORTS</v>
          </cell>
          <cell r="C1455" t="str">
            <v>当前过敏和哮喘报告</v>
          </cell>
          <cell r="D1455" t="str">
            <v>1529-7322</v>
          </cell>
          <cell r="E1455" t="str">
            <v>USA</v>
          </cell>
          <cell r="F1455" t="str">
            <v>CURRENT MEDICINE GROUP</v>
          </cell>
          <cell r="G1455" t="str">
            <v>3.44899988174438</v>
          </cell>
          <cell r="H1455" t="str">
            <v>3.982035928143</v>
          </cell>
          <cell r="I1455" t="str">
            <v>3.577</v>
          </cell>
          <cell r="J1455" t="str">
            <v>3.6693196289368</v>
          </cell>
          <cell r="K1455">
            <v>1.4890000000000001</v>
          </cell>
          <cell r="L1455" t="str">
            <v>review</v>
          </cell>
          <cell r="M1455" t="str">
            <v>IMMUNOLOGY</v>
          </cell>
          <cell r="N1455" t="str">
            <v>医学</v>
          </cell>
          <cell r="O1455" t="str">
            <v>2区</v>
          </cell>
        </row>
        <row r="1456">
          <cell r="B1456" t="str">
            <v>PSYCHOSOMATIC MEDICINE</v>
          </cell>
          <cell r="C1456" t="str">
            <v>心身医学</v>
          </cell>
          <cell r="D1456" t="str">
            <v>0033-3174</v>
          </cell>
          <cell r="E1456" t="str">
            <v>USA</v>
          </cell>
          <cell r="F1456" t="str">
            <v>LIPPINCOTT WILLIAMS &amp; WILKINS</v>
          </cell>
          <cell r="G1456" t="str">
            <v>3.80999994277954</v>
          </cell>
          <cell r="H1456" t="str">
            <v>3.936936936936</v>
          </cell>
          <cell r="I1456" t="str">
            <v>3.702</v>
          </cell>
          <cell r="J1456" t="str">
            <v>3.81642082037018</v>
          </cell>
          <cell r="K1456">
            <v>5.8479999999999999</v>
          </cell>
          <cell r="L1456">
            <v>0</v>
          </cell>
          <cell r="M1456" t="str">
            <v>PSYCHIATRY/PSYCHOLOGY</v>
          </cell>
          <cell r="N1456" t="str">
            <v>医学</v>
          </cell>
          <cell r="O1456" t="str">
            <v>2区</v>
          </cell>
        </row>
        <row r="1457">
          <cell r="B1457" t="str">
            <v>International Journal of Health Geographics</v>
          </cell>
          <cell r="C1457" t="str">
            <v>国际卫生地理杂志</v>
          </cell>
          <cell r="D1457" t="str">
            <v>1476-072X</v>
          </cell>
          <cell r="E1457" t="str">
            <v>ENGLAND</v>
          </cell>
          <cell r="F1457" t="str">
            <v>BMC</v>
          </cell>
          <cell r="G1457" t="str">
            <v>2.5</v>
          </cell>
          <cell r="H1457" t="str">
            <v>2.862068965517</v>
          </cell>
          <cell r="I1457" t="str">
            <v>3.239</v>
          </cell>
          <cell r="J1457" t="str">
            <v>2.86690177638433</v>
          </cell>
          <cell r="K1457">
            <v>3.2069999999999999</v>
          </cell>
          <cell r="L1457">
            <v>0</v>
          </cell>
          <cell r="M1457" t="str">
            <v>SOCIAL SCIENCES, GENERAL</v>
          </cell>
          <cell r="N1457" t="str">
            <v>医学</v>
          </cell>
          <cell r="O1457" t="str">
            <v>2区</v>
          </cell>
        </row>
        <row r="1458">
          <cell r="B1458" t="str">
            <v>MAGNETIC RESONANCE IN MEDICINE</v>
          </cell>
          <cell r="C1458" t="str">
            <v>医学磁共振</v>
          </cell>
          <cell r="D1458" t="str">
            <v>0740-3194</v>
          </cell>
          <cell r="E1458" t="str">
            <v>USA</v>
          </cell>
          <cell r="F1458" t="str">
            <v>WILEY</v>
          </cell>
          <cell r="G1458" t="str">
            <v>4.08199977874756</v>
          </cell>
          <cell r="H1458" t="str">
            <v>3.858387799564</v>
          </cell>
          <cell r="I1458" t="str">
            <v>3.635</v>
          </cell>
          <cell r="J1458" t="str">
            <v>3.85836505087185</v>
          </cell>
          <cell r="K1458">
            <v>5.05</v>
          </cell>
          <cell r="L1458">
            <v>0</v>
          </cell>
          <cell r="M1458" t="str">
            <v>CLINICAL MEDICINE</v>
          </cell>
          <cell r="N1458" t="str">
            <v>医学</v>
          </cell>
          <cell r="O1458" t="str">
            <v>2区</v>
          </cell>
        </row>
        <row r="1459">
          <cell r="B1459" t="str">
            <v>Journal of Occupational Medicine and Toxicology</v>
          </cell>
          <cell r="C1459" t="str">
            <v>职业医学与毒理学杂志</v>
          </cell>
          <cell r="D1459" t="str">
            <v>1745-6673</v>
          </cell>
          <cell r="E1459" t="str">
            <v>ENGLAND</v>
          </cell>
          <cell r="F1459" t="str">
            <v>BMC</v>
          </cell>
          <cell r="G1459" t="str">
            <v>1.85899996757507</v>
          </cell>
          <cell r="H1459" t="str">
            <v>2.590909090909</v>
          </cell>
          <cell r="I1459" t="str">
            <v>2.592</v>
          </cell>
          <cell r="J1459" t="str">
            <v>2.34715278475269</v>
          </cell>
          <cell r="K1459">
            <v>0.63500000000000001</v>
          </cell>
          <cell r="L1459">
            <v>0</v>
          </cell>
          <cell r="M1459" t="str">
            <v>SOCIAL SCIENCES, GENERAL</v>
          </cell>
          <cell r="N1459" t="str">
            <v>医学</v>
          </cell>
          <cell r="O1459" t="str">
            <v>2区</v>
          </cell>
        </row>
        <row r="1460">
          <cell r="B1460" t="str">
            <v>Ticks and Tick-Borne Diseases</v>
          </cell>
          <cell r="C1460" t="str">
            <v>蜱和蜱传疾病</v>
          </cell>
          <cell r="D1460" t="str">
            <v>1877-959X</v>
          </cell>
          <cell r="E1460" t="str">
            <v>GERMANY</v>
          </cell>
          <cell r="F1460" t="str">
            <v>ELSEVIER GMBH</v>
          </cell>
          <cell r="G1460" t="str">
            <v>2.61199998855591</v>
          </cell>
          <cell r="H1460" t="str">
            <v>3.05487804878</v>
          </cell>
          <cell r="I1460" t="str">
            <v>2.749</v>
          </cell>
          <cell r="J1460" t="str">
            <v>2.80516046309697</v>
          </cell>
          <cell r="K1460">
            <v>2.004</v>
          </cell>
          <cell r="L1460">
            <v>0</v>
          </cell>
          <cell r="M1460" t="str">
            <v>MICROBIOLOGY</v>
          </cell>
          <cell r="N1460" t="str">
            <v>医学</v>
          </cell>
          <cell r="O1460" t="str">
            <v>2区</v>
          </cell>
        </row>
        <row r="1461">
          <cell r="B1461" t="str">
            <v>JOURNAL OF MOLECULAR DIAGNOSTICS</v>
          </cell>
          <cell r="C1461" t="str">
            <v>分子诊断杂志</v>
          </cell>
          <cell r="D1461" t="str">
            <v>1525-1578</v>
          </cell>
          <cell r="E1461" t="str">
            <v>USA</v>
          </cell>
          <cell r="F1461" t="str">
            <v>ELSEVIER SCIENCE INC</v>
          </cell>
          <cell r="G1461" t="str">
            <v>4.88000011444092</v>
          </cell>
          <cell r="H1461" t="str">
            <v>4.426035502958</v>
          </cell>
          <cell r="I1461" t="str">
            <v>5.553</v>
          </cell>
          <cell r="J1461" t="str">
            <v>4.95294354948464</v>
          </cell>
          <cell r="K1461">
            <v>1.998</v>
          </cell>
          <cell r="L1461">
            <v>0</v>
          </cell>
          <cell r="M1461" t="str">
            <v>CLINICAL MEDICINE</v>
          </cell>
          <cell r="N1461" t="str">
            <v>医学</v>
          </cell>
          <cell r="O1461" t="str">
            <v>2区</v>
          </cell>
        </row>
        <row r="1462">
          <cell r="B1462" t="str">
            <v>CLINICAL AND EXPERIMENTAL ALLERGY</v>
          </cell>
          <cell r="C1462" t="str">
            <v>临床与实验性过敏</v>
          </cell>
          <cell r="D1462" t="str">
            <v>0954-7894</v>
          </cell>
          <cell r="E1462" t="str">
            <v>USA</v>
          </cell>
          <cell r="F1462" t="str">
            <v>WILEY</v>
          </cell>
          <cell r="G1462" t="str">
            <v>5.15799999237061</v>
          </cell>
          <cell r="H1462" t="str">
            <v>4.741007194244</v>
          </cell>
          <cell r="I1462" t="str">
            <v>4.217</v>
          </cell>
          <cell r="J1462" t="str">
            <v>4.7052634677992</v>
          </cell>
          <cell r="K1462">
            <v>2.8069999999999999</v>
          </cell>
          <cell r="L1462">
            <v>0</v>
          </cell>
          <cell r="M1462" t="str">
            <v>IMMUNOLOGY</v>
          </cell>
          <cell r="N1462" t="str">
            <v>医学</v>
          </cell>
          <cell r="O1462" t="str">
            <v>2区</v>
          </cell>
        </row>
        <row r="1463">
          <cell r="B1463" t="str">
            <v>PROGRESS IN NEURO-PSYCHOPHARMACOLOGY &amp; BIOLOGICAL PSYCHIATRY</v>
          </cell>
          <cell r="C1463" t="str">
            <v>神经心理药理学与生物精神病学研究进展</v>
          </cell>
          <cell r="D1463" t="str">
            <v>0278-5846</v>
          </cell>
          <cell r="E1463" t="str">
            <v>ENGLAND</v>
          </cell>
          <cell r="F1463" t="str">
            <v>PERGAMON-ELSEVIER SCIENCE LTD</v>
          </cell>
          <cell r="G1463" t="str">
            <v>4.18499994277954</v>
          </cell>
          <cell r="H1463" t="str">
            <v>4.314763231197</v>
          </cell>
          <cell r="I1463" t="str">
            <v>4.361</v>
          </cell>
          <cell r="J1463" t="str">
            <v>4.28681810622818</v>
          </cell>
          <cell r="K1463">
            <v>2.1619999999999999</v>
          </cell>
          <cell r="L1463">
            <v>0</v>
          </cell>
          <cell r="M1463" t="str">
            <v>NEUROSCIENCE &amp; BEHAVIOR</v>
          </cell>
          <cell r="N1463" t="str">
            <v>医学</v>
          </cell>
          <cell r="O1463" t="str">
            <v>2区</v>
          </cell>
        </row>
        <row r="1464">
          <cell r="B1464" t="str">
            <v>Ultrasonography</v>
          </cell>
          <cell r="C1464" t="str">
            <v>超声科</v>
          </cell>
          <cell r="D1464" t="str">
            <v>2288-5919</v>
          </cell>
          <cell r="E1464" t="str">
            <v>SOUTH KOREA</v>
          </cell>
          <cell r="F1464" t="str">
            <v>KOREAN SOC ULTRASOUND MEDICINE</v>
          </cell>
          <cell r="G1464" t="str">
            <v>0</v>
          </cell>
          <cell r="H1464" t="str">
            <v>0</v>
          </cell>
          <cell r="I1464" t="str">
            <v>3.075</v>
          </cell>
          <cell r="J1464" t="str">
            <v>3.075</v>
          </cell>
          <cell r="K1464">
            <v>1.3169999999999999</v>
          </cell>
          <cell r="L1464" t="str">
            <v>review</v>
          </cell>
          <cell r="M1464" t="str">
            <v>无</v>
          </cell>
          <cell r="N1464" t="str">
            <v>医学</v>
          </cell>
          <cell r="O1464" t="str">
            <v>2区</v>
          </cell>
        </row>
        <row r="1465">
          <cell r="B1465" t="str">
            <v>Current HIV/AIDS Reports</v>
          </cell>
          <cell r="C1465" t="str">
            <v>目前艾滋病毒/艾滋病报告</v>
          </cell>
          <cell r="D1465" t="str">
            <v>1548-3568</v>
          </cell>
          <cell r="E1465" t="str">
            <v>United States</v>
          </cell>
          <cell r="F1465" t="str">
            <v>SPRINGER</v>
          </cell>
          <cell r="G1465" t="str">
            <v>4.71000003814697</v>
          </cell>
          <cell r="H1465" t="str">
            <v>4.382352941176</v>
          </cell>
          <cell r="I1465" t="str">
            <v>4.348</v>
          </cell>
          <cell r="J1465" t="str">
            <v>4.48005968875966</v>
          </cell>
          <cell r="K1465">
            <v>1.7629999999999999</v>
          </cell>
          <cell r="L1465">
            <v>0</v>
          </cell>
          <cell r="M1465" t="str">
            <v>IMMUNOLOGY</v>
          </cell>
          <cell r="N1465" t="str">
            <v>医学</v>
          </cell>
          <cell r="O1465" t="str">
            <v>2区</v>
          </cell>
        </row>
        <row r="1466">
          <cell r="B1466" t="str">
            <v>CONTACT DERMATITIS</v>
          </cell>
          <cell r="C1466" t="str">
            <v>接触性皮炎</v>
          </cell>
          <cell r="D1466" t="str">
            <v>0105-1873</v>
          </cell>
          <cell r="E1466" t="str">
            <v>USA</v>
          </cell>
          <cell r="F1466" t="str">
            <v>WILEY</v>
          </cell>
          <cell r="G1466" t="str">
            <v>4.27500009536743</v>
          </cell>
          <cell r="H1466" t="str">
            <v>5.503703703703</v>
          </cell>
          <cell r="I1466" t="str">
            <v>3.952</v>
          </cell>
          <cell r="J1466" t="str">
            <v>4.57702825048348</v>
          </cell>
          <cell r="K1466">
            <v>2.782</v>
          </cell>
          <cell r="L1466">
            <v>0</v>
          </cell>
          <cell r="M1466" t="str">
            <v>CLINICAL MEDICINE</v>
          </cell>
          <cell r="N1466" t="str">
            <v>医学</v>
          </cell>
          <cell r="O1466" t="str">
            <v>2区</v>
          </cell>
        </row>
        <row r="1467">
          <cell r="B1467" t="str">
            <v>SEMINARS IN NEPHROLOGY</v>
          </cell>
          <cell r="C1467" t="str">
            <v>肾病学研讨会</v>
          </cell>
          <cell r="D1467" t="str">
            <v>0270-9295</v>
          </cell>
          <cell r="E1467" t="str">
            <v>USA</v>
          </cell>
          <cell r="F1467" t="str">
            <v>W B SAUNDERS CO-ELSEVIER INC</v>
          </cell>
          <cell r="G1467" t="str">
            <v>3.34999990463257</v>
          </cell>
          <cell r="H1467" t="str">
            <v>3.628865979381</v>
          </cell>
          <cell r="I1467" t="str">
            <v>3.495</v>
          </cell>
          <cell r="J1467" t="str">
            <v>3.49139766227219</v>
          </cell>
          <cell r="K1467">
            <v>2.0609999999999999</v>
          </cell>
          <cell r="L1467" t="str">
            <v>review</v>
          </cell>
          <cell r="M1467" t="str">
            <v>CLINICAL MEDICINE</v>
          </cell>
          <cell r="N1467" t="str">
            <v>医学</v>
          </cell>
          <cell r="O1467" t="str">
            <v>2区</v>
          </cell>
        </row>
        <row r="1468">
          <cell r="B1468" t="str">
            <v>EUROPEAN JOURNAL OF CARDIO-THORACIC SURGERY</v>
          </cell>
          <cell r="C1468" t="str">
            <v>欧洲心胸外科杂志</v>
          </cell>
          <cell r="D1468" t="str">
            <v>1010-7940</v>
          </cell>
          <cell r="E1468" t="str">
            <v>USA</v>
          </cell>
          <cell r="F1468" t="str">
            <v>OXFORD UNIV PRESS INC</v>
          </cell>
          <cell r="G1468" t="str">
            <v>3.50399994850159</v>
          </cell>
          <cell r="H1468" t="str">
            <v>3.847482014388</v>
          </cell>
          <cell r="I1468" t="str">
            <v>3.486</v>
          </cell>
          <cell r="J1468" t="str">
            <v>3.61250821860953</v>
          </cell>
          <cell r="K1468">
            <v>5.2809999999999997</v>
          </cell>
          <cell r="L1468">
            <v>0</v>
          </cell>
          <cell r="M1468" t="str">
            <v>CLINICAL MEDICINE</v>
          </cell>
          <cell r="N1468" t="str">
            <v>医学</v>
          </cell>
          <cell r="O1468" t="str">
            <v>2区</v>
          </cell>
        </row>
        <row r="1469">
          <cell r="B1469" t="str">
            <v>LUNG CANCER</v>
          </cell>
          <cell r="C1469" t="str">
            <v>肺癌</v>
          </cell>
          <cell r="D1469" t="str">
            <v>0169-5002</v>
          </cell>
          <cell r="E1469" t="str">
            <v>IRELAND</v>
          </cell>
          <cell r="F1469" t="str">
            <v>ELSEVIER IRELAND LTD</v>
          </cell>
          <cell r="G1469" t="str">
            <v>4.48600006103516</v>
          </cell>
          <cell r="H1469" t="str">
            <v>4.599137931034</v>
          </cell>
          <cell r="I1469" t="str">
            <v>4.702</v>
          </cell>
          <cell r="J1469" t="str">
            <v>4.59583244623705</v>
          </cell>
          <cell r="K1469">
            <v>5.1719999999999997</v>
          </cell>
          <cell r="L1469">
            <v>0</v>
          </cell>
          <cell r="M1469" t="str">
            <v>CLINICAL MEDICINE</v>
          </cell>
          <cell r="N1469" t="str">
            <v>医学</v>
          </cell>
          <cell r="O1469" t="str">
            <v>2区</v>
          </cell>
        </row>
        <row r="1470">
          <cell r="B1470" t="str">
            <v>HISTOPATHOLOGY</v>
          </cell>
          <cell r="C1470" t="str">
            <v>组织病理学</v>
          </cell>
          <cell r="D1470" t="str">
            <v>0309-0167</v>
          </cell>
          <cell r="E1470" t="str">
            <v>USA</v>
          </cell>
          <cell r="F1470" t="str">
            <v>WILEY</v>
          </cell>
          <cell r="G1470" t="str">
            <v>3.26699995994568</v>
          </cell>
          <cell r="H1470" t="str">
            <v>3.293975903614</v>
          </cell>
          <cell r="I1470" t="str">
            <v>3.626</v>
          </cell>
          <cell r="J1470" t="str">
            <v>3.39552657609789</v>
          </cell>
          <cell r="K1470">
            <v>2.819</v>
          </cell>
          <cell r="L1470">
            <v>0</v>
          </cell>
          <cell r="M1470" t="str">
            <v>BIOLOGY &amp; BIOCHEMISTRY</v>
          </cell>
          <cell r="N1470" t="str">
            <v>医学</v>
          </cell>
          <cell r="O1470" t="str">
            <v>2区</v>
          </cell>
        </row>
        <row r="1471">
          <cell r="B1471" t="str">
            <v>PREVENTIVE MEDICINE</v>
          </cell>
          <cell r="C1471" t="str">
            <v>预防医学</v>
          </cell>
          <cell r="D1471" t="str">
            <v>0091-7435</v>
          </cell>
          <cell r="E1471" t="str">
            <v>USA</v>
          </cell>
          <cell r="F1471" t="str">
            <v>ACADEMIC PRESS INC ELSEVIER SCIENCE</v>
          </cell>
          <cell r="G1471" t="str">
            <v>3.48300004005432</v>
          </cell>
          <cell r="H1471" t="str">
            <v>3.448529411764</v>
          </cell>
          <cell r="I1471" t="str">
            <v>3.788</v>
          </cell>
          <cell r="J1471" t="str">
            <v>3.57326097646877</v>
          </cell>
          <cell r="K1471">
            <v>9.6769999999999996</v>
          </cell>
          <cell r="L1471">
            <v>0</v>
          </cell>
          <cell r="M1471" t="str">
            <v>SOCIAL SCIENCES, GENERAL</v>
          </cell>
          <cell r="N1471" t="str">
            <v>医学</v>
          </cell>
          <cell r="O1471" t="str">
            <v>2区</v>
          </cell>
        </row>
        <row r="1472">
          <cell r="B1472" t="str">
            <v>Retrovirology</v>
          </cell>
          <cell r="C1472" t="str">
            <v>逆转录病毒学</v>
          </cell>
          <cell r="D1472" t="str">
            <v>1742-4690</v>
          </cell>
          <cell r="E1472" t="str">
            <v>ENGLAND</v>
          </cell>
          <cell r="F1472" t="str">
            <v>BMC</v>
          </cell>
          <cell r="G1472" t="str">
            <v>3.41700005531311</v>
          </cell>
          <cell r="H1472" t="str">
            <v>3.744186046511</v>
          </cell>
          <cell r="I1472" t="str">
            <v>4.183</v>
          </cell>
          <cell r="J1472" t="str">
            <v>3.78124192812104</v>
          </cell>
          <cell r="K1472">
            <v>1.544</v>
          </cell>
          <cell r="L1472">
            <v>0</v>
          </cell>
          <cell r="M1472" t="str">
            <v>MICROBIOLOGY</v>
          </cell>
          <cell r="N1472" t="str">
            <v>医学</v>
          </cell>
          <cell r="O1472" t="str">
            <v>2区</v>
          </cell>
        </row>
        <row r="1473">
          <cell r="B1473" t="str">
            <v>JOURNAL OF NEUROLOGY</v>
          </cell>
          <cell r="C1473" t="str">
            <v>神经病学杂志</v>
          </cell>
          <cell r="D1473" t="str">
            <v>0340-5354</v>
          </cell>
          <cell r="E1473" t="str">
            <v>GERMANY</v>
          </cell>
          <cell r="F1473" t="str">
            <v>SPRINGER HEIDELBERG</v>
          </cell>
          <cell r="G1473" t="str">
            <v>3.78299999237061</v>
          </cell>
          <cell r="H1473" t="str">
            <v>4.203738317757</v>
          </cell>
          <cell r="I1473" t="str">
            <v>3.956</v>
          </cell>
          <cell r="J1473" t="str">
            <v>3.98091502610554</v>
          </cell>
          <cell r="K1473">
            <v>3.3109999999999999</v>
          </cell>
          <cell r="L1473">
            <v>0</v>
          </cell>
          <cell r="M1473" t="str">
            <v>NEUROSCIENCE &amp; BEHAVIOR</v>
          </cell>
          <cell r="N1473" t="str">
            <v>医学</v>
          </cell>
          <cell r="O1473" t="str">
            <v>2区</v>
          </cell>
        </row>
        <row r="1474">
          <cell r="B1474" t="str">
            <v>Nutrients</v>
          </cell>
          <cell r="C1474" t="str">
            <v>营养物</v>
          </cell>
          <cell r="D1474" t="str">
            <v>2072-6643</v>
          </cell>
          <cell r="E1474" t="str">
            <v>SWITZERLAND</v>
          </cell>
          <cell r="F1474" t="str">
            <v>MDPI</v>
          </cell>
          <cell r="G1474" t="str">
            <v>4.19600009918213</v>
          </cell>
          <cell r="H1474" t="str">
            <v>4.170835299669</v>
          </cell>
          <cell r="I1474" t="str">
            <v>4.546</v>
          </cell>
          <cell r="J1474" t="str">
            <v>4.30440801196704</v>
          </cell>
          <cell r="K1474">
            <v>5.1769999999999996</v>
          </cell>
          <cell r="L1474">
            <v>0</v>
          </cell>
          <cell r="M1474" t="str">
            <v>AGRICULTURAL SCIENCES</v>
          </cell>
          <cell r="N1474" t="str">
            <v>医学</v>
          </cell>
          <cell r="O1474" t="str">
            <v>2区</v>
          </cell>
        </row>
        <row r="1475">
          <cell r="B1475" t="str">
            <v>ENDOCRINE-RELATED CANCER</v>
          </cell>
          <cell r="C1475" t="str">
            <v>内分泌相关癌</v>
          </cell>
          <cell r="D1475" t="str">
            <v>1351-0088</v>
          </cell>
          <cell r="E1475" t="str">
            <v>England</v>
          </cell>
          <cell r="F1475" t="str">
            <v>BIOSCIENTIFICA LTD</v>
          </cell>
          <cell r="G1475" t="str">
            <v>5.33099985122681</v>
          </cell>
          <cell r="H1475" t="str">
            <v>4.773504273504</v>
          </cell>
          <cell r="I1475" t="str">
            <v>4.800</v>
          </cell>
          <cell r="J1475" t="str">
            <v>4.96816804157694</v>
          </cell>
          <cell r="K1475">
            <v>2.2450000000000001</v>
          </cell>
          <cell r="L1475">
            <v>0</v>
          </cell>
          <cell r="M1475" t="str">
            <v>CLINICAL MEDICINE</v>
          </cell>
          <cell r="N1475" t="str">
            <v>医学</v>
          </cell>
          <cell r="O1475" t="str">
            <v>2区</v>
          </cell>
        </row>
        <row r="1476">
          <cell r="B1476" t="str">
            <v>Molecular Therapy-Oncolytics</v>
          </cell>
          <cell r="C1476" t="str">
            <v>肿瘤分子治疗</v>
          </cell>
          <cell r="D1476" t="str">
            <v>2372-7705</v>
          </cell>
          <cell r="E1476" t="str">
            <v>USA</v>
          </cell>
          <cell r="F1476" t="str">
            <v>CELL PRESS</v>
          </cell>
          <cell r="G1476" t="str">
            <v>3.69000005722046</v>
          </cell>
          <cell r="H1476" t="str">
            <v>5.710144927536</v>
          </cell>
          <cell r="I1476" t="str">
            <v>4.115</v>
          </cell>
          <cell r="J1476" t="str">
            <v>4.50496636103882</v>
          </cell>
          <cell r="K1476">
            <v>1.1479999999999999</v>
          </cell>
          <cell r="L1476">
            <v>0</v>
          </cell>
          <cell r="M1476" t="str">
            <v>MOLECULAR BIOLOGY &amp; GENETICS</v>
          </cell>
          <cell r="N1476" t="str">
            <v>医学</v>
          </cell>
          <cell r="O1476" t="str">
            <v>2区</v>
          </cell>
        </row>
        <row r="1477">
          <cell r="B1477" t="str">
            <v>GENES CHROMOSOMES &amp; CANCER</v>
          </cell>
          <cell r="C1477" t="str">
            <v>基因染色体与癌症</v>
          </cell>
          <cell r="D1477" t="str">
            <v>1045-2257</v>
          </cell>
          <cell r="E1477" t="str">
            <v>USA</v>
          </cell>
          <cell r="F1477" t="str">
            <v>WILEY</v>
          </cell>
          <cell r="G1477" t="str">
            <v>3.36199998855591</v>
          </cell>
          <cell r="H1477" t="str">
            <v>2.940119760479</v>
          </cell>
          <cell r="I1477" t="str">
            <v>3.444</v>
          </cell>
          <cell r="J1477" t="str">
            <v>3.24885473115964</v>
          </cell>
          <cell r="K1477">
            <v>1.4019999999999999</v>
          </cell>
          <cell r="L1477">
            <v>0</v>
          </cell>
          <cell r="M1477" t="str">
            <v>CLINICAL MEDICINE</v>
          </cell>
          <cell r="N1477" t="str">
            <v>医学</v>
          </cell>
          <cell r="O1477" t="str">
            <v>2区</v>
          </cell>
        </row>
        <row r="1478">
          <cell r="B1478" t="str">
            <v>Research in Sports Medicine</v>
          </cell>
          <cell r="C1478" t="str">
            <v>体育医学研究</v>
          </cell>
          <cell r="D1478" t="str">
            <v>1543-8627</v>
          </cell>
          <cell r="E1478" t="str">
            <v>England</v>
          </cell>
          <cell r="F1478" t="str">
            <v>TAYLOR &amp; FRANCIS LTD</v>
          </cell>
          <cell r="G1478" t="str">
            <v>1.87100005149841</v>
          </cell>
          <cell r="H1478" t="str">
            <v>2.548780487804</v>
          </cell>
          <cell r="I1478" t="str">
            <v>2.554</v>
          </cell>
          <cell r="J1478" t="str">
            <v>2.32474532828214</v>
          </cell>
          <cell r="K1478">
            <v>1.742</v>
          </cell>
          <cell r="L1478">
            <v>0</v>
          </cell>
          <cell r="M1478" t="str">
            <v>CLINICAL MEDICINE</v>
          </cell>
          <cell r="N1478" t="str">
            <v>医学</v>
          </cell>
          <cell r="O1478" t="str">
            <v>2区</v>
          </cell>
        </row>
        <row r="1479">
          <cell r="B1479" t="str">
            <v>CURRENT TREATMENT OPTIONS IN ONCOLOGY</v>
          </cell>
          <cell r="C1479" t="str">
            <v>肿瘤治疗的现状</v>
          </cell>
          <cell r="D1479" t="str">
            <v>1527-2729</v>
          </cell>
          <cell r="E1479" t="str">
            <v>United States</v>
          </cell>
          <cell r="F1479" t="str">
            <v>SPRINGER</v>
          </cell>
          <cell r="G1479" t="str">
            <v>3.56200003623962</v>
          </cell>
          <cell r="H1479" t="str">
            <v>3.850746268656</v>
          </cell>
          <cell r="I1479" t="str">
            <v>3.900</v>
          </cell>
          <cell r="J1479" t="str">
            <v>3.77091543496521</v>
          </cell>
          <cell r="K1479">
            <v>1.1379999999999999</v>
          </cell>
          <cell r="L1479" t="str">
            <v>review</v>
          </cell>
          <cell r="M1479" t="str">
            <v>CLINICAL MEDICINE</v>
          </cell>
          <cell r="N1479" t="str">
            <v>医学</v>
          </cell>
          <cell r="O1479" t="str">
            <v>2区</v>
          </cell>
        </row>
        <row r="1480">
          <cell r="B1480" t="str">
            <v>SEMINARS IN LIVER DISEASE</v>
          </cell>
          <cell r="C1480" t="str">
            <v>肝病研讨会</v>
          </cell>
          <cell r="D1480" t="str">
            <v>0272-8087</v>
          </cell>
          <cell r="E1480" t="str">
            <v>USA</v>
          </cell>
          <cell r="F1480" t="str">
            <v>THIEME MEDICAL PUBL INC</v>
          </cell>
          <cell r="G1480" t="str">
            <v>4.16699981689453</v>
          </cell>
          <cell r="H1480" t="str">
            <v>3.459459459459</v>
          </cell>
          <cell r="I1480" t="str">
            <v>4.457</v>
          </cell>
          <cell r="J1480" t="str">
            <v>4.02786737783184</v>
          </cell>
          <cell r="K1480">
            <v>2.1059999999999999</v>
          </cell>
          <cell r="L1480" t="str">
            <v>review</v>
          </cell>
          <cell r="M1480" t="str">
            <v>CLINICAL MEDICINE</v>
          </cell>
          <cell r="N1480" t="str">
            <v>医学</v>
          </cell>
          <cell r="O1480" t="str">
            <v>2区</v>
          </cell>
        </row>
        <row r="1481">
          <cell r="B1481" t="str">
            <v>EUROPEAN JOURNAL OF PAIN</v>
          </cell>
          <cell r="C1481" t="str">
            <v>欧洲疼痛杂志</v>
          </cell>
          <cell r="D1481" t="str">
            <v>1090-3801</v>
          </cell>
          <cell r="E1481" t="str">
            <v>USA</v>
          </cell>
          <cell r="F1481" t="str">
            <v>WILEY</v>
          </cell>
          <cell r="G1481" t="str">
            <v>2.9909999370575</v>
          </cell>
          <cell r="H1481" t="str">
            <v>3.188087774294</v>
          </cell>
          <cell r="I1481" t="str">
            <v>3.492</v>
          </cell>
          <cell r="J1481" t="str">
            <v>3.22373375867316</v>
          </cell>
          <cell r="K1481" t="str">
            <v>无</v>
          </cell>
          <cell r="L1481">
            <v>0</v>
          </cell>
          <cell r="M1481" t="str">
            <v>NEUROSCIENCE &amp; BEHAVIOR</v>
          </cell>
          <cell r="N1481" t="str">
            <v>医学</v>
          </cell>
          <cell r="O1481" t="str">
            <v>2区</v>
          </cell>
        </row>
        <row r="1482">
          <cell r="B1482" t="str">
            <v>Current Opinion in HIV and AIDS</v>
          </cell>
          <cell r="C1482" t="str">
            <v>艾滋病毒和艾滋病的当前意见</v>
          </cell>
          <cell r="D1482" t="str">
            <v>1746-630X</v>
          </cell>
          <cell r="E1482" t="str">
            <v>USA</v>
          </cell>
          <cell r="F1482" t="str">
            <v>LIPPINCOTT WILLIAMS &amp; WILKINS</v>
          </cell>
          <cell r="G1482" t="str">
            <v>4.40899991989136</v>
          </cell>
          <cell r="H1482" t="str">
            <v>4.268292682926</v>
          </cell>
          <cell r="I1482" t="str">
            <v>3.722</v>
          </cell>
          <cell r="J1482" t="str">
            <v>4.13304896915079</v>
          </cell>
          <cell r="K1482">
            <v>1.79</v>
          </cell>
          <cell r="L1482" t="str">
            <v>review</v>
          </cell>
          <cell r="M1482" t="str">
            <v>IMMUNOLOGY</v>
          </cell>
          <cell r="N1482" t="str">
            <v>医学</v>
          </cell>
          <cell r="O1482" t="str">
            <v>2区</v>
          </cell>
        </row>
        <row r="1483">
          <cell r="B1483" t="str">
            <v>BONE MARROW TRANSPLANTATION</v>
          </cell>
          <cell r="C1483" t="str">
            <v>骨髓移植</v>
          </cell>
          <cell r="D1483" t="str">
            <v>0268-3369</v>
          </cell>
          <cell r="E1483" t="str">
            <v>ENGLAND</v>
          </cell>
          <cell r="F1483" t="str">
            <v>SPRINGERNATURE</v>
          </cell>
          <cell r="G1483" t="str">
            <v>4.49700021743774</v>
          </cell>
          <cell r="H1483" t="str">
            <v>4.673529411764</v>
          </cell>
          <cell r="I1483" t="str">
            <v>4.725</v>
          </cell>
          <cell r="J1483" t="str">
            <v>4.63192308193825</v>
          </cell>
          <cell r="K1483">
            <v>3.819</v>
          </cell>
          <cell r="L1483">
            <v>0</v>
          </cell>
          <cell r="M1483" t="str">
            <v>IMMUNOLOGY</v>
          </cell>
          <cell r="N1483" t="str">
            <v>医学</v>
          </cell>
          <cell r="O1483" t="str">
            <v>2区</v>
          </cell>
        </row>
        <row r="1484">
          <cell r="B1484" t="str">
            <v>Marine Drugs</v>
          </cell>
          <cell r="C1484" t="str">
            <v>海洋药物</v>
          </cell>
          <cell r="D1484" t="str">
            <v>1660-3397</v>
          </cell>
          <cell r="E1484" t="str">
            <v>SWITZERLAND</v>
          </cell>
          <cell r="F1484" t="str">
            <v>MDPI</v>
          </cell>
          <cell r="G1484" t="str">
            <v>4.37900018692017</v>
          </cell>
          <cell r="H1484" t="str">
            <v>3.771704180064</v>
          </cell>
          <cell r="I1484" t="str">
            <v>4.073</v>
          </cell>
          <cell r="J1484" t="str">
            <v>4.07454418125972</v>
          </cell>
          <cell r="K1484">
            <v>2.867</v>
          </cell>
          <cell r="L1484">
            <v>0</v>
          </cell>
          <cell r="M1484" t="str">
            <v>PHARMACOLOGY &amp; TOXICOLOGY</v>
          </cell>
          <cell r="N1484" t="str">
            <v>医学</v>
          </cell>
          <cell r="O1484" t="str">
            <v>2区</v>
          </cell>
        </row>
        <row r="1485">
          <cell r="B1485" t="str">
            <v>CLINICAL SCIENCE</v>
          </cell>
          <cell r="C1485" t="str">
            <v>临床科学</v>
          </cell>
          <cell r="D1485" t="str">
            <v>0143-5221</v>
          </cell>
          <cell r="E1485" t="str">
            <v>England</v>
          </cell>
          <cell r="F1485" t="str">
            <v>PORTLAND PRESS LTD</v>
          </cell>
          <cell r="G1485" t="str">
            <v>5.21999979019165</v>
          </cell>
          <cell r="H1485" t="str">
            <v>5.237057220708</v>
          </cell>
          <cell r="I1485" t="str">
            <v>5.223</v>
          </cell>
          <cell r="J1485" t="str">
            <v>5.22653074072222</v>
          </cell>
          <cell r="K1485">
            <v>2.7210000000000001</v>
          </cell>
          <cell r="L1485">
            <v>0</v>
          </cell>
          <cell r="M1485" t="str">
            <v>CLINICAL MEDICINE</v>
          </cell>
          <cell r="N1485" t="str">
            <v>医学</v>
          </cell>
          <cell r="O1485" t="str">
            <v>2区</v>
          </cell>
        </row>
        <row r="1486">
          <cell r="B1486" t="str">
            <v>Cell Death Discovery</v>
          </cell>
          <cell r="C1486" t="str">
            <v>细胞死亡发现</v>
          </cell>
          <cell r="D1486" t="str">
            <v>2058-7716</v>
          </cell>
          <cell r="E1486">
            <v>0</v>
          </cell>
          <cell r="F1486" t="str">
            <v>Springer Nature</v>
          </cell>
          <cell r="G1486" t="str">
            <v>0</v>
          </cell>
          <cell r="H1486" t="str">
            <v>0</v>
          </cell>
          <cell r="I1486" t="str">
            <v>4.114</v>
          </cell>
          <cell r="J1486" t="str">
            <v>4.113744075829</v>
          </cell>
          <cell r="K1486">
            <v>1.246</v>
          </cell>
          <cell r="L1486">
            <v>0</v>
          </cell>
          <cell r="M1486" t="str">
            <v>MOLECULAR BIOLOGY &amp; GENETICS</v>
          </cell>
          <cell r="N1486" t="str">
            <v>医学</v>
          </cell>
          <cell r="O1486" t="str">
            <v>2区</v>
          </cell>
        </row>
        <row r="1487">
          <cell r="B1487" t="str">
            <v>Acta Orthopaedica</v>
          </cell>
          <cell r="C1487" t="str">
            <v>骨科学报</v>
          </cell>
          <cell r="D1487" t="str">
            <v>1745-3674</v>
          </cell>
          <cell r="E1487" t="str">
            <v>England</v>
          </cell>
          <cell r="F1487" t="str">
            <v>TAYLOR &amp; FRANCIS LTD</v>
          </cell>
          <cell r="G1487" t="str">
            <v>3.07999992370605</v>
          </cell>
          <cell r="H1487" t="str">
            <v>3.217194570135</v>
          </cell>
          <cell r="I1487" t="str">
            <v>2.965</v>
          </cell>
          <cell r="J1487" t="str">
            <v>3.08736892484735</v>
          </cell>
          <cell r="K1487">
            <v>2.9049999999999998</v>
          </cell>
          <cell r="L1487">
            <v>0</v>
          </cell>
          <cell r="M1487" t="str">
            <v>CLINICAL MEDICINE</v>
          </cell>
          <cell r="N1487" t="str">
            <v>医学</v>
          </cell>
          <cell r="O1487" t="str">
            <v>2区</v>
          </cell>
        </row>
        <row r="1488">
          <cell r="B1488" t="str">
            <v>Expert Opinion on Drug Delivery</v>
          </cell>
          <cell r="C1488" t="str">
            <v>药物交付专家意见</v>
          </cell>
          <cell r="D1488" t="str">
            <v>1742-5247</v>
          </cell>
          <cell r="E1488" t="str">
            <v>England</v>
          </cell>
          <cell r="F1488" t="str">
            <v>TAYLOR &amp; FRANCIS LTD</v>
          </cell>
          <cell r="G1488" t="str">
            <v>5.55299997329712</v>
          </cell>
          <cell r="H1488" t="str">
            <v>5.4</v>
          </cell>
          <cell r="I1488" t="str">
            <v>4.838</v>
          </cell>
          <cell r="J1488" t="str">
            <v>5.26379460389337</v>
          </cell>
          <cell r="K1488">
            <v>1.9159999999999999</v>
          </cell>
          <cell r="L1488" t="str">
            <v>review</v>
          </cell>
          <cell r="M1488" t="str">
            <v>PHARMACOLOGY &amp; TOXICOLOGY</v>
          </cell>
          <cell r="N1488" t="str">
            <v>医学</v>
          </cell>
          <cell r="O1488" t="str">
            <v>2区</v>
          </cell>
        </row>
        <row r="1489">
          <cell r="B1489" t="str">
            <v>AMERICAN JOURNAL OF PHYSIOLOGY-HEART AND CIRCULATORY PHYSIOLOGY</v>
          </cell>
          <cell r="C1489" t="str">
            <v>美国生理心脏循环生理杂志</v>
          </cell>
          <cell r="D1489" t="str">
            <v>0363-6135</v>
          </cell>
          <cell r="E1489" t="str">
            <v>USA</v>
          </cell>
          <cell r="F1489" t="str">
            <v>AMER PHYSIOLOGICAL SOC</v>
          </cell>
          <cell r="G1489" t="str">
            <v>3.56900000572205</v>
          </cell>
          <cell r="H1489" t="str">
            <v>4.047531992687</v>
          </cell>
          <cell r="I1489" t="str">
            <v>3.864</v>
          </cell>
          <cell r="J1489" t="str">
            <v>3.82675186895135</v>
          </cell>
          <cell r="K1489" t="str">
            <v>无</v>
          </cell>
          <cell r="L1489">
            <v>0</v>
          </cell>
          <cell r="M1489" t="str">
            <v>CLINICAL MEDICINE</v>
          </cell>
          <cell r="N1489" t="str">
            <v>医学</v>
          </cell>
          <cell r="O1489" t="str">
            <v>2区</v>
          </cell>
        </row>
        <row r="1490">
          <cell r="B1490" t="str">
            <v>ATHEROSCLEROSIS</v>
          </cell>
          <cell r="C1490" t="str">
            <v>动脉粥样硬化</v>
          </cell>
          <cell r="D1490" t="str">
            <v>0021-9150</v>
          </cell>
          <cell r="E1490" t="str">
            <v>IRELAND</v>
          </cell>
          <cell r="F1490" t="str">
            <v>ELSEVIER IRELAND LTD</v>
          </cell>
          <cell r="G1490" t="str">
            <v>4.46700000762939</v>
          </cell>
          <cell r="H1490" t="str">
            <v>4.255088195386</v>
          </cell>
          <cell r="I1490" t="str">
            <v>3.919</v>
          </cell>
          <cell r="J1490" t="str">
            <v>4.2136442565758</v>
          </cell>
          <cell r="K1490">
            <v>3.9089999999999998</v>
          </cell>
          <cell r="L1490">
            <v>0</v>
          </cell>
          <cell r="M1490" t="str">
            <v>CLINICAL MEDICINE</v>
          </cell>
          <cell r="N1490" t="str">
            <v>医学</v>
          </cell>
          <cell r="O1490" t="str">
            <v>2区</v>
          </cell>
        </row>
        <row r="1491">
          <cell r="B1491" t="str">
            <v>NEUROBIOLOGY OF AGING</v>
          </cell>
          <cell r="C1491" t="str">
            <v>衰老的神经生物学</v>
          </cell>
          <cell r="D1491" t="str">
            <v>0197-4580</v>
          </cell>
          <cell r="E1491" t="str">
            <v>USA</v>
          </cell>
          <cell r="F1491" t="str">
            <v>ELSEVIER SCIENCE INC</v>
          </cell>
          <cell r="G1491" t="str">
            <v>4.4539999961853</v>
          </cell>
          <cell r="H1491" t="str">
            <v>4.398058252427</v>
          </cell>
          <cell r="I1491" t="str">
            <v>4.347</v>
          </cell>
          <cell r="J1491" t="str">
            <v>4.3998475084471</v>
          </cell>
          <cell r="K1491">
            <v>2.9809999999999999</v>
          </cell>
          <cell r="L1491">
            <v>0</v>
          </cell>
          <cell r="M1491" t="str">
            <v>NEUROSCIENCE &amp; BEHAVIOR</v>
          </cell>
          <cell r="N1491" t="str">
            <v>医学</v>
          </cell>
          <cell r="O1491" t="str">
            <v>2区</v>
          </cell>
        </row>
        <row r="1492">
          <cell r="B1492" t="str">
            <v>npj Genomic Medicine</v>
          </cell>
          <cell r="C1492" t="str">
            <v>npj基因组医学</v>
          </cell>
          <cell r="D1492" t="str">
            <v>2056-7944</v>
          </cell>
          <cell r="E1492" t="str">
            <v>GERMANY</v>
          </cell>
          <cell r="F1492" t="str">
            <v>NATURE RESEARCH</v>
          </cell>
          <cell r="G1492" t="str">
            <v>3.46700000762939</v>
          </cell>
          <cell r="H1492" t="str">
            <v>4.421875</v>
          </cell>
          <cell r="I1492" t="str">
            <v>5.631</v>
          </cell>
          <cell r="J1492" t="str">
            <v>4.50654807946613</v>
          </cell>
          <cell r="K1492">
            <v>1.786</v>
          </cell>
          <cell r="L1492">
            <v>0</v>
          </cell>
          <cell r="M1492" t="str">
            <v>MOLECULAR BIOLOGY &amp; GENETICS</v>
          </cell>
          <cell r="N1492" t="str">
            <v>医学</v>
          </cell>
          <cell r="O1492" t="str">
            <v>2区</v>
          </cell>
        </row>
        <row r="1493">
          <cell r="B1493" t="str">
            <v>Journal of Oral Microbiology</v>
          </cell>
          <cell r="C1493" t="str">
            <v>口腔微生物学杂志</v>
          </cell>
          <cell r="D1493" t="str">
            <v>2000-2297</v>
          </cell>
          <cell r="E1493" t="str">
            <v>England</v>
          </cell>
          <cell r="F1493" t="str">
            <v>TAYLOR &amp; FRANCIS LTD</v>
          </cell>
          <cell r="G1493" t="str">
            <v>4.44399976730347</v>
          </cell>
          <cell r="H1493" t="str">
            <v>2.74193548387</v>
          </cell>
          <cell r="I1493" t="str">
            <v>3.939</v>
          </cell>
          <cell r="J1493" t="str">
            <v>3.70844306352216</v>
          </cell>
          <cell r="K1493">
            <v>3.14</v>
          </cell>
          <cell r="L1493">
            <v>0</v>
          </cell>
          <cell r="M1493" t="str">
            <v>MICROBIOLOGY</v>
          </cell>
          <cell r="N1493" t="str">
            <v>医学</v>
          </cell>
          <cell r="O1493" t="str">
            <v>2区</v>
          </cell>
        </row>
        <row r="1494">
          <cell r="B1494" t="str">
            <v>Parasites &amp; Vectors</v>
          </cell>
          <cell r="C1494" t="str">
            <v>寄生虫和媒介</v>
          </cell>
          <cell r="D1494" t="str">
            <v>1756-3305</v>
          </cell>
          <cell r="E1494" t="str">
            <v>ENGLAND</v>
          </cell>
          <cell r="F1494" t="str">
            <v>BMC</v>
          </cell>
          <cell r="G1494" t="str">
            <v>3.16300010681152</v>
          </cell>
          <cell r="H1494" t="str">
            <v>3.031325301204</v>
          </cell>
          <cell r="I1494" t="str">
            <v>2.824</v>
          </cell>
          <cell r="J1494" t="str">
            <v>3.00608968999551</v>
          </cell>
          <cell r="K1494">
            <v>4.3579999999999997</v>
          </cell>
          <cell r="L1494">
            <v>0</v>
          </cell>
          <cell r="M1494" t="str">
            <v>MICROBIOLOGY</v>
          </cell>
          <cell r="N1494" t="str">
            <v>医学</v>
          </cell>
          <cell r="O1494" t="str">
            <v>2区</v>
          </cell>
        </row>
        <row r="1495">
          <cell r="B1495" t="str">
            <v>Clinical Trials</v>
          </cell>
          <cell r="C1495" t="str">
            <v>临床试验</v>
          </cell>
          <cell r="D1495" t="str">
            <v>1740-7745</v>
          </cell>
          <cell r="E1495" t="str">
            <v>ENGLAND</v>
          </cell>
          <cell r="F1495" t="str">
            <v>SAGE PUBLICATIONS LTD</v>
          </cell>
          <cell r="G1495" t="str">
            <v>2.70700001716614</v>
          </cell>
          <cell r="H1495" t="str">
            <v>2.256944444444</v>
          </cell>
          <cell r="I1495" t="str">
            <v>2.462</v>
          </cell>
          <cell r="J1495" t="str">
            <v>2.47535522457705</v>
          </cell>
          <cell r="K1495">
            <v>1.3819999999999999</v>
          </cell>
          <cell r="L1495">
            <v>0</v>
          </cell>
          <cell r="M1495" t="str">
            <v>CLINICAL MEDICINE</v>
          </cell>
          <cell r="N1495" t="str">
            <v>医学</v>
          </cell>
          <cell r="O1495" t="str">
            <v>2区</v>
          </cell>
        </row>
        <row r="1496">
          <cell r="B1496" t="str">
            <v>SURGICAL CLINICS OF NORTH AMERICA</v>
          </cell>
          <cell r="C1496" t="str">
            <v>北美外科诊所</v>
          </cell>
          <cell r="D1496" t="str">
            <v>0039-6109</v>
          </cell>
          <cell r="E1496" t="str">
            <v>USA</v>
          </cell>
          <cell r="F1496" t="str">
            <v>W B SAUNDERS CO-ELSEVIER INC</v>
          </cell>
          <cell r="G1496" t="str">
            <v>1.94700002670288</v>
          </cell>
          <cell r="H1496" t="str">
            <v>1.959064327485</v>
          </cell>
          <cell r="I1496" t="str">
            <v>2.446</v>
          </cell>
          <cell r="J1496" t="str">
            <v>2.11725954663396</v>
          </cell>
          <cell r="K1496">
            <v>2.089</v>
          </cell>
          <cell r="L1496">
            <v>0</v>
          </cell>
          <cell r="M1496" t="str">
            <v>CLINICAL MEDICINE</v>
          </cell>
          <cell r="N1496" t="str">
            <v>医学</v>
          </cell>
          <cell r="O1496" t="str">
            <v>2区</v>
          </cell>
        </row>
        <row r="1497">
          <cell r="B1497" t="str">
            <v>AMERICAN JOURNAL OF MEDICINE</v>
          </cell>
          <cell r="C1497" t="str">
            <v>美国医学杂志</v>
          </cell>
          <cell r="D1497" t="str">
            <v>0002-9343</v>
          </cell>
          <cell r="E1497" t="str">
            <v>USA</v>
          </cell>
          <cell r="F1497" t="str">
            <v>ELSEVIER SCIENCE INC</v>
          </cell>
          <cell r="G1497" t="str">
            <v>5.11700010299683</v>
          </cell>
          <cell r="H1497" t="str">
            <v>4.759523809523</v>
          </cell>
          <cell r="I1497" t="str">
            <v>4.529</v>
          </cell>
          <cell r="J1497" t="str">
            <v>4.80178198921894</v>
          </cell>
          <cell r="K1497">
            <v>16.015999999999998</v>
          </cell>
          <cell r="L1497">
            <v>0</v>
          </cell>
          <cell r="M1497" t="str">
            <v>CLINICAL MEDICINE</v>
          </cell>
          <cell r="N1497" t="str">
            <v>医学</v>
          </cell>
          <cell r="O1497" t="str">
            <v>2区</v>
          </cell>
        </row>
        <row r="1498">
          <cell r="B1498" t="str">
            <v>OncoImmunology</v>
          </cell>
          <cell r="C1498" t="str">
            <v>肿瘤免疫学</v>
          </cell>
          <cell r="D1498" t="str">
            <v>2162-402X</v>
          </cell>
          <cell r="E1498" t="str">
            <v>USA</v>
          </cell>
          <cell r="F1498" t="str">
            <v>TAYLOR &amp; FRANCIS INC</v>
          </cell>
          <cell r="G1498" t="str">
            <v>5.50299978256226</v>
          </cell>
          <cell r="H1498" t="str">
            <v>5.33284457478</v>
          </cell>
          <cell r="I1498" t="str">
            <v>5.869</v>
          </cell>
          <cell r="J1498" t="str">
            <v>5.56814147258809</v>
          </cell>
          <cell r="K1498">
            <v>2.4079999999999999</v>
          </cell>
          <cell r="L1498">
            <v>0</v>
          </cell>
          <cell r="M1498" t="str">
            <v>BIOLOGY &amp; BIOCHEMISTRY</v>
          </cell>
          <cell r="N1498" t="str">
            <v>医学</v>
          </cell>
          <cell r="O1498" t="str">
            <v>2区</v>
          </cell>
        </row>
        <row r="1499">
          <cell r="B1499" t="str">
            <v>Advances in Cancer Research</v>
          </cell>
          <cell r="C1499" t="str">
            <v>癌症研究进展</v>
          </cell>
          <cell r="D1499" t="str">
            <v>0065-230X</v>
          </cell>
          <cell r="E1499" t="str">
            <v>USA</v>
          </cell>
          <cell r="F1499" t="str">
            <v>ELSEVIER ACADEMIC PRESS INC</v>
          </cell>
          <cell r="G1499" t="str">
            <v>6.42199993133545</v>
          </cell>
          <cell r="H1499" t="str">
            <v>4.666666666666</v>
          </cell>
          <cell r="I1499" t="str">
            <v>5.235</v>
          </cell>
          <cell r="J1499" t="str">
            <v>5.44132023854948</v>
          </cell>
          <cell r="K1499">
            <v>1.4510000000000001</v>
          </cell>
          <cell r="L1499" t="str">
            <v>review</v>
          </cell>
          <cell r="M1499" t="str">
            <v>无</v>
          </cell>
          <cell r="N1499" t="str">
            <v>医学</v>
          </cell>
          <cell r="O1499" t="str">
            <v>2区</v>
          </cell>
        </row>
        <row r="1500">
          <cell r="B1500" t="str">
            <v>MOLECULAR AND CELLULAR ENDOCRINOLOGY</v>
          </cell>
          <cell r="C1500" t="str">
            <v>分子与细胞内分泌学</v>
          </cell>
          <cell r="D1500" t="str">
            <v>0303-7207</v>
          </cell>
          <cell r="E1500" t="str">
            <v>IRELAND</v>
          </cell>
          <cell r="F1500" t="str">
            <v>ELSEVIER IRELAND LTD</v>
          </cell>
          <cell r="G1500" t="str">
            <v>3.56299996376038</v>
          </cell>
          <cell r="H1500" t="str">
            <v>3.693146417445</v>
          </cell>
          <cell r="I1500" t="str">
            <v>3.871</v>
          </cell>
          <cell r="J1500" t="str">
            <v>3.70903804104679</v>
          </cell>
          <cell r="K1500">
            <v>1.738</v>
          </cell>
          <cell r="L1500">
            <v>0</v>
          </cell>
          <cell r="M1500" t="str">
            <v>BIOLOGY &amp; BIOCHEMISTRY</v>
          </cell>
          <cell r="N1500" t="str">
            <v>医学</v>
          </cell>
          <cell r="O1500" t="str">
            <v>2区</v>
          </cell>
        </row>
        <row r="1501">
          <cell r="B1501" t="str">
            <v>JOURNAL OF SUBSTANCE ABUSE TREATMENT</v>
          </cell>
          <cell r="C1501" t="str">
            <v>药物滥用治疗杂志</v>
          </cell>
          <cell r="D1501" t="str">
            <v>0740-5472</v>
          </cell>
          <cell r="E1501" t="str">
            <v>ENGLAND</v>
          </cell>
          <cell r="F1501" t="str">
            <v>PERGAMON-ELSEVIER SCIENCE LTD</v>
          </cell>
          <cell r="G1501">
            <v>0</v>
          </cell>
          <cell r="H1501">
            <v>0</v>
          </cell>
          <cell r="I1501" t="str">
            <v>3.083</v>
          </cell>
          <cell r="J1501">
            <v>0</v>
          </cell>
          <cell r="K1501">
            <v>2.585</v>
          </cell>
          <cell r="L1501">
            <v>0</v>
          </cell>
          <cell r="M1501" t="str">
            <v>SOCIAL SCIENCES, GENERAL</v>
          </cell>
          <cell r="N1501" t="str">
            <v>医学</v>
          </cell>
          <cell r="O1501" t="str">
            <v>2区</v>
          </cell>
        </row>
        <row r="1502">
          <cell r="B1502" t="str">
            <v>Mindfulness</v>
          </cell>
          <cell r="C1502" t="str">
            <v>注意</v>
          </cell>
          <cell r="D1502" t="str">
            <v>1868-8527</v>
          </cell>
          <cell r="E1502" t="str">
            <v>NETHERLANDS</v>
          </cell>
          <cell r="F1502" t="str">
            <v>SPRINGER</v>
          </cell>
          <cell r="G1502">
            <v>0</v>
          </cell>
          <cell r="H1502">
            <v>0</v>
          </cell>
          <cell r="I1502" t="str">
            <v>3.581</v>
          </cell>
          <cell r="J1502">
            <v>0</v>
          </cell>
          <cell r="K1502">
            <v>2.1579999999999999</v>
          </cell>
          <cell r="L1502">
            <v>0</v>
          </cell>
          <cell r="M1502" t="str">
            <v>PSYCHIATRY/PSYCHOLOGY</v>
          </cell>
          <cell r="N1502" t="str">
            <v>医学</v>
          </cell>
          <cell r="O1502" t="str">
            <v>2区</v>
          </cell>
        </row>
        <row r="1503">
          <cell r="B1503" t="str">
            <v>ACTA ONCOLOGICA</v>
          </cell>
          <cell r="C1503" t="str">
            <v>肿瘤学报</v>
          </cell>
          <cell r="D1503" t="str">
            <v>0284-186X</v>
          </cell>
          <cell r="E1503" t="str">
            <v>England</v>
          </cell>
          <cell r="F1503" t="str">
            <v>TAYLOR &amp; FRANCIS LTD</v>
          </cell>
          <cell r="G1503" t="str">
            <v>3.47300004959106</v>
          </cell>
          <cell r="H1503" t="str">
            <v>3.297674418604</v>
          </cell>
          <cell r="I1503" t="str">
            <v>3.701</v>
          </cell>
          <cell r="J1503" t="str">
            <v>3.49045684129302</v>
          </cell>
          <cell r="K1503" t="str">
            <v>无</v>
          </cell>
          <cell r="L1503">
            <v>0</v>
          </cell>
          <cell r="M1503" t="str">
            <v>CLINICAL MEDICINE</v>
          </cell>
          <cell r="N1503" t="str">
            <v>医学</v>
          </cell>
          <cell r="O1503" t="str">
            <v>2区</v>
          </cell>
        </row>
        <row r="1504">
          <cell r="B1504" t="str">
            <v>AMERICAN JOURNAL OF NEURORADIOLOGY</v>
          </cell>
          <cell r="C1504" t="str">
            <v>美国神经放射学杂志</v>
          </cell>
          <cell r="D1504" t="str">
            <v>0195-6108</v>
          </cell>
          <cell r="E1504" t="str">
            <v>USA</v>
          </cell>
          <cell r="F1504" t="str">
            <v>AMER SOC NEURORADIOLOGY</v>
          </cell>
          <cell r="G1504" t="str">
            <v>3.65300011634827</v>
          </cell>
          <cell r="H1504" t="str">
            <v>3.255524861878</v>
          </cell>
          <cell r="I1504" t="str">
            <v>3.381</v>
          </cell>
          <cell r="J1504" t="str">
            <v>3.42973821113276</v>
          </cell>
          <cell r="K1504">
            <v>3.5009999999999999</v>
          </cell>
          <cell r="L1504">
            <v>0</v>
          </cell>
          <cell r="M1504" t="str">
            <v>NEUROSCIENCE &amp; BEHAVIOR</v>
          </cell>
          <cell r="N1504" t="str">
            <v>医学</v>
          </cell>
          <cell r="O1504" t="str">
            <v>2区</v>
          </cell>
        </row>
        <row r="1505">
          <cell r="B1505" t="str">
            <v>Journal of Cystic Fibrosis</v>
          </cell>
          <cell r="C1505" t="str">
            <v>囊性纤维化杂志</v>
          </cell>
          <cell r="D1505" t="str">
            <v>1569-1993</v>
          </cell>
          <cell r="E1505" t="str">
            <v>NETHERLANDS</v>
          </cell>
          <cell r="F1505" t="str">
            <v>ELSEVIER</v>
          </cell>
          <cell r="G1505" t="str">
            <v>3.85800004005432</v>
          </cell>
          <cell r="H1505" t="str">
            <v>4.290476190476</v>
          </cell>
          <cell r="I1505" t="str">
            <v>4.759</v>
          </cell>
          <cell r="J1505" t="str">
            <v>4.30263673093144</v>
          </cell>
          <cell r="K1505">
            <v>2.851</v>
          </cell>
          <cell r="L1505">
            <v>0</v>
          </cell>
          <cell r="M1505" t="str">
            <v>CLINICAL MEDICINE</v>
          </cell>
          <cell r="N1505" t="str">
            <v>医学</v>
          </cell>
          <cell r="O1505" t="str">
            <v>2区</v>
          </cell>
        </row>
        <row r="1506">
          <cell r="B1506" t="str">
            <v>Current Treatment Options in Neurology</v>
          </cell>
          <cell r="C1506" t="str">
            <v>最新神经病疗法</v>
          </cell>
          <cell r="D1506" t="str">
            <v>1092-8480</v>
          </cell>
          <cell r="E1506" t="str">
            <v>USA</v>
          </cell>
          <cell r="F1506" t="str">
            <v>CURRENT MEDICINE GROUP</v>
          </cell>
          <cell r="G1506" t="str">
            <v>2.63299989700317</v>
          </cell>
          <cell r="H1506" t="str">
            <v>3.574257425742</v>
          </cell>
          <cell r="I1506" t="str">
            <v>3.340</v>
          </cell>
          <cell r="J1506" t="str">
            <v>3.18235438266239</v>
          </cell>
          <cell r="K1506">
            <v>1.38</v>
          </cell>
          <cell r="L1506" t="str">
            <v>review</v>
          </cell>
          <cell r="M1506" t="str">
            <v>NEUROSCIENCE &amp; BEHAVIOR</v>
          </cell>
          <cell r="N1506" t="str">
            <v>医学</v>
          </cell>
          <cell r="O1506" t="str">
            <v>2区</v>
          </cell>
        </row>
        <row r="1507">
          <cell r="B1507" t="str">
            <v>ESMO Open</v>
          </cell>
          <cell r="C1507" t="str">
            <v>ESMO打开</v>
          </cell>
          <cell r="D1507" t="str">
            <v>2059-7029</v>
          </cell>
          <cell r="E1507" t="str">
            <v>ENGLAND</v>
          </cell>
          <cell r="F1507" t="str">
            <v>BMJ PUBLISHING GROUP</v>
          </cell>
          <cell r="G1507" t="str">
            <v>0</v>
          </cell>
          <cell r="H1507" t="str">
            <v>0</v>
          </cell>
          <cell r="I1507" t="str">
            <v>5.329</v>
          </cell>
          <cell r="J1507" t="str">
            <v>5.328859060402</v>
          </cell>
          <cell r="K1507">
            <v>1.643</v>
          </cell>
          <cell r="L1507">
            <v>0</v>
          </cell>
          <cell r="M1507" t="str">
            <v>无</v>
          </cell>
          <cell r="N1507" t="str">
            <v>医学</v>
          </cell>
          <cell r="O1507" t="str">
            <v>2区</v>
          </cell>
        </row>
        <row r="1508">
          <cell r="B1508" t="str">
            <v>Journal of Ethnobiology and Ethnomedicine</v>
          </cell>
          <cell r="C1508" t="str">
            <v>民族学与民族学杂志</v>
          </cell>
          <cell r="D1508" t="str">
            <v>1746-4269</v>
          </cell>
          <cell r="E1508" t="str">
            <v>ENGLAND</v>
          </cell>
          <cell r="F1508" t="str">
            <v>BMC</v>
          </cell>
          <cell r="G1508" t="str">
            <v>2.18099999427795</v>
          </cell>
          <cell r="H1508" t="str">
            <v>2.272727272727</v>
          </cell>
          <cell r="I1508" t="str">
            <v>2.264</v>
          </cell>
          <cell r="J1508" t="str">
            <v>2.23908026017265</v>
          </cell>
          <cell r="K1508">
            <v>1.0680000000000001</v>
          </cell>
          <cell r="L1508">
            <v>0</v>
          </cell>
          <cell r="M1508" t="str">
            <v>PHARMACOLOGY &amp; TOXICOLOGY</v>
          </cell>
          <cell r="N1508" t="str">
            <v>医学</v>
          </cell>
          <cell r="O1508" t="str">
            <v>2区</v>
          </cell>
        </row>
        <row r="1509">
          <cell r="B1509" t="str">
            <v>CLINICS IN CHEST MEDICINE</v>
          </cell>
          <cell r="C1509" t="str">
            <v>胸科诊所</v>
          </cell>
          <cell r="D1509" t="str">
            <v>0272-5231</v>
          </cell>
          <cell r="E1509" t="str">
            <v>USA</v>
          </cell>
          <cell r="F1509" t="str">
            <v>W B SAUNDERS CO-ELSEVIER INC</v>
          </cell>
          <cell r="G1509" t="str">
            <v>4.34700012207031</v>
          </cell>
          <cell r="H1509" t="str">
            <v>3.454545454545</v>
          </cell>
          <cell r="I1509" t="str">
            <v>2.667</v>
          </cell>
          <cell r="J1509" t="str">
            <v>3.48940408109377</v>
          </cell>
          <cell r="K1509">
            <v>1.534</v>
          </cell>
          <cell r="L1509">
            <v>0</v>
          </cell>
          <cell r="M1509" t="str">
            <v>CLINICAL MEDICINE</v>
          </cell>
          <cell r="N1509" t="str">
            <v>医学</v>
          </cell>
          <cell r="O1509" t="str">
            <v>2区</v>
          </cell>
        </row>
        <row r="1510">
          <cell r="B1510" t="str">
            <v>JOURNAL OF CLINICAL ANESTHESIA</v>
          </cell>
          <cell r="C1510" t="str">
            <v>临床麻醉杂志</v>
          </cell>
          <cell r="D1510" t="str">
            <v>0952-8180</v>
          </cell>
          <cell r="E1510" t="str">
            <v>USA</v>
          </cell>
          <cell r="F1510" t="str">
            <v>ELSEVIER SCIENCE INC</v>
          </cell>
          <cell r="G1510" t="str">
            <v>1.817999958992</v>
          </cell>
          <cell r="H1510" t="str">
            <v>3.542222222222</v>
          </cell>
          <cell r="I1510" t="str">
            <v>6.039</v>
          </cell>
          <cell r="J1510" t="str">
            <v>3.799898621808</v>
          </cell>
          <cell r="K1510">
            <v>3.1320000000000001</v>
          </cell>
          <cell r="L1510">
            <v>0</v>
          </cell>
          <cell r="M1510" t="str">
            <v>CLINICAL MEDICINE</v>
          </cell>
          <cell r="N1510" t="str">
            <v>医学</v>
          </cell>
          <cell r="O1510" t="str">
            <v>2区</v>
          </cell>
        </row>
        <row r="1511">
          <cell r="B1511" t="str">
            <v>JOURNAL OF VIRAL HEPATITIS</v>
          </cell>
          <cell r="C1511" t="str">
            <v>病毒性肝炎杂志</v>
          </cell>
          <cell r="D1511" t="str">
            <v>1352-0504</v>
          </cell>
          <cell r="E1511" t="str">
            <v>USA</v>
          </cell>
          <cell r="F1511" t="str">
            <v>WILEY</v>
          </cell>
          <cell r="G1511" t="str">
            <v>4.23699998855591</v>
          </cell>
          <cell r="H1511" t="str">
            <v>4.015625</v>
          </cell>
          <cell r="I1511" t="str">
            <v>3.561</v>
          </cell>
          <cell r="J1511" t="str">
            <v>3.93786686610397</v>
          </cell>
          <cell r="K1511">
            <v>1.6140000000000001</v>
          </cell>
          <cell r="L1511">
            <v>0</v>
          </cell>
          <cell r="M1511" t="str">
            <v>IMMUNOLOGY</v>
          </cell>
          <cell r="N1511" t="str">
            <v>医学</v>
          </cell>
          <cell r="O1511" t="str">
            <v>2区</v>
          </cell>
        </row>
        <row r="1512">
          <cell r="B1512" t="str">
            <v>JOURNAL OF ANXIETY DISORDERS</v>
          </cell>
          <cell r="C1512" t="str">
            <v>焦虑症杂志</v>
          </cell>
          <cell r="D1512" t="str">
            <v>0887-6185</v>
          </cell>
          <cell r="E1512" t="str">
            <v>ENGLAND</v>
          </cell>
          <cell r="F1512" t="str">
            <v>PERGAMON-ELSEVIER SCIENCE LTD</v>
          </cell>
          <cell r="G1512">
            <v>0</v>
          </cell>
          <cell r="H1512">
            <v>0</v>
          </cell>
          <cell r="I1512" t="str">
            <v>3.079</v>
          </cell>
          <cell r="J1512">
            <v>0</v>
          </cell>
          <cell r="K1512">
            <v>3.052</v>
          </cell>
          <cell r="L1512">
            <v>0</v>
          </cell>
          <cell r="M1512" t="str">
            <v>PSYCHIATRY/PSYCHOLOGY</v>
          </cell>
          <cell r="N1512" t="str">
            <v>医学</v>
          </cell>
          <cell r="O1512" t="str">
            <v>2区</v>
          </cell>
        </row>
        <row r="1513">
          <cell r="B1513" t="str">
            <v>Aesthetic Surgery Journal</v>
          </cell>
          <cell r="C1513" t="str">
            <v>美容外科杂志</v>
          </cell>
          <cell r="D1513" t="str">
            <v>1090-820X</v>
          </cell>
          <cell r="E1513" t="str">
            <v>USA</v>
          </cell>
          <cell r="F1513" t="str">
            <v>OXFORD UNIV PRESS INC</v>
          </cell>
          <cell r="G1513" t="str">
            <v>2.82399988174438</v>
          </cell>
          <cell r="H1513" t="str">
            <v>3.48046875</v>
          </cell>
          <cell r="I1513" t="str">
            <v>3.799</v>
          </cell>
          <cell r="J1513" t="str">
            <v>3.36765869814346</v>
          </cell>
          <cell r="K1513">
            <v>4.3070000000000004</v>
          </cell>
          <cell r="L1513">
            <v>0</v>
          </cell>
          <cell r="M1513" t="str">
            <v>CLINICAL MEDICINE</v>
          </cell>
          <cell r="N1513" t="str">
            <v>医学</v>
          </cell>
          <cell r="O1513" t="str">
            <v>2区</v>
          </cell>
        </row>
        <row r="1514">
          <cell r="B1514" t="str">
            <v>Clinical &amp; Translational Immunology</v>
          </cell>
          <cell r="C1514" t="str">
            <v>临床与翻译免疫学</v>
          </cell>
          <cell r="D1514" t="str">
            <v>2050-0068</v>
          </cell>
          <cell r="E1514" t="str">
            <v>USA</v>
          </cell>
          <cell r="F1514" t="str">
            <v>WILEY</v>
          </cell>
          <cell r="G1514" t="str">
            <v>0</v>
          </cell>
          <cell r="H1514" t="str">
            <v>7.270833333333</v>
          </cell>
          <cell r="I1514" t="str">
            <v>6.464</v>
          </cell>
          <cell r="J1514" t="str">
            <v>6.867559523809</v>
          </cell>
          <cell r="K1514">
            <v>1.841</v>
          </cell>
          <cell r="L1514">
            <v>0</v>
          </cell>
          <cell r="M1514" t="str">
            <v>IMMUNOLOGY</v>
          </cell>
          <cell r="N1514" t="str">
            <v>医学</v>
          </cell>
          <cell r="O1514" t="str">
            <v>2区</v>
          </cell>
        </row>
        <row r="1515">
          <cell r="B1515" t="str">
            <v>INTERNATIONAL JOURNAL OF CARDIOLOGY</v>
          </cell>
          <cell r="C1515" t="str">
            <v>国际心脏病杂志</v>
          </cell>
          <cell r="D1515" t="str">
            <v>0167-5273</v>
          </cell>
          <cell r="E1515" t="str">
            <v>IRELAND</v>
          </cell>
          <cell r="F1515" t="str">
            <v>ELSEVIER IRELAND LTD</v>
          </cell>
          <cell r="G1515" t="str">
            <v>4.03399991989136</v>
          </cell>
          <cell r="H1515" t="str">
            <v>3.470918572001</v>
          </cell>
          <cell r="I1515" t="str">
            <v>3.229</v>
          </cell>
          <cell r="J1515" t="str">
            <v>3.57810247822212</v>
          </cell>
          <cell r="K1515">
            <v>5.532</v>
          </cell>
          <cell r="L1515">
            <v>0</v>
          </cell>
          <cell r="M1515" t="str">
            <v>CLINICAL MEDICINE</v>
          </cell>
          <cell r="N1515" t="str">
            <v>医学</v>
          </cell>
          <cell r="O1515" t="str">
            <v>2区</v>
          </cell>
        </row>
        <row r="1516">
          <cell r="B1516" t="str">
            <v>Therapeutic Advances in Hematology</v>
          </cell>
          <cell r="C1516" t="str">
            <v>血液学治疗进展</v>
          </cell>
          <cell r="D1516" t="str">
            <v>2040-6207</v>
          </cell>
          <cell r="E1516" t="str">
            <v>ENGLAND</v>
          </cell>
          <cell r="F1516" t="str">
            <v>SAGE PUBLICATIONS LTD</v>
          </cell>
          <cell r="G1516" t="str">
            <v>0</v>
          </cell>
          <cell r="H1516" t="str">
            <v>3.105263157894</v>
          </cell>
          <cell r="I1516" t="str">
            <v>3.456</v>
          </cell>
          <cell r="J1516" t="str">
            <v>3.2807017543855</v>
          </cell>
          <cell r="K1516">
            <v>1.4490000000000001</v>
          </cell>
          <cell r="L1516" t="str">
            <v>review</v>
          </cell>
          <cell r="M1516" t="str">
            <v>无</v>
          </cell>
          <cell r="N1516" t="str">
            <v>医学</v>
          </cell>
          <cell r="O1516" t="str">
            <v>2区</v>
          </cell>
        </row>
        <row r="1517">
          <cell r="B1517" t="str">
            <v>LABORATORY INVESTIGATION</v>
          </cell>
          <cell r="C1517" t="str">
            <v>实验室调查</v>
          </cell>
          <cell r="D1517" t="str">
            <v>0023-6837</v>
          </cell>
          <cell r="E1517" t="str">
            <v>ENGLAND</v>
          </cell>
          <cell r="F1517" t="str">
            <v>SPRINGERNATURE</v>
          </cell>
          <cell r="G1517" t="str">
            <v>4.26300001144409</v>
          </cell>
          <cell r="H1517" t="str">
            <v>3.684426229508</v>
          </cell>
          <cell r="I1517" t="str">
            <v>4.197</v>
          </cell>
          <cell r="J1517" t="str">
            <v>4.04813197930703</v>
          </cell>
          <cell r="K1517">
            <v>2.4590000000000001</v>
          </cell>
          <cell r="L1517">
            <v>0</v>
          </cell>
          <cell r="M1517" t="str">
            <v>CLINICAL MEDICINE</v>
          </cell>
          <cell r="N1517" t="str">
            <v>医学</v>
          </cell>
          <cell r="O1517" t="str">
            <v>2区</v>
          </cell>
        </row>
        <row r="1518">
          <cell r="B1518" t="str">
            <v>BREAST</v>
          </cell>
          <cell r="C1518" t="str">
            <v>胸脯</v>
          </cell>
          <cell r="D1518" t="str">
            <v>0960-9776</v>
          </cell>
          <cell r="E1518" t="str">
            <v>SCOTLAND</v>
          </cell>
          <cell r="F1518" t="str">
            <v>CHURCHILL LIVINGSTONE</v>
          </cell>
          <cell r="G1518" t="str">
            <v>2.95099997520447</v>
          </cell>
          <cell r="H1518" t="str">
            <v>3.494350282485</v>
          </cell>
          <cell r="I1518" t="str">
            <v>3.754</v>
          </cell>
          <cell r="J1518" t="str">
            <v>3.39986251527482</v>
          </cell>
          <cell r="K1518">
            <v>2.6890000000000001</v>
          </cell>
          <cell r="L1518">
            <v>0</v>
          </cell>
          <cell r="M1518" t="str">
            <v>CLINICAL MEDICINE</v>
          </cell>
          <cell r="N1518" t="str">
            <v>医学</v>
          </cell>
          <cell r="O1518" t="str">
            <v>2区</v>
          </cell>
        </row>
        <row r="1519">
          <cell r="B1519" t="str">
            <v>Frontiers in Cellular and Infection Microbiology</v>
          </cell>
          <cell r="C1519" t="str">
            <v>细胞与感染微生物学的前沿</v>
          </cell>
          <cell r="D1519" t="str">
            <v>2235-2988</v>
          </cell>
          <cell r="E1519" t="str">
            <v>SWITZERLAND</v>
          </cell>
          <cell r="F1519" t="str">
            <v>FRONTIERS MEDIA SA</v>
          </cell>
          <cell r="G1519" t="str">
            <v>3.51999998092651</v>
          </cell>
          <cell r="H1519" t="str">
            <v>3.518156424581</v>
          </cell>
          <cell r="I1519" t="str">
            <v>4.123</v>
          </cell>
          <cell r="J1519" t="str">
            <v>3.72030257608617</v>
          </cell>
          <cell r="K1519">
            <v>3.786</v>
          </cell>
          <cell r="L1519">
            <v>0</v>
          </cell>
          <cell r="M1519" t="str">
            <v>MICROBIOLOGY</v>
          </cell>
          <cell r="N1519" t="str">
            <v>医学</v>
          </cell>
          <cell r="O1519" t="str">
            <v>2区</v>
          </cell>
        </row>
        <row r="1520">
          <cell r="B1520" t="str">
            <v>Administration and Policy in Mental Health and Mental Health Services Research</v>
          </cell>
          <cell r="C1520" t="str">
            <v>心理健康与心理卫生服务研究的管理与政策研究</v>
          </cell>
          <cell r="D1520" t="str">
            <v>0894-587X</v>
          </cell>
          <cell r="E1520" t="str">
            <v>United States</v>
          </cell>
          <cell r="F1520" t="str">
            <v>SPRINGER</v>
          </cell>
          <cell r="G1520">
            <v>0</v>
          </cell>
          <cell r="H1520">
            <v>0</v>
          </cell>
          <cell r="I1520" t="str">
            <v>2.313</v>
          </cell>
          <cell r="J1520">
            <v>0</v>
          </cell>
          <cell r="K1520">
            <v>2.6349999999999998</v>
          </cell>
          <cell r="L1520">
            <v>0</v>
          </cell>
          <cell r="M1520" t="str">
            <v>SOCIAL SCIENCES, GENERAL</v>
          </cell>
          <cell r="N1520" t="str">
            <v>医学</v>
          </cell>
          <cell r="O1520" t="str">
            <v>2区</v>
          </cell>
        </row>
        <row r="1521">
          <cell r="B1521" t="str">
            <v>JOURNAL OF HEALTH AND SOCIAL BEHAVIOR</v>
          </cell>
          <cell r="C1521" t="str">
            <v>健康与社会行为杂志</v>
          </cell>
          <cell r="D1521" t="str">
            <v>0022-1465</v>
          </cell>
          <cell r="E1521" t="str">
            <v>USA</v>
          </cell>
          <cell r="F1521" t="str">
            <v>SAGE PUBLICATIONS INC</v>
          </cell>
          <cell r="G1521">
            <v>0</v>
          </cell>
          <cell r="H1521">
            <v>0</v>
          </cell>
          <cell r="I1521" t="str">
            <v>2.418</v>
          </cell>
          <cell r="J1521">
            <v>0</v>
          </cell>
          <cell r="K1521" t="str">
            <v>无</v>
          </cell>
          <cell r="L1521">
            <v>0</v>
          </cell>
          <cell r="M1521" t="str">
            <v>SOCIAL SCIENCES, GENERAL</v>
          </cell>
          <cell r="N1521" t="str">
            <v>医学</v>
          </cell>
          <cell r="O1521" t="str">
            <v>2区</v>
          </cell>
        </row>
        <row r="1522">
          <cell r="B1522" t="str">
            <v>GASTROENTEROLOGY CLINICS OF NORTH AMERICA</v>
          </cell>
          <cell r="C1522" t="str">
            <v>北美胃肠病诊所</v>
          </cell>
          <cell r="D1522" t="str">
            <v>0889-8553</v>
          </cell>
          <cell r="E1522" t="str">
            <v>USA</v>
          </cell>
          <cell r="F1522" t="str">
            <v>W B SAUNDERS CO-ELSEVIER INC</v>
          </cell>
          <cell r="G1522" t="str">
            <v>3.26500010490417</v>
          </cell>
          <cell r="H1522" t="str">
            <v>3.366336633663</v>
          </cell>
          <cell r="I1522" t="str">
            <v>3.938</v>
          </cell>
          <cell r="J1522" t="str">
            <v>3.52312994530406</v>
          </cell>
          <cell r="K1522">
            <v>1.5329999999999999</v>
          </cell>
          <cell r="L1522">
            <v>0</v>
          </cell>
          <cell r="M1522" t="str">
            <v>CLINICAL MEDICINE</v>
          </cell>
          <cell r="N1522" t="str">
            <v>医学</v>
          </cell>
          <cell r="O1522" t="str">
            <v>2区</v>
          </cell>
        </row>
        <row r="1523">
          <cell r="B1523" t="str">
            <v>MOLECULAR NEUROBIOLOGY</v>
          </cell>
          <cell r="C1523" t="str">
            <v>分子神经生物学</v>
          </cell>
          <cell r="D1523" t="str">
            <v>0893-7648</v>
          </cell>
          <cell r="E1523" t="str">
            <v>United States</v>
          </cell>
          <cell r="F1523" t="str">
            <v>SPRINGER</v>
          </cell>
          <cell r="G1523" t="str">
            <v>5.07600021362305</v>
          </cell>
          <cell r="H1523" t="str">
            <v>4.585557299843</v>
          </cell>
          <cell r="I1523" t="str">
            <v>4.500</v>
          </cell>
          <cell r="J1523" t="str">
            <v>4.72051917115535</v>
          </cell>
          <cell r="K1523">
            <v>2.976</v>
          </cell>
          <cell r="L1523">
            <v>0</v>
          </cell>
          <cell r="M1523" t="str">
            <v>NEUROSCIENCE &amp; BEHAVIOR</v>
          </cell>
          <cell r="N1523" t="str">
            <v>医学</v>
          </cell>
          <cell r="O1523" t="str">
            <v>2区</v>
          </cell>
        </row>
        <row r="1524">
          <cell r="B1524" t="str">
            <v>Travel Medicine and Infectious Disease</v>
          </cell>
          <cell r="C1524" t="str">
            <v>旅行医学与传染病</v>
          </cell>
          <cell r="D1524" t="str">
            <v>1477-8939</v>
          </cell>
          <cell r="E1524" t="str">
            <v>ENGLAND</v>
          </cell>
          <cell r="F1524" t="str">
            <v>ELSEVIER SCI LTD</v>
          </cell>
          <cell r="G1524" t="str">
            <v>4.44999980926514</v>
          </cell>
          <cell r="H1524" t="str">
            <v>4.867924528301</v>
          </cell>
          <cell r="I1524" t="str">
            <v>4.589</v>
          </cell>
          <cell r="J1524" t="str">
            <v>4.63556979476471</v>
          </cell>
          <cell r="K1524">
            <v>2.0009999999999999</v>
          </cell>
          <cell r="L1524">
            <v>0</v>
          </cell>
          <cell r="M1524" t="str">
            <v>SOCIAL SCIENCES, GENERAL</v>
          </cell>
          <cell r="N1524" t="str">
            <v>医学</v>
          </cell>
          <cell r="O1524" t="str">
            <v>2区</v>
          </cell>
        </row>
        <row r="1525">
          <cell r="B1525" t="str">
            <v>Advances in Immunology</v>
          </cell>
          <cell r="C1525" t="str">
            <v>免疫学研究进展</v>
          </cell>
          <cell r="D1525" t="str">
            <v>0065-2776</v>
          </cell>
          <cell r="E1525" t="str">
            <v>USA</v>
          </cell>
          <cell r="F1525" t="str">
            <v>ELSEVIER ACADEMIC PRESS INC</v>
          </cell>
          <cell r="G1525" t="str">
            <v>5.93499994277954</v>
          </cell>
          <cell r="H1525" t="str">
            <v>5.770833333333</v>
          </cell>
          <cell r="I1525" t="str">
            <v>5.359</v>
          </cell>
          <cell r="J1525" t="str">
            <v>5.68826921169551</v>
          </cell>
          <cell r="K1525">
            <v>1.4</v>
          </cell>
          <cell r="L1525" t="str">
            <v>review</v>
          </cell>
          <cell r="M1525" t="str">
            <v>无</v>
          </cell>
          <cell r="N1525" t="str">
            <v>医学</v>
          </cell>
          <cell r="O1525" t="str">
            <v>2区</v>
          </cell>
        </row>
        <row r="1526">
          <cell r="B1526" t="str">
            <v>JOURNAL OF CELLULAR AND MOLECULAR MEDICINE</v>
          </cell>
          <cell r="C1526" t="str">
            <v>细胞与分子医学杂志</v>
          </cell>
          <cell r="D1526" t="str">
            <v>1582-1838</v>
          </cell>
          <cell r="E1526" t="str">
            <v>USA</v>
          </cell>
          <cell r="F1526" t="str">
            <v>WILEY</v>
          </cell>
          <cell r="G1526" t="str">
            <v>4.30200004577637</v>
          </cell>
          <cell r="H1526" t="str">
            <v>4.657657657657</v>
          </cell>
          <cell r="I1526" t="str">
            <v>4.486</v>
          </cell>
          <cell r="J1526" t="str">
            <v>4.48178017427212</v>
          </cell>
          <cell r="K1526">
            <v>2.0030000000000001</v>
          </cell>
          <cell r="L1526">
            <v>0</v>
          </cell>
          <cell r="M1526" t="str">
            <v>MOLECULAR BIOLOGY &amp; GENETICS</v>
          </cell>
          <cell r="N1526" t="str">
            <v>医学</v>
          </cell>
          <cell r="O1526" t="str">
            <v>2区</v>
          </cell>
        </row>
        <row r="1527">
          <cell r="B1527" t="str">
            <v>SCHIZOPHRENIA RESEARCH</v>
          </cell>
          <cell r="C1527" t="str">
            <v>精神分裂症研究</v>
          </cell>
          <cell r="D1527" t="str">
            <v>0920-9964</v>
          </cell>
          <cell r="E1527" t="str">
            <v>NETHERLANDS</v>
          </cell>
          <cell r="F1527" t="str">
            <v>ELSEVIER</v>
          </cell>
          <cell r="G1527" t="str">
            <v>3.95799994468689</v>
          </cell>
          <cell r="H1527" t="str">
            <v>4.56909090909</v>
          </cell>
          <cell r="I1527" t="str">
            <v>3.759</v>
          </cell>
          <cell r="J1527" t="str">
            <v>4.09523718114396</v>
          </cell>
          <cell r="K1527">
            <v>8.8409999999999993</v>
          </cell>
          <cell r="L1527">
            <v>0</v>
          </cell>
          <cell r="M1527" t="str">
            <v>PSYCHIATRY/PSYCHOLOGY</v>
          </cell>
          <cell r="N1527" t="str">
            <v>医学</v>
          </cell>
          <cell r="O1527" t="str">
            <v>2区</v>
          </cell>
        </row>
        <row r="1528">
          <cell r="B1528" t="str">
            <v>International Breastfeeding Journal</v>
          </cell>
          <cell r="C1528" t="str">
            <v>国际母乳哺育期刊</v>
          </cell>
          <cell r="D1528" t="str">
            <v>1746-4358</v>
          </cell>
          <cell r="E1528" t="str">
            <v>ENGLAND</v>
          </cell>
          <cell r="F1528" t="str">
            <v>BMC</v>
          </cell>
          <cell r="G1528" t="str">
            <v>2.29999995231628</v>
          </cell>
          <cell r="H1528" t="str">
            <v>2.475</v>
          </cell>
          <cell r="I1528" t="str">
            <v>2.545</v>
          </cell>
          <cell r="J1528" t="str">
            <v>2.43985146925376</v>
          </cell>
          <cell r="K1528">
            <v>1.887</v>
          </cell>
          <cell r="L1528">
            <v>0</v>
          </cell>
          <cell r="M1528" t="str">
            <v>无</v>
          </cell>
          <cell r="N1528" t="str">
            <v>医学</v>
          </cell>
          <cell r="O1528" t="str">
            <v>2区</v>
          </cell>
        </row>
        <row r="1529">
          <cell r="B1529" t="str">
            <v>Expert Opinion on Drug Discovery</v>
          </cell>
          <cell r="C1529" t="str">
            <v>关于药物发现的专家意见</v>
          </cell>
          <cell r="D1529" t="str">
            <v>1746-0441</v>
          </cell>
          <cell r="E1529" t="str">
            <v>England</v>
          </cell>
          <cell r="F1529" t="str">
            <v>TAYLOR &amp; FRANCIS LTD</v>
          </cell>
          <cell r="G1529" t="str">
            <v>4.69199991226196</v>
          </cell>
          <cell r="H1529" t="str">
            <v>4.421348314606</v>
          </cell>
          <cell r="I1529" t="str">
            <v>4.887</v>
          </cell>
          <cell r="J1529" t="str">
            <v>4.66678462552832</v>
          </cell>
          <cell r="K1529">
            <v>2.0139999999999998</v>
          </cell>
          <cell r="L1529" t="str">
            <v>review</v>
          </cell>
          <cell r="M1529" t="str">
            <v>PHARMACOLOGY &amp; TOXICOLOGY</v>
          </cell>
          <cell r="N1529" t="str">
            <v>医学</v>
          </cell>
          <cell r="O1529" t="str">
            <v>2区</v>
          </cell>
        </row>
        <row r="1530">
          <cell r="B1530" t="str">
            <v>NICOTINE &amp; TOBACCO RESEARCH</v>
          </cell>
          <cell r="C1530" t="str">
            <v>尼古丁与烟草研究</v>
          </cell>
          <cell r="D1530" t="str">
            <v>1462-2203</v>
          </cell>
          <cell r="E1530" t="str">
            <v>ENGLAND</v>
          </cell>
          <cell r="F1530" t="str">
            <v>OXFORD UNIV PRESS</v>
          </cell>
          <cell r="G1530" t="str">
            <v>4.29300022125244</v>
          </cell>
          <cell r="H1530" t="str">
            <v>3.786274509803</v>
          </cell>
          <cell r="I1530" t="str">
            <v>4.079</v>
          </cell>
          <cell r="J1530" t="str">
            <v>4.05289306585215</v>
          </cell>
          <cell r="K1530">
            <v>4.6399999999999997</v>
          </cell>
          <cell r="L1530">
            <v>0</v>
          </cell>
          <cell r="M1530" t="str">
            <v>SOCIAL SCIENCES, GENERAL</v>
          </cell>
          <cell r="N1530" t="str">
            <v>医学</v>
          </cell>
          <cell r="O1530" t="str">
            <v>2区</v>
          </cell>
        </row>
        <row r="1531">
          <cell r="B1531" t="str">
            <v>Diabetes Technology &amp; Therapeutics</v>
          </cell>
          <cell r="C1531" t="str">
            <v>糖尿病技术与治疗学</v>
          </cell>
          <cell r="D1531" t="str">
            <v>1520-9156</v>
          </cell>
          <cell r="E1531" t="str">
            <v>USA</v>
          </cell>
          <cell r="F1531" t="str">
            <v>MARY ANN LIEBERT, INC</v>
          </cell>
          <cell r="G1531" t="str">
            <v>2.9210000038147</v>
          </cell>
          <cell r="H1531" t="str">
            <v>4.487603305785</v>
          </cell>
          <cell r="I1531" t="str">
            <v>4.403</v>
          </cell>
          <cell r="J1531" t="str">
            <v>3.9370485608269</v>
          </cell>
          <cell r="K1531">
            <v>2.198</v>
          </cell>
          <cell r="L1531">
            <v>0</v>
          </cell>
          <cell r="M1531" t="str">
            <v>CLINICAL MEDICINE</v>
          </cell>
          <cell r="N1531" t="str">
            <v>医学</v>
          </cell>
          <cell r="O1531" t="str">
            <v>2区</v>
          </cell>
        </row>
        <row r="1532">
          <cell r="B1532" t="str">
            <v>International Journal of Nanomedicine</v>
          </cell>
          <cell r="C1532" t="str">
            <v>国际纳米医学杂志</v>
          </cell>
          <cell r="D1532" t="str">
            <v>1178-2013</v>
          </cell>
          <cell r="E1532" t="str">
            <v>NEW ZEALAND</v>
          </cell>
          <cell r="F1532" t="str">
            <v>DOVE MEDICAL PRESS LTD</v>
          </cell>
          <cell r="G1532" t="str">
            <v>4.36999988555908</v>
          </cell>
          <cell r="H1532" t="str">
            <v>4.471171171171</v>
          </cell>
          <cell r="I1532" t="str">
            <v>5.115</v>
          </cell>
          <cell r="J1532" t="str">
            <v>4.65203464754536</v>
          </cell>
          <cell r="K1532">
            <v>3.3119999999999998</v>
          </cell>
          <cell r="L1532">
            <v>0</v>
          </cell>
          <cell r="M1532" t="str">
            <v>PHARMACOLOGY &amp; TOXICOLOGY</v>
          </cell>
          <cell r="N1532" t="str">
            <v>医学</v>
          </cell>
          <cell r="O1532" t="str">
            <v>2区</v>
          </cell>
        </row>
        <row r="1533">
          <cell r="B1533" t="str">
            <v>REVISTA ESPANOLA DE CARDIOLOGIA</v>
          </cell>
          <cell r="C1533" t="str">
            <v>心脏病回顾</v>
          </cell>
          <cell r="D1533" t="str">
            <v>0300-8932</v>
          </cell>
          <cell r="E1533" t="str">
            <v>SPAIN</v>
          </cell>
          <cell r="F1533" t="str">
            <v>EDICIONES DOYMA S A</v>
          </cell>
          <cell r="G1533" t="str">
            <v>5.16599988937378</v>
          </cell>
          <cell r="H1533" t="str">
            <v>5.077844311377</v>
          </cell>
          <cell r="I1533" t="str">
            <v>4.642</v>
          </cell>
          <cell r="J1533" t="str">
            <v>4.96193983646393</v>
          </cell>
          <cell r="K1533">
            <v>1.468</v>
          </cell>
          <cell r="L1533">
            <v>0</v>
          </cell>
          <cell r="M1533" t="str">
            <v>CLINICAL MEDICINE</v>
          </cell>
          <cell r="N1533" t="str">
            <v>医学</v>
          </cell>
          <cell r="O1533" t="str">
            <v>2区</v>
          </cell>
        </row>
        <row r="1534">
          <cell r="B1534" t="str">
            <v>JOURNAL OF PAIN AND SYMPTOM MANAGEMENT</v>
          </cell>
          <cell r="C1534" t="str">
            <v>疼痛与症状管理杂志</v>
          </cell>
          <cell r="D1534" t="str">
            <v>0885-3924</v>
          </cell>
          <cell r="E1534" t="str">
            <v>USA</v>
          </cell>
          <cell r="F1534" t="str">
            <v>ELSEVIER SCIENCE INC</v>
          </cell>
          <cell r="G1534" t="str">
            <v>3.24900007247925</v>
          </cell>
          <cell r="H1534" t="str">
            <v>3.377990430622</v>
          </cell>
          <cell r="I1534" t="str">
            <v>3.077</v>
          </cell>
          <cell r="J1534" t="str">
            <v>3.23458605995608</v>
          </cell>
          <cell r="K1534">
            <v>4.6059999999999999</v>
          </cell>
          <cell r="L1534">
            <v>0</v>
          </cell>
          <cell r="M1534" t="str">
            <v>NEUROSCIENCE &amp; BEHAVIOR</v>
          </cell>
          <cell r="N1534" t="str">
            <v>医学</v>
          </cell>
          <cell r="O1534" t="str">
            <v>2区</v>
          </cell>
        </row>
        <row r="1535">
          <cell r="B1535" t="str">
            <v>Journal of the National Comprehensive Cancer Network</v>
          </cell>
          <cell r="C1535" t="str">
            <v>国家癌症综合网杂志</v>
          </cell>
          <cell r="D1535" t="str">
            <v>1540-1405</v>
          </cell>
          <cell r="E1535" t="str">
            <v>USA</v>
          </cell>
          <cell r="F1535" t="str">
            <v>HARBORSIDE PRESS</v>
          </cell>
          <cell r="G1535" t="str">
            <v>6.47100019454956</v>
          </cell>
          <cell r="H1535" t="str">
            <v>7.570342205323</v>
          </cell>
          <cell r="I1535" t="str">
            <v>9.316</v>
          </cell>
          <cell r="J1535" t="str">
            <v>7.78583962348685</v>
          </cell>
          <cell r="K1535">
            <v>3.3540000000000001</v>
          </cell>
          <cell r="L1535">
            <v>0</v>
          </cell>
          <cell r="M1535" t="str">
            <v>CLINICAL MEDICINE</v>
          </cell>
          <cell r="N1535" t="str">
            <v>医学</v>
          </cell>
          <cell r="O1535" t="str">
            <v>2区</v>
          </cell>
        </row>
        <row r="1536">
          <cell r="B1536" t="str">
            <v>World Allergy Organization Journal</v>
          </cell>
          <cell r="C1536" t="str">
            <v>世界过敏组织杂志</v>
          </cell>
          <cell r="D1536" t="str">
            <v>1939-4551</v>
          </cell>
          <cell r="E1536" t="str">
            <v>NETHERLANDS</v>
          </cell>
          <cell r="F1536" t="str">
            <v>ELSEVIER</v>
          </cell>
          <cell r="G1536" t="str">
            <v>5.67600011825562</v>
          </cell>
          <cell r="H1536" t="str">
            <v>3.683544303797</v>
          </cell>
          <cell r="I1536" t="str">
            <v>3.506</v>
          </cell>
          <cell r="J1536" t="str">
            <v>4.28857242051954</v>
          </cell>
          <cell r="K1536">
            <v>1.546</v>
          </cell>
          <cell r="L1536">
            <v>0</v>
          </cell>
          <cell r="M1536" t="str">
            <v>IMMUNOLOGY</v>
          </cell>
          <cell r="N1536" t="str">
            <v>医学</v>
          </cell>
          <cell r="O1536" t="str">
            <v>2区</v>
          </cell>
        </row>
        <row r="1537">
          <cell r="B1537" t="str">
            <v>JOURNAL OF HYPERTENSION</v>
          </cell>
          <cell r="C1537" t="str">
            <v>高血压杂志</v>
          </cell>
          <cell r="D1537" t="str">
            <v>0263-6352</v>
          </cell>
          <cell r="E1537" t="str">
            <v>USA</v>
          </cell>
          <cell r="F1537" t="str">
            <v>LIPPINCOTT WILLIAMS &amp; WILKINS</v>
          </cell>
          <cell r="G1537" t="str">
            <v>4.09899997711182</v>
          </cell>
          <cell r="H1537" t="str">
            <v>4.208812260536</v>
          </cell>
          <cell r="I1537" t="str">
            <v>4.171</v>
          </cell>
          <cell r="J1537" t="str">
            <v>4.15959546423894</v>
          </cell>
          <cell r="K1537">
            <v>3.53</v>
          </cell>
          <cell r="L1537">
            <v>0</v>
          </cell>
          <cell r="M1537" t="str">
            <v>CLINICAL MEDICINE</v>
          </cell>
          <cell r="N1537" t="str">
            <v>医学</v>
          </cell>
          <cell r="O1537" t="str">
            <v>2区</v>
          </cell>
        </row>
        <row r="1538">
          <cell r="B1538" t="str">
            <v>ADVANCES IN CHRONIC KIDNEY DISEASE</v>
          </cell>
          <cell r="C1538" t="str">
            <v>慢性肾脏病研究进展</v>
          </cell>
          <cell r="D1538" t="str">
            <v>1548-5595</v>
          </cell>
          <cell r="E1538" t="str">
            <v>USA</v>
          </cell>
          <cell r="F1538" t="str">
            <v>W B SAUNDERS CO-ELSEVIER INC</v>
          </cell>
          <cell r="G1538" t="str">
            <v>2.63299989700317</v>
          </cell>
          <cell r="H1538" t="str">
            <v>2.673267326732</v>
          </cell>
          <cell r="I1538" t="str">
            <v>3.306</v>
          </cell>
          <cell r="J1538" t="str">
            <v>2.87060759309672</v>
          </cell>
          <cell r="K1538">
            <v>1.708</v>
          </cell>
          <cell r="L1538">
            <v>0</v>
          </cell>
          <cell r="M1538" t="str">
            <v>CLINICAL MEDICINE</v>
          </cell>
          <cell r="N1538" t="str">
            <v>医学</v>
          </cell>
          <cell r="O1538" t="str">
            <v>2区</v>
          </cell>
        </row>
        <row r="1539">
          <cell r="B1539" t="str">
            <v>Journal of the American Medical Directors Association</v>
          </cell>
          <cell r="C1539" t="str">
            <v>美国医学董事会杂志</v>
          </cell>
          <cell r="D1539" t="str">
            <v>1525-8610</v>
          </cell>
          <cell r="E1539" t="str">
            <v>USA</v>
          </cell>
          <cell r="F1539" t="str">
            <v>ELSEVIER SCIENCE INC</v>
          </cell>
          <cell r="G1539" t="str">
            <v>5.32499980926514</v>
          </cell>
          <cell r="H1539" t="str">
            <v>4.898550724637</v>
          </cell>
          <cell r="I1539" t="str">
            <v>4.367</v>
          </cell>
          <cell r="J1539" t="str">
            <v>4.86340573352271</v>
          </cell>
          <cell r="K1539">
            <v>10.94</v>
          </cell>
          <cell r="L1539">
            <v>0</v>
          </cell>
          <cell r="M1539" t="str">
            <v>CLINICAL MEDICINE</v>
          </cell>
          <cell r="N1539" t="str">
            <v>医学</v>
          </cell>
          <cell r="O1539" t="str">
            <v>2区</v>
          </cell>
        </row>
        <row r="1540">
          <cell r="B1540" t="str">
            <v>CARCINOGENESIS</v>
          </cell>
          <cell r="C1540" t="str">
            <v>癌变</v>
          </cell>
          <cell r="D1540" t="str">
            <v>0143-3334</v>
          </cell>
          <cell r="E1540" t="str">
            <v>ENGLAND</v>
          </cell>
          <cell r="F1540" t="str">
            <v>OXFORD UNIV PRESS</v>
          </cell>
          <cell r="G1540" t="str">
            <v>5.07200002670288</v>
          </cell>
          <cell r="H1540" t="str">
            <v>4.00390625</v>
          </cell>
          <cell r="I1540" t="str">
            <v>4.603</v>
          </cell>
          <cell r="J1540" t="str">
            <v>4.55958105204496</v>
          </cell>
          <cell r="K1540">
            <v>5.1840000000000002</v>
          </cell>
          <cell r="L1540">
            <v>0</v>
          </cell>
          <cell r="M1540" t="str">
            <v>CLINICAL MEDICINE</v>
          </cell>
          <cell r="N1540" t="str">
            <v>医学</v>
          </cell>
          <cell r="O1540" t="str">
            <v>2区</v>
          </cell>
        </row>
        <row r="1541">
          <cell r="B1541" t="str">
            <v>SPINE</v>
          </cell>
          <cell r="C1541" t="str">
            <v>脊柱</v>
          </cell>
          <cell r="D1541" t="str">
            <v>0362-2436</v>
          </cell>
          <cell r="E1541" t="str">
            <v>USA</v>
          </cell>
          <cell r="F1541" t="str">
            <v>LIPPINCOTT WILLIAMS &amp; WILKINS</v>
          </cell>
          <cell r="G1541" t="str">
            <v>2.79200005531311</v>
          </cell>
          <cell r="H1541" t="str">
            <v>2.902750491159</v>
          </cell>
          <cell r="I1541" t="str">
            <v>2.646</v>
          </cell>
          <cell r="J1541" t="str">
            <v>2.7801427470807</v>
          </cell>
          <cell r="K1541">
            <v>5.9029999999999996</v>
          </cell>
          <cell r="L1541">
            <v>0</v>
          </cell>
          <cell r="M1541" t="str">
            <v>NEUROSCIENCE &amp; BEHAVIOR</v>
          </cell>
          <cell r="N1541" t="str">
            <v>医学</v>
          </cell>
          <cell r="O1541" t="str">
            <v>2区</v>
          </cell>
        </row>
        <row r="1542">
          <cell r="B1542" t="str">
            <v>JOURNAL OF INHERITED METABOLIC DISEASE</v>
          </cell>
          <cell r="C1542" t="str">
            <v>遗传代谢病杂志</v>
          </cell>
          <cell r="D1542" t="str">
            <v>0141-8955</v>
          </cell>
          <cell r="E1542" t="str">
            <v>USA</v>
          </cell>
          <cell r="F1542" t="str">
            <v>WILEY</v>
          </cell>
          <cell r="G1542" t="str">
            <v>4.09200000762939</v>
          </cell>
          <cell r="H1542" t="str">
            <v>4.286624203821</v>
          </cell>
          <cell r="I1542" t="str">
            <v>4.036</v>
          </cell>
          <cell r="J1542" t="str">
            <v>4.13836084826113</v>
          </cell>
          <cell r="K1542">
            <v>2.1709999999999998</v>
          </cell>
          <cell r="L1542">
            <v>0</v>
          </cell>
          <cell r="M1542" t="str">
            <v>BIOLOGY &amp; BIOCHEMISTRY</v>
          </cell>
          <cell r="N1542" t="str">
            <v>医学</v>
          </cell>
          <cell r="O1542" t="str">
            <v>2区</v>
          </cell>
        </row>
        <row r="1543">
          <cell r="B1543" t="str">
            <v>DRUG SAFETY</v>
          </cell>
          <cell r="C1543" t="str">
            <v>药品安全</v>
          </cell>
          <cell r="D1543" t="str">
            <v>0114-5916</v>
          </cell>
          <cell r="E1543" t="str">
            <v>NEW ZEALAND</v>
          </cell>
          <cell r="F1543" t="str">
            <v>ADIS INT LTD</v>
          </cell>
          <cell r="G1543" t="str">
            <v>3.64299988746643</v>
          </cell>
          <cell r="H1543" t="str">
            <v>3.526315789473</v>
          </cell>
          <cell r="I1543" t="str">
            <v>3.442</v>
          </cell>
          <cell r="J1543" t="str">
            <v>3.53698001414048</v>
          </cell>
          <cell r="K1543">
            <v>2.4710000000000001</v>
          </cell>
          <cell r="L1543">
            <v>0</v>
          </cell>
          <cell r="M1543" t="str">
            <v>PHARMACOLOGY &amp; TOXICOLOGY</v>
          </cell>
          <cell r="N1543" t="str">
            <v>医学</v>
          </cell>
          <cell r="O1543" t="str">
            <v>2区</v>
          </cell>
        </row>
        <row r="1544">
          <cell r="B1544" t="str">
            <v>Frontiers in Immunology</v>
          </cell>
          <cell r="C1544" t="str">
            <v>免疫学前沿</v>
          </cell>
          <cell r="D1544" t="str">
            <v>1664-3224</v>
          </cell>
          <cell r="E1544" t="str">
            <v>SWITZERLAND</v>
          </cell>
          <cell r="F1544" t="str">
            <v>FRONTIERS MEDIA SA</v>
          </cell>
          <cell r="G1544" t="str">
            <v>5.51100015640259</v>
          </cell>
          <cell r="H1544" t="str">
            <v>4.715923045435</v>
          </cell>
          <cell r="I1544" t="str">
            <v>5.085</v>
          </cell>
          <cell r="J1544" t="str">
            <v>5.10398087244286</v>
          </cell>
          <cell r="K1544">
            <v>5.9169999999999998</v>
          </cell>
          <cell r="L1544">
            <v>0</v>
          </cell>
          <cell r="M1544" t="str">
            <v>IMMUNOLOGY</v>
          </cell>
          <cell r="N1544" t="str">
            <v>医学</v>
          </cell>
          <cell r="O1544" t="str">
            <v>2区</v>
          </cell>
        </row>
        <row r="1545">
          <cell r="B1545" t="str">
            <v>ACS Chemical Neuroscience</v>
          </cell>
          <cell r="C1545" t="str">
            <v>ACS化学神经科学</v>
          </cell>
          <cell r="D1545" t="str">
            <v>1948-7193</v>
          </cell>
          <cell r="E1545" t="str">
            <v>USA</v>
          </cell>
          <cell r="F1545" t="str">
            <v>AMER CHEMICAL SOC</v>
          </cell>
          <cell r="G1545" t="str">
            <v>4.21099996566772</v>
          </cell>
          <cell r="H1545" t="str">
            <v>3.86104783599</v>
          </cell>
          <cell r="I1545" t="str">
            <v>4.486</v>
          </cell>
          <cell r="J1545" t="str">
            <v>4.18588643748291</v>
          </cell>
          <cell r="K1545">
            <v>1.804</v>
          </cell>
          <cell r="L1545">
            <v>0</v>
          </cell>
          <cell r="M1545" t="str">
            <v>NEUROSCIENCE &amp; BEHAVIOR</v>
          </cell>
          <cell r="N1545" t="str">
            <v>医学</v>
          </cell>
          <cell r="O1545" t="str">
            <v>2区</v>
          </cell>
        </row>
        <row r="1546">
          <cell r="B1546" t="str">
            <v>Tissue Engineering Part A</v>
          </cell>
          <cell r="C1546" t="str">
            <v>组织工程A部分</v>
          </cell>
          <cell r="D1546" t="str">
            <v>1937-3341</v>
          </cell>
          <cell r="E1546" t="str">
            <v>USA</v>
          </cell>
          <cell r="F1546" t="str">
            <v>MARY ANN LIEBERT, INC</v>
          </cell>
          <cell r="G1546" t="str">
            <v>0</v>
          </cell>
          <cell r="H1546" t="str">
            <v>3.615942028985</v>
          </cell>
          <cell r="I1546" t="str">
            <v>3.776</v>
          </cell>
          <cell r="J1546" t="str">
            <v>3.6961066077125</v>
          </cell>
          <cell r="K1546">
            <v>1.373</v>
          </cell>
          <cell r="L1546">
            <v>0</v>
          </cell>
          <cell r="M1546" t="str">
            <v>MOLECULAR BIOLOGY &amp; GENETICS</v>
          </cell>
          <cell r="N1546" t="str">
            <v>医学</v>
          </cell>
          <cell r="O1546" t="str">
            <v>2区</v>
          </cell>
        </row>
        <row r="1547">
          <cell r="B1547" t="str">
            <v>Epidemics</v>
          </cell>
          <cell r="C1547" t="str">
            <v>流行病</v>
          </cell>
          <cell r="D1547" t="str">
            <v>1755-4365</v>
          </cell>
          <cell r="E1547" t="str">
            <v>NETHERLANDS</v>
          </cell>
          <cell r="F1547" t="str">
            <v>ELSEVIER</v>
          </cell>
          <cell r="G1547" t="str">
            <v>3.36400008201599</v>
          </cell>
          <cell r="H1547" t="str">
            <v>3.238805970149</v>
          </cell>
          <cell r="I1547" t="str">
            <v>2.976</v>
          </cell>
          <cell r="J1547" t="str">
            <v>3.19280526942066</v>
          </cell>
          <cell r="K1547">
            <v>2.0790000000000002</v>
          </cell>
          <cell r="L1547">
            <v>0</v>
          </cell>
          <cell r="M1547" t="str">
            <v>IMMUNOLOGY</v>
          </cell>
          <cell r="N1547" t="str">
            <v>医学</v>
          </cell>
          <cell r="O1547" t="str">
            <v>2区</v>
          </cell>
        </row>
        <row r="1548">
          <cell r="B1548" t="str">
            <v>International Journal of Stroke</v>
          </cell>
          <cell r="C1548" t="str">
            <v>国际中风杂志</v>
          </cell>
          <cell r="D1548" t="str">
            <v>1747-4930</v>
          </cell>
          <cell r="E1548" t="str">
            <v>ENGLAND</v>
          </cell>
          <cell r="F1548" t="str">
            <v>SAGE PUBLICATIONS LTD</v>
          </cell>
          <cell r="G1548" t="str">
            <v>3.85899996757507</v>
          </cell>
          <cell r="H1548" t="str">
            <v>4.465517241379</v>
          </cell>
          <cell r="I1548" t="str">
            <v>4.882</v>
          </cell>
          <cell r="J1548" t="str">
            <v>4.40229005004336</v>
          </cell>
          <cell r="K1548">
            <v>2.524</v>
          </cell>
          <cell r="L1548">
            <v>0</v>
          </cell>
          <cell r="M1548" t="str">
            <v>CLINICAL MEDICINE</v>
          </cell>
          <cell r="N1548" t="str">
            <v>医学</v>
          </cell>
          <cell r="O1548" t="str">
            <v>2区</v>
          </cell>
        </row>
        <row r="1549">
          <cell r="B1549" t="str">
            <v>JOURNAL OF EPIDEMIOLOGY AND COMMUNITY HEALTH</v>
          </cell>
          <cell r="C1549" t="str">
            <v>流行病学与社区卫生杂志</v>
          </cell>
          <cell r="D1549" t="str">
            <v>0143-005X</v>
          </cell>
          <cell r="E1549" t="str">
            <v>ENGLAND</v>
          </cell>
          <cell r="F1549" t="str">
            <v>BMJ PUBLISHING GROUP</v>
          </cell>
          <cell r="G1549" t="str">
            <v>3.97300004959106</v>
          </cell>
          <cell r="H1549" t="str">
            <v>3.872023809523</v>
          </cell>
          <cell r="I1549" t="str">
            <v>3.342</v>
          </cell>
          <cell r="J1549" t="str">
            <v>3.72909525462502</v>
          </cell>
          <cell r="K1549">
            <v>4.9050000000000002</v>
          </cell>
          <cell r="L1549">
            <v>0</v>
          </cell>
          <cell r="M1549" t="str">
            <v>SOCIAL SCIENCES, GENERAL</v>
          </cell>
          <cell r="N1549" t="str">
            <v>医学</v>
          </cell>
          <cell r="O1549" t="str">
            <v>2区</v>
          </cell>
        </row>
        <row r="1550">
          <cell r="B1550" t="str">
            <v>Clinical and Translational Medicine</v>
          </cell>
          <cell r="C1550" t="str">
            <v>临床与翻译医学</v>
          </cell>
          <cell r="D1550" t="str">
            <v>2001-1326</v>
          </cell>
          <cell r="E1550" t="str">
            <v>ENGLAND</v>
          </cell>
          <cell r="F1550" t="str">
            <v>JOHN WILEY &amp; SONS LTD</v>
          </cell>
          <cell r="G1550" t="str">
            <v>0</v>
          </cell>
          <cell r="H1550" t="str">
            <v>0</v>
          </cell>
          <cell r="I1550" t="str">
            <v>7.919</v>
          </cell>
          <cell r="J1550" t="str">
            <v>7.918918918918</v>
          </cell>
          <cell r="K1550">
            <v>2.177</v>
          </cell>
          <cell r="L1550">
            <v>0</v>
          </cell>
          <cell r="M1550" t="str">
            <v>无</v>
          </cell>
          <cell r="N1550" t="str">
            <v>医学</v>
          </cell>
          <cell r="O1550" t="str">
            <v>2区</v>
          </cell>
        </row>
        <row r="1551">
          <cell r="B1551" t="str">
            <v>Pediatric Obesity</v>
          </cell>
          <cell r="C1551" t="str">
            <v>儿童肥胖</v>
          </cell>
          <cell r="D1551" t="str">
            <v>2047-6310</v>
          </cell>
          <cell r="E1551" t="str">
            <v>USA</v>
          </cell>
          <cell r="F1551" t="str">
            <v>WILEY</v>
          </cell>
          <cell r="G1551" t="str">
            <v>3.98000001907349</v>
          </cell>
          <cell r="H1551" t="str">
            <v>3.713450292397</v>
          </cell>
          <cell r="I1551" t="str">
            <v>3.429</v>
          </cell>
          <cell r="J1551" t="str">
            <v>3.70758989439916</v>
          </cell>
          <cell r="K1551" t="str">
            <v>无</v>
          </cell>
          <cell r="L1551">
            <v>0</v>
          </cell>
          <cell r="M1551" t="str">
            <v>CLINICAL MEDICINE</v>
          </cell>
          <cell r="N1551" t="str">
            <v>医学</v>
          </cell>
          <cell r="O1551" t="str">
            <v>2区</v>
          </cell>
        </row>
        <row r="1552">
          <cell r="B1552" t="str">
            <v>Cancers</v>
          </cell>
          <cell r="C1552" t="str">
            <v>癌症</v>
          </cell>
          <cell r="D1552" t="str">
            <v>2072-6694</v>
          </cell>
          <cell r="E1552" t="str">
            <v>SWITZERLAND</v>
          </cell>
          <cell r="F1552" t="str">
            <v>MDPI</v>
          </cell>
          <cell r="G1552" t="str">
            <v>5.32600021362305</v>
          </cell>
          <cell r="H1552" t="str">
            <v>6.162454873646</v>
          </cell>
          <cell r="I1552" t="str">
            <v>6.126</v>
          </cell>
          <cell r="J1552" t="str">
            <v>5.87133633386535</v>
          </cell>
          <cell r="K1552">
            <v>4.9059999999999997</v>
          </cell>
          <cell r="L1552">
            <v>0</v>
          </cell>
          <cell r="M1552" t="str">
            <v>CLINICAL MEDICINE</v>
          </cell>
          <cell r="N1552" t="str">
            <v>医学</v>
          </cell>
          <cell r="O1552" t="str">
            <v>2区</v>
          </cell>
        </row>
        <row r="1553">
          <cell r="B1553" t="str">
            <v>INFLAMMATORY BOWEL DISEASES</v>
          </cell>
          <cell r="C1553" t="str">
            <v>炎症性肠病</v>
          </cell>
          <cell r="D1553" t="str">
            <v>1078-0998</v>
          </cell>
          <cell r="E1553" t="str">
            <v>USA</v>
          </cell>
          <cell r="F1553" t="str">
            <v>OXFORD UNIV PRESS INC</v>
          </cell>
          <cell r="G1553" t="str">
            <v>4.34700012207031</v>
          </cell>
          <cell r="H1553" t="str">
            <v>4.005226480836</v>
          </cell>
          <cell r="I1553" t="str">
            <v>4.261</v>
          </cell>
          <cell r="J1553" t="str">
            <v>4.20450159946477</v>
          </cell>
          <cell r="K1553">
            <v>4.702</v>
          </cell>
          <cell r="L1553">
            <v>0</v>
          </cell>
          <cell r="M1553" t="str">
            <v>CLINICAL MEDICINE</v>
          </cell>
          <cell r="N1553" t="str">
            <v>医学</v>
          </cell>
          <cell r="O1553" t="str">
            <v>2区</v>
          </cell>
        </row>
        <row r="1554">
          <cell r="B1554" t="str">
            <v>CHEMICO-BIOLOGICAL INTERACTIONS</v>
          </cell>
          <cell r="C1554" t="str">
            <v>化学生物相互作用</v>
          </cell>
          <cell r="D1554" t="str">
            <v>0009-2797</v>
          </cell>
          <cell r="E1554" t="str">
            <v>IRELAND</v>
          </cell>
          <cell r="F1554" t="str">
            <v>ELSEVIER IRELAND LTD</v>
          </cell>
          <cell r="G1554" t="str">
            <v>3.2960000038147</v>
          </cell>
          <cell r="H1554" t="str">
            <v>3.407284768211</v>
          </cell>
          <cell r="I1554" t="str">
            <v>3.723</v>
          </cell>
          <cell r="J1554" t="str">
            <v>3.47536392985623</v>
          </cell>
          <cell r="K1554">
            <v>3.496</v>
          </cell>
          <cell r="L1554">
            <v>0</v>
          </cell>
          <cell r="M1554" t="str">
            <v>PHARMACOLOGY &amp; TOXICOLOGY</v>
          </cell>
          <cell r="N1554" t="str">
            <v>医学</v>
          </cell>
          <cell r="O1554" t="str">
            <v>2区</v>
          </cell>
        </row>
        <row r="1555">
          <cell r="B1555" t="str">
            <v>PSYCHO-ONCOLOGY</v>
          </cell>
          <cell r="C1555" t="str">
            <v>心理肿瘤学</v>
          </cell>
          <cell r="D1555" t="str">
            <v>1057-9249</v>
          </cell>
          <cell r="E1555" t="str">
            <v>USA</v>
          </cell>
          <cell r="F1555" t="str">
            <v>WILEY</v>
          </cell>
          <cell r="G1555" t="str">
            <v>3.45499992370605</v>
          </cell>
          <cell r="H1555" t="str">
            <v>3.429530201342</v>
          </cell>
          <cell r="I1555" t="str">
            <v>3.006</v>
          </cell>
          <cell r="J1555" t="str">
            <v>3.29698699773835</v>
          </cell>
          <cell r="K1555">
            <v>3.802</v>
          </cell>
          <cell r="L1555">
            <v>0</v>
          </cell>
          <cell r="M1555" t="str">
            <v>PSYCHIATRY/PSYCHOLOGY</v>
          </cell>
          <cell r="N1555" t="str">
            <v>医学</v>
          </cell>
          <cell r="O1555" t="str">
            <v>2区</v>
          </cell>
        </row>
        <row r="1556">
          <cell r="B1556" t="str">
            <v>RESPIRATORY RESEARCH</v>
          </cell>
          <cell r="C1556" t="str">
            <v>呼吸研究</v>
          </cell>
          <cell r="D1556" t="str">
            <v>1465-993X</v>
          </cell>
          <cell r="E1556" t="str">
            <v>ENGLAND</v>
          </cell>
          <cell r="F1556" t="str">
            <v>BMC</v>
          </cell>
          <cell r="G1556" t="str">
            <v>3.75099992752075</v>
          </cell>
          <cell r="H1556" t="str">
            <v>3.829131652661</v>
          </cell>
          <cell r="I1556" t="str">
            <v>3.924</v>
          </cell>
          <cell r="J1556" t="str">
            <v>3.83485867487525</v>
          </cell>
          <cell r="K1556">
            <v>3.3580000000000001</v>
          </cell>
          <cell r="L1556">
            <v>0</v>
          </cell>
          <cell r="M1556" t="str">
            <v>CLINICAL MEDICINE</v>
          </cell>
          <cell r="N1556" t="str">
            <v>医学</v>
          </cell>
          <cell r="O1556" t="str">
            <v>2区</v>
          </cell>
        </row>
        <row r="1557">
          <cell r="B1557" t="str">
            <v>Alcohol Research-Current Reviews</v>
          </cell>
          <cell r="C1557" t="str">
            <v>酒精研究现状综述</v>
          </cell>
          <cell r="D1557" t="str">
            <v>1535-7414</v>
          </cell>
          <cell r="E1557" t="str">
            <v>USA</v>
          </cell>
          <cell r="F1557" t="str">
            <v>NATL INST ALCOHOL ABUSE  ALCOHOLISM</v>
          </cell>
          <cell r="G1557">
            <v>0</v>
          </cell>
          <cell r="H1557">
            <v>0</v>
          </cell>
          <cell r="I1557" t="str">
            <v>4.214</v>
          </cell>
          <cell r="J1557">
            <v>0</v>
          </cell>
          <cell r="K1557" t="str">
            <v>无</v>
          </cell>
          <cell r="L1557">
            <v>0</v>
          </cell>
          <cell r="M1557" t="str">
            <v>CLINICAL MEDICINE</v>
          </cell>
          <cell r="N1557" t="str">
            <v>医学</v>
          </cell>
          <cell r="O1557" t="str">
            <v>2区</v>
          </cell>
        </row>
        <row r="1558">
          <cell r="B1558" t="str">
            <v>COMMUNITY DENTISTRY AND ORAL EPIDEMIOLOGY</v>
          </cell>
          <cell r="C1558" t="str">
            <v>社区牙科与口腔流行病学</v>
          </cell>
          <cell r="D1558" t="str">
            <v>0301-5661</v>
          </cell>
          <cell r="E1558" t="str">
            <v>USA</v>
          </cell>
          <cell r="F1558" t="str">
            <v>WILEY</v>
          </cell>
          <cell r="G1558" t="str">
            <v>1.99199998378754</v>
          </cell>
          <cell r="H1558" t="str">
            <v>2.277777777777</v>
          </cell>
          <cell r="I1558" t="str">
            <v>2.135</v>
          </cell>
          <cell r="J1558" t="str">
            <v>2.13484317820451</v>
          </cell>
          <cell r="K1558">
            <v>3.323</v>
          </cell>
          <cell r="L1558">
            <v>0</v>
          </cell>
          <cell r="M1558" t="str">
            <v>CLINICAL MEDICINE</v>
          </cell>
          <cell r="N1558" t="str">
            <v>医学</v>
          </cell>
          <cell r="O1558" t="str">
            <v>2区</v>
          </cell>
        </row>
        <row r="1559">
          <cell r="B1559" t="str">
            <v>HORMONES AND BEHAVIOR</v>
          </cell>
          <cell r="C1559" t="str">
            <v>激素与行为</v>
          </cell>
          <cell r="D1559" t="str">
            <v>0018-506X</v>
          </cell>
          <cell r="E1559" t="str">
            <v>USA</v>
          </cell>
          <cell r="F1559" t="str">
            <v>ACADEMIC PRESS INC ELSEVIER SCIENCE</v>
          </cell>
          <cell r="G1559" t="str">
            <v>4.41800022125244</v>
          </cell>
          <cell r="H1559" t="str">
            <v>3.949367088607</v>
          </cell>
          <cell r="I1559" t="str">
            <v>3.684</v>
          </cell>
          <cell r="J1559" t="str">
            <v>4.01708596245548</v>
          </cell>
          <cell r="K1559">
            <v>2.6989999999999998</v>
          </cell>
          <cell r="L1559">
            <v>0</v>
          </cell>
          <cell r="M1559" t="str">
            <v>NEUROSCIENCE &amp; BEHAVIOR</v>
          </cell>
          <cell r="N1559" t="str">
            <v>医学</v>
          </cell>
          <cell r="O1559" t="str">
            <v>2区</v>
          </cell>
        </row>
        <row r="1560">
          <cell r="B1560" t="str">
            <v>Clinical Oral Investigations</v>
          </cell>
          <cell r="C1560" t="str">
            <v>临床口腔调查</v>
          </cell>
          <cell r="D1560" t="str">
            <v>1432-6981</v>
          </cell>
          <cell r="E1560" t="str">
            <v>GERMANY</v>
          </cell>
          <cell r="F1560" t="str">
            <v>SPRINGER HEIDELBERG</v>
          </cell>
          <cell r="G1560" t="str">
            <v>2.38599991798401</v>
          </cell>
          <cell r="H1560" t="str">
            <v>2.452830188679</v>
          </cell>
          <cell r="I1560" t="str">
            <v>2.812</v>
          </cell>
          <cell r="J1560" t="str">
            <v>2.55034304786034</v>
          </cell>
          <cell r="K1560">
            <v>4.4660000000000002</v>
          </cell>
          <cell r="L1560">
            <v>0</v>
          </cell>
          <cell r="M1560" t="str">
            <v>CLINICAL MEDICINE</v>
          </cell>
          <cell r="N1560" t="str">
            <v>医学</v>
          </cell>
          <cell r="O1560" t="str">
            <v>2区</v>
          </cell>
        </row>
        <row r="1561">
          <cell r="B1561" t="str">
            <v>Annals of Cardiothoracic Surgery</v>
          </cell>
          <cell r="C1561" t="str">
            <v>心胸外科年鉴</v>
          </cell>
          <cell r="D1561" t="str">
            <v>2225-319X</v>
          </cell>
          <cell r="E1561" t="str">
            <v>HONG KONG</v>
          </cell>
          <cell r="F1561" t="str">
            <v>AME PUBL CO</v>
          </cell>
          <cell r="G1561" t="str">
            <v>0</v>
          </cell>
          <cell r="H1561" t="str">
            <v>2.895424836601</v>
          </cell>
          <cell r="I1561" t="str">
            <v>3.058</v>
          </cell>
          <cell r="J1561" t="str">
            <v>2.976952184382</v>
          </cell>
          <cell r="K1561">
            <v>2.2160000000000002</v>
          </cell>
          <cell r="L1561">
            <v>0</v>
          </cell>
          <cell r="M1561" t="str">
            <v>无</v>
          </cell>
          <cell r="N1561" t="str">
            <v>医学</v>
          </cell>
          <cell r="O1561" t="str">
            <v>2区</v>
          </cell>
        </row>
        <row r="1562">
          <cell r="B1562" t="str">
            <v>CLINICAL GENETICS</v>
          </cell>
          <cell r="C1562" t="str">
            <v>临床遗传学</v>
          </cell>
          <cell r="D1562" t="str">
            <v>0009-9163</v>
          </cell>
          <cell r="E1562" t="str">
            <v>USA</v>
          </cell>
          <cell r="F1562" t="str">
            <v>WILEY</v>
          </cell>
          <cell r="G1562" t="str">
            <v>3.51200008392333</v>
          </cell>
          <cell r="H1562" t="str">
            <v>4.103641456582</v>
          </cell>
          <cell r="I1562" t="str">
            <v>3.578</v>
          </cell>
          <cell r="J1562" t="str">
            <v>3.73135763768478</v>
          </cell>
          <cell r="K1562">
            <v>1.9410000000000001</v>
          </cell>
          <cell r="L1562">
            <v>0</v>
          </cell>
          <cell r="M1562" t="str">
            <v>CLINICAL MEDICINE</v>
          </cell>
          <cell r="N1562" t="str">
            <v>医学</v>
          </cell>
          <cell r="O1562" t="str">
            <v>2区</v>
          </cell>
        </row>
        <row r="1563">
          <cell r="B1563" t="str">
            <v>BREAST CANCER RESEARCH AND TREATMENT</v>
          </cell>
          <cell r="C1563" t="str">
            <v>乳腺癌研究与治疗</v>
          </cell>
          <cell r="D1563" t="str">
            <v>0167-6806</v>
          </cell>
          <cell r="E1563" t="str">
            <v>United States</v>
          </cell>
          <cell r="F1563" t="str">
            <v>SPRINGER</v>
          </cell>
          <cell r="G1563" t="str">
            <v>3.60500001907349</v>
          </cell>
          <cell r="H1563" t="str">
            <v>3.471467391304</v>
          </cell>
          <cell r="I1563" t="str">
            <v>3.831</v>
          </cell>
          <cell r="J1563" t="str">
            <v>3.63592602999616</v>
          </cell>
          <cell r="K1563">
            <v>5.7110000000000003</v>
          </cell>
          <cell r="L1563">
            <v>0</v>
          </cell>
          <cell r="M1563" t="str">
            <v>CLINICAL MEDICINE</v>
          </cell>
          <cell r="N1563" t="str">
            <v>医学</v>
          </cell>
          <cell r="O1563" t="str">
            <v>2区</v>
          </cell>
        </row>
        <row r="1564">
          <cell r="B1564" t="str">
            <v>JOURNAL OF PSYCHOSOMATIC RESEARCH</v>
          </cell>
          <cell r="C1564" t="str">
            <v>心身研究杂志</v>
          </cell>
          <cell r="D1564" t="str">
            <v>0022-3999</v>
          </cell>
          <cell r="E1564" t="str">
            <v>ENGLAND</v>
          </cell>
          <cell r="F1564" t="str">
            <v>PERGAMON-ELSEVIER SCIENCE LTD</v>
          </cell>
          <cell r="G1564" t="str">
            <v>2.94700002670288</v>
          </cell>
          <cell r="H1564" t="str">
            <v>2.721875</v>
          </cell>
          <cell r="I1564" t="str">
            <v>2.860</v>
          </cell>
          <cell r="J1564" t="str">
            <v>2.84311338099396</v>
          </cell>
          <cell r="K1564">
            <v>5.48</v>
          </cell>
          <cell r="L1564">
            <v>0</v>
          </cell>
          <cell r="M1564" t="str">
            <v>PSYCHIATRY/PSYCHOLOGY</v>
          </cell>
          <cell r="N1564" t="str">
            <v>医学</v>
          </cell>
          <cell r="O1564" t="str">
            <v>2区</v>
          </cell>
        </row>
        <row r="1565">
          <cell r="B1565" t="str">
            <v>ARCHIVES OF PATHOLOGY &amp; LABORATORY MEDICINE</v>
          </cell>
          <cell r="C1565" t="str">
            <v>病理学与检验医学档案</v>
          </cell>
          <cell r="D1565" t="str">
            <v>0003-9985</v>
          </cell>
          <cell r="E1565" t="str">
            <v>USA</v>
          </cell>
          <cell r="F1565" t="str">
            <v>COLL AMER PATHOLOGISTS</v>
          </cell>
          <cell r="G1565" t="str">
            <v>3.65799999237061</v>
          </cell>
          <cell r="H1565" t="str">
            <v>4.150769230769</v>
          </cell>
          <cell r="I1565" t="str">
            <v>4.094</v>
          </cell>
          <cell r="J1565" t="str">
            <v>3.9675695390262</v>
          </cell>
          <cell r="K1565">
            <v>4.484</v>
          </cell>
          <cell r="L1565">
            <v>0</v>
          </cell>
          <cell r="M1565" t="str">
            <v>CLINICAL MEDICINE</v>
          </cell>
          <cell r="N1565" t="str">
            <v>医学</v>
          </cell>
          <cell r="O1565" t="str">
            <v>2区</v>
          </cell>
        </row>
        <row r="1566">
          <cell r="B1566" t="str">
            <v>TRANSFUSION MEDICINE REVIEWS</v>
          </cell>
          <cell r="C1566" t="str">
            <v>输血医学评论</v>
          </cell>
          <cell r="D1566" t="str">
            <v>0887-7963</v>
          </cell>
          <cell r="E1566" t="str">
            <v>USA</v>
          </cell>
          <cell r="F1566" t="str">
            <v>W B SAUNDERS CO-ELSEVIER INC</v>
          </cell>
          <cell r="G1566" t="str">
            <v>4.11100006103516</v>
          </cell>
          <cell r="H1566" t="str">
            <v>3.610169491525</v>
          </cell>
          <cell r="I1566" t="str">
            <v>3.328</v>
          </cell>
          <cell r="J1566" t="str">
            <v>3.68291858648539</v>
          </cell>
          <cell r="K1566">
            <v>1.4590000000000001</v>
          </cell>
          <cell r="L1566" t="str">
            <v>review</v>
          </cell>
          <cell r="M1566" t="str">
            <v>CLINICAL MEDICINE</v>
          </cell>
          <cell r="N1566" t="str">
            <v>医学</v>
          </cell>
          <cell r="O1566" t="str">
            <v>2区</v>
          </cell>
        </row>
        <row r="1567">
          <cell r="B1567" t="str">
            <v>Journal of Clinical Lipidology</v>
          </cell>
          <cell r="C1567" t="str">
            <v>临床脂质学杂志</v>
          </cell>
          <cell r="D1567" t="str">
            <v>1933-2874</v>
          </cell>
          <cell r="E1567" t="str">
            <v>USA</v>
          </cell>
          <cell r="F1567" t="str">
            <v>ELSEVIER SCIENCE INC</v>
          </cell>
          <cell r="G1567" t="str">
            <v>3.57999992370605</v>
          </cell>
          <cell r="H1567" t="str">
            <v>3.580536912751</v>
          </cell>
          <cell r="I1567" t="str">
            <v>3.860</v>
          </cell>
          <cell r="J1567" t="str">
            <v>3.67353503194735</v>
          </cell>
          <cell r="K1567">
            <v>2.2469999999999999</v>
          </cell>
          <cell r="L1567">
            <v>0</v>
          </cell>
          <cell r="M1567" t="str">
            <v>PHARMACOLOGY &amp; TOXICOLOGY</v>
          </cell>
          <cell r="N1567" t="str">
            <v>医学</v>
          </cell>
          <cell r="O1567" t="str">
            <v>2区</v>
          </cell>
        </row>
        <row r="1568">
          <cell r="B1568" t="str">
            <v>Journal of Innate Immunity</v>
          </cell>
          <cell r="C1568" t="str">
            <v>先天免疫杂志</v>
          </cell>
          <cell r="D1568" t="str">
            <v>1662-811X</v>
          </cell>
          <cell r="E1568" t="str">
            <v>SWITZERLAND</v>
          </cell>
          <cell r="F1568" t="str">
            <v>KARGER</v>
          </cell>
          <cell r="G1568" t="str">
            <v>3.83699989318848</v>
          </cell>
          <cell r="H1568" t="str">
            <v>4.085106382978</v>
          </cell>
          <cell r="I1568" t="str">
            <v>4.932</v>
          </cell>
          <cell r="J1568" t="str">
            <v>4.28464148599483</v>
          </cell>
          <cell r="K1568">
            <v>1.41</v>
          </cell>
          <cell r="L1568">
            <v>0</v>
          </cell>
          <cell r="M1568" t="str">
            <v>IMMUNOLOGY</v>
          </cell>
          <cell r="N1568" t="str">
            <v>医学</v>
          </cell>
          <cell r="O1568" t="str">
            <v>2区</v>
          </cell>
        </row>
        <row r="1569">
          <cell r="B1569" t="str">
            <v>JOURNAL OF EPIDEMIOLOGY</v>
          </cell>
          <cell r="C1569" t="str">
            <v>流行病学杂志</v>
          </cell>
          <cell r="D1569" t="str">
            <v>0917-5040</v>
          </cell>
          <cell r="E1569" t="str">
            <v>Japan</v>
          </cell>
          <cell r="F1569" t="str">
            <v>JAPAN EPIDEMIOLOGICAL ASSOC</v>
          </cell>
          <cell r="G1569" t="str">
            <v>2.51799988746643</v>
          </cell>
          <cell r="H1569" t="str">
            <v>3.077777777777</v>
          </cell>
          <cell r="I1569" t="str">
            <v>3.691</v>
          </cell>
          <cell r="J1569" t="str">
            <v>3.09559630039948</v>
          </cell>
          <cell r="K1569">
            <v>2.35</v>
          </cell>
          <cell r="L1569">
            <v>0</v>
          </cell>
          <cell r="M1569" t="str">
            <v>SOCIAL SCIENCES, GENERAL</v>
          </cell>
          <cell r="N1569" t="str">
            <v>医学</v>
          </cell>
          <cell r="O1569" t="str">
            <v>2区</v>
          </cell>
        </row>
        <row r="1570">
          <cell r="B1570" t="str">
            <v>Obesity</v>
          </cell>
          <cell r="C1570" t="str">
            <v>肥胖</v>
          </cell>
          <cell r="D1570" t="str">
            <v>1930-7381</v>
          </cell>
          <cell r="E1570" t="str">
            <v>USA</v>
          </cell>
          <cell r="F1570" t="str">
            <v>WILEY</v>
          </cell>
          <cell r="G1570" t="str">
            <v>4.04199981689453</v>
          </cell>
          <cell r="H1570" t="str">
            <v>3.968531468531</v>
          </cell>
          <cell r="I1570" t="str">
            <v>3.742</v>
          </cell>
          <cell r="J1570" t="str">
            <v>3.91757292847518</v>
          </cell>
          <cell r="K1570">
            <v>4.835</v>
          </cell>
          <cell r="L1570">
            <v>0</v>
          </cell>
          <cell r="M1570" t="str">
            <v>BIOLOGY &amp; BIOCHEMISTRY</v>
          </cell>
          <cell r="N1570" t="str">
            <v>医学</v>
          </cell>
          <cell r="O1570" t="str">
            <v>2区</v>
          </cell>
        </row>
        <row r="1571">
          <cell r="B1571" t="str">
            <v>KNEE SURGERY SPORTS TRAUMATOLOGY ARTHROSCOPY</v>
          </cell>
          <cell r="C1571" t="str">
            <v>膝关节外科运动创伤关节镜</v>
          </cell>
          <cell r="D1571" t="str">
            <v>0942-2056</v>
          </cell>
          <cell r="E1571" t="str">
            <v>United States</v>
          </cell>
          <cell r="F1571" t="str">
            <v>SPRINGER</v>
          </cell>
          <cell r="G1571" t="str">
            <v>3.21000003814697</v>
          </cell>
          <cell r="H1571" t="str">
            <v>3.148727984344</v>
          </cell>
          <cell r="I1571" t="str">
            <v>3.166</v>
          </cell>
          <cell r="J1571" t="str">
            <v>3.17478649748999</v>
          </cell>
          <cell r="K1571">
            <v>5.87</v>
          </cell>
          <cell r="L1571">
            <v>0</v>
          </cell>
          <cell r="M1571" t="str">
            <v>CLINICAL MEDICINE</v>
          </cell>
          <cell r="N1571" t="str">
            <v>医学</v>
          </cell>
          <cell r="O1571" t="str">
            <v>2区</v>
          </cell>
        </row>
        <row r="1572">
          <cell r="B1572" t="str">
            <v>Andrology</v>
          </cell>
          <cell r="C1572" t="str">
            <v>男科</v>
          </cell>
          <cell r="D1572" t="str">
            <v>2047-2919</v>
          </cell>
          <cell r="E1572" t="str">
            <v>USA</v>
          </cell>
          <cell r="F1572" t="str">
            <v>WILEY</v>
          </cell>
          <cell r="G1572" t="str">
            <v>2.73399996757507</v>
          </cell>
          <cell r="H1572" t="str">
            <v>3.105839416058</v>
          </cell>
          <cell r="I1572" t="str">
            <v>2.860</v>
          </cell>
          <cell r="J1572" t="str">
            <v>2.89994646121102</v>
          </cell>
          <cell r="K1572">
            <v>3.8079999999999998</v>
          </cell>
          <cell r="L1572">
            <v>0</v>
          </cell>
          <cell r="M1572" t="str">
            <v>CLINICAL MEDICINE</v>
          </cell>
          <cell r="N1572" t="str">
            <v>医学</v>
          </cell>
          <cell r="O1572" t="str">
            <v>2区</v>
          </cell>
        </row>
        <row r="1573">
          <cell r="B1573" t="str">
            <v>NEUROLOGIC CLINICS</v>
          </cell>
          <cell r="C1573" t="str">
            <v>神经科诊所</v>
          </cell>
          <cell r="D1573" t="str">
            <v>0733-8619</v>
          </cell>
          <cell r="E1573" t="str">
            <v>USA</v>
          </cell>
          <cell r="F1573" t="str">
            <v>W B SAUNDERS CO-ELSEVIER INC</v>
          </cell>
          <cell r="G1573" t="str">
            <v>3.07200002670288</v>
          </cell>
          <cell r="H1573" t="str">
            <v>2.801886792452</v>
          </cell>
          <cell r="I1573" t="str">
            <v>2.910</v>
          </cell>
          <cell r="J1573" t="str">
            <v>2.92796227305163</v>
          </cell>
          <cell r="K1573">
            <v>1.2729999999999999</v>
          </cell>
          <cell r="L1573">
            <v>0</v>
          </cell>
          <cell r="M1573" t="str">
            <v>NEUROSCIENCE &amp; BEHAVIOR</v>
          </cell>
          <cell r="N1573" t="str">
            <v>医学</v>
          </cell>
          <cell r="O1573" t="str">
            <v>2区</v>
          </cell>
        </row>
        <row r="1574">
          <cell r="B1574" t="str">
            <v>NEUROMODULATION</v>
          </cell>
          <cell r="C1574" t="str">
            <v>神经调节</v>
          </cell>
          <cell r="D1574" t="str">
            <v>1094-7159</v>
          </cell>
          <cell r="E1574" t="str">
            <v>USA</v>
          </cell>
          <cell r="F1574" t="str">
            <v>WILEY</v>
          </cell>
          <cell r="G1574" t="str">
            <v>2.7739999294281</v>
          </cell>
          <cell r="H1574" t="str">
            <v>2.663316582914</v>
          </cell>
          <cell r="I1574" t="str">
            <v>4.029</v>
          </cell>
          <cell r="J1574" t="str">
            <v>3.15557609234903</v>
          </cell>
          <cell r="K1574">
            <v>2.246</v>
          </cell>
          <cell r="L1574">
            <v>0</v>
          </cell>
          <cell r="M1574" t="str">
            <v>NEUROSCIENCE &amp; BEHAVIOR</v>
          </cell>
          <cell r="N1574" t="str">
            <v>医学</v>
          </cell>
          <cell r="O1574" t="str">
            <v>2区</v>
          </cell>
        </row>
        <row r="1575">
          <cell r="B1575" t="str">
            <v>JOURNAL OF ENDOCRINOLOGY</v>
          </cell>
          <cell r="C1575" t="str">
            <v>内分泌杂志</v>
          </cell>
          <cell r="D1575" t="str">
            <v>0022-0795</v>
          </cell>
          <cell r="E1575" t="str">
            <v>England</v>
          </cell>
          <cell r="F1575" t="str">
            <v>BIOSCIENTIFICA LTD</v>
          </cell>
          <cell r="G1575" t="str">
            <v>4.01200008392333</v>
          </cell>
          <cell r="H1575" t="str">
            <v>4.380794701986</v>
          </cell>
          <cell r="I1575" t="str">
            <v>4.041</v>
          </cell>
          <cell r="J1575" t="str">
            <v>4.14453703747978</v>
          </cell>
          <cell r="K1575">
            <v>2.4950000000000001</v>
          </cell>
          <cell r="L1575">
            <v>0</v>
          </cell>
          <cell r="M1575" t="str">
            <v>BIOLOGY &amp; BIOCHEMISTRY</v>
          </cell>
          <cell r="N1575" t="str">
            <v>医学</v>
          </cell>
          <cell r="O1575" t="str">
            <v>2区</v>
          </cell>
        </row>
        <row r="1576">
          <cell r="B1576" t="str">
            <v>CANCER CYTOPATHOLOGY</v>
          </cell>
          <cell r="C1576" t="str">
            <v>肿瘤细胞病理学</v>
          </cell>
          <cell r="D1576" t="str">
            <v>1934-662X</v>
          </cell>
          <cell r="E1576" t="str">
            <v>USA</v>
          </cell>
          <cell r="F1576" t="str">
            <v>WILEY</v>
          </cell>
          <cell r="G1576" t="str">
            <v>3.8659999370575</v>
          </cell>
          <cell r="H1576" t="str">
            <v>4.42541436464</v>
          </cell>
          <cell r="I1576" t="str">
            <v>3.787</v>
          </cell>
          <cell r="J1576" t="str">
            <v>4.0259770518765</v>
          </cell>
          <cell r="K1576">
            <v>3.262</v>
          </cell>
          <cell r="L1576">
            <v>0</v>
          </cell>
          <cell r="M1576" t="str">
            <v>CLINICAL MEDICINE</v>
          </cell>
          <cell r="N1576" t="str">
            <v>医学</v>
          </cell>
          <cell r="O1576" t="str">
            <v>2区</v>
          </cell>
        </row>
        <row r="1577">
          <cell r="B1577" t="str">
            <v>CURRENT HYPERTENSION REPORTS</v>
          </cell>
          <cell r="C1577" t="str">
            <v>当前高血压报告</v>
          </cell>
          <cell r="D1577" t="str">
            <v>1522-6417</v>
          </cell>
          <cell r="E1577" t="str">
            <v>United States</v>
          </cell>
          <cell r="F1577" t="str">
            <v>SPRINGER</v>
          </cell>
          <cell r="G1577" t="str">
            <v>3.23399996757507</v>
          </cell>
          <cell r="H1577" t="str">
            <v>3.605555555555</v>
          </cell>
          <cell r="I1577" t="str">
            <v>3.856</v>
          </cell>
          <cell r="J1577" t="str">
            <v>3.56507520874069</v>
          </cell>
          <cell r="K1577">
            <v>2.13</v>
          </cell>
          <cell r="L1577" t="str">
            <v>review</v>
          </cell>
          <cell r="M1577" t="str">
            <v>CLINICAL MEDICINE</v>
          </cell>
          <cell r="N1577" t="str">
            <v>医学</v>
          </cell>
          <cell r="O1577" t="str">
            <v>2区</v>
          </cell>
        </row>
        <row r="1578">
          <cell r="B1578" t="str">
            <v>AIDS AND BEHAVIOR</v>
          </cell>
          <cell r="C1578" t="str">
            <v>艾滋病与行为</v>
          </cell>
          <cell r="D1578" t="str">
            <v>1090-7165</v>
          </cell>
          <cell r="E1578" t="str">
            <v>USA</v>
          </cell>
          <cell r="F1578" t="str">
            <v>SPRINGER/PLENUM PUBLISHERS</v>
          </cell>
          <cell r="G1578">
            <v>0</v>
          </cell>
          <cell r="H1578">
            <v>0</v>
          </cell>
          <cell r="I1578" t="str">
            <v>3.147</v>
          </cell>
          <cell r="J1578">
            <v>0</v>
          </cell>
          <cell r="K1578">
            <v>3.9590000000000001</v>
          </cell>
          <cell r="L1578">
            <v>0</v>
          </cell>
          <cell r="M1578" t="str">
            <v>PSYCHIATRY/PSYCHOLOGY</v>
          </cell>
          <cell r="N1578" t="str">
            <v>医学</v>
          </cell>
          <cell r="O1578" t="str">
            <v>2区</v>
          </cell>
        </row>
        <row r="1579">
          <cell r="B1579" t="str">
            <v>CANCER EPIDEMIOLOGY BIOMARKERS &amp; PREVENTION</v>
          </cell>
          <cell r="C1579" t="str">
            <v>癌症流行病学生物标志物与预防</v>
          </cell>
          <cell r="D1579" t="str">
            <v>1055-9965</v>
          </cell>
          <cell r="E1579" t="str">
            <v>USA</v>
          </cell>
          <cell r="F1579" t="str">
            <v>AMER ASSOC CANCER RESEARCH</v>
          </cell>
          <cell r="G1579" t="str">
            <v>4.55399990081787</v>
          </cell>
          <cell r="H1579" t="str">
            <v>5.056930693069</v>
          </cell>
          <cell r="I1579" t="str">
            <v>4.344</v>
          </cell>
          <cell r="J1579" t="str">
            <v>4.65180120053296</v>
          </cell>
          <cell r="K1579">
            <v>5.1849999999999996</v>
          </cell>
          <cell r="L1579">
            <v>0</v>
          </cell>
          <cell r="M1579" t="str">
            <v>SOCIAL SCIENCES, GENERAL</v>
          </cell>
          <cell r="N1579" t="str">
            <v>医学</v>
          </cell>
          <cell r="O1579" t="str">
            <v>2区</v>
          </cell>
        </row>
        <row r="1580">
          <cell r="B1580" t="str">
            <v>Kidney International Reports</v>
          </cell>
          <cell r="C1580" t="str">
            <v>肾脏国际报告</v>
          </cell>
          <cell r="D1580" t="str">
            <v>2468-0249</v>
          </cell>
          <cell r="E1580" t="str">
            <v>USA</v>
          </cell>
          <cell r="F1580" t="str">
            <v>ELSEVIER SCIENCE INC</v>
          </cell>
          <cell r="G1580" t="str">
            <v>0</v>
          </cell>
          <cell r="H1580" t="str">
            <v>0</v>
          </cell>
          <cell r="I1580" t="str">
            <v>3.336</v>
          </cell>
          <cell r="J1580" t="str">
            <v>3.335849056603</v>
          </cell>
          <cell r="K1580">
            <v>1.2729999999999999</v>
          </cell>
          <cell r="L1580">
            <v>0</v>
          </cell>
          <cell r="M1580" t="str">
            <v>无</v>
          </cell>
          <cell r="N1580" t="str">
            <v>医学</v>
          </cell>
          <cell r="O1580" t="str">
            <v>2区</v>
          </cell>
        </row>
        <row r="1581">
          <cell r="B1581" t="str">
            <v>BRITISH JOURNAL OF GENERAL PRACTICE</v>
          </cell>
          <cell r="C1581" t="str">
            <v>英国全科医学杂志</v>
          </cell>
          <cell r="D1581" t="str">
            <v>0960-1643</v>
          </cell>
          <cell r="E1581" t="str">
            <v>ENGLAND</v>
          </cell>
          <cell r="F1581" t="str">
            <v>ROYAL COLL GENERAL PRACTITIONERS</v>
          </cell>
          <cell r="G1581" t="str">
            <v>3.26099991798401</v>
          </cell>
          <cell r="H1581" t="str">
            <v>4.434343434343</v>
          </cell>
          <cell r="I1581" t="str">
            <v>4.190</v>
          </cell>
          <cell r="J1581" t="str">
            <v>3.96169564735667</v>
          </cell>
          <cell r="K1581">
            <v>4.1429999999999998</v>
          </cell>
          <cell r="L1581">
            <v>0</v>
          </cell>
          <cell r="M1581" t="str">
            <v>CLINICAL MEDICINE</v>
          </cell>
          <cell r="N1581" t="str">
            <v>医学</v>
          </cell>
          <cell r="O1581" t="str">
            <v>2区</v>
          </cell>
        </row>
        <row r="1582">
          <cell r="B1582" t="str">
            <v>HEALTH &amp; PLACE</v>
          </cell>
          <cell r="C1582" t="str">
            <v>健康与场所</v>
          </cell>
          <cell r="D1582" t="str">
            <v>1353-8292</v>
          </cell>
          <cell r="E1582" t="str">
            <v>ENGLAND</v>
          </cell>
          <cell r="F1582" t="str">
            <v>ELSEVIER SCI LTD</v>
          </cell>
          <cell r="G1582" t="str">
            <v>3</v>
          </cell>
          <cell r="H1582" t="str">
            <v>3.201680672268</v>
          </cell>
          <cell r="I1582" t="str">
            <v>3.290</v>
          </cell>
          <cell r="J1582" t="str">
            <v>3.16384524824367</v>
          </cell>
          <cell r="K1582">
            <v>6.4290000000000003</v>
          </cell>
          <cell r="L1582">
            <v>0</v>
          </cell>
          <cell r="M1582" t="str">
            <v>SOCIAL SCIENCES, GENERAL</v>
          </cell>
          <cell r="N1582" t="str">
            <v>医学</v>
          </cell>
          <cell r="O1582" t="str">
            <v>2区</v>
          </cell>
        </row>
        <row r="1583">
          <cell r="B1583" t="str">
            <v>ANNALS OF ALLERGY ASTHMA &amp; IMMUNOLOGY</v>
          </cell>
          <cell r="C1583" t="str">
            <v>过敏性哮喘与免疫学年鉴</v>
          </cell>
          <cell r="D1583" t="str">
            <v>1081-1206</v>
          </cell>
          <cell r="E1583" t="str">
            <v>USA</v>
          </cell>
          <cell r="F1583" t="str">
            <v>ELSEVIER SCIENCE INC</v>
          </cell>
          <cell r="G1583" t="str">
            <v>3.26300001144409</v>
          </cell>
          <cell r="H1583" t="str">
            <v>3.559766763848</v>
          </cell>
          <cell r="I1583" t="str">
            <v>4.969</v>
          </cell>
          <cell r="J1583" t="str">
            <v>3.93060234099003</v>
          </cell>
          <cell r="K1583">
            <v>2.16</v>
          </cell>
          <cell r="L1583">
            <v>0</v>
          </cell>
          <cell r="M1583" t="str">
            <v>IMMUNOLOGY</v>
          </cell>
          <cell r="N1583" t="str">
            <v>医学</v>
          </cell>
          <cell r="O1583" t="str">
            <v>2区</v>
          </cell>
        </row>
        <row r="1584">
          <cell r="B1584" t="str">
            <v>BRITISH JOURNAL OF CLINICAL PHARMACOLOGY</v>
          </cell>
          <cell r="C1584" t="str">
            <v>英国临床药理学杂志</v>
          </cell>
          <cell r="D1584" t="str">
            <v>0306-5251</v>
          </cell>
          <cell r="E1584" t="str">
            <v>USA</v>
          </cell>
          <cell r="F1584" t="str">
            <v>WILEY</v>
          </cell>
          <cell r="G1584" t="str">
            <v>3.83800005912781</v>
          </cell>
          <cell r="H1584" t="str">
            <v>3.866533864541</v>
          </cell>
          <cell r="I1584" t="str">
            <v>3.740</v>
          </cell>
          <cell r="J1584" t="str">
            <v>3.81494800039594</v>
          </cell>
          <cell r="K1584" t="str">
            <v>无</v>
          </cell>
          <cell r="L1584">
            <v>0</v>
          </cell>
          <cell r="M1584" t="str">
            <v>PHARMACOLOGY &amp; TOXICOLOGY</v>
          </cell>
          <cell r="N1584" t="str">
            <v>医学</v>
          </cell>
          <cell r="O1584" t="str">
            <v>2区</v>
          </cell>
        </row>
        <row r="1585">
          <cell r="B1585" t="str">
            <v>CANADIAN JOURNAL OF CARDIOLOGY</v>
          </cell>
          <cell r="C1585" t="str">
            <v>加拿大心脏病学杂志</v>
          </cell>
          <cell r="D1585" t="str">
            <v>0828-282X</v>
          </cell>
          <cell r="E1585" t="str">
            <v>USA</v>
          </cell>
          <cell r="F1585" t="str">
            <v>ELSEVIER SCIENCE INC</v>
          </cell>
          <cell r="G1585" t="str">
            <v>4.52400016784667</v>
          </cell>
          <cell r="H1585" t="str">
            <v>5.591511936339</v>
          </cell>
          <cell r="I1585" t="str">
            <v>5.234</v>
          </cell>
          <cell r="J1585" t="str">
            <v>5.11662903472856</v>
          </cell>
          <cell r="K1585">
            <v>4.8470000000000004</v>
          </cell>
          <cell r="L1585">
            <v>0</v>
          </cell>
          <cell r="M1585" t="str">
            <v>CLINICAL MEDICINE</v>
          </cell>
          <cell r="N1585" t="str">
            <v>医学</v>
          </cell>
          <cell r="O1585" t="str">
            <v>2区</v>
          </cell>
        </row>
        <row r="1586">
          <cell r="B1586" t="str">
            <v>DRUG METABOLISM AND DISPOSITION</v>
          </cell>
          <cell r="C1586" t="str">
            <v>药物代谢与处置</v>
          </cell>
          <cell r="D1586" t="str">
            <v>0090-9556</v>
          </cell>
          <cell r="E1586" t="str">
            <v>USA</v>
          </cell>
          <cell r="F1586" t="str">
            <v>AMER SOC PHARMACOLOGY EXPERIMENTAL THERAPEUTICS</v>
          </cell>
          <cell r="G1586" t="str">
            <v>3.64000010490417</v>
          </cell>
          <cell r="H1586" t="str">
            <v>3.35359116022</v>
          </cell>
          <cell r="I1586" t="str">
            <v>3.231</v>
          </cell>
          <cell r="J1586" t="str">
            <v>3.40819513905672</v>
          </cell>
          <cell r="K1586" t="str">
            <v>无</v>
          </cell>
          <cell r="L1586">
            <v>0</v>
          </cell>
          <cell r="M1586" t="str">
            <v>PHARMACOLOGY &amp; TOXICOLOGY</v>
          </cell>
          <cell r="N1586" t="str">
            <v>医学</v>
          </cell>
          <cell r="O1586" t="str">
            <v>2区</v>
          </cell>
        </row>
        <row r="1587">
          <cell r="B1587" t="str">
            <v>VISUAL NEUROSCIENCE</v>
          </cell>
          <cell r="C1587" t="str">
            <v>视觉神经科学</v>
          </cell>
          <cell r="D1587" t="str">
            <v>0952-5238</v>
          </cell>
          <cell r="E1587" t="str">
            <v>USA</v>
          </cell>
          <cell r="F1587" t="str">
            <v>CAMBRIDGE UNIV PRESS</v>
          </cell>
          <cell r="G1587" t="str">
            <v>1.92700004577637</v>
          </cell>
          <cell r="H1587" t="str">
            <v>1.645161290322</v>
          </cell>
          <cell r="I1587" t="str">
            <v>3.000</v>
          </cell>
          <cell r="J1587" t="str">
            <v>2.19072044536612</v>
          </cell>
          <cell r="K1587">
            <v>1.0669999999999999</v>
          </cell>
          <cell r="L1587">
            <v>0</v>
          </cell>
          <cell r="M1587" t="str">
            <v>NEUROSCIENCE &amp; BEHAVIOR</v>
          </cell>
          <cell r="N1587" t="str">
            <v>医学</v>
          </cell>
          <cell r="O1587" t="str">
            <v>2区</v>
          </cell>
        </row>
        <row r="1588">
          <cell r="B1588" t="str">
            <v>Sports Health-A Multidisciplinary Approach</v>
          </cell>
          <cell r="C1588" t="str">
            <v>体育健康：一种多学科方法</v>
          </cell>
          <cell r="D1588" t="str">
            <v>1941-7381</v>
          </cell>
          <cell r="E1588" t="str">
            <v>USA</v>
          </cell>
          <cell r="F1588" t="str">
            <v>SAGE PUBLICATIONS INC</v>
          </cell>
          <cell r="G1588" t="str">
            <v>2.69400000572205</v>
          </cell>
          <cell r="H1588" t="str">
            <v>2.649253731343</v>
          </cell>
          <cell r="I1588" t="str">
            <v>2.866</v>
          </cell>
          <cell r="J1588" t="str">
            <v>2.73646515644935</v>
          </cell>
          <cell r="K1588" t="str">
            <v>无</v>
          </cell>
          <cell r="L1588">
            <v>0</v>
          </cell>
          <cell r="M1588" t="str">
            <v>无</v>
          </cell>
          <cell r="N1588" t="str">
            <v>医学</v>
          </cell>
          <cell r="O1588" t="str">
            <v>2区</v>
          </cell>
        </row>
        <row r="1589">
          <cell r="B1589" t="str">
            <v>WORLD JOURNAL OF UROLOGY</v>
          </cell>
          <cell r="C1589" t="str">
            <v>世界泌尿学杂志</v>
          </cell>
          <cell r="D1589" t="str">
            <v>0724-4983</v>
          </cell>
          <cell r="E1589" t="str">
            <v>United States</v>
          </cell>
          <cell r="F1589" t="str">
            <v>SPRINGER</v>
          </cell>
          <cell r="G1589" t="str">
            <v>2.98099994659424</v>
          </cell>
          <cell r="H1589" t="str">
            <v>2.761363636363</v>
          </cell>
          <cell r="I1589" t="str">
            <v>3.217</v>
          </cell>
          <cell r="J1589" t="str">
            <v>2.98646161985075</v>
          </cell>
          <cell r="K1589">
            <v>2.6059999999999999</v>
          </cell>
          <cell r="L1589">
            <v>0</v>
          </cell>
          <cell r="M1589" t="str">
            <v>CLINICAL MEDICINE</v>
          </cell>
          <cell r="N1589" t="str">
            <v>医学</v>
          </cell>
          <cell r="O1589" t="str">
            <v>2区</v>
          </cell>
        </row>
        <row r="1590">
          <cell r="B1590" t="str">
            <v>MYCOSES</v>
          </cell>
          <cell r="C1590" t="str">
            <v>真菌病</v>
          </cell>
          <cell r="D1590" t="str">
            <v>0933-7407</v>
          </cell>
          <cell r="E1590" t="str">
            <v>USA</v>
          </cell>
          <cell r="F1590" t="str">
            <v>WILEY</v>
          </cell>
          <cell r="G1590" t="str">
            <v>2.79299998283386</v>
          </cell>
          <cell r="H1590" t="str">
            <v>3.065420560747</v>
          </cell>
          <cell r="I1590" t="str">
            <v>3.575</v>
          </cell>
          <cell r="J1590" t="str">
            <v>3.14450927990595</v>
          </cell>
          <cell r="K1590">
            <v>2.8860000000000001</v>
          </cell>
          <cell r="L1590">
            <v>0</v>
          </cell>
          <cell r="M1590" t="str">
            <v>PLANT &amp; ANIMAL SCIENCE</v>
          </cell>
          <cell r="N1590" t="str">
            <v>医学</v>
          </cell>
          <cell r="O1590" t="str">
            <v>2区</v>
          </cell>
        </row>
        <row r="1591">
          <cell r="B1591" t="str">
            <v>EUROPEAN JOURNAL OF PHARMACEUTICAL SCIENCES</v>
          </cell>
          <cell r="C1591" t="str">
            <v>欧洲药学杂志</v>
          </cell>
          <cell r="D1591" t="str">
            <v>0928-0987</v>
          </cell>
          <cell r="E1591" t="str">
            <v>NETHERLANDS</v>
          </cell>
          <cell r="F1591" t="str">
            <v>ELSEVIER</v>
          </cell>
          <cell r="G1591" t="str">
            <v>3.46600008010864</v>
          </cell>
          <cell r="H1591" t="str">
            <v>3.532374100719</v>
          </cell>
          <cell r="I1591" t="str">
            <v>3.616</v>
          </cell>
          <cell r="J1591" t="str">
            <v>3.53817859899621</v>
          </cell>
          <cell r="K1591">
            <v>3.6459999999999999</v>
          </cell>
          <cell r="L1591">
            <v>0</v>
          </cell>
          <cell r="M1591" t="str">
            <v>PHARMACOLOGY &amp; TOXICOLOGY</v>
          </cell>
          <cell r="N1591" t="str">
            <v>医学</v>
          </cell>
          <cell r="O1591" t="str">
            <v>2区</v>
          </cell>
        </row>
        <row r="1592">
          <cell r="B1592" t="str">
            <v>International Journal for Equity in Health</v>
          </cell>
          <cell r="C1592" t="str">
            <v>国际卫生公平杂志</v>
          </cell>
          <cell r="D1592" t="str">
            <v>1475-9276</v>
          </cell>
          <cell r="E1592" t="str">
            <v>ENGLAND</v>
          </cell>
          <cell r="F1592" t="str">
            <v>BMC</v>
          </cell>
          <cell r="G1592">
            <v>0</v>
          </cell>
          <cell r="H1592">
            <v>0</v>
          </cell>
          <cell r="I1592" t="str">
            <v>2.595</v>
          </cell>
          <cell r="J1592">
            <v>0</v>
          </cell>
          <cell r="K1592">
            <v>4.6420000000000003</v>
          </cell>
          <cell r="L1592">
            <v>0</v>
          </cell>
          <cell r="M1592" t="str">
            <v>SOCIAL SCIENCES, GENERAL</v>
          </cell>
          <cell r="N1592" t="str">
            <v>医学</v>
          </cell>
          <cell r="O1592" t="str">
            <v>2区</v>
          </cell>
        </row>
        <row r="1593">
          <cell r="B1593" t="str">
            <v>Journal of the American College of Radiology</v>
          </cell>
          <cell r="C1593" t="str">
            <v>美国放射学院学报</v>
          </cell>
          <cell r="D1593" t="str">
            <v>1546-1440</v>
          </cell>
          <cell r="E1593" t="str">
            <v>USA</v>
          </cell>
          <cell r="F1593" t="str">
            <v>ELSEVIER SCIENCE INC</v>
          </cell>
          <cell r="G1593" t="str">
            <v>3.39299988746643</v>
          </cell>
          <cell r="H1593" t="str">
            <v>3.785326086956</v>
          </cell>
          <cell r="I1593" t="str">
            <v>4.268</v>
          </cell>
          <cell r="J1593" t="str">
            <v>3.81558234235114</v>
          </cell>
          <cell r="K1593">
            <v>3.899</v>
          </cell>
          <cell r="L1593">
            <v>0</v>
          </cell>
          <cell r="M1593" t="str">
            <v>CLINICAL MEDICINE</v>
          </cell>
          <cell r="N1593" t="str">
            <v>医学</v>
          </cell>
          <cell r="O1593" t="str">
            <v>2区</v>
          </cell>
        </row>
        <row r="1594">
          <cell r="B1594" t="str">
            <v>EXPERT REVIEW OF MOLECULAR DIAGNOSTICS</v>
          </cell>
          <cell r="C1594" t="str">
            <v>分子诊断学专家综述</v>
          </cell>
          <cell r="D1594" t="str">
            <v>1473-7159</v>
          </cell>
          <cell r="E1594" t="str">
            <v>NORWAY</v>
          </cell>
          <cell r="F1594" t="str">
            <v>TAYLOR &amp; FRANCIS AS</v>
          </cell>
          <cell r="G1594" t="str">
            <v>3.32599997520447</v>
          </cell>
          <cell r="H1594" t="str">
            <v>3.098522167487</v>
          </cell>
          <cell r="I1594" t="str">
            <v>4.096</v>
          </cell>
          <cell r="J1594" t="str">
            <v>3.50667592022282</v>
          </cell>
          <cell r="K1594">
            <v>1.4650000000000001</v>
          </cell>
          <cell r="L1594" t="str">
            <v>review</v>
          </cell>
          <cell r="M1594" t="str">
            <v>CLINICAL MEDICINE</v>
          </cell>
          <cell r="N1594" t="str">
            <v>医学</v>
          </cell>
          <cell r="O1594" t="str">
            <v>2区</v>
          </cell>
        </row>
        <row r="1595">
          <cell r="B1595" t="str">
            <v>JOURNAL OF PERIODONTOLOGY</v>
          </cell>
          <cell r="C1595" t="str">
            <v>牙周病学杂志</v>
          </cell>
          <cell r="D1595" t="str">
            <v>0022-3492</v>
          </cell>
          <cell r="E1595" t="str">
            <v>USA</v>
          </cell>
          <cell r="F1595" t="str">
            <v>WILEY</v>
          </cell>
          <cell r="G1595" t="str">
            <v>3.39199995994568</v>
          </cell>
          <cell r="H1595" t="str">
            <v>2.767647058823</v>
          </cell>
          <cell r="I1595" t="str">
            <v>3.742</v>
          </cell>
          <cell r="J1595" t="str">
            <v>3.30062768120423</v>
          </cell>
          <cell r="K1595">
            <v>7.62</v>
          </cell>
          <cell r="L1595">
            <v>0</v>
          </cell>
          <cell r="M1595" t="str">
            <v>CLINICAL MEDICINE</v>
          </cell>
          <cell r="N1595" t="str">
            <v>医学</v>
          </cell>
          <cell r="O1595" t="str">
            <v>2区</v>
          </cell>
        </row>
        <row r="1596">
          <cell r="B1596" t="str">
            <v>INTERNATIONAL IMMUNOPHARMACOLOGY</v>
          </cell>
          <cell r="C1596" t="str">
            <v>国际免疫药理学</v>
          </cell>
          <cell r="D1596" t="str">
            <v>1567-5769</v>
          </cell>
          <cell r="E1596" t="str">
            <v>NETHERLANDS</v>
          </cell>
          <cell r="F1596" t="str">
            <v>ELSEVIER</v>
          </cell>
          <cell r="G1596" t="str">
            <v>3.11800003051758</v>
          </cell>
          <cell r="H1596" t="str">
            <v>3.360892388451</v>
          </cell>
          <cell r="I1596" t="str">
            <v>3.943</v>
          </cell>
          <cell r="J1596" t="str">
            <v>3.47405161010519</v>
          </cell>
          <cell r="K1596">
            <v>2.3610000000000002</v>
          </cell>
          <cell r="L1596">
            <v>0</v>
          </cell>
          <cell r="M1596" t="str">
            <v>PHARMACOLOGY &amp; TOXICOLOGY</v>
          </cell>
          <cell r="N1596" t="str">
            <v>医学</v>
          </cell>
          <cell r="O1596" t="str">
            <v>2区</v>
          </cell>
        </row>
        <row r="1597">
          <cell r="B1597" t="str">
            <v>IMMUNOLOGY AND ALLERGY CLINICS OF NORTH AMERICA</v>
          </cell>
          <cell r="C1597" t="str">
            <v>北美免疫学和变态反应诊所</v>
          </cell>
          <cell r="D1597" t="str">
            <v>0889-8561</v>
          </cell>
          <cell r="E1597" t="str">
            <v>USA</v>
          </cell>
          <cell r="F1597" t="str">
            <v>W B SAUNDERS CO-ELSEVIER INC</v>
          </cell>
          <cell r="G1597" t="str">
            <v>3.69400000572205</v>
          </cell>
          <cell r="H1597" t="str">
            <v>2.788461538461</v>
          </cell>
          <cell r="I1597" t="str">
            <v>3.000</v>
          </cell>
          <cell r="J1597" t="str">
            <v>3.16082051472768</v>
          </cell>
          <cell r="K1597">
            <v>0.85299999999999998</v>
          </cell>
          <cell r="L1597">
            <v>0</v>
          </cell>
          <cell r="M1597" t="str">
            <v>IMMUNOLOGY</v>
          </cell>
          <cell r="N1597" t="str">
            <v>医学</v>
          </cell>
          <cell r="O1597" t="str">
            <v>2区</v>
          </cell>
        </row>
        <row r="1598">
          <cell r="B1598" t="str">
            <v>ACADEMIC EMERGENCY MEDICINE</v>
          </cell>
          <cell r="C1598" t="str">
            <v>学术急救医学</v>
          </cell>
          <cell r="D1598" t="str">
            <v>1069-6563</v>
          </cell>
          <cell r="E1598" t="str">
            <v>USA</v>
          </cell>
          <cell r="F1598" t="str">
            <v>WILEY</v>
          </cell>
          <cell r="G1598" t="str">
            <v>2.61199998855591</v>
          </cell>
          <cell r="H1598" t="str">
            <v>2.963455149501</v>
          </cell>
          <cell r="I1598" t="str">
            <v>3.064</v>
          </cell>
          <cell r="J1598" t="str">
            <v>2.87970851668064</v>
          </cell>
          <cell r="K1598">
            <v>4.5979999999999999</v>
          </cell>
          <cell r="L1598">
            <v>0</v>
          </cell>
          <cell r="M1598" t="str">
            <v>CLINICAL MEDICINE</v>
          </cell>
          <cell r="N1598" t="str">
            <v>医学</v>
          </cell>
          <cell r="O1598" t="str">
            <v>2区</v>
          </cell>
        </row>
        <row r="1599">
          <cell r="B1599" t="str">
            <v>CURRENT OPINION IN LIPIDOLOGY</v>
          </cell>
          <cell r="C1599" t="str">
            <v>当代油脂学观点</v>
          </cell>
          <cell r="D1599" t="str">
            <v>0957-9672</v>
          </cell>
          <cell r="E1599" t="str">
            <v>USA</v>
          </cell>
          <cell r="F1599" t="str">
            <v>LIPPINCOTT WILLIAMS &amp; WILKINS</v>
          </cell>
          <cell r="G1599" t="str">
            <v>3.8529999256134</v>
          </cell>
          <cell r="H1599" t="str">
            <v>4.844444444444</v>
          </cell>
          <cell r="I1599" t="str">
            <v>4.254</v>
          </cell>
          <cell r="J1599" t="str">
            <v>4.31718091023747</v>
          </cell>
          <cell r="K1599">
            <v>1.4330000000000001</v>
          </cell>
          <cell r="L1599" t="str">
            <v>review</v>
          </cell>
          <cell r="M1599" t="str">
            <v>CLINICAL MEDICINE</v>
          </cell>
          <cell r="N1599" t="str">
            <v>医学</v>
          </cell>
          <cell r="O1599" t="str">
            <v>2区</v>
          </cell>
        </row>
        <row r="1600">
          <cell r="B1600" t="str">
            <v>Journal of Prosthodontic Research</v>
          </cell>
          <cell r="C1600" t="str">
            <v>口腔修复研究杂志</v>
          </cell>
          <cell r="D1600" t="str">
            <v>1883-1958</v>
          </cell>
          <cell r="E1600" t="str">
            <v>IRELAND</v>
          </cell>
          <cell r="F1600" t="str">
            <v>ELSEVIER IRELAND LTD</v>
          </cell>
          <cell r="G1600" t="str">
            <v>3.30599999427795</v>
          </cell>
          <cell r="H1600" t="str">
            <v>2.636363636363</v>
          </cell>
          <cell r="I1600" t="str">
            <v>2.662</v>
          </cell>
          <cell r="J1600" t="str">
            <v>2.86804277884099</v>
          </cell>
          <cell r="K1600">
            <v>2.4500000000000002</v>
          </cell>
          <cell r="L1600">
            <v>0</v>
          </cell>
          <cell r="M1600" t="str">
            <v>CLINICAL MEDICINE</v>
          </cell>
          <cell r="N1600" t="str">
            <v>医学</v>
          </cell>
          <cell r="O1600" t="str">
            <v>2区</v>
          </cell>
        </row>
        <row r="1601">
          <cell r="B1601" t="str">
            <v>HEALTH CARE MANAGEMENT REVIEW</v>
          </cell>
          <cell r="C1601" t="str">
            <v>医疗管理回顾</v>
          </cell>
          <cell r="D1601" t="str">
            <v>0361-6274</v>
          </cell>
          <cell r="E1601" t="str">
            <v>USA</v>
          </cell>
          <cell r="F1601" t="str">
            <v>LIPPINCOTT WILLIAMS &amp; WILKINS</v>
          </cell>
          <cell r="G1601">
            <v>0</v>
          </cell>
          <cell r="H1601">
            <v>0</v>
          </cell>
          <cell r="I1601" t="str">
            <v>2.667</v>
          </cell>
          <cell r="J1601">
            <v>0</v>
          </cell>
          <cell r="K1601">
            <v>1.9019999999999999</v>
          </cell>
          <cell r="L1601">
            <v>0</v>
          </cell>
          <cell r="M1601" t="str">
            <v>SOCIAL SCIENCES, GENERAL</v>
          </cell>
          <cell r="N1601" t="str">
            <v>医学</v>
          </cell>
          <cell r="O1601" t="str">
            <v>2区</v>
          </cell>
        </row>
        <row r="1602">
          <cell r="B1602" t="str">
            <v>Wiley Interdisciplinary Reviews-Systems Biology and Medicine</v>
          </cell>
          <cell r="C1602" t="str">
            <v>威利跨学科评论系统生物学和医学</v>
          </cell>
          <cell r="D1602" t="str">
            <v>1939-5094</v>
          </cell>
          <cell r="E1602" t="str">
            <v>USA</v>
          </cell>
          <cell r="F1602" t="str">
            <v>WILEY</v>
          </cell>
          <cell r="G1602" t="str">
            <v>3.70900011062622</v>
          </cell>
          <cell r="H1602" t="str">
            <v>3.542372881355</v>
          </cell>
          <cell r="I1602" t="str">
            <v>4.192</v>
          </cell>
          <cell r="J1602" t="str">
            <v>3.81456022809607</v>
          </cell>
          <cell r="K1602" t="str">
            <v>无</v>
          </cell>
          <cell r="L1602" t="str">
            <v>review</v>
          </cell>
          <cell r="M1602" t="str">
            <v>BIOLOGY &amp; BIOCHEMISTRY</v>
          </cell>
          <cell r="N1602" t="str">
            <v>医学</v>
          </cell>
          <cell r="O1602" t="str">
            <v>2区</v>
          </cell>
        </row>
        <row r="1603">
          <cell r="B1603" t="str">
            <v>JOURNAL OF REFRACTIVE SURGERY</v>
          </cell>
          <cell r="C1603" t="str">
            <v>屈光外科杂志</v>
          </cell>
          <cell r="D1603" t="str">
            <v>1081-597X</v>
          </cell>
          <cell r="E1603" t="str">
            <v>USA</v>
          </cell>
          <cell r="F1603" t="str">
            <v>SLACK INC</v>
          </cell>
          <cell r="G1603" t="str">
            <v>2.6489999294281</v>
          </cell>
          <cell r="H1603" t="str">
            <v>3</v>
          </cell>
          <cell r="I1603" t="str">
            <v>2.711</v>
          </cell>
          <cell r="J1603" t="str">
            <v>2.7867036801797</v>
          </cell>
          <cell r="K1603">
            <v>2.3439999999999999</v>
          </cell>
          <cell r="L1603">
            <v>0</v>
          </cell>
          <cell r="M1603" t="str">
            <v>CLINICAL MEDICINE</v>
          </cell>
          <cell r="N1603" t="str">
            <v>医学</v>
          </cell>
          <cell r="O1603" t="str">
            <v>2区</v>
          </cell>
        </row>
        <row r="1604">
          <cell r="B1604" t="str">
            <v>Surgery for Obesity and Related Diseases</v>
          </cell>
          <cell r="C1604" t="str">
            <v>肥胖症及相关疾病的外科治疗</v>
          </cell>
          <cell r="D1604" t="str">
            <v>1550-7289</v>
          </cell>
          <cell r="E1604" t="str">
            <v>USA</v>
          </cell>
          <cell r="F1604" t="str">
            <v>ELSEVIER SCIENCE INC</v>
          </cell>
          <cell r="G1604" t="str">
            <v>3.90000009536743</v>
          </cell>
          <cell r="H1604" t="str">
            <v>3.757894736842</v>
          </cell>
          <cell r="I1604" t="str">
            <v>3.812</v>
          </cell>
          <cell r="J1604" t="str">
            <v>3.82337703970948</v>
          </cell>
          <cell r="K1604">
            <v>5.1630000000000003</v>
          </cell>
          <cell r="L1604">
            <v>0</v>
          </cell>
          <cell r="M1604" t="str">
            <v>CLINICAL MEDICINE</v>
          </cell>
          <cell r="N1604" t="str">
            <v>医学</v>
          </cell>
          <cell r="O1604" t="str">
            <v>2区</v>
          </cell>
        </row>
        <row r="1605">
          <cell r="B1605" t="str">
            <v>Orphanet Journal of Rare Diseases</v>
          </cell>
          <cell r="C1605" t="str">
            <v>罕见病杂志</v>
          </cell>
          <cell r="D1605" t="str">
            <v>1750-1172</v>
          </cell>
          <cell r="E1605" t="str">
            <v>ENGLAND</v>
          </cell>
          <cell r="F1605" t="str">
            <v>BMC</v>
          </cell>
          <cell r="G1605" t="str">
            <v>3.60700011253357</v>
          </cell>
          <cell r="H1605" t="str">
            <v>3.687134502923</v>
          </cell>
          <cell r="I1605" t="str">
            <v>3.523</v>
          </cell>
          <cell r="J1605" t="str">
            <v>3.60554487181886</v>
          </cell>
          <cell r="K1605">
            <v>2.0649999999999999</v>
          </cell>
          <cell r="L1605">
            <v>0</v>
          </cell>
          <cell r="M1605" t="str">
            <v>CLINICAL MEDICINE</v>
          </cell>
          <cell r="N1605" t="str">
            <v>医学</v>
          </cell>
          <cell r="O1605" t="str">
            <v>2区</v>
          </cell>
        </row>
        <row r="1606">
          <cell r="B1606" t="str">
            <v>PHYTOTHERAPY RESEARCH</v>
          </cell>
          <cell r="C1606" t="str">
            <v>植物疗法研究</v>
          </cell>
          <cell r="D1606" t="str">
            <v>0951-418X</v>
          </cell>
          <cell r="E1606" t="str">
            <v>USA</v>
          </cell>
          <cell r="F1606" t="str">
            <v>WILEY</v>
          </cell>
          <cell r="G1606" t="str">
            <v>3.34899997711182</v>
          </cell>
          <cell r="H1606" t="str">
            <v>3.765550239234</v>
          </cell>
          <cell r="I1606" t="str">
            <v>4.087</v>
          </cell>
          <cell r="J1606" t="str">
            <v>3.73383557936161</v>
          </cell>
          <cell r="K1606">
            <v>4.0439999999999996</v>
          </cell>
          <cell r="L1606">
            <v>0</v>
          </cell>
          <cell r="M1606" t="str">
            <v>PHARMACOLOGY &amp; TOXICOLOGY</v>
          </cell>
          <cell r="N1606" t="str">
            <v>医学</v>
          </cell>
          <cell r="O1606" t="str">
            <v>2区</v>
          </cell>
        </row>
        <row r="1607">
          <cell r="B1607" t="str">
            <v>DEVELOPMENTAL NEUROSCIENCE</v>
          </cell>
          <cell r="C1607" t="str">
            <v>发展神经科学</v>
          </cell>
          <cell r="D1607" t="str">
            <v>0378-5866</v>
          </cell>
          <cell r="E1607" t="str">
            <v>SWITZERLAND</v>
          </cell>
          <cell r="F1607" t="str">
            <v>KARGER</v>
          </cell>
          <cell r="G1607" t="str">
            <v>2.13299989700317</v>
          </cell>
          <cell r="H1607" t="str">
            <v>2.125</v>
          </cell>
          <cell r="I1607" t="str">
            <v>3.041</v>
          </cell>
          <cell r="J1607" t="str">
            <v>2.43303192913772</v>
          </cell>
          <cell r="K1607">
            <v>1.7829999999999999</v>
          </cell>
          <cell r="L1607">
            <v>0</v>
          </cell>
          <cell r="M1607" t="str">
            <v>NEUROSCIENCE &amp; BEHAVIOR</v>
          </cell>
          <cell r="N1607" t="str">
            <v>医学</v>
          </cell>
          <cell r="O1607" t="str">
            <v>2区</v>
          </cell>
        </row>
        <row r="1608">
          <cell r="B1608" t="str">
            <v>European Urology Focus</v>
          </cell>
          <cell r="C1608" t="str">
            <v>欧洲泌尿学焦点</v>
          </cell>
          <cell r="D1608" t="str">
            <v>2405-4569</v>
          </cell>
          <cell r="E1608" t="str">
            <v>NETHERLANDS</v>
          </cell>
          <cell r="F1608" t="str">
            <v>ELSEVIER</v>
          </cell>
          <cell r="G1608" t="str">
            <v>0</v>
          </cell>
          <cell r="H1608" t="str">
            <v>0</v>
          </cell>
          <cell r="I1608" t="str">
            <v>4.827</v>
          </cell>
          <cell r="J1608" t="str">
            <v>4.826732673267</v>
          </cell>
          <cell r="K1608">
            <v>2.323</v>
          </cell>
          <cell r="L1608">
            <v>0</v>
          </cell>
          <cell r="M1608" t="str">
            <v>CLINICAL MEDICINE</v>
          </cell>
          <cell r="N1608" t="str">
            <v>医学</v>
          </cell>
          <cell r="O1608" t="str">
            <v>2区</v>
          </cell>
        </row>
        <row r="1609">
          <cell r="B1609" t="str">
            <v>BMC Complementary and Alternative Medicine</v>
          </cell>
          <cell r="C1609" t="str">
            <v>补充和替代医学</v>
          </cell>
          <cell r="D1609" t="str">
            <v>2662-7671</v>
          </cell>
          <cell r="E1609" t="str">
            <v>ENGLAND</v>
          </cell>
          <cell r="F1609" t="str">
            <v>BioMed Central</v>
          </cell>
          <cell r="G1609" t="str">
            <v>2.10899996757507</v>
          </cell>
          <cell r="H1609" t="str">
            <v>2.479166666666</v>
          </cell>
          <cell r="I1609" t="str">
            <v>2.833</v>
          </cell>
          <cell r="J1609" t="str">
            <v>2.47377026287036</v>
          </cell>
          <cell r="K1609">
            <v>3.0430000000000001</v>
          </cell>
          <cell r="L1609">
            <v>0</v>
          </cell>
          <cell r="M1609" t="str">
            <v>CLINICAL MEDICINE</v>
          </cell>
          <cell r="N1609" t="str">
            <v>医学</v>
          </cell>
          <cell r="O1609" t="str">
            <v>2区</v>
          </cell>
        </row>
        <row r="1610">
          <cell r="B1610" t="str">
            <v>Hernia</v>
          </cell>
          <cell r="C1610" t="str">
            <v>疝</v>
          </cell>
          <cell r="D1610" t="str">
            <v>1265-4906</v>
          </cell>
          <cell r="E1610" t="str">
            <v>United States</v>
          </cell>
          <cell r="F1610" t="str">
            <v>SPRINGER</v>
          </cell>
          <cell r="G1610" t="str">
            <v>2.41700005531311</v>
          </cell>
          <cell r="H1610" t="str">
            <v>2.288209606986</v>
          </cell>
          <cell r="I1610" t="str">
            <v>2.768</v>
          </cell>
          <cell r="J1610" t="str">
            <v>2.49113049349337</v>
          </cell>
          <cell r="K1610">
            <v>1.5449999999999999</v>
          </cell>
          <cell r="L1610">
            <v>0</v>
          </cell>
          <cell r="M1610" t="str">
            <v>CLINICAL MEDICINE</v>
          </cell>
          <cell r="N1610" t="str">
            <v>医学</v>
          </cell>
          <cell r="O1610" t="str">
            <v>2区</v>
          </cell>
        </row>
        <row r="1611">
          <cell r="B1611" t="str">
            <v>Current Opinion in Allergy and Clinical Immunology</v>
          </cell>
          <cell r="C1611" t="str">
            <v>过敏与临床免疫学研究现状</v>
          </cell>
          <cell r="D1611" t="str">
            <v>1528-4050</v>
          </cell>
          <cell r="E1611" t="str">
            <v>USA</v>
          </cell>
          <cell r="F1611" t="str">
            <v>LIPPINCOTT WILLIAMS &amp; WILKINS</v>
          </cell>
          <cell r="G1611" t="str">
            <v>3.54399991035461</v>
          </cell>
          <cell r="H1611" t="str">
            <v>3.014492753623</v>
          </cell>
          <cell r="I1611" t="str">
            <v>3.246</v>
          </cell>
          <cell r="J1611" t="str">
            <v>3.2681748033362</v>
          </cell>
          <cell r="K1611">
            <v>1.1100000000000001</v>
          </cell>
          <cell r="L1611" t="str">
            <v>review</v>
          </cell>
          <cell r="M1611" t="str">
            <v>IMMUNOLOGY</v>
          </cell>
          <cell r="N1611" t="str">
            <v>医学</v>
          </cell>
          <cell r="O1611" t="str">
            <v>2区</v>
          </cell>
        </row>
        <row r="1612">
          <cell r="B1612" t="str">
            <v>INTERNATIONAL JOURNAL OF LEGAL MEDICINE</v>
          </cell>
          <cell r="C1612" t="str">
            <v>国际法律医学杂志</v>
          </cell>
          <cell r="D1612" t="str">
            <v>0937-9827</v>
          </cell>
          <cell r="E1612" t="str">
            <v>United States</v>
          </cell>
          <cell r="F1612" t="str">
            <v>SPRINGER</v>
          </cell>
          <cell r="G1612" t="str">
            <v>2.31599998474121</v>
          </cell>
          <cell r="H1612" t="str">
            <v>2.093596059113</v>
          </cell>
          <cell r="I1612" t="str">
            <v>2.222</v>
          </cell>
          <cell r="J1612" t="str">
            <v>2.2105157544554</v>
          </cell>
          <cell r="K1612">
            <v>6.4859999999999998</v>
          </cell>
          <cell r="L1612">
            <v>0</v>
          </cell>
          <cell r="M1612" t="str">
            <v>CLINICAL MEDICINE</v>
          </cell>
          <cell r="N1612" t="str">
            <v>医学</v>
          </cell>
          <cell r="O1612" t="str">
            <v>2区</v>
          </cell>
        </row>
        <row r="1613">
          <cell r="B1613" t="str">
            <v>Reproductive Biology and Endocrinology</v>
          </cell>
          <cell r="C1613" t="str">
            <v>生殖生物学与内分泌</v>
          </cell>
          <cell r="D1613" t="str">
            <v>1477-7827</v>
          </cell>
          <cell r="E1613" t="str">
            <v>ENGLAND</v>
          </cell>
          <cell r="F1613" t="str">
            <v>BMC</v>
          </cell>
          <cell r="G1613" t="str">
            <v>2.85199999809265</v>
          </cell>
          <cell r="H1613" t="str">
            <v>2.589285714285</v>
          </cell>
          <cell r="I1613" t="str">
            <v>3.235</v>
          </cell>
          <cell r="J1613" t="str">
            <v>2.89200916547155</v>
          </cell>
          <cell r="K1613">
            <v>1.28</v>
          </cell>
          <cell r="L1613">
            <v>0</v>
          </cell>
          <cell r="M1613" t="str">
            <v>BIOLOGY &amp; BIOCHEMISTRY</v>
          </cell>
          <cell r="N1613" t="str">
            <v>医学</v>
          </cell>
          <cell r="O1613" t="str">
            <v>2区</v>
          </cell>
        </row>
        <row r="1614">
          <cell r="B1614" t="str">
            <v>Minerva Urologica E Nefrologica</v>
          </cell>
          <cell r="C1614" t="str">
            <v>泌尿生殖门</v>
          </cell>
          <cell r="D1614" t="str">
            <v>0393-2249</v>
          </cell>
          <cell r="E1614" t="str">
            <v>ITALY</v>
          </cell>
          <cell r="F1614" t="str">
            <v>EDIZIONI MINERVA MEDICA</v>
          </cell>
          <cell r="G1614" t="str">
            <v>1.44900000095367</v>
          </cell>
          <cell r="H1614" t="str">
            <v>2.477272727272</v>
          </cell>
          <cell r="I1614" t="str">
            <v>3.548</v>
          </cell>
          <cell r="J1614" t="str">
            <v>2.49147362545789</v>
          </cell>
          <cell r="K1614">
            <v>1.554</v>
          </cell>
          <cell r="L1614">
            <v>0</v>
          </cell>
          <cell r="M1614" t="str">
            <v>无</v>
          </cell>
          <cell r="N1614" t="str">
            <v>医学</v>
          </cell>
          <cell r="O1614" t="str">
            <v>2区</v>
          </cell>
        </row>
        <row r="1615">
          <cell r="B1615" t="str">
            <v>Journal of Hepato-Biliary-Pancreatic Sciences</v>
          </cell>
          <cell r="C1615" t="str">
            <v>肝胆胰科学杂志</v>
          </cell>
          <cell r="D1615" t="str">
            <v>1868-6974</v>
          </cell>
          <cell r="E1615" t="str">
            <v>USA</v>
          </cell>
          <cell r="F1615" t="str">
            <v>WILEY</v>
          </cell>
          <cell r="G1615" t="str">
            <v>2.87700009346008</v>
          </cell>
          <cell r="H1615" t="str">
            <v>2.352564102564</v>
          </cell>
          <cell r="I1615" t="str">
            <v>4.160</v>
          </cell>
          <cell r="J1615" t="str">
            <v>3.12974268719003</v>
          </cell>
          <cell r="K1615">
            <v>1.732</v>
          </cell>
          <cell r="L1615">
            <v>0</v>
          </cell>
          <cell r="M1615" t="str">
            <v>CLINICAL MEDICINE</v>
          </cell>
          <cell r="N1615" t="str">
            <v>医学</v>
          </cell>
          <cell r="O1615" t="str">
            <v>2区</v>
          </cell>
        </row>
        <row r="1616">
          <cell r="B1616" t="str">
            <v>Endoscopic Ultrasound</v>
          </cell>
          <cell r="C1616" t="str">
            <v>内镜超声</v>
          </cell>
          <cell r="D1616" t="str">
            <v>2303-9027</v>
          </cell>
          <cell r="E1616" t="str">
            <v>MUMBAI</v>
          </cell>
          <cell r="F1616" t="str">
            <v>WOLTERS KLUWER MEDKNOW PUBLICATIONS</v>
          </cell>
          <cell r="G1616" t="str">
            <v>3.32299995422363</v>
          </cell>
          <cell r="H1616" t="str">
            <v>2.83495145631</v>
          </cell>
          <cell r="I1616" t="str">
            <v>4.489</v>
          </cell>
          <cell r="J1616" t="str">
            <v>3.54886259138988</v>
          </cell>
          <cell r="K1616">
            <v>2.181</v>
          </cell>
          <cell r="L1616">
            <v>0</v>
          </cell>
          <cell r="M1616" t="str">
            <v>无</v>
          </cell>
          <cell r="N1616" t="str">
            <v>医学</v>
          </cell>
          <cell r="O1616" t="str">
            <v>2区</v>
          </cell>
        </row>
        <row r="1617">
          <cell r="B1617" t="str">
            <v>Journal of Hepatocellular Carcinoma</v>
          </cell>
          <cell r="C1617" t="str">
            <v>肝细胞癌杂志</v>
          </cell>
          <cell r="D1617" t="str">
            <v>2253-5969</v>
          </cell>
          <cell r="E1617" t="str">
            <v>NEW ZEALAND</v>
          </cell>
          <cell r="F1617" t="str">
            <v>DOVE MEDICAL PRESS LTD</v>
          </cell>
          <cell r="G1617" t="str">
            <v>0</v>
          </cell>
          <cell r="H1617" t="str">
            <v>0</v>
          </cell>
          <cell r="I1617" t="str">
            <v>4.655</v>
          </cell>
          <cell r="J1617" t="str">
            <v>4.655172413793</v>
          </cell>
          <cell r="K1617">
            <v>0.69099999999999995</v>
          </cell>
          <cell r="L1617">
            <v>0</v>
          </cell>
          <cell r="M1617" t="str">
            <v>无</v>
          </cell>
          <cell r="N1617" t="str">
            <v>医学</v>
          </cell>
          <cell r="O1617" t="str">
            <v>2区</v>
          </cell>
        </row>
        <row r="1618">
          <cell r="B1618" t="str">
            <v>Internet Interventions-The Application of Information Technology in Mental and Behavioural Health</v>
          </cell>
          <cell r="C1618" t="str">
            <v>互联网干预信息技术在心理和行为健康中的应用</v>
          </cell>
          <cell r="D1618" t="str">
            <v>2214-7829</v>
          </cell>
          <cell r="E1618" t="str">
            <v>NETHERLANDS</v>
          </cell>
          <cell r="F1618" t="str">
            <v>ELSEVIER</v>
          </cell>
          <cell r="G1618" t="str">
            <v>0</v>
          </cell>
          <cell r="H1618" t="str">
            <v>0</v>
          </cell>
          <cell r="I1618" t="str">
            <v>3.513</v>
          </cell>
          <cell r="J1618" t="str">
            <v>3.5125</v>
          </cell>
          <cell r="K1618">
            <v>1.5649999999999999</v>
          </cell>
          <cell r="L1618">
            <v>0</v>
          </cell>
          <cell r="M1618" t="str">
            <v>无</v>
          </cell>
          <cell r="N1618" t="str">
            <v>医学</v>
          </cell>
          <cell r="O1618" t="str">
            <v>2区</v>
          </cell>
        </row>
        <row r="1619">
          <cell r="B1619" t="str">
            <v>EUROPEAN NEUROPSYCHOPHARMACOLOGY</v>
          </cell>
          <cell r="C1619" t="str">
            <v>欧洲神经精神药理学</v>
          </cell>
          <cell r="D1619" t="str">
            <v>0924-977X</v>
          </cell>
          <cell r="E1619" t="str">
            <v>NETHERLANDS</v>
          </cell>
          <cell r="F1619" t="str">
            <v>ELSEVIER</v>
          </cell>
          <cell r="G1619" t="str">
            <v>4.12900018692017</v>
          </cell>
          <cell r="H1619" t="str">
            <v>4.468227424749</v>
          </cell>
          <cell r="I1619" t="str">
            <v>3.853</v>
          </cell>
          <cell r="J1619" t="str">
            <v>4.15005626271306</v>
          </cell>
          <cell r="K1619">
            <v>2.056</v>
          </cell>
          <cell r="L1619">
            <v>0</v>
          </cell>
          <cell r="M1619" t="str">
            <v>NEUROSCIENCE &amp; BEHAVIOR</v>
          </cell>
          <cell r="N1619" t="str">
            <v>医学</v>
          </cell>
          <cell r="O1619" t="str">
            <v>2区</v>
          </cell>
        </row>
        <row r="1620">
          <cell r="B1620" t="str">
            <v>Current Oncology Reports</v>
          </cell>
          <cell r="C1620" t="str">
            <v>最新肿瘤学报告</v>
          </cell>
          <cell r="D1620" t="str">
            <v>1523-3790</v>
          </cell>
          <cell r="E1620" t="str">
            <v>United States</v>
          </cell>
          <cell r="F1620" t="str">
            <v>SPRINGER</v>
          </cell>
          <cell r="G1620" t="str">
            <v>3.12199997901917</v>
          </cell>
          <cell r="H1620" t="str">
            <v>3.949044585987</v>
          </cell>
          <cell r="I1620" t="str">
            <v>3.828</v>
          </cell>
          <cell r="J1620" t="str">
            <v>3.63300051808439</v>
          </cell>
          <cell r="K1620" t="str">
            <v>无</v>
          </cell>
          <cell r="L1620" t="str">
            <v>review</v>
          </cell>
          <cell r="M1620" t="str">
            <v>CLINICAL MEDICINE</v>
          </cell>
          <cell r="N1620" t="str">
            <v>医学</v>
          </cell>
          <cell r="O1620" t="str">
            <v>2区</v>
          </cell>
        </row>
        <row r="1621">
          <cell r="B1621" t="str">
            <v>Clinical Colorectal Cancer</v>
          </cell>
          <cell r="C1621" t="str">
            <v>临床结直肠癌</v>
          </cell>
          <cell r="D1621" t="str">
            <v>1533-0028</v>
          </cell>
          <cell r="E1621" t="str">
            <v>USA</v>
          </cell>
          <cell r="F1621" t="str">
            <v>CIG MEDIA GROUP, LP</v>
          </cell>
          <cell r="G1621" t="str">
            <v>3.86100006103516</v>
          </cell>
          <cell r="H1621" t="str">
            <v>3.17610062893</v>
          </cell>
          <cell r="I1621" t="str">
            <v>3.245</v>
          </cell>
          <cell r="J1621" t="str">
            <v>3.42726051367605</v>
          </cell>
          <cell r="K1621">
            <v>1.3029999999999999</v>
          </cell>
          <cell r="L1621">
            <v>0</v>
          </cell>
          <cell r="M1621" t="str">
            <v>CLINICAL MEDICINE</v>
          </cell>
          <cell r="N1621" t="str">
            <v>医学</v>
          </cell>
          <cell r="O1621" t="str">
            <v>2区</v>
          </cell>
        </row>
        <row r="1622">
          <cell r="B1622" t="str">
            <v>Expert Opinion on Drug Metabolism &amp; Toxicology</v>
          </cell>
          <cell r="C1622" t="str">
            <v>药物代谢与毒理学专家意见</v>
          </cell>
          <cell r="D1622" t="str">
            <v>1742-5255</v>
          </cell>
          <cell r="E1622" t="str">
            <v>England</v>
          </cell>
          <cell r="F1622" t="str">
            <v>TAYLOR &amp; FRANCIS LTD</v>
          </cell>
          <cell r="G1622" t="str">
            <v>3.15100002288818</v>
          </cell>
          <cell r="H1622" t="str">
            <v>3.487068965517</v>
          </cell>
          <cell r="I1622" t="str">
            <v>3.470</v>
          </cell>
          <cell r="J1622" t="str">
            <v>3.36937169045139</v>
          </cell>
          <cell r="K1622">
            <v>1.6459999999999999</v>
          </cell>
          <cell r="L1622" t="str">
            <v>review</v>
          </cell>
          <cell r="M1622" t="str">
            <v>PHARMACOLOGY &amp; TOXICOLOGY</v>
          </cell>
          <cell r="N1622" t="str">
            <v>医学</v>
          </cell>
          <cell r="O1622" t="str">
            <v>2区</v>
          </cell>
        </row>
        <row r="1623">
          <cell r="B1623" t="str">
            <v>SURGERY</v>
          </cell>
          <cell r="C1623" t="str">
            <v>外科学</v>
          </cell>
          <cell r="D1623" t="str">
            <v>0039-6060</v>
          </cell>
          <cell r="E1623" t="str">
            <v>USA</v>
          </cell>
          <cell r="F1623" t="str">
            <v>MOSBY-ELSEVIER</v>
          </cell>
          <cell r="G1623" t="str">
            <v>3.57399988174438</v>
          </cell>
          <cell r="H1623" t="str">
            <v>3.475574712643</v>
          </cell>
          <cell r="I1623" t="str">
            <v>3.356</v>
          </cell>
          <cell r="J1623" t="str">
            <v>3.46841724965646</v>
          </cell>
          <cell r="K1623">
            <v>6.8259999999999996</v>
          </cell>
          <cell r="L1623">
            <v>0</v>
          </cell>
          <cell r="M1623" t="str">
            <v>CLINICAL MEDICINE</v>
          </cell>
          <cell r="N1623" t="str">
            <v>医学</v>
          </cell>
          <cell r="O1623" t="str">
            <v>2区</v>
          </cell>
        </row>
        <row r="1624">
          <cell r="B1624" t="str">
            <v>JOURNAL OF BIOMEDICAL SCIENCE</v>
          </cell>
          <cell r="C1624" t="str">
            <v>生物医学杂志</v>
          </cell>
          <cell r="D1624" t="str">
            <v>1021-7770</v>
          </cell>
          <cell r="E1624" t="str">
            <v>ENGLAND</v>
          </cell>
          <cell r="F1624" t="str">
            <v>BMC</v>
          </cell>
          <cell r="G1624" t="str">
            <v>3.46600008010864</v>
          </cell>
          <cell r="H1624" t="str">
            <v>5.203296703296</v>
          </cell>
          <cell r="I1624" t="str">
            <v>5.762</v>
          </cell>
          <cell r="J1624" t="str">
            <v>4.81048631518888</v>
          </cell>
          <cell r="K1624">
            <v>9.7370000000000001</v>
          </cell>
          <cell r="L1624">
            <v>0</v>
          </cell>
          <cell r="M1624" t="str">
            <v>CLINICAL MEDICINE</v>
          </cell>
          <cell r="N1624" t="str">
            <v>医学</v>
          </cell>
          <cell r="O1624" t="str">
            <v>2区</v>
          </cell>
        </row>
        <row r="1625">
          <cell r="B1625" t="str">
            <v>Brain Structure &amp; Function</v>
          </cell>
          <cell r="C1625" t="str">
            <v>大脑结构与功能</v>
          </cell>
          <cell r="D1625" t="str">
            <v>1863-2653</v>
          </cell>
          <cell r="E1625" t="str">
            <v>GERMANY</v>
          </cell>
          <cell r="F1625" t="str">
            <v>SPRINGER HEIDELBERG</v>
          </cell>
          <cell r="G1625" t="str">
            <v>4.23099994659424</v>
          </cell>
          <cell r="H1625" t="str">
            <v>3.62206148282</v>
          </cell>
          <cell r="I1625" t="str">
            <v>3.298</v>
          </cell>
          <cell r="J1625" t="str">
            <v>3.71693807946741</v>
          </cell>
          <cell r="K1625">
            <v>1.9119999999999999</v>
          </cell>
          <cell r="L1625">
            <v>0</v>
          </cell>
          <cell r="M1625" t="str">
            <v>NEUROSCIENCE &amp; BEHAVIOR</v>
          </cell>
          <cell r="N1625" t="str">
            <v>医学</v>
          </cell>
          <cell r="O1625" t="str">
            <v>2区</v>
          </cell>
        </row>
        <row r="1626">
          <cell r="B1626" t="str">
            <v>MOLECULAR CARCINOGENESIS</v>
          </cell>
          <cell r="C1626" t="str">
            <v>分子致癌</v>
          </cell>
          <cell r="D1626" t="str">
            <v>0899-1987</v>
          </cell>
          <cell r="E1626" t="str">
            <v>USA</v>
          </cell>
          <cell r="F1626" t="str">
            <v>WILEY</v>
          </cell>
          <cell r="G1626" t="str">
            <v>3.8510000705719</v>
          </cell>
          <cell r="H1626" t="str">
            <v>3.411483253588</v>
          </cell>
          <cell r="I1626" t="str">
            <v>3.825</v>
          </cell>
          <cell r="J1626" t="str">
            <v>3.69574186406697</v>
          </cell>
          <cell r="K1626">
            <v>1.33</v>
          </cell>
          <cell r="L1626">
            <v>0</v>
          </cell>
          <cell r="M1626" t="str">
            <v>CLINICAL MEDICINE</v>
          </cell>
          <cell r="N1626" t="str">
            <v>医学</v>
          </cell>
          <cell r="O1626" t="str">
            <v>2区</v>
          </cell>
        </row>
        <row r="1627">
          <cell r="B1627" t="str">
            <v>ESC Heart Failure</v>
          </cell>
          <cell r="C1627" t="str">
            <v>ESC心力衰竭</v>
          </cell>
          <cell r="D1627" t="str">
            <v>2055-5822</v>
          </cell>
          <cell r="E1627" t="str">
            <v>USA</v>
          </cell>
          <cell r="F1627" t="str">
            <v>WILEY PERIODICALS, INC</v>
          </cell>
          <cell r="G1627" t="str">
            <v>0</v>
          </cell>
          <cell r="H1627" t="str">
            <v>3.406779661016</v>
          </cell>
          <cell r="I1627" t="str">
            <v>3.902</v>
          </cell>
          <cell r="J1627" t="str">
            <v>3.654324409947</v>
          </cell>
          <cell r="K1627">
            <v>2.72</v>
          </cell>
          <cell r="L1627">
            <v>0</v>
          </cell>
          <cell r="M1627" t="str">
            <v>无</v>
          </cell>
          <cell r="N1627" t="str">
            <v>医学</v>
          </cell>
          <cell r="O1627" t="str">
            <v>2区</v>
          </cell>
        </row>
        <row r="1628">
          <cell r="B1628" t="str">
            <v>International Journal of Bipolar Disorders</v>
          </cell>
          <cell r="C1628" t="str">
            <v>国际双相情感障碍杂志</v>
          </cell>
          <cell r="D1628" t="str">
            <v>2194-7511</v>
          </cell>
          <cell r="E1628" t="str">
            <v>United States</v>
          </cell>
          <cell r="F1628" t="str">
            <v>SPRINGER</v>
          </cell>
          <cell r="G1628" t="str">
            <v>0</v>
          </cell>
          <cell r="H1628" t="str">
            <v>3.55</v>
          </cell>
          <cell r="I1628" t="str">
            <v>2.966</v>
          </cell>
          <cell r="J1628" t="str">
            <v>3.2580508474575</v>
          </cell>
          <cell r="K1628">
            <v>1.448</v>
          </cell>
          <cell r="L1628">
            <v>0</v>
          </cell>
          <cell r="M1628" t="str">
            <v>无</v>
          </cell>
          <cell r="N1628" t="str">
            <v>医学</v>
          </cell>
          <cell r="O1628" t="str">
            <v>2区</v>
          </cell>
        </row>
        <row r="1629">
          <cell r="B1629" t="str">
            <v>Journal of Gynecologic Oncology</v>
          </cell>
          <cell r="C1629" t="str">
            <v>妇科肿瘤学杂志</v>
          </cell>
          <cell r="D1629" t="str">
            <v>2005-0380</v>
          </cell>
          <cell r="E1629" t="str">
            <v>SOUTH KOREA</v>
          </cell>
          <cell r="F1629" t="str">
            <v>KOREAN SOC GYNECOLOGY ONCOLOGY &amp; COLPOSCOPY</v>
          </cell>
          <cell r="G1629" t="str">
            <v>3.33999991416931</v>
          </cell>
          <cell r="H1629" t="str">
            <v>2.9140625</v>
          </cell>
          <cell r="I1629" t="str">
            <v>3.304</v>
          </cell>
          <cell r="J1629" t="str">
            <v>3.18595329417444</v>
          </cell>
          <cell r="K1629">
            <v>1.8839999999999999</v>
          </cell>
          <cell r="L1629">
            <v>0</v>
          </cell>
          <cell r="M1629" t="str">
            <v>CLINICAL MEDICINE</v>
          </cell>
          <cell r="N1629" t="str">
            <v>医学</v>
          </cell>
          <cell r="O1629" t="str">
            <v>2区</v>
          </cell>
        </row>
        <row r="1630">
          <cell r="B1630" t="str">
            <v>ACTA OPHTHALMOLOGICA</v>
          </cell>
          <cell r="C1630" t="str">
            <v>眼科学报</v>
          </cell>
          <cell r="D1630" t="str">
            <v>1755-375X</v>
          </cell>
          <cell r="E1630" t="str">
            <v>USA</v>
          </cell>
          <cell r="F1630" t="str">
            <v>WILEY</v>
          </cell>
          <cell r="G1630" t="str">
            <v>3.32399988174438</v>
          </cell>
          <cell r="H1630" t="str">
            <v>3.153498871331</v>
          </cell>
          <cell r="I1630" t="str">
            <v>3.362</v>
          </cell>
          <cell r="J1630" t="str">
            <v>3.27973362691146</v>
          </cell>
          <cell r="K1630">
            <v>3.1429999999999998</v>
          </cell>
          <cell r="L1630">
            <v>0</v>
          </cell>
          <cell r="M1630" t="str">
            <v>CLINICAL MEDICINE</v>
          </cell>
          <cell r="N1630" t="str">
            <v>医学</v>
          </cell>
          <cell r="O1630" t="str">
            <v>2区</v>
          </cell>
        </row>
        <row r="1631">
          <cell r="B1631" t="str">
            <v>AUSTRALIAN AND NEW ZEALAND JOURNAL OF PSYCHIATRY</v>
          </cell>
          <cell r="C1631" t="str">
            <v>澳大利亚和新西兰精神病学杂志</v>
          </cell>
          <cell r="D1631" t="str">
            <v>0004-8674</v>
          </cell>
          <cell r="E1631" t="str">
            <v>ENGLAND</v>
          </cell>
          <cell r="F1631" t="str">
            <v>SAGE PUBLICATIONS LTD</v>
          </cell>
          <cell r="G1631" t="str">
            <v>5.08400011062622</v>
          </cell>
          <cell r="H1631" t="str">
            <v>5</v>
          </cell>
          <cell r="I1631" t="str">
            <v>4.657</v>
          </cell>
          <cell r="J1631" t="str">
            <v>4.91360161478441</v>
          </cell>
          <cell r="K1631">
            <v>4.4530000000000003</v>
          </cell>
          <cell r="L1631">
            <v>0</v>
          </cell>
          <cell r="M1631" t="str">
            <v>PSYCHIATRY/PSYCHOLOGY</v>
          </cell>
          <cell r="N1631" t="str">
            <v>医学</v>
          </cell>
          <cell r="O1631" t="str">
            <v>2区</v>
          </cell>
        </row>
        <row r="1632">
          <cell r="B1632" t="str">
            <v>Human Resources for Health</v>
          </cell>
          <cell r="C1632" t="str">
            <v>卫生人力资源</v>
          </cell>
          <cell r="D1632" t="str">
            <v>1478-4491</v>
          </cell>
          <cell r="E1632" t="str">
            <v>ENGLAND</v>
          </cell>
          <cell r="F1632" t="str">
            <v>BMC</v>
          </cell>
          <cell r="G1632">
            <v>0</v>
          </cell>
          <cell r="H1632">
            <v>0</v>
          </cell>
          <cell r="I1632" t="str">
            <v>2.929</v>
          </cell>
          <cell r="J1632">
            <v>0</v>
          </cell>
          <cell r="K1632">
            <v>2.7</v>
          </cell>
          <cell r="L1632">
            <v>0</v>
          </cell>
          <cell r="M1632" t="str">
            <v>SOCIAL SCIENCES, GENERAL</v>
          </cell>
          <cell r="N1632" t="str">
            <v>医学</v>
          </cell>
          <cell r="O1632" t="str">
            <v>2区</v>
          </cell>
        </row>
        <row r="1633">
          <cell r="B1633" t="str">
            <v>eNeuro</v>
          </cell>
          <cell r="C1633" t="str">
            <v>灌肠</v>
          </cell>
          <cell r="D1633" t="str">
            <v>2373-2822</v>
          </cell>
          <cell r="E1633" t="str">
            <v>USA</v>
          </cell>
          <cell r="F1633" t="str">
            <v>SOC NEUROSCIENCE</v>
          </cell>
          <cell r="G1633" t="str">
            <v>0</v>
          </cell>
          <cell r="H1633" t="str">
            <v>0</v>
          </cell>
          <cell r="I1633" t="str">
            <v>3.544</v>
          </cell>
          <cell r="J1633" t="str">
            <v>3.544090056285</v>
          </cell>
          <cell r="K1633">
            <v>2.7029999999999998</v>
          </cell>
          <cell r="L1633">
            <v>0</v>
          </cell>
          <cell r="M1633" t="str">
            <v>NEUROSCIENCE &amp; BEHAVIOR</v>
          </cell>
          <cell r="N1633" t="str">
            <v>医学</v>
          </cell>
          <cell r="O1633" t="str">
            <v>2区</v>
          </cell>
        </row>
        <row r="1634">
          <cell r="B1634" t="str">
            <v>Dermatitis</v>
          </cell>
          <cell r="C1634" t="str">
            <v>皮炎</v>
          </cell>
          <cell r="D1634" t="str">
            <v>1710-3568</v>
          </cell>
          <cell r="E1634" t="str">
            <v>USA</v>
          </cell>
          <cell r="F1634" t="str">
            <v>LIPPINCOTT WILLIAMS &amp; WILKINS</v>
          </cell>
          <cell r="G1634" t="str">
            <v>2.57599997520447</v>
          </cell>
          <cell r="H1634" t="str">
            <v>2.630434782608</v>
          </cell>
          <cell r="I1634" t="str">
            <v>3.988</v>
          </cell>
          <cell r="J1634" t="str">
            <v>3.06484333196916</v>
          </cell>
          <cell r="K1634">
            <v>1.887</v>
          </cell>
          <cell r="L1634">
            <v>0</v>
          </cell>
          <cell r="M1634" t="str">
            <v>CLINICAL MEDICINE</v>
          </cell>
          <cell r="N1634" t="str">
            <v>医学</v>
          </cell>
          <cell r="O1634" t="str">
            <v>2区</v>
          </cell>
        </row>
        <row r="1635">
          <cell r="B1635" t="str">
            <v>Expert Opinion On Drug Safety</v>
          </cell>
          <cell r="C1635" t="str">
            <v>药品安全专家意见</v>
          </cell>
          <cell r="D1635" t="str">
            <v>1474-0338</v>
          </cell>
          <cell r="E1635" t="str">
            <v>England</v>
          </cell>
          <cell r="F1635" t="str">
            <v>TAYLOR &amp; FRANCIS LTD</v>
          </cell>
          <cell r="G1635" t="str">
            <v>3.15599989891052</v>
          </cell>
          <cell r="H1635" t="str">
            <v>3.22</v>
          </cell>
          <cell r="I1635" t="str">
            <v>3.383</v>
          </cell>
          <cell r="J1635" t="str">
            <v>3.25313303613217</v>
          </cell>
          <cell r="K1635">
            <v>1.7569999999999999</v>
          </cell>
          <cell r="L1635" t="str">
            <v>review</v>
          </cell>
          <cell r="M1635" t="str">
            <v>PHARMACOLOGY &amp; TOXICOLOGY</v>
          </cell>
          <cell r="N1635" t="str">
            <v>医学</v>
          </cell>
          <cell r="O1635" t="str">
            <v>2区</v>
          </cell>
        </row>
        <row r="1636">
          <cell r="B1636" t="str">
            <v>ACS Medicinal Chemistry Letters</v>
          </cell>
          <cell r="C1636" t="str">
            <v>ACS药物化学信件</v>
          </cell>
          <cell r="D1636" t="str">
            <v>1948-5875</v>
          </cell>
          <cell r="E1636" t="str">
            <v>USA</v>
          </cell>
          <cell r="F1636" t="str">
            <v>AMER CHEMICAL SOC</v>
          </cell>
          <cell r="G1636" t="str">
            <v>3.79399991035461</v>
          </cell>
          <cell r="H1636" t="str">
            <v>3.736966824644</v>
          </cell>
          <cell r="I1636" t="str">
            <v>3.975</v>
          </cell>
          <cell r="J1636" t="str">
            <v>3.83516792401187</v>
          </cell>
          <cell r="K1636">
            <v>1.8160000000000001</v>
          </cell>
          <cell r="L1636">
            <v>0</v>
          </cell>
          <cell r="M1636" t="str">
            <v>CHEMISTRY</v>
          </cell>
          <cell r="N1636" t="str">
            <v>医学</v>
          </cell>
          <cell r="O1636" t="str">
            <v>2区</v>
          </cell>
        </row>
        <row r="1637">
          <cell r="B1637" t="str">
            <v>EXPERIMENTAL AND MOLECULAR MEDICINE</v>
          </cell>
          <cell r="C1637" t="str">
            <v>实验与分子医学</v>
          </cell>
          <cell r="D1637" t="str">
            <v>1226-3613</v>
          </cell>
          <cell r="E1637" t="str">
            <v>ENGLAND</v>
          </cell>
          <cell r="F1637" t="str">
            <v>SPRINGERNATURE</v>
          </cell>
          <cell r="G1637" t="str">
            <v>5.58400011062622</v>
          </cell>
          <cell r="H1637" t="str">
            <v>4.742857142857</v>
          </cell>
          <cell r="I1637" t="str">
            <v>5.418</v>
          </cell>
          <cell r="J1637" t="str">
            <v>5.24841829319841</v>
          </cell>
          <cell r="K1637">
            <v>2.089</v>
          </cell>
          <cell r="L1637">
            <v>0</v>
          </cell>
          <cell r="M1637" t="str">
            <v>BIOLOGY &amp; BIOCHEMISTRY</v>
          </cell>
          <cell r="N1637" t="str">
            <v>医学</v>
          </cell>
          <cell r="O1637" t="str">
            <v>2区</v>
          </cell>
        </row>
        <row r="1638">
          <cell r="B1638" t="str">
            <v>HPB</v>
          </cell>
          <cell r="C1638" t="str">
            <v>高压断路器</v>
          </cell>
          <cell r="D1638" t="str">
            <v>1365-182X</v>
          </cell>
          <cell r="E1638" t="str">
            <v>ENGLAND</v>
          </cell>
          <cell r="F1638" t="str">
            <v>ELSEVIER SCI LTD</v>
          </cell>
          <cell r="G1638" t="str">
            <v>3.13100004196166</v>
          </cell>
          <cell r="H1638" t="str">
            <v>3.047272727272</v>
          </cell>
          <cell r="I1638" t="str">
            <v>3.401</v>
          </cell>
          <cell r="J1638" t="str">
            <v>3.19298205663556</v>
          </cell>
          <cell r="K1638">
            <v>1.885</v>
          </cell>
          <cell r="L1638">
            <v>0</v>
          </cell>
          <cell r="M1638" t="str">
            <v>CLINICAL MEDICINE</v>
          </cell>
          <cell r="N1638" t="str">
            <v>医学</v>
          </cell>
          <cell r="O1638" t="str">
            <v>2区</v>
          </cell>
        </row>
        <row r="1639">
          <cell r="B1639" t="str">
            <v>Expert Review of Clinical Pharmacology</v>
          </cell>
          <cell r="C1639" t="str">
            <v>临床药理学专家评审</v>
          </cell>
          <cell r="D1639" t="str">
            <v>1751-2433</v>
          </cell>
          <cell r="E1639" t="str">
            <v>England</v>
          </cell>
          <cell r="F1639" t="str">
            <v>TAYLOR &amp; FRANCIS LTD</v>
          </cell>
          <cell r="G1639" t="str">
            <v>2.75799989700317</v>
          </cell>
          <cell r="H1639" t="str">
            <v>2.776</v>
          </cell>
          <cell r="I1639" t="str">
            <v>3.481</v>
          </cell>
          <cell r="J1639" t="str">
            <v>3.00516045949472</v>
          </cell>
          <cell r="K1639">
            <v>1.583</v>
          </cell>
          <cell r="L1639" t="str">
            <v>review</v>
          </cell>
          <cell r="M1639" t="str">
            <v>PHARMACOLOGY &amp; TOXICOLOGY</v>
          </cell>
          <cell r="N1639" t="str">
            <v>医学</v>
          </cell>
          <cell r="O1639" t="str">
            <v>2区</v>
          </cell>
        </row>
        <row r="1640">
          <cell r="B1640" t="str">
            <v>Nanotoxicology</v>
          </cell>
          <cell r="C1640" t="str">
            <v>纳米毒理学</v>
          </cell>
          <cell r="D1640" t="str">
            <v>1743-5390</v>
          </cell>
          <cell r="E1640" t="str">
            <v>England</v>
          </cell>
          <cell r="F1640" t="str">
            <v>TAYLOR &amp; FRANCIS LTD</v>
          </cell>
          <cell r="G1640" t="str">
            <v>5.81099987030029</v>
          </cell>
          <cell r="H1640" t="str">
            <v>5.954732510288</v>
          </cell>
          <cell r="I1640" t="str">
            <v>4.925</v>
          </cell>
          <cell r="J1640" t="str">
            <v>5.5635292906391</v>
          </cell>
          <cell r="K1640">
            <v>1.5580000000000001</v>
          </cell>
          <cell r="L1640">
            <v>0</v>
          </cell>
          <cell r="M1640" t="str">
            <v>PHARMACOLOGY &amp; TOXICOLOGY</v>
          </cell>
          <cell r="N1640" t="str">
            <v>医学</v>
          </cell>
          <cell r="O1640" t="str">
            <v>2区</v>
          </cell>
        </row>
        <row r="1641">
          <cell r="B1641" t="str">
            <v>Molecular Brain</v>
          </cell>
          <cell r="C1641" t="str">
            <v>分子脑</v>
          </cell>
          <cell r="D1641" t="str">
            <v>1756-6606</v>
          </cell>
          <cell r="E1641" t="str">
            <v>ENGLAND</v>
          </cell>
          <cell r="F1641" t="str">
            <v>BMC</v>
          </cell>
          <cell r="G1641" t="str">
            <v>3.44899988174438</v>
          </cell>
          <cell r="H1641" t="str">
            <v>4.050632911392</v>
          </cell>
          <cell r="I1641" t="str">
            <v>4.686</v>
          </cell>
          <cell r="J1641" t="str">
            <v>4.06192139333246</v>
          </cell>
          <cell r="K1641">
            <v>1.4770000000000001</v>
          </cell>
          <cell r="L1641">
            <v>0</v>
          </cell>
          <cell r="M1641" t="str">
            <v>NEUROSCIENCE &amp; BEHAVIOR</v>
          </cell>
          <cell r="N1641" t="str">
            <v>医学</v>
          </cell>
          <cell r="O1641" t="str">
            <v>2区</v>
          </cell>
        </row>
        <row r="1642">
          <cell r="B1642" t="str">
            <v>Skeletal Muscle</v>
          </cell>
          <cell r="C1642" t="str">
            <v>骨骼肌</v>
          </cell>
          <cell r="D1642" t="str">
            <v>2044-5040</v>
          </cell>
          <cell r="E1642" t="str">
            <v>ENGLAND</v>
          </cell>
          <cell r="F1642" t="str">
            <v>BMC</v>
          </cell>
          <cell r="G1642" t="str">
            <v>3.82800006866455</v>
          </cell>
          <cell r="H1642" t="str">
            <v>4</v>
          </cell>
          <cell r="I1642" t="str">
            <v>3.754</v>
          </cell>
          <cell r="J1642" t="str">
            <v>3.86061540750352</v>
          </cell>
          <cell r="K1642">
            <v>2.2759999999999998</v>
          </cell>
          <cell r="L1642">
            <v>0</v>
          </cell>
          <cell r="M1642" t="str">
            <v>MOLECULAR BIOLOGY &amp; GENETICS</v>
          </cell>
          <cell r="N1642" t="str">
            <v>医学</v>
          </cell>
          <cell r="O1642" t="str">
            <v>2区</v>
          </cell>
        </row>
        <row r="1643">
          <cell r="B1643" t="str">
            <v>Current Opinion in Critical Care</v>
          </cell>
          <cell r="C1643" t="str">
            <v>危重病护理的当前观点</v>
          </cell>
          <cell r="D1643" t="str">
            <v>1070-5295</v>
          </cell>
          <cell r="E1643" t="str">
            <v>USA</v>
          </cell>
          <cell r="F1643" t="str">
            <v>LIPPINCOTT WILLIAMS &amp; WILKINS</v>
          </cell>
          <cell r="G1643" t="str">
            <v>3.11999988555908</v>
          </cell>
          <cell r="H1643" t="str">
            <v>2.539877300613</v>
          </cell>
          <cell r="I1643" t="str">
            <v>2.920</v>
          </cell>
          <cell r="J1643" t="str">
            <v>2.85987675753036</v>
          </cell>
          <cell r="K1643">
            <v>3.4729999999999999</v>
          </cell>
          <cell r="L1643" t="str">
            <v>review</v>
          </cell>
          <cell r="M1643" t="str">
            <v>CLINICAL MEDICINE</v>
          </cell>
          <cell r="N1643" t="str">
            <v>医学</v>
          </cell>
          <cell r="O1643" t="str">
            <v>2区</v>
          </cell>
        </row>
        <row r="1644">
          <cell r="B1644" t="str">
            <v>SEXUALLY TRANSMITTED INFECTIONS</v>
          </cell>
          <cell r="C1644" t="str">
            <v>性传播感染</v>
          </cell>
          <cell r="D1644" t="str">
            <v>1368-4973</v>
          </cell>
          <cell r="E1644" t="str">
            <v>ENGLAND</v>
          </cell>
          <cell r="F1644" t="str">
            <v>BMJ PUBLISHING GROUP</v>
          </cell>
          <cell r="G1644" t="str">
            <v>3.34599995613098</v>
          </cell>
          <cell r="H1644" t="str">
            <v>3.365296803652</v>
          </cell>
          <cell r="I1644" t="str">
            <v>3.396</v>
          </cell>
          <cell r="J1644" t="str">
            <v>3.36895077177933</v>
          </cell>
          <cell r="K1644">
            <v>3.4529999999999998</v>
          </cell>
          <cell r="L1644">
            <v>0</v>
          </cell>
          <cell r="M1644" t="str">
            <v>IMMUNOLOGY</v>
          </cell>
          <cell r="N1644" t="str">
            <v>医学</v>
          </cell>
          <cell r="O1644" t="str">
            <v>2区</v>
          </cell>
        </row>
        <row r="1645">
          <cell r="B1645" t="str">
            <v>HAEMOPHILIA</v>
          </cell>
          <cell r="C1645" t="str">
            <v>血友病</v>
          </cell>
          <cell r="D1645" t="str">
            <v>1351-8216</v>
          </cell>
          <cell r="E1645" t="str">
            <v>USA</v>
          </cell>
          <cell r="F1645" t="str">
            <v>WILEY</v>
          </cell>
          <cell r="G1645" t="str">
            <v>2.76799988746643</v>
          </cell>
          <cell r="H1645" t="str">
            <v>3.590476190476</v>
          </cell>
          <cell r="I1645" t="str">
            <v>2.990</v>
          </cell>
          <cell r="J1645" t="str">
            <v>3.11603181836814</v>
          </cell>
          <cell r="K1645">
            <v>1.5049999999999999</v>
          </cell>
          <cell r="L1645">
            <v>0</v>
          </cell>
          <cell r="M1645" t="str">
            <v>CLINICAL MEDICINE</v>
          </cell>
          <cell r="N1645" t="str">
            <v>医学</v>
          </cell>
          <cell r="O1645" t="str">
            <v>2区</v>
          </cell>
        </row>
        <row r="1646">
          <cell r="B1646" t="str">
            <v>Journal of the International Society of Sports Nutrition</v>
          </cell>
          <cell r="C1646" t="str">
            <v>国际运动营养学会杂志</v>
          </cell>
          <cell r="D1646" t="str">
            <v>1550-2783</v>
          </cell>
          <cell r="E1646" t="str">
            <v>ENGLAND</v>
          </cell>
          <cell r="F1646" t="str">
            <v>BMC</v>
          </cell>
          <cell r="G1646" t="str">
            <v>3.13499999046326</v>
          </cell>
          <cell r="H1646" t="str">
            <v>3.840909090909</v>
          </cell>
          <cell r="I1646" t="str">
            <v>5.068</v>
          </cell>
          <cell r="J1646" t="str">
            <v>4.01462341547342</v>
          </cell>
          <cell r="K1646">
            <v>2.9630000000000001</v>
          </cell>
          <cell r="L1646">
            <v>0</v>
          </cell>
          <cell r="M1646" t="str">
            <v>AGRICULTURAL SCIENCES</v>
          </cell>
          <cell r="N1646" t="str">
            <v>医学</v>
          </cell>
          <cell r="O1646" t="str">
            <v>2区</v>
          </cell>
        </row>
        <row r="1647">
          <cell r="B1647" t="str">
            <v>Antimicrobial Resistance and Infection Control</v>
          </cell>
          <cell r="C1647" t="str">
            <v>抗菌药物耐药性与感染控制</v>
          </cell>
          <cell r="D1647" t="str">
            <v>2047-2994</v>
          </cell>
          <cell r="E1647" t="str">
            <v>ENGLAND</v>
          </cell>
          <cell r="F1647" t="str">
            <v>BMC</v>
          </cell>
          <cell r="G1647" t="str">
            <v>3.56800007820129</v>
          </cell>
          <cell r="H1647" t="str">
            <v>3.224043715846</v>
          </cell>
          <cell r="I1647" t="str">
            <v>3.594</v>
          </cell>
          <cell r="J1647" t="str">
            <v>3.4621166146231</v>
          </cell>
          <cell r="K1647">
            <v>2.625</v>
          </cell>
          <cell r="L1647">
            <v>0</v>
          </cell>
          <cell r="M1647" t="str">
            <v>PHARMACOLOGY &amp; TOXICOLOGY</v>
          </cell>
          <cell r="N1647" t="str">
            <v>医学</v>
          </cell>
          <cell r="O1647" t="str">
            <v>2区</v>
          </cell>
        </row>
        <row r="1648">
          <cell r="B1648" t="str">
            <v>JOURNAL OF RHEUMATOLOGY</v>
          </cell>
          <cell r="C1648" t="str">
            <v>风湿病学杂志</v>
          </cell>
          <cell r="D1648" t="str">
            <v>0315-162X</v>
          </cell>
          <cell r="E1648" t="str">
            <v>CANADA</v>
          </cell>
          <cell r="F1648" t="str">
            <v>J RHEUMATOL PUBL CO</v>
          </cell>
          <cell r="G1648" t="str">
            <v>3.47000002861023</v>
          </cell>
          <cell r="H1648" t="str">
            <v>3.634</v>
          </cell>
          <cell r="I1648" t="str">
            <v>3.350</v>
          </cell>
          <cell r="J1648" t="str">
            <v>3.48470481502841</v>
          </cell>
          <cell r="K1648">
            <v>3.1160000000000001</v>
          </cell>
          <cell r="L1648">
            <v>0</v>
          </cell>
          <cell r="M1648" t="str">
            <v>CLINICAL MEDICINE</v>
          </cell>
          <cell r="N1648" t="str">
            <v>医学</v>
          </cell>
          <cell r="O1648" t="str">
            <v>2区</v>
          </cell>
        </row>
        <row r="1649">
          <cell r="B1649" t="str">
            <v>MOLECULAR MEDICINE</v>
          </cell>
          <cell r="C1649" t="str">
            <v>分子医学</v>
          </cell>
          <cell r="D1649" t="str">
            <v>1076-1551</v>
          </cell>
          <cell r="E1649" t="str">
            <v>United States</v>
          </cell>
          <cell r="F1649" t="str">
            <v>SPRINGER</v>
          </cell>
          <cell r="G1649" t="str">
            <v>3.33999991416931</v>
          </cell>
          <cell r="H1649" t="str">
            <v>2.99099099099</v>
          </cell>
          <cell r="I1649" t="str">
            <v>4.096</v>
          </cell>
          <cell r="J1649" t="str">
            <v>3.4755785286701</v>
          </cell>
          <cell r="K1649">
            <v>1.3839999999999999</v>
          </cell>
          <cell r="L1649">
            <v>0</v>
          </cell>
          <cell r="M1649" t="str">
            <v>MOLECULAR BIOLOGY &amp; GENETICS</v>
          </cell>
          <cell r="N1649" t="str">
            <v>医学</v>
          </cell>
          <cell r="O1649" t="str">
            <v>2区</v>
          </cell>
        </row>
        <row r="1650">
          <cell r="B1650" t="str">
            <v>PSYCHOLOGY AND PSYCHOTHERAPY-THEORY RESEARCH AND PRACTICE</v>
          </cell>
          <cell r="C1650" t="str">
            <v>心理学与心理治疗理论研究与实践</v>
          </cell>
          <cell r="D1650" t="str">
            <v>1476-0835</v>
          </cell>
          <cell r="E1650" t="str">
            <v>USA</v>
          </cell>
          <cell r="F1650" t="str">
            <v>WILEY</v>
          </cell>
          <cell r="G1650" t="str">
            <v>2.09699988365173</v>
          </cell>
          <cell r="H1650" t="str">
            <v>2.243589743589</v>
          </cell>
          <cell r="I1650" t="str">
            <v>2.645</v>
          </cell>
          <cell r="J1650" t="str">
            <v>2.32844215644858</v>
          </cell>
          <cell r="K1650">
            <v>1.8149999999999999</v>
          </cell>
          <cell r="L1650">
            <v>0</v>
          </cell>
          <cell r="M1650" t="str">
            <v>PSYCHIATRY/PSYCHOLOGY</v>
          </cell>
          <cell r="N1650" t="str">
            <v>医学</v>
          </cell>
          <cell r="O1650" t="str">
            <v>2区</v>
          </cell>
        </row>
        <row r="1651">
          <cell r="B1651" t="str">
            <v>Pain and Therapy</v>
          </cell>
          <cell r="C1651" t="str">
            <v>疼痛与治疗</v>
          </cell>
          <cell r="D1651" t="str">
            <v>2193-8237</v>
          </cell>
          <cell r="E1651" t="str">
            <v>SWITZERLAND</v>
          </cell>
          <cell r="F1651" t="str">
            <v>SPRINGER INTERNATIONAL PUBLISHING AG</v>
          </cell>
          <cell r="G1651" t="str">
            <v>0</v>
          </cell>
          <cell r="H1651" t="str">
            <v>0</v>
          </cell>
          <cell r="I1651" t="str">
            <v>5.526</v>
          </cell>
          <cell r="J1651" t="str">
            <v>5.526315789473</v>
          </cell>
          <cell r="K1651">
            <v>1.8759999999999999</v>
          </cell>
          <cell r="L1651">
            <v>0</v>
          </cell>
          <cell r="M1651" t="str">
            <v>无</v>
          </cell>
          <cell r="N1651" t="str">
            <v>医学</v>
          </cell>
          <cell r="O1651" t="str">
            <v>2区</v>
          </cell>
        </row>
        <row r="1652">
          <cell r="B1652" t="str">
            <v>RISK ANALYSIS</v>
          </cell>
          <cell r="C1652" t="str">
            <v>风险分析</v>
          </cell>
          <cell r="D1652" t="str">
            <v>0272-4332</v>
          </cell>
          <cell r="E1652" t="str">
            <v>USA</v>
          </cell>
          <cell r="F1652" t="str">
            <v>WILEY</v>
          </cell>
          <cell r="G1652" t="str">
            <v>2.89800000190735</v>
          </cell>
          <cell r="H1652" t="str">
            <v>2.564189189189</v>
          </cell>
          <cell r="I1652" t="str">
            <v>3.137</v>
          </cell>
          <cell r="J1652" t="str">
            <v>2.86627838460945</v>
          </cell>
          <cell r="K1652">
            <v>4.423</v>
          </cell>
          <cell r="L1652">
            <v>0</v>
          </cell>
          <cell r="M1652" t="str">
            <v>SOCIAL SCIENCES, GENERAL</v>
          </cell>
          <cell r="N1652" t="str">
            <v>医学</v>
          </cell>
          <cell r="O1652" t="str">
            <v>2区</v>
          </cell>
        </row>
        <row r="1653">
          <cell r="B1653" t="str">
            <v>Current Urology Reports</v>
          </cell>
          <cell r="C1653" t="str">
            <v>当前泌尿学报告</v>
          </cell>
          <cell r="D1653" t="str">
            <v>1527-2737</v>
          </cell>
          <cell r="E1653" t="str">
            <v>United States</v>
          </cell>
          <cell r="F1653" t="str">
            <v>SPRINGER</v>
          </cell>
          <cell r="G1653" t="str">
            <v>1.98300004005432</v>
          </cell>
          <cell r="H1653" t="str">
            <v>2.079365079365</v>
          </cell>
          <cell r="I1653" t="str">
            <v>2.307</v>
          </cell>
          <cell r="J1653" t="str">
            <v>2.12298963100111</v>
          </cell>
          <cell r="K1653">
            <v>1.1779999999999999</v>
          </cell>
          <cell r="L1653">
            <v>0</v>
          </cell>
          <cell r="M1653" t="str">
            <v>CLINICAL MEDICINE</v>
          </cell>
          <cell r="N1653" t="str">
            <v>医学</v>
          </cell>
          <cell r="O1653" t="str">
            <v>2区</v>
          </cell>
        </row>
        <row r="1654">
          <cell r="B1654" t="str">
            <v>Pharmacogenetics and Genomics</v>
          </cell>
          <cell r="C1654" t="str">
            <v>药物遗传学和基因组学</v>
          </cell>
          <cell r="D1654" t="str">
            <v>1744-6872</v>
          </cell>
          <cell r="E1654" t="str">
            <v>USA</v>
          </cell>
          <cell r="F1654" t="str">
            <v>LIPPINCOTT WILLIAMS &amp; WILKINS</v>
          </cell>
          <cell r="G1654" t="str">
            <v>2.25</v>
          </cell>
          <cell r="H1654" t="str">
            <v>2.692913385826</v>
          </cell>
          <cell r="I1654" t="str">
            <v>2.940</v>
          </cell>
          <cell r="J1654" t="str">
            <v>2.627796525434</v>
          </cell>
          <cell r="K1654">
            <v>1.1120000000000001</v>
          </cell>
          <cell r="L1654">
            <v>0</v>
          </cell>
          <cell r="M1654" t="str">
            <v>PHARMACOLOGY &amp; TOXICOLOGY</v>
          </cell>
          <cell r="N1654" t="str">
            <v>医学</v>
          </cell>
          <cell r="O1654" t="str">
            <v>2区</v>
          </cell>
        </row>
        <row r="1655">
          <cell r="B1655" t="str">
            <v>CLINICS IN PLASTIC SURGERY</v>
          </cell>
          <cell r="C1655" t="str">
            <v>整形外科诊所</v>
          </cell>
          <cell r="D1655" t="str">
            <v>0094-1298</v>
          </cell>
          <cell r="E1655" t="str">
            <v>USA</v>
          </cell>
          <cell r="F1655" t="str">
            <v>W B SAUNDERS CO-ELSEVIER INC</v>
          </cell>
          <cell r="G1655" t="str">
            <v>2.01600003242493</v>
          </cell>
          <cell r="H1655" t="str">
            <v>1.215189873417</v>
          </cell>
          <cell r="I1655" t="str">
            <v>1.959</v>
          </cell>
          <cell r="J1655" t="str">
            <v>1.72993686516564</v>
          </cell>
          <cell r="K1655">
            <v>1.6419999999999999</v>
          </cell>
          <cell r="L1655">
            <v>0</v>
          </cell>
          <cell r="M1655" t="str">
            <v>CLINICAL MEDICINE</v>
          </cell>
          <cell r="N1655" t="str">
            <v>医学</v>
          </cell>
          <cell r="O1655" t="str">
            <v>2区</v>
          </cell>
        </row>
        <row r="1656">
          <cell r="B1656" t="str">
            <v>Frontiers in Aging Neuroscience</v>
          </cell>
          <cell r="C1656" t="str">
            <v>衰老神经科学前沿</v>
          </cell>
          <cell r="D1656" t="str">
            <v>1663-4365</v>
          </cell>
          <cell r="E1656" t="str">
            <v>SWITZERLAND</v>
          </cell>
          <cell r="F1656" t="str">
            <v>FRONTIERS MEDIA SA</v>
          </cell>
          <cell r="G1656" t="str">
            <v>3.58200001716614</v>
          </cell>
          <cell r="H1656" t="str">
            <v>3.633193863319</v>
          </cell>
          <cell r="I1656" t="str">
            <v>4.364</v>
          </cell>
          <cell r="J1656" t="str">
            <v>3.85957396334005</v>
          </cell>
          <cell r="K1656">
            <v>3.2519999999999998</v>
          </cell>
          <cell r="L1656">
            <v>0</v>
          </cell>
          <cell r="M1656" t="str">
            <v>NEUROSCIENCE &amp; BEHAVIOR</v>
          </cell>
          <cell r="N1656" t="str">
            <v>医学</v>
          </cell>
          <cell r="O1656" t="str">
            <v>2区</v>
          </cell>
        </row>
        <row r="1657">
          <cell r="B1657" t="str">
            <v>JAIDS-JOURNAL OF ACQUIRED IMMUNE DEFICIENCY SYNDROMES</v>
          </cell>
          <cell r="C1657" t="str">
            <v>获得性免疫缺陷综合征杂志</v>
          </cell>
          <cell r="D1657" t="str">
            <v>1525-4135</v>
          </cell>
          <cell r="E1657" t="str">
            <v>USA</v>
          </cell>
          <cell r="F1657" t="str">
            <v>LIPPINCOTT WILLIAMS &amp; WILKINS</v>
          </cell>
          <cell r="G1657" t="str">
            <v>4.11600017547607</v>
          </cell>
          <cell r="H1657" t="str">
            <v>3.862804878048</v>
          </cell>
          <cell r="I1657" t="str">
            <v>3.475</v>
          </cell>
          <cell r="J1657" t="str">
            <v>3.81781226825036</v>
          </cell>
          <cell r="K1657">
            <v>2.48</v>
          </cell>
          <cell r="L1657">
            <v>0</v>
          </cell>
          <cell r="M1657" t="str">
            <v>IMMUNOLOGY</v>
          </cell>
          <cell r="N1657" t="str">
            <v>医学</v>
          </cell>
          <cell r="O1657" t="str">
            <v>2区</v>
          </cell>
        </row>
        <row r="1658">
          <cell r="B1658" t="str">
            <v>CURRENT OPINION IN GASTROENTEROLOGY</v>
          </cell>
          <cell r="C1658" t="str">
            <v>胃肠病学现状</v>
          </cell>
          <cell r="D1658" t="str">
            <v>0267-1379</v>
          </cell>
          <cell r="E1658" t="str">
            <v>USA</v>
          </cell>
          <cell r="F1658" t="str">
            <v>LIPPINCOTT WILLIAMS &amp; WILKINS</v>
          </cell>
          <cell r="G1658" t="str">
            <v>3.41400003433228</v>
          </cell>
          <cell r="H1658" t="str">
            <v>2.741007194244</v>
          </cell>
          <cell r="I1658" t="str">
            <v>3.225</v>
          </cell>
          <cell r="J1658" t="str">
            <v>3.12660447670876</v>
          </cell>
          <cell r="K1658">
            <v>1.389</v>
          </cell>
          <cell r="L1658" t="str">
            <v>review</v>
          </cell>
          <cell r="M1658" t="str">
            <v>CLINICAL MEDICINE</v>
          </cell>
          <cell r="N1658" t="str">
            <v>医学</v>
          </cell>
          <cell r="O1658" t="str">
            <v>2区</v>
          </cell>
        </row>
        <row r="1659">
          <cell r="B1659" t="str">
            <v>INTERNATIONAL JOURNAL OF HYPERTHERMIA</v>
          </cell>
          <cell r="C1659" t="str">
            <v>国际热疗杂志</v>
          </cell>
          <cell r="D1659" t="str">
            <v>0265-6736</v>
          </cell>
          <cell r="E1659" t="str">
            <v>England</v>
          </cell>
          <cell r="F1659" t="str">
            <v>TAYLOR &amp; FRANCIS LTD</v>
          </cell>
          <cell r="G1659" t="str">
            <v>3.44000005722046</v>
          </cell>
          <cell r="H1659" t="str">
            <v>3.588785046728</v>
          </cell>
          <cell r="I1659" t="str">
            <v>3.574</v>
          </cell>
          <cell r="J1659" t="str">
            <v>3.53426410805482</v>
          </cell>
          <cell r="K1659">
            <v>2.2989999999999999</v>
          </cell>
          <cell r="L1659">
            <v>0</v>
          </cell>
          <cell r="M1659" t="str">
            <v>CLINICAL MEDICINE</v>
          </cell>
          <cell r="N1659" t="str">
            <v>医学</v>
          </cell>
          <cell r="O1659" t="str">
            <v>2区</v>
          </cell>
        </row>
        <row r="1660">
          <cell r="B1660" t="str">
            <v>JOURNAL OF NURSING SCHOLARSHIP</v>
          </cell>
          <cell r="C1660" t="str">
            <v>护理奖学金杂志</v>
          </cell>
          <cell r="D1660" t="str">
            <v>1527-6546</v>
          </cell>
          <cell r="E1660" t="str">
            <v>USA</v>
          </cell>
          <cell r="F1660" t="str">
            <v>WILEY</v>
          </cell>
          <cell r="G1660" t="str">
            <v>2.66199994087219</v>
          </cell>
          <cell r="H1660" t="str">
            <v>2.539568345323</v>
          </cell>
          <cell r="I1660" t="str">
            <v>2.655</v>
          </cell>
          <cell r="J1660" t="str">
            <v>2.6189912305334</v>
          </cell>
          <cell r="K1660">
            <v>2.9009999999999998</v>
          </cell>
          <cell r="L1660">
            <v>0</v>
          </cell>
          <cell r="M1660" t="str">
            <v>CLINICAL MEDICINE</v>
          </cell>
          <cell r="N1660" t="str">
            <v>医学</v>
          </cell>
          <cell r="O1660" t="str">
            <v>2区</v>
          </cell>
        </row>
        <row r="1661">
          <cell r="B1661" t="str">
            <v>Blood Transfusion</v>
          </cell>
          <cell r="C1661" t="str">
            <v>输血</v>
          </cell>
          <cell r="D1661" t="str">
            <v>1723-2007</v>
          </cell>
          <cell r="E1661" t="str">
            <v>ITALY</v>
          </cell>
          <cell r="F1661" t="str">
            <v>SIMTIPRO SRL</v>
          </cell>
          <cell r="G1661" t="str">
            <v>2.13800001144409</v>
          </cell>
          <cell r="H1661" t="str">
            <v>3.352112676056</v>
          </cell>
          <cell r="I1661" t="str">
            <v>3.662</v>
          </cell>
          <cell r="J1661" t="str">
            <v>3.05066106369903</v>
          </cell>
          <cell r="K1661">
            <v>1.2010000000000001</v>
          </cell>
          <cell r="L1661">
            <v>0</v>
          </cell>
          <cell r="M1661" t="str">
            <v>CLINICAL MEDICINE</v>
          </cell>
          <cell r="N1661" t="str">
            <v>医学</v>
          </cell>
          <cell r="O1661" t="str">
            <v>2区</v>
          </cell>
        </row>
        <row r="1662">
          <cell r="B1662" t="str">
            <v>International Forum of Allergy &amp; Rhinology</v>
          </cell>
          <cell r="C1662" t="str">
            <v>过敏与鼻科学国际论坛</v>
          </cell>
          <cell r="D1662" t="str">
            <v>2042-6976</v>
          </cell>
          <cell r="E1662" t="str">
            <v>USA</v>
          </cell>
          <cell r="F1662" t="str">
            <v>WILEY</v>
          </cell>
          <cell r="G1662" t="str">
            <v>2.4539999961853</v>
          </cell>
          <cell r="H1662" t="str">
            <v>2.521472392638</v>
          </cell>
          <cell r="I1662" t="str">
            <v>2.611</v>
          </cell>
          <cell r="J1662" t="str">
            <v>2.5286778149761</v>
          </cell>
          <cell r="K1662">
            <v>1.5069999999999999</v>
          </cell>
          <cell r="L1662">
            <v>0</v>
          </cell>
          <cell r="M1662" t="str">
            <v>CLINICAL MEDICINE</v>
          </cell>
          <cell r="N1662" t="str">
            <v>医学</v>
          </cell>
          <cell r="O1662" t="str">
            <v>2区</v>
          </cell>
        </row>
        <row r="1663">
          <cell r="B1663" t="str">
            <v>NURSING ETHICS</v>
          </cell>
          <cell r="C1663" t="str">
            <v>护理伦理学</v>
          </cell>
          <cell r="D1663" t="str">
            <v>0969-7330</v>
          </cell>
          <cell r="E1663" t="str">
            <v>ENGLAND</v>
          </cell>
          <cell r="F1663" t="str">
            <v>SAGE PUBLICATIONS LTD</v>
          </cell>
          <cell r="G1663" t="str">
            <v>1.87600004673004</v>
          </cell>
          <cell r="H1663" t="str">
            <v>1.95744680851</v>
          </cell>
          <cell r="I1663" t="str">
            <v>2.597</v>
          </cell>
          <cell r="J1663" t="str">
            <v>2.14358743049368</v>
          </cell>
          <cell r="K1663">
            <v>2.722</v>
          </cell>
          <cell r="L1663">
            <v>0</v>
          </cell>
          <cell r="M1663" t="str">
            <v>CLINICAL MEDICINE</v>
          </cell>
          <cell r="N1663" t="str">
            <v>医学</v>
          </cell>
          <cell r="O1663" t="str">
            <v>2区</v>
          </cell>
        </row>
        <row r="1664">
          <cell r="B1664" t="str">
            <v>OPHTHALMIC AND PHYSIOLOGICAL OPTICS</v>
          </cell>
          <cell r="C1664" t="str">
            <v>眼科和生理光学</v>
          </cell>
          <cell r="D1664" t="str">
            <v>0275-5408</v>
          </cell>
          <cell r="E1664" t="str">
            <v>USA</v>
          </cell>
          <cell r="F1664" t="str">
            <v>WILEY</v>
          </cell>
          <cell r="G1664" t="str">
            <v>2.26200008392333</v>
          </cell>
          <cell r="H1664" t="str">
            <v>2.560975609756</v>
          </cell>
          <cell r="I1664" t="str">
            <v>2.624</v>
          </cell>
          <cell r="J1664" t="str">
            <v>2.48230243920345</v>
          </cell>
          <cell r="K1664">
            <v>1.4810000000000001</v>
          </cell>
          <cell r="L1664">
            <v>0</v>
          </cell>
          <cell r="M1664" t="str">
            <v>CLINICAL MEDICINE</v>
          </cell>
          <cell r="N1664" t="str">
            <v>医学</v>
          </cell>
          <cell r="O1664" t="str">
            <v>2区</v>
          </cell>
        </row>
        <row r="1665">
          <cell r="B1665" t="str">
            <v>AMERICAN JOURNAL OF ROENTGENOLOGY</v>
          </cell>
          <cell r="C1665" t="str">
            <v>美国放射学杂志</v>
          </cell>
          <cell r="D1665" t="str">
            <v>0361-803X</v>
          </cell>
          <cell r="E1665" t="str">
            <v>Usa</v>
          </cell>
          <cell r="F1665" t="str">
            <v>AMER ROENTGEN RAY SOC</v>
          </cell>
          <cell r="G1665" t="str">
            <v>3.125</v>
          </cell>
          <cell r="H1665" t="str">
            <v>3.160963244613</v>
          </cell>
          <cell r="I1665" t="str">
            <v>3.013</v>
          </cell>
          <cell r="J1665" t="str">
            <v>3.09974408113533</v>
          </cell>
          <cell r="K1665">
            <v>5.4509999999999996</v>
          </cell>
          <cell r="L1665">
            <v>0</v>
          </cell>
          <cell r="M1665" t="str">
            <v>CLINICAL MEDICINE</v>
          </cell>
          <cell r="N1665" t="str">
            <v>医学</v>
          </cell>
          <cell r="O1665" t="str">
            <v>2区</v>
          </cell>
        </row>
        <row r="1666">
          <cell r="B1666" t="str">
            <v>MEDICAL PHYSICS</v>
          </cell>
          <cell r="C1666" t="str">
            <v>医学物理学</v>
          </cell>
          <cell r="D1666" t="str">
            <v>0094-2405</v>
          </cell>
          <cell r="E1666" t="str">
            <v>USA</v>
          </cell>
          <cell r="F1666" t="str">
            <v>WILEY</v>
          </cell>
          <cell r="G1666" t="str">
            <v>2.8840000629425</v>
          </cell>
          <cell r="H1666" t="str">
            <v>3.177111716621</v>
          </cell>
          <cell r="I1666" t="str">
            <v>3.317</v>
          </cell>
          <cell r="J1666" t="str">
            <v>3.12618099074117</v>
          </cell>
          <cell r="K1666">
            <v>4.1669999999999998</v>
          </cell>
          <cell r="L1666">
            <v>0</v>
          </cell>
          <cell r="M1666" t="str">
            <v>CLINICAL MEDICINE</v>
          </cell>
          <cell r="N1666" t="str">
            <v>医学</v>
          </cell>
          <cell r="O1666" t="str">
            <v>2区</v>
          </cell>
        </row>
        <row r="1667">
          <cell r="B1667" t="str">
            <v>Current Opinion in Endocrinology Diabetes and Obesity</v>
          </cell>
          <cell r="C1667" t="str">
            <v>糖尿病与肥胖的内分泌研究现状</v>
          </cell>
          <cell r="D1667" t="str">
            <v>1752-296X</v>
          </cell>
          <cell r="E1667" t="str">
            <v>USA</v>
          </cell>
          <cell r="F1667" t="str">
            <v>LIPPINCOTT WILLIAMS &amp; WILKINS</v>
          </cell>
          <cell r="G1667" t="str">
            <v>3.27900004386902</v>
          </cell>
          <cell r="H1667" t="str">
            <v>3.298387096774</v>
          </cell>
          <cell r="I1667" t="str">
            <v>3.504</v>
          </cell>
          <cell r="J1667" t="str">
            <v>3.36057832224301</v>
          </cell>
          <cell r="K1667">
            <v>1.2450000000000001</v>
          </cell>
          <cell r="L1667" t="str">
            <v>review</v>
          </cell>
          <cell r="M1667" t="str">
            <v>CLINICAL MEDICINE</v>
          </cell>
          <cell r="N1667" t="str">
            <v>医学</v>
          </cell>
          <cell r="O1667" t="str">
            <v>2区</v>
          </cell>
        </row>
        <row r="1668">
          <cell r="B1668" t="str">
            <v>QUALITY OF LIFE RESEARCH</v>
          </cell>
          <cell r="C1668" t="str">
            <v>生活质量研究</v>
          </cell>
          <cell r="D1668" t="str">
            <v>0962-9343</v>
          </cell>
          <cell r="E1668" t="str">
            <v>NETHERLANDS</v>
          </cell>
          <cell r="F1668" t="str">
            <v>SPRINGER</v>
          </cell>
          <cell r="G1668" t="str">
            <v>2.39199995994568</v>
          </cell>
          <cell r="H1668" t="str">
            <v>2.488333333333</v>
          </cell>
          <cell r="I1668" t="str">
            <v>2.773</v>
          </cell>
          <cell r="J1668" t="str">
            <v>2.55096951470489</v>
          </cell>
          <cell r="K1668">
            <v>3.6619999999999999</v>
          </cell>
          <cell r="L1668">
            <v>0</v>
          </cell>
          <cell r="M1668" t="str">
            <v>SOCIAL SCIENCES, GENERAL</v>
          </cell>
          <cell r="N1668" t="str">
            <v>医学</v>
          </cell>
          <cell r="O1668" t="str">
            <v>2区</v>
          </cell>
        </row>
        <row r="1669">
          <cell r="B1669" t="str">
            <v>BIOLOGICAL PSYCHOLOGY</v>
          </cell>
          <cell r="C1669" t="str">
            <v>生物心理学</v>
          </cell>
          <cell r="D1669" t="str">
            <v>0301-0511</v>
          </cell>
          <cell r="E1669" t="str">
            <v>NETHERLANDS</v>
          </cell>
          <cell r="F1669" t="str">
            <v>ELSEVIER</v>
          </cell>
          <cell r="G1669" t="str">
            <v>2.89100003242493</v>
          </cell>
          <cell r="H1669" t="str">
            <v>2.626506024096</v>
          </cell>
          <cell r="I1669" t="str">
            <v>2.763</v>
          </cell>
          <cell r="J1669" t="str">
            <v>2.76022131708564</v>
          </cell>
          <cell r="K1669">
            <v>2.61</v>
          </cell>
          <cell r="L1669">
            <v>0</v>
          </cell>
          <cell r="M1669" t="str">
            <v>PSYCHIATRY/PSYCHOLOGY</v>
          </cell>
          <cell r="N1669" t="str">
            <v>医学</v>
          </cell>
          <cell r="O1669" t="str">
            <v>2区</v>
          </cell>
        </row>
        <row r="1670">
          <cell r="B1670" t="str">
            <v>JOURNAL OF MICROBIOLOGY IMMUNOLOGY AND INFECTION</v>
          </cell>
          <cell r="C1670" t="str">
            <v>微生物学、免疫学和感染杂志</v>
          </cell>
          <cell r="D1670" t="str">
            <v>1684-1182</v>
          </cell>
          <cell r="E1670" t="str">
            <v>TAIWAN</v>
          </cell>
          <cell r="F1670" t="str">
            <v>ELSEVIER TAIWAN</v>
          </cell>
          <cell r="G1670" t="str">
            <v>2.09400010108948</v>
          </cell>
          <cell r="H1670" t="str">
            <v>2.454545454545</v>
          </cell>
          <cell r="I1670" t="str">
            <v>3.493</v>
          </cell>
          <cell r="J1670" t="str">
            <v>2.68060636607816</v>
          </cell>
          <cell r="K1670">
            <v>0.98599999999999999</v>
          </cell>
          <cell r="L1670">
            <v>0</v>
          </cell>
          <cell r="M1670" t="str">
            <v>IMMUNOLOGY</v>
          </cell>
          <cell r="N1670" t="str">
            <v>医学</v>
          </cell>
          <cell r="O1670" t="str">
            <v>2区</v>
          </cell>
        </row>
        <row r="1671">
          <cell r="B1671" t="str">
            <v>Nutrition Journal</v>
          </cell>
          <cell r="C1671" t="str">
            <v>营养学杂志</v>
          </cell>
          <cell r="D1671" t="str">
            <v>1475-2891</v>
          </cell>
          <cell r="E1671" t="str">
            <v>ENGLAND</v>
          </cell>
          <cell r="F1671" t="str">
            <v>BMC</v>
          </cell>
          <cell r="G1671" t="str">
            <v>3.56800007820129</v>
          </cell>
          <cell r="H1671" t="str">
            <v>3.591954022988</v>
          </cell>
          <cell r="I1671" t="str">
            <v>3.359</v>
          </cell>
          <cell r="J1671" t="str">
            <v>3.5063094867211</v>
          </cell>
          <cell r="K1671">
            <v>3.004</v>
          </cell>
          <cell r="L1671">
            <v>0</v>
          </cell>
          <cell r="M1671" t="str">
            <v>AGRICULTURAL SCIENCES</v>
          </cell>
          <cell r="N1671" t="str">
            <v>医学</v>
          </cell>
          <cell r="O1671" t="str">
            <v>2区</v>
          </cell>
        </row>
        <row r="1672">
          <cell r="B1672" t="str">
            <v>LGBT Health</v>
          </cell>
          <cell r="C1672" t="str">
            <v>LGBT健康</v>
          </cell>
          <cell r="D1672" t="str">
            <v>2325-8292</v>
          </cell>
          <cell r="E1672" t="str">
            <v>USA</v>
          </cell>
          <cell r="F1672" t="str">
            <v>MARY ANN LIEBERT, INC</v>
          </cell>
          <cell r="G1672" t="str">
            <v>2.51399993896484</v>
          </cell>
          <cell r="H1672" t="str">
            <v>3.307086614173</v>
          </cell>
          <cell r="I1672" t="str">
            <v>3.272</v>
          </cell>
          <cell r="J1672" t="str">
            <v>3.03100545923295</v>
          </cell>
          <cell r="K1672">
            <v>5.7039999999999997</v>
          </cell>
          <cell r="L1672">
            <v>0</v>
          </cell>
          <cell r="M1672" t="str">
            <v>CLINICAL MEDICINE</v>
          </cell>
          <cell r="N1672" t="str">
            <v>医学</v>
          </cell>
          <cell r="O1672" t="str">
            <v>2区</v>
          </cell>
        </row>
        <row r="1673">
          <cell r="B1673" t="str">
            <v>ORTHOPEDIC CLINICS OF NORTH AMERICA</v>
          </cell>
          <cell r="C1673" t="str">
            <v>北美骨科诊所</v>
          </cell>
          <cell r="D1673" t="str">
            <v>0030-5898</v>
          </cell>
          <cell r="E1673" t="str">
            <v>USA</v>
          </cell>
          <cell r="F1673" t="str">
            <v>W B SAUNDERS CO-ELSEVIER INC</v>
          </cell>
          <cell r="G1673" t="str">
            <v>2.67199993133545</v>
          </cell>
          <cell r="H1673" t="str">
            <v>2.475</v>
          </cell>
          <cell r="I1673" t="str">
            <v>2.356</v>
          </cell>
          <cell r="J1673" t="str">
            <v>2.50114519163315</v>
          </cell>
          <cell r="K1673">
            <v>1.7210000000000001</v>
          </cell>
          <cell r="L1673">
            <v>0</v>
          </cell>
          <cell r="M1673" t="str">
            <v>CLINICAL MEDICINE</v>
          </cell>
          <cell r="N1673" t="str">
            <v>医学</v>
          </cell>
          <cell r="O1673" t="str">
            <v>2区</v>
          </cell>
        </row>
        <row r="1674">
          <cell r="B1674" t="str">
            <v>INTERNATIONAL JOURNAL OF MEDICAL INFORMATICS</v>
          </cell>
          <cell r="C1674" t="str">
            <v>国际医学信息学杂志</v>
          </cell>
          <cell r="D1674" t="str">
            <v>1386-5056</v>
          </cell>
          <cell r="E1674" t="str">
            <v>IRELAND</v>
          </cell>
          <cell r="F1674" t="str">
            <v>ELSEVIER IRELAND LTD</v>
          </cell>
          <cell r="G1674" t="str">
            <v>2.95700001716614</v>
          </cell>
          <cell r="H1674" t="str">
            <v>2.730650154798</v>
          </cell>
          <cell r="I1674" t="str">
            <v>3.025</v>
          </cell>
          <cell r="J1674" t="str">
            <v>2.90414785346438</v>
          </cell>
          <cell r="K1674">
            <v>3.0059999999999998</v>
          </cell>
          <cell r="L1674">
            <v>0</v>
          </cell>
          <cell r="M1674" t="str">
            <v>CLINICAL MEDICINE</v>
          </cell>
          <cell r="N1674" t="str">
            <v>医学</v>
          </cell>
          <cell r="O1674" t="str">
            <v>2区</v>
          </cell>
        </row>
        <row r="1675">
          <cell r="B1675" t="str">
            <v>DERMATOLOGIC CLINICS</v>
          </cell>
          <cell r="C1675" t="str">
            <v>皮肤科诊所</v>
          </cell>
          <cell r="D1675" t="str">
            <v>0733-8635</v>
          </cell>
          <cell r="E1675" t="str">
            <v>USA</v>
          </cell>
          <cell r="F1675" t="str">
            <v>W B SAUNDERS CO-ELSEVIER INC</v>
          </cell>
          <cell r="G1675" t="str">
            <v>3.21399998664856</v>
          </cell>
          <cell r="H1675" t="str">
            <v>2.848214285714</v>
          </cell>
          <cell r="I1675" t="str">
            <v>3.164</v>
          </cell>
          <cell r="J1675" t="str">
            <v>3.07528354533285</v>
          </cell>
          <cell r="K1675">
            <v>1.732</v>
          </cell>
          <cell r="L1675">
            <v>0</v>
          </cell>
          <cell r="M1675" t="str">
            <v>CLINICAL MEDICINE</v>
          </cell>
          <cell r="N1675" t="str">
            <v>医学</v>
          </cell>
          <cell r="O1675" t="str">
            <v>2区</v>
          </cell>
        </row>
        <row r="1676">
          <cell r="B1676" t="str">
            <v>JOURNAL OF CLINICAL IMMUNOLOGY</v>
          </cell>
          <cell r="C1676" t="str">
            <v>临床免疫学杂志</v>
          </cell>
          <cell r="D1676" t="str">
            <v>0271-9142</v>
          </cell>
          <cell r="E1676" t="str">
            <v>USA</v>
          </cell>
          <cell r="F1676" t="str">
            <v>SPRINGER/PLENUM PUBLISHERS</v>
          </cell>
          <cell r="G1676" t="str">
            <v>4.22700023651123</v>
          </cell>
          <cell r="H1676" t="str">
            <v>4.127659574468</v>
          </cell>
          <cell r="I1676" t="str">
            <v>6.780</v>
          </cell>
          <cell r="J1676" t="str">
            <v>5.04504920528574</v>
          </cell>
          <cell r="K1676">
            <v>2.12</v>
          </cell>
          <cell r="L1676">
            <v>0</v>
          </cell>
          <cell r="M1676" t="str">
            <v>IMMUNOLOGY</v>
          </cell>
          <cell r="N1676" t="str">
            <v>医学</v>
          </cell>
          <cell r="O1676" t="str">
            <v>2区</v>
          </cell>
        </row>
        <row r="1677">
          <cell r="B1677" t="str">
            <v>PARKINSONISM &amp; RELATED DISORDERS</v>
          </cell>
          <cell r="C1677" t="str">
            <v>帕金森病及相关疾病</v>
          </cell>
          <cell r="D1677" t="str">
            <v>1353-8020</v>
          </cell>
          <cell r="E1677" t="str">
            <v>ENGLAND</v>
          </cell>
          <cell r="F1677" t="str">
            <v>ELSEVIER SCI LTD</v>
          </cell>
          <cell r="G1677" t="str">
            <v>4.72100019454956</v>
          </cell>
          <cell r="H1677" t="str">
            <v>4.359649122807</v>
          </cell>
          <cell r="I1677" t="str">
            <v>3.926</v>
          </cell>
          <cell r="J1677" t="str">
            <v>4.33555454572185</v>
          </cell>
          <cell r="K1677">
            <v>2.8039999999999998</v>
          </cell>
          <cell r="L1677">
            <v>0</v>
          </cell>
          <cell r="M1677" t="str">
            <v>NEUROSCIENCE &amp; BEHAVIOR</v>
          </cell>
          <cell r="N1677" t="str">
            <v>医学</v>
          </cell>
          <cell r="O1677" t="str">
            <v>2区</v>
          </cell>
        </row>
        <row r="1678">
          <cell r="B1678" t="str">
            <v>HEMATOLOGY-ONCOLOGY CLINICS OF NORTH AMERICA</v>
          </cell>
          <cell r="C1678" t="str">
            <v>北美血液肿瘤诊所</v>
          </cell>
          <cell r="D1678" t="str">
            <v>0889-8588</v>
          </cell>
          <cell r="E1678" t="str">
            <v>USA</v>
          </cell>
          <cell r="F1678" t="str">
            <v>W B SAUNDERS CO-ELSEVIER INC</v>
          </cell>
          <cell r="G1678" t="str">
            <v>3.09800004959106</v>
          </cell>
          <cell r="H1678" t="str">
            <v>2.877551020408</v>
          </cell>
          <cell r="I1678" t="str">
            <v>3.107</v>
          </cell>
          <cell r="J1678" t="str">
            <v>3.02740591222169</v>
          </cell>
          <cell r="K1678">
            <v>1.3089999999999999</v>
          </cell>
          <cell r="L1678">
            <v>0</v>
          </cell>
          <cell r="M1678" t="str">
            <v>CLINICAL MEDICINE</v>
          </cell>
          <cell r="N1678" t="str">
            <v>医学</v>
          </cell>
          <cell r="O1678" t="str">
            <v>2区</v>
          </cell>
        </row>
        <row r="1679">
          <cell r="B1679" t="str">
            <v>Allergy Asthma &amp; Immunology Research</v>
          </cell>
          <cell r="C1679" t="str">
            <v>过敏性哮喘与免疫学研究</v>
          </cell>
          <cell r="D1679" t="str">
            <v>2092-7355</v>
          </cell>
          <cell r="E1679" t="str">
            <v>SOUTH KOREA</v>
          </cell>
          <cell r="F1679" t="str">
            <v>KOREAN ACAD ASTHMA ALLERGY &amp; CLINICAL IMMUNOLOGY</v>
          </cell>
          <cell r="G1679" t="str">
            <v>3.80900001525879</v>
          </cell>
          <cell r="H1679" t="str">
            <v>5.025641025641</v>
          </cell>
          <cell r="I1679" t="str">
            <v>4.157</v>
          </cell>
          <cell r="J1679" t="str">
            <v>4.33038759334326</v>
          </cell>
          <cell r="K1679">
            <v>0.98799999999999999</v>
          </cell>
          <cell r="L1679">
            <v>0</v>
          </cell>
          <cell r="M1679" t="str">
            <v>IMMUNOLOGY</v>
          </cell>
          <cell r="N1679" t="str">
            <v>医学</v>
          </cell>
          <cell r="O1679" t="str">
            <v>2区</v>
          </cell>
        </row>
        <row r="1680">
          <cell r="B1680" t="str">
            <v>BRITISH JOURNAL OF NUTRITION</v>
          </cell>
          <cell r="C1680" t="str">
            <v>英国营养学杂志</v>
          </cell>
          <cell r="D1680" t="str">
            <v>0007-1145</v>
          </cell>
          <cell r="E1680" t="str">
            <v>ENGLAND</v>
          </cell>
          <cell r="F1680" t="str">
            <v>CAMBRIDGE UNIV PRESS</v>
          </cell>
          <cell r="G1680" t="str">
            <v>3.65700006484985</v>
          </cell>
          <cell r="H1680" t="str">
            <v>3.31914893617</v>
          </cell>
          <cell r="I1680" t="str">
            <v>3.334</v>
          </cell>
          <cell r="J1680" t="str">
            <v>3.43668734816595</v>
          </cell>
          <cell r="K1680">
            <v>3.5569999999999999</v>
          </cell>
          <cell r="L1680">
            <v>0</v>
          </cell>
          <cell r="M1680" t="str">
            <v>AGRICULTURAL SCIENCES</v>
          </cell>
          <cell r="N1680" t="str">
            <v>医学</v>
          </cell>
          <cell r="O1680" t="str">
            <v>2区</v>
          </cell>
        </row>
        <row r="1681">
          <cell r="B1681" t="str">
            <v>Annals of Clinical and Translational Neurology</v>
          </cell>
          <cell r="C1681" t="str">
            <v>临床与转化神经病学年鉴</v>
          </cell>
          <cell r="D1681" t="str">
            <v>2328-9503</v>
          </cell>
          <cell r="E1681" t="str">
            <v>USA</v>
          </cell>
          <cell r="F1681" t="str">
            <v>WILEY</v>
          </cell>
          <cell r="G1681" t="str">
            <v>4.64900016784667</v>
          </cell>
          <cell r="H1681" t="str">
            <v>4.655737704918</v>
          </cell>
          <cell r="I1681" t="str">
            <v>3.660</v>
          </cell>
          <cell r="J1681" t="str">
            <v>4.32157929092156</v>
          </cell>
          <cell r="K1681">
            <v>2.0630000000000002</v>
          </cell>
          <cell r="L1681">
            <v>0</v>
          </cell>
          <cell r="M1681" t="str">
            <v>NEUROSCIENCE &amp; BEHAVIOR</v>
          </cell>
          <cell r="N1681" t="str">
            <v>医学</v>
          </cell>
          <cell r="O1681" t="str">
            <v>2区</v>
          </cell>
        </row>
        <row r="1682">
          <cell r="B1682" t="str">
            <v>INTERNATIONAL ARCHIVES OF ALLERGY AND IMMUNOLOGY</v>
          </cell>
          <cell r="C1682" t="str">
            <v>国际变态反应与免疫学档案</v>
          </cell>
          <cell r="D1682" t="str">
            <v>1018-2438</v>
          </cell>
          <cell r="E1682" t="str">
            <v>SWITZERLAND</v>
          </cell>
          <cell r="F1682" t="str">
            <v>KARGER</v>
          </cell>
          <cell r="G1682" t="str">
            <v>2.43700003623962</v>
          </cell>
          <cell r="H1682" t="str">
            <v>2.931818181818</v>
          </cell>
          <cell r="I1682" t="str">
            <v>2.917</v>
          </cell>
          <cell r="J1682" t="str">
            <v>2.76182829490788</v>
          </cell>
          <cell r="K1682">
            <v>1.177</v>
          </cell>
          <cell r="L1682">
            <v>0</v>
          </cell>
          <cell r="M1682" t="str">
            <v>IMMUNOLOGY</v>
          </cell>
          <cell r="N1682" t="str">
            <v>医学</v>
          </cell>
          <cell r="O1682" t="str">
            <v>2区</v>
          </cell>
        </row>
        <row r="1683">
          <cell r="B1683" t="str">
            <v>ENDOCRINE</v>
          </cell>
          <cell r="C1683" t="str">
            <v>内分泌</v>
          </cell>
          <cell r="D1683" t="str">
            <v>1355-008X</v>
          </cell>
          <cell r="E1683" t="str">
            <v>United States</v>
          </cell>
          <cell r="F1683" t="str">
            <v>SPRINGER</v>
          </cell>
          <cell r="G1683" t="str">
            <v>3.17899990081787</v>
          </cell>
          <cell r="H1683" t="str">
            <v>3.295566502463</v>
          </cell>
          <cell r="I1683" t="str">
            <v>3.235</v>
          </cell>
          <cell r="J1683" t="str">
            <v>3.23644967065862</v>
          </cell>
          <cell r="K1683">
            <v>1.988</v>
          </cell>
          <cell r="L1683">
            <v>0</v>
          </cell>
          <cell r="M1683" t="str">
            <v>BIOLOGY &amp; BIOCHEMISTRY</v>
          </cell>
          <cell r="N1683" t="str">
            <v>医学</v>
          </cell>
          <cell r="O1683" t="str">
            <v>2区</v>
          </cell>
        </row>
        <row r="1684">
          <cell r="B1684" t="str">
            <v>Frontiers in Pharmacology</v>
          </cell>
          <cell r="C1684" t="str">
            <v>药理学前沿</v>
          </cell>
          <cell r="D1684" t="str">
            <v>1663-9812</v>
          </cell>
          <cell r="E1684" t="str">
            <v>SWITZERLAND</v>
          </cell>
          <cell r="F1684" t="str">
            <v>FRONTIERS MEDIA SA</v>
          </cell>
          <cell r="G1684" t="str">
            <v>3.83100008964539</v>
          </cell>
          <cell r="H1684" t="str">
            <v>3.845010615711</v>
          </cell>
          <cell r="I1684" t="str">
            <v>4.225</v>
          </cell>
          <cell r="J1684" t="str">
            <v>3.96715206962613</v>
          </cell>
          <cell r="K1684">
            <v>6.3150000000000004</v>
          </cell>
          <cell r="L1684">
            <v>0</v>
          </cell>
          <cell r="M1684" t="str">
            <v>PHARMACOLOGY &amp; TOXICOLOGY</v>
          </cell>
          <cell r="N1684" t="str">
            <v>医学</v>
          </cell>
          <cell r="O1684" t="str">
            <v>2区</v>
          </cell>
        </row>
        <row r="1685">
          <cell r="B1685" t="str">
            <v>TOXICOLOGY LETTERS</v>
          </cell>
          <cell r="C1685" t="str">
            <v>毒理学信函</v>
          </cell>
          <cell r="D1685" t="str">
            <v>0378-4274</v>
          </cell>
          <cell r="E1685" t="str">
            <v>IRELAND</v>
          </cell>
          <cell r="F1685" t="str">
            <v>ELSEVIER IRELAND LTD</v>
          </cell>
          <cell r="G1685" t="str">
            <v>3.16599988937378</v>
          </cell>
          <cell r="H1685" t="str">
            <v>3.499017681728</v>
          </cell>
          <cell r="I1685" t="str">
            <v>3.569</v>
          </cell>
          <cell r="J1685" t="str">
            <v>3.41118182996093</v>
          </cell>
          <cell r="K1685">
            <v>2.516</v>
          </cell>
          <cell r="L1685">
            <v>0</v>
          </cell>
          <cell r="M1685" t="str">
            <v>PHARMACOLOGY &amp; TOXICOLOGY</v>
          </cell>
          <cell r="N1685" t="str">
            <v>医学</v>
          </cell>
          <cell r="O1685" t="str">
            <v>2区</v>
          </cell>
        </row>
        <row r="1686">
          <cell r="B1686" t="str">
            <v>AMERICAN JOURNAL OF PATHOLOGY</v>
          </cell>
          <cell r="C1686" t="str">
            <v>美国病理学杂志</v>
          </cell>
          <cell r="D1686" t="str">
            <v>0002-9440</v>
          </cell>
          <cell r="E1686" t="str">
            <v>USA</v>
          </cell>
          <cell r="F1686" t="str">
            <v>ELSEVIER SCIENCE INC</v>
          </cell>
          <cell r="G1686" t="str">
            <v>4.06899976730347</v>
          </cell>
          <cell r="H1686" t="str">
            <v>3.761523046092</v>
          </cell>
          <cell r="I1686" t="str">
            <v>3.491</v>
          </cell>
          <cell r="J1686" t="str">
            <v>3.77396737457982</v>
          </cell>
          <cell r="K1686">
            <v>5.577</v>
          </cell>
          <cell r="L1686">
            <v>0</v>
          </cell>
          <cell r="M1686" t="str">
            <v>CLINICAL MEDICINE</v>
          </cell>
          <cell r="N1686" t="str">
            <v>医学</v>
          </cell>
          <cell r="O1686" t="str">
            <v>2区</v>
          </cell>
        </row>
        <row r="1687">
          <cell r="B1687" t="str">
            <v>JOURNAL OF SLEEP RESEARCH</v>
          </cell>
          <cell r="C1687" t="str">
            <v>睡眠研究杂志</v>
          </cell>
          <cell r="D1687" t="str">
            <v>0962-1105</v>
          </cell>
          <cell r="E1687" t="str">
            <v>USA</v>
          </cell>
          <cell r="F1687" t="str">
            <v>WILEY</v>
          </cell>
          <cell r="G1687" t="str">
            <v>3.43300008773804</v>
          </cell>
          <cell r="H1687" t="str">
            <v>3.431578947368</v>
          </cell>
          <cell r="I1687" t="str">
            <v>3.623</v>
          </cell>
          <cell r="J1687" t="str">
            <v>3.49574018151301</v>
          </cell>
          <cell r="K1687">
            <v>3.5129999999999999</v>
          </cell>
          <cell r="L1687">
            <v>0</v>
          </cell>
          <cell r="M1687" t="str">
            <v>NEUROSCIENCE &amp; BEHAVIOR</v>
          </cell>
          <cell r="N1687" t="str">
            <v>医学</v>
          </cell>
          <cell r="O1687" t="str">
            <v>2区</v>
          </cell>
        </row>
        <row r="1688">
          <cell r="B1688" t="str">
            <v>PSYCHIATRIC SERVICES</v>
          </cell>
          <cell r="C1688" t="str">
            <v>精神科服务</v>
          </cell>
          <cell r="D1688" t="str">
            <v>1075-2730</v>
          </cell>
          <cell r="E1688" t="str">
            <v>USA</v>
          </cell>
          <cell r="F1688" t="str">
            <v>AMER PSYCHIATRIC PUBLISHING, INC</v>
          </cell>
          <cell r="G1688" t="str">
            <v>2.20499992370605</v>
          </cell>
          <cell r="H1688" t="str">
            <v>2.25284738041</v>
          </cell>
          <cell r="I1688" t="str">
            <v>2.539</v>
          </cell>
          <cell r="J1688" t="str">
            <v>2.33240892635202</v>
          </cell>
          <cell r="K1688">
            <v>5.976</v>
          </cell>
          <cell r="L1688">
            <v>0</v>
          </cell>
          <cell r="M1688" t="str">
            <v>PSYCHIATRY/PSYCHOLOGY</v>
          </cell>
          <cell r="N1688" t="str">
            <v>医学</v>
          </cell>
          <cell r="O1688" t="str">
            <v>2区</v>
          </cell>
        </row>
        <row r="1689">
          <cell r="B1689" t="str">
            <v>Journal of Parkinsons Disease</v>
          </cell>
          <cell r="C1689" t="str">
            <v>帕金森病杂志</v>
          </cell>
          <cell r="D1689" t="str">
            <v>1877-7171</v>
          </cell>
          <cell r="E1689" t="str">
            <v>NETHERLANDS</v>
          </cell>
          <cell r="F1689" t="str">
            <v>IOS PRESS</v>
          </cell>
          <cell r="G1689" t="str">
            <v>3.17199993133545</v>
          </cell>
          <cell r="H1689" t="str">
            <v>3.697530864197</v>
          </cell>
          <cell r="I1689" t="str">
            <v>5.178</v>
          </cell>
          <cell r="J1689" t="str">
            <v>4.01576952443648</v>
          </cell>
          <cell r="K1689">
            <v>2.157</v>
          </cell>
          <cell r="L1689">
            <v>0</v>
          </cell>
          <cell r="M1689" t="str">
            <v>NEUROSCIENCE &amp; BEHAVIOR</v>
          </cell>
          <cell r="N1689" t="str">
            <v>医学</v>
          </cell>
          <cell r="O1689" t="str">
            <v>2区</v>
          </cell>
        </row>
        <row r="1690">
          <cell r="B1690" t="str">
            <v>Journal of Minimally Invasive Gynecology</v>
          </cell>
          <cell r="C1690" t="str">
            <v>微创妇科杂志</v>
          </cell>
          <cell r="D1690" t="str">
            <v>1553-4650</v>
          </cell>
          <cell r="E1690" t="str">
            <v>USA</v>
          </cell>
          <cell r="F1690" t="str">
            <v>ELSEVIER SCIENCE INC</v>
          </cell>
          <cell r="G1690" t="str">
            <v>3.06100010871887</v>
          </cell>
          <cell r="H1690" t="str">
            <v>2.547231270358</v>
          </cell>
          <cell r="I1690" t="str">
            <v>3.107</v>
          </cell>
          <cell r="J1690" t="str">
            <v>2.90492019623262</v>
          </cell>
          <cell r="K1690">
            <v>2.8140000000000001</v>
          </cell>
          <cell r="L1690">
            <v>0</v>
          </cell>
          <cell r="M1690" t="str">
            <v>CLINICAL MEDICINE</v>
          </cell>
          <cell r="N1690" t="str">
            <v>医学</v>
          </cell>
          <cell r="O1690" t="str">
            <v>2区</v>
          </cell>
        </row>
        <row r="1691">
          <cell r="B1691" t="str">
            <v>Progress in Orthodontics</v>
          </cell>
          <cell r="C1691" t="str">
            <v>正畸学进展</v>
          </cell>
          <cell r="D1691" t="str">
            <v>2196-1042</v>
          </cell>
          <cell r="E1691" t="str">
            <v>United States</v>
          </cell>
          <cell r="F1691" t="str">
            <v>SPRINGER</v>
          </cell>
          <cell r="G1691" t="str">
            <v>1.25</v>
          </cell>
          <cell r="H1691" t="str">
            <v>1.380952380952</v>
          </cell>
          <cell r="I1691" t="str">
            <v>1.822</v>
          </cell>
          <cell r="J1691" t="str">
            <v>1.48439153439133</v>
          </cell>
          <cell r="K1691">
            <v>1.5960000000000001</v>
          </cell>
          <cell r="L1691">
            <v>0</v>
          </cell>
          <cell r="M1691" t="str">
            <v>无</v>
          </cell>
          <cell r="N1691" t="str">
            <v>医学</v>
          </cell>
          <cell r="O1691" t="str">
            <v>2区</v>
          </cell>
        </row>
        <row r="1692">
          <cell r="B1692" t="str">
            <v>EXPERIMENTAL EYE RESEARCH</v>
          </cell>
          <cell r="C1692" t="str">
            <v>实验性眼睛研究</v>
          </cell>
          <cell r="D1692" t="str">
            <v>0014-4835</v>
          </cell>
          <cell r="E1692" t="str">
            <v>ENGLAND</v>
          </cell>
          <cell r="F1692" t="str">
            <v>ACADEMIC PRESS LTD- ELSEVIER SCIENCE LTD</v>
          </cell>
          <cell r="G1692" t="str">
            <v>3.15199995040894</v>
          </cell>
          <cell r="H1692" t="str">
            <v>2.997762863534</v>
          </cell>
          <cell r="I1692" t="str">
            <v>3.011</v>
          </cell>
          <cell r="J1692" t="str">
            <v>3.05375235560531</v>
          </cell>
          <cell r="K1692">
            <v>2.9180000000000001</v>
          </cell>
          <cell r="L1692">
            <v>0</v>
          </cell>
          <cell r="M1692" t="str">
            <v>CLINICAL MEDICINE</v>
          </cell>
          <cell r="N1692" t="str">
            <v>医学</v>
          </cell>
          <cell r="O1692" t="str">
            <v>2区</v>
          </cell>
        </row>
        <row r="1693">
          <cell r="B1693" t="str">
            <v>CELL BIOLOGY AND TOXICOLOGY</v>
          </cell>
          <cell r="C1693" t="str">
            <v>细胞生物学与毒理学</v>
          </cell>
          <cell r="D1693" t="str">
            <v>0742-2091</v>
          </cell>
          <cell r="E1693" t="str">
            <v>NETHERLANDS</v>
          </cell>
          <cell r="F1693" t="str">
            <v>SPRINGER</v>
          </cell>
          <cell r="G1693" t="str">
            <v>3.39000010490417</v>
          </cell>
          <cell r="H1693" t="str">
            <v>5.097222222222</v>
          </cell>
          <cell r="I1693" t="str">
            <v>6.284</v>
          </cell>
          <cell r="J1693" t="str">
            <v>4.92360147222606</v>
          </cell>
          <cell r="K1693">
            <v>1.5880000000000001</v>
          </cell>
          <cell r="L1693">
            <v>0</v>
          </cell>
          <cell r="M1693" t="str">
            <v>MOLECULAR BIOLOGY &amp; GENETICS</v>
          </cell>
          <cell r="N1693" t="str">
            <v>医学</v>
          </cell>
          <cell r="O1693" t="str">
            <v>2区</v>
          </cell>
        </row>
        <row r="1694">
          <cell r="B1694" t="str">
            <v>INTERNATIONAL JOURNAL OF SPORT NUTRITION AND EXERCISE METABOLISM</v>
          </cell>
          <cell r="C1694" t="str">
            <v>国际运动营养与运动代谢杂志</v>
          </cell>
          <cell r="D1694" t="str">
            <v>1526-484X</v>
          </cell>
          <cell r="E1694" t="str">
            <v>USA</v>
          </cell>
          <cell r="F1694" t="str">
            <v>HUMAN KINETICS PUBL INC</v>
          </cell>
          <cell r="G1694" t="str">
            <v>2.48900008201599</v>
          </cell>
          <cell r="H1694" t="str">
            <v>2.217054263565</v>
          </cell>
          <cell r="I1694" t="str">
            <v>3.884</v>
          </cell>
          <cell r="J1694" t="str">
            <v>2.86337077219833</v>
          </cell>
          <cell r="K1694">
            <v>2.665</v>
          </cell>
          <cell r="L1694">
            <v>0</v>
          </cell>
          <cell r="M1694" t="str">
            <v>CLINICAL MEDICINE</v>
          </cell>
          <cell r="N1694" t="str">
            <v>医学</v>
          </cell>
          <cell r="O1694" t="str">
            <v>2区</v>
          </cell>
        </row>
        <row r="1695">
          <cell r="B1695" t="str">
            <v>PRENATAL DIAGNOSIS</v>
          </cell>
          <cell r="C1695" t="str">
            <v>产前诊断</v>
          </cell>
          <cell r="D1695" t="str">
            <v>0197-3851</v>
          </cell>
          <cell r="E1695" t="str">
            <v>USA</v>
          </cell>
          <cell r="F1695" t="str">
            <v>WILEY</v>
          </cell>
          <cell r="G1695" t="str">
            <v>2.77900004386902</v>
          </cell>
          <cell r="H1695" t="str">
            <v>2.434131736526</v>
          </cell>
          <cell r="I1695" t="str">
            <v>2.425</v>
          </cell>
          <cell r="J1695" t="str">
            <v>2.54612698327667</v>
          </cell>
          <cell r="K1695">
            <v>2.2669999999999999</v>
          </cell>
          <cell r="L1695">
            <v>0</v>
          </cell>
          <cell r="M1695" t="str">
            <v>CLINICAL MEDICINE</v>
          </cell>
          <cell r="N1695" t="str">
            <v>医学</v>
          </cell>
          <cell r="O1695" t="str">
            <v>2区</v>
          </cell>
        </row>
        <row r="1696">
          <cell r="B1696" t="str">
            <v>NUTRITION</v>
          </cell>
          <cell r="C1696" t="str">
            <v>营养</v>
          </cell>
          <cell r="D1696" t="str">
            <v>0899-9007</v>
          </cell>
          <cell r="E1696" t="str">
            <v>USA</v>
          </cell>
          <cell r="F1696" t="str">
            <v>ELSEVIER SCIENCE INC</v>
          </cell>
          <cell r="G1696" t="str">
            <v>3.73399996757507</v>
          </cell>
          <cell r="H1696" t="str">
            <v>3.590792838874</v>
          </cell>
          <cell r="I1696" t="str">
            <v>3.639</v>
          </cell>
          <cell r="J1696" t="str">
            <v>3.65473862779069</v>
          </cell>
          <cell r="K1696">
            <v>2.4990000000000001</v>
          </cell>
          <cell r="L1696">
            <v>0</v>
          </cell>
          <cell r="M1696" t="str">
            <v>AGRICULTURAL SCIENCES</v>
          </cell>
          <cell r="N1696" t="str">
            <v>医学</v>
          </cell>
          <cell r="O1696" t="str">
            <v>2区</v>
          </cell>
        </row>
        <row r="1697">
          <cell r="B1697" t="str">
            <v>Journal of Hand Surgery-European Volume</v>
          </cell>
          <cell r="C1697" t="str">
            <v>手外科杂志欧洲卷</v>
          </cell>
          <cell r="D1697" t="str">
            <v>1753-1934</v>
          </cell>
          <cell r="E1697" t="str">
            <v>ENGLAND</v>
          </cell>
          <cell r="F1697" t="str">
            <v>SAGE PUBLICATIONS LTD</v>
          </cell>
          <cell r="G1697" t="str">
            <v>2.64800000190735</v>
          </cell>
          <cell r="H1697" t="str">
            <v>2.225225225225</v>
          </cell>
          <cell r="I1697" t="str">
            <v>2.290</v>
          </cell>
          <cell r="J1697" t="str">
            <v>2.38789388622245</v>
          </cell>
          <cell r="K1697">
            <v>2.2189999999999999</v>
          </cell>
          <cell r="L1697">
            <v>0</v>
          </cell>
          <cell r="M1697" t="str">
            <v>CLINICAL MEDICINE</v>
          </cell>
          <cell r="N1697" t="str">
            <v>医学</v>
          </cell>
          <cell r="O1697" t="str">
            <v>2区</v>
          </cell>
        </row>
        <row r="1698">
          <cell r="B1698" t="str">
            <v>HEALTH POLICY AND PLANNING</v>
          </cell>
          <cell r="C1698" t="str">
            <v>卫生政策和规划</v>
          </cell>
          <cell r="D1698" t="str">
            <v>0268-1080</v>
          </cell>
          <cell r="E1698" t="str">
            <v>ENGLAND</v>
          </cell>
          <cell r="F1698" t="str">
            <v>OXFORD UNIV PRESS</v>
          </cell>
          <cell r="G1698" t="str">
            <v>2.42000007629395</v>
          </cell>
          <cell r="H1698" t="str">
            <v>2.71676300578</v>
          </cell>
          <cell r="I1698" t="str">
            <v>2.704</v>
          </cell>
          <cell r="J1698" t="str">
            <v>2.61369400631698</v>
          </cell>
          <cell r="K1698">
            <v>3.5289999999999999</v>
          </cell>
          <cell r="L1698">
            <v>0</v>
          </cell>
          <cell r="M1698" t="str">
            <v>SOCIAL SCIENCES, GENERAL</v>
          </cell>
          <cell r="N1698" t="str">
            <v>医学</v>
          </cell>
          <cell r="O1698" t="str">
            <v>2区</v>
          </cell>
        </row>
        <row r="1699">
          <cell r="B1699" t="str">
            <v>ATHEROSCLEROSIS SUPPLEMENTS</v>
          </cell>
          <cell r="C1699" t="str">
            <v>动脉粥样硬化补充剂</v>
          </cell>
          <cell r="D1699" t="str">
            <v>1567-5688</v>
          </cell>
          <cell r="E1699" t="str">
            <v>IRELAND</v>
          </cell>
          <cell r="F1699" t="str">
            <v>ELSEVIER IRELAND LTD</v>
          </cell>
          <cell r="G1699" t="str">
            <v>3.07800006866455</v>
          </cell>
          <cell r="H1699" t="str">
            <v>2.35</v>
          </cell>
          <cell r="I1699" t="str">
            <v>3.968</v>
          </cell>
          <cell r="J1699" t="str">
            <v>3.13191400138252</v>
          </cell>
          <cell r="K1699">
            <v>1.764</v>
          </cell>
          <cell r="L1699">
            <v>0</v>
          </cell>
          <cell r="M1699" t="str">
            <v>无</v>
          </cell>
          <cell r="N1699" t="str">
            <v>医学</v>
          </cell>
          <cell r="O1699" t="str">
            <v>2区</v>
          </cell>
        </row>
        <row r="1700">
          <cell r="B1700" t="str">
            <v>DIABETES &amp; METABOLISM</v>
          </cell>
          <cell r="C1700" t="str">
            <v>糖尿病与代谢</v>
          </cell>
          <cell r="D1700" t="str">
            <v>1262-3636</v>
          </cell>
          <cell r="E1700" t="str">
            <v>FRANCE</v>
          </cell>
          <cell r="F1700" t="str">
            <v>MASSON EDITEUR</v>
          </cell>
          <cell r="G1700" t="str">
            <v>3.74399995803833</v>
          </cell>
          <cell r="H1700" t="str">
            <v>4.0078125</v>
          </cell>
          <cell r="I1700" t="str">
            <v>4.731</v>
          </cell>
          <cell r="J1700" t="str">
            <v>4.16086056293578</v>
          </cell>
          <cell r="K1700">
            <v>1.6479999999999999</v>
          </cell>
          <cell r="L1700">
            <v>0</v>
          </cell>
          <cell r="M1700" t="str">
            <v>BIOLOGY &amp; BIOCHEMISTRY</v>
          </cell>
          <cell r="N1700" t="str">
            <v>医学</v>
          </cell>
          <cell r="O1700" t="str">
            <v>2区</v>
          </cell>
        </row>
        <row r="1701">
          <cell r="B1701" t="str">
            <v>JOURNAL OF CARDIOVASCULAR ELECTROPHYSIOLOGY</v>
          </cell>
          <cell r="C1701" t="str">
            <v>心血管电生理学杂志</v>
          </cell>
          <cell r="D1701" t="str">
            <v>1045-3873</v>
          </cell>
          <cell r="E1701" t="str">
            <v>USA</v>
          </cell>
          <cell r="F1701" t="str">
            <v>WILEY</v>
          </cell>
          <cell r="G1701" t="str">
            <v>2.87299990653992</v>
          </cell>
          <cell r="H1701" t="str">
            <v>2.909638554216</v>
          </cell>
          <cell r="I1701" t="str">
            <v>2.424</v>
          </cell>
          <cell r="J1701" t="str">
            <v>2.73547298285331</v>
          </cell>
          <cell r="K1701">
            <v>2.2170000000000001</v>
          </cell>
          <cell r="L1701">
            <v>0</v>
          </cell>
          <cell r="M1701" t="str">
            <v>CLINICAL MEDICINE</v>
          </cell>
          <cell r="N1701" t="str">
            <v>医学</v>
          </cell>
          <cell r="O1701" t="str">
            <v>2区</v>
          </cell>
        </row>
        <row r="1702">
          <cell r="B1702" t="str">
            <v>JOURNAL OF PHARMACOLOGY AND EXPERIMENTAL THERAPEUTICS</v>
          </cell>
          <cell r="C1702" t="str">
            <v>药理学与实验治疗学杂志</v>
          </cell>
          <cell r="D1702" t="str">
            <v>0022-3565</v>
          </cell>
          <cell r="E1702" t="str">
            <v>USA</v>
          </cell>
          <cell r="F1702" t="str">
            <v>AMER SOC PHARMACOLOGY EXPERIMENTAL THERAPEUTICS</v>
          </cell>
          <cell r="G1702" t="str">
            <v>3.70600008964539</v>
          </cell>
          <cell r="H1702" t="str">
            <v>3.615384615384</v>
          </cell>
          <cell r="I1702" t="str">
            <v>3.561</v>
          </cell>
          <cell r="J1702" t="str">
            <v>3.62758080245946</v>
          </cell>
          <cell r="K1702" t="str">
            <v>无</v>
          </cell>
          <cell r="L1702">
            <v>0</v>
          </cell>
          <cell r="M1702" t="str">
            <v>PHARMACOLOGY &amp; TOXICOLOGY</v>
          </cell>
          <cell r="N1702" t="str">
            <v>医学</v>
          </cell>
          <cell r="O1702" t="str">
            <v>2区</v>
          </cell>
        </row>
        <row r="1703">
          <cell r="B1703" t="str">
            <v>QUALITATIVE HEALTH RESEARCH</v>
          </cell>
          <cell r="C1703" t="str">
            <v>定性健康研究</v>
          </cell>
          <cell r="D1703" t="str">
            <v>1049-7323</v>
          </cell>
          <cell r="E1703" t="str">
            <v>USA</v>
          </cell>
          <cell r="F1703" t="str">
            <v>SAGE PUBLICATIONS INC</v>
          </cell>
          <cell r="G1703">
            <v>0</v>
          </cell>
          <cell r="H1703">
            <v>0</v>
          </cell>
          <cell r="I1703" t="str">
            <v>2.623</v>
          </cell>
          <cell r="J1703">
            <v>0</v>
          </cell>
          <cell r="K1703">
            <v>5.0069999999999997</v>
          </cell>
          <cell r="L1703">
            <v>0</v>
          </cell>
          <cell r="M1703" t="str">
            <v>SOCIAL SCIENCES, GENERAL</v>
          </cell>
          <cell r="N1703" t="str">
            <v>医学</v>
          </cell>
          <cell r="O1703" t="str">
            <v>2区</v>
          </cell>
        </row>
        <row r="1704">
          <cell r="B1704" t="str">
            <v>Journal of the Academy of Nutrition and Dietetics</v>
          </cell>
          <cell r="C1704" t="str">
            <v>营养与营养学学会杂志</v>
          </cell>
          <cell r="D1704" t="str">
            <v>2212-2672</v>
          </cell>
          <cell r="E1704" t="str">
            <v>USA</v>
          </cell>
          <cell r="F1704" t="str">
            <v>ELSEVIER SCIENCE INC</v>
          </cell>
          <cell r="G1704" t="str">
            <v>4.02099990844727</v>
          </cell>
          <cell r="H1704" t="str">
            <v>4.14089347079</v>
          </cell>
          <cell r="I1704" t="str">
            <v>4.151</v>
          </cell>
          <cell r="J1704" t="str">
            <v>4.10433959372209</v>
          </cell>
          <cell r="K1704">
            <v>2.8450000000000002</v>
          </cell>
          <cell r="L1704">
            <v>0</v>
          </cell>
          <cell r="M1704" t="str">
            <v>AGRICULTURAL SCIENCES</v>
          </cell>
          <cell r="N1704" t="str">
            <v>医学</v>
          </cell>
          <cell r="O1704" t="str">
            <v>2区</v>
          </cell>
        </row>
        <row r="1705">
          <cell r="B1705" t="str">
            <v>WOMENS HEALTH ISSUES</v>
          </cell>
          <cell r="C1705" t="str">
            <v>妇女健康问题</v>
          </cell>
          <cell r="D1705" t="str">
            <v>1049-3867</v>
          </cell>
          <cell r="E1705" t="str">
            <v>USA</v>
          </cell>
          <cell r="F1705" t="str">
            <v>ELSEVIER SCIENCE INC</v>
          </cell>
          <cell r="G1705">
            <v>0</v>
          </cell>
          <cell r="H1705">
            <v>0</v>
          </cell>
          <cell r="I1705" t="str">
            <v>2.355</v>
          </cell>
          <cell r="J1705">
            <v>0</v>
          </cell>
          <cell r="K1705">
            <v>1.851</v>
          </cell>
          <cell r="L1705">
            <v>0</v>
          </cell>
          <cell r="M1705" t="str">
            <v>SOCIAL SCIENCES, GENERAL</v>
          </cell>
          <cell r="N1705" t="str">
            <v>医学</v>
          </cell>
          <cell r="O1705" t="str">
            <v>2区</v>
          </cell>
        </row>
        <row r="1706">
          <cell r="B1706" t="str">
            <v>SOCIOLOGY OF HEALTH &amp; ILLNESS</v>
          </cell>
          <cell r="C1706" t="str">
            <v>健康与疾病社会学</v>
          </cell>
          <cell r="D1706" t="str">
            <v>0141-9889</v>
          </cell>
          <cell r="E1706" t="str">
            <v>USA</v>
          </cell>
          <cell r="F1706" t="str">
            <v>WILEY</v>
          </cell>
          <cell r="G1706">
            <v>0</v>
          </cell>
          <cell r="H1706">
            <v>0</v>
          </cell>
          <cell r="I1706" t="str">
            <v>2.317</v>
          </cell>
          <cell r="J1706">
            <v>0</v>
          </cell>
          <cell r="K1706">
            <v>3.6070000000000002</v>
          </cell>
          <cell r="L1706">
            <v>0</v>
          </cell>
          <cell r="M1706" t="str">
            <v>SOCIAL SCIENCES, GENERAL</v>
          </cell>
          <cell r="N1706" t="str">
            <v>医学</v>
          </cell>
          <cell r="O1706" t="str">
            <v>2区</v>
          </cell>
        </row>
        <row r="1707">
          <cell r="B1707" t="str">
            <v>MOLECULAR PHARMACOLOGY</v>
          </cell>
          <cell r="C1707" t="str">
            <v>分子药理学</v>
          </cell>
          <cell r="D1707" t="str">
            <v>0026-895X</v>
          </cell>
          <cell r="E1707" t="str">
            <v>USA</v>
          </cell>
          <cell r="F1707" t="str">
            <v>AMER SOC PHARMACOLOGY EXPERIMENTAL THERAPEUTICS</v>
          </cell>
          <cell r="G1707" t="str">
            <v>3.9779999256134</v>
          </cell>
          <cell r="H1707" t="str">
            <v>3.853061224489</v>
          </cell>
          <cell r="I1707" t="str">
            <v>3.664</v>
          </cell>
          <cell r="J1707" t="str">
            <v>3.83166519211047</v>
          </cell>
          <cell r="K1707" t="str">
            <v>无</v>
          </cell>
          <cell r="L1707">
            <v>0</v>
          </cell>
          <cell r="M1707" t="str">
            <v>PHARMACOLOGY &amp; TOXICOLOGY</v>
          </cell>
          <cell r="N1707" t="str">
            <v>医学</v>
          </cell>
          <cell r="O1707" t="str">
            <v>2区</v>
          </cell>
        </row>
        <row r="1708">
          <cell r="B1708" t="str">
            <v>Journal of Diabetes Investigation</v>
          </cell>
          <cell r="C1708" t="str">
            <v>糖尿病研究杂志</v>
          </cell>
          <cell r="D1708" t="str">
            <v>2040-1116</v>
          </cell>
          <cell r="E1708" t="str">
            <v>USA</v>
          </cell>
          <cell r="F1708" t="str">
            <v>WILEY</v>
          </cell>
          <cell r="G1708" t="str">
            <v>3.1470000743866</v>
          </cell>
          <cell r="H1708" t="str">
            <v>3.902325581395</v>
          </cell>
          <cell r="I1708" t="str">
            <v>3.761</v>
          </cell>
          <cell r="J1708" t="str">
            <v>3.6034864196732</v>
          </cell>
          <cell r="K1708">
            <v>1.5760000000000001</v>
          </cell>
          <cell r="L1708">
            <v>0</v>
          </cell>
          <cell r="M1708" t="str">
            <v>CLINICAL MEDICINE</v>
          </cell>
          <cell r="N1708" t="str">
            <v>医学</v>
          </cell>
          <cell r="O1708" t="str">
            <v>2区</v>
          </cell>
        </row>
        <row r="1709">
          <cell r="B1709" t="str">
            <v>JOURNAL OF SPORTS SCIENCES</v>
          </cell>
          <cell r="C1709" t="str">
            <v>体育科学杂志</v>
          </cell>
          <cell r="D1709" t="str">
            <v>0264-0414</v>
          </cell>
          <cell r="E1709" t="str">
            <v>England</v>
          </cell>
          <cell r="F1709" t="str">
            <v>TAYLOR &amp; FRANCIS LTD</v>
          </cell>
          <cell r="G1709" t="str">
            <v>2.73300004005432</v>
          </cell>
          <cell r="H1709" t="str">
            <v>2.810631229235</v>
          </cell>
          <cell r="I1709" t="str">
            <v>2.597</v>
          </cell>
          <cell r="J1709" t="str">
            <v>2.71355610210877</v>
          </cell>
          <cell r="K1709" t="str">
            <v>无</v>
          </cell>
          <cell r="L1709">
            <v>0</v>
          </cell>
          <cell r="M1709" t="str">
            <v>CLINICAL MEDICINE</v>
          </cell>
          <cell r="N1709" t="str">
            <v>医学</v>
          </cell>
          <cell r="O1709" t="str">
            <v>2区</v>
          </cell>
        </row>
        <row r="1710">
          <cell r="B1710" t="str">
            <v>CNS Neuroscience &amp; Therapeutics</v>
          </cell>
          <cell r="C1710" t="str">
            <v>中枢神经系统神经科学与治疗学</v>
          </cell>
          <cell r="D1710" t="str">
            <v>1755-5930</v>
          </cell>
          <cell r="E1710" t="str">
            <v>USA</v>
          </cell>
          <cell r="F1710" t="str">
            <v>WILEY</v>
          </cell>
          <cell r="G1710" t="str">
            <v>3.49499988555908</v>
          </cell>
          <cell r="H1710" t="str">
            <v>3.393617021276</v>
          </cell>
          <cell r="I1710" t="str">
            <v>4.074</v>
          </cell>
          <cell r="J1710" t="str">
            <v>3.65416951081669</v>
          </cell>
          <cell r="K1710">
            <v>1.964</v>
          </cell>
          <cell r="L1710">
            <v>0</v>
          </cell>
          <cell r="M1710" t="str">
            <v>PHARMACOLOGY &amp; TOXICOLOGY</v>
          </cell>
          <cell r="N1710" t="str">
            <v>医学</v>
          </cell>
          <cell r="O1710" t="str">
            <v>2区</v>
          </cell>
        </row>
        <row r="1711">
          <cell r="B1711" t="str">
            <v>American Journal of Cancer Research</v>
          </cell>
          <cell r="C1711" t="str">
            <v>美国癌症研究杂志</v>
          </cell>
          <cell r="D1711" t="str">
            <v>2156-6976</v>
          </cell>
          <cell r="E1711" t="str">
            <v>USA</v>
          </cell>
          <cell r="F1711" t="str">
            <v>E-CENTURY PUBLISHING CORP</v>
          </cell>
          <cell r="G1711" t="str">
            <v>3.99799990653992</v>
          </cell>
          <cell r="H1711" t="str">
            <v>4.737470167064</v>
          </cell>
          <cell r="I1711" t="str">
            <v>5.177</v>
          </cell>
          <cell r="J1711" t="str">
            <v>4.63741258345697</v>
          </cell>
          <cell r="K1711">
            <v>1.405</v>
          </cell>
          <cell r="L1711">
            <v>0</v>
          </cell>
          <cell r="M1711" t="str">
            <v>CLINICAL MEDICINE</v>
          </cell>
          <cell r="N1711" t="str">
            <v>医学</v>
          </cell>
          <cell r="O1711" t="str">
            <v>2区</v>
          </cell>
        </row>
        <row r="1712">
          <cell r="B1712" t="str">
            <v>VACCINE</v>
          </cell>
          <cell r="C1712" t="str">
            <v>疫苗</v>
          </cell>
          <cell r="D1712" t="str">
            <v>0264-410X</v>
          </cell>
          <cell r="E1712" t="str">
            <v>ENGLAND</v>
          </cell>
          <cell r="F1712" t="str">
            <v>ELSEVIER SCI LTD</v>
          </cell>
          <cell r="G1712" t="str">
            <v>3.28500008583069</v>
          </cell>
          <cell r="H1712" t="str">
            <v>3.269108280254</v>
          </cell>
          <cell r="I1712" t="str">
            <v>3.143</v>
          </cell>
          <cell r="J1712" t="str">
            <v>3.23246398272456</v>
          </cell>
          <cell r="K1712">
            <v>5.226</v>
          </cell>
          <cell r="L1712">
            <v>0</v>
          </cell>
          <cell r="M1712" t="str">
            <v>IMMUNOLOGY</v>
          </cell>
          <cell r="N1712" t="str">
            <v>医学</v>
          </cell>
          <cell r="O1712" t="str">
            <v>2区</v>
          </cell>
        </row>
        <row r="1713">
          <cell r="B1713" t="str">
            <v>International Wound Journal</v>
          </cell>
          <cell r="C1713" t="str">
            <v>国际伤口杂志</v>
          </cell>
          <cell r="D1713" t="str">
            <v>1742-4801</v>
          </cell>
          <cell r="E1713" t="str">
            <v>USA</v>
          </cell>
          <cell r="F1713" t="str">
            <v>WILEY</v>
          </cell>
          <cell r="G1713" t="str">
            <v>2.38000011444092</v>
          </cell>
          <cell r="H1713" t="str">
            <v>2.385012919896</v>
          </cell>
          <cell r="I1713" t="str">
            <v>2.825</v>
          </cell>
          <cell r="J1713" t="str">
            <v>2.53003184752897</v>
          </cell>
          <cell r="K1713">
            <v>2.8260000000000001</v>
          </cell>
          <cell r="L1713">
            <v>0</v>
          </cell>
          <cell r="M1713" t="str">
            <v>CLINICAL MEDICINE</v>
          </cell>
          <cell r="N1713" t="str">
            <v>医学</v>
          </cell>
          <cell r="O1713" t="str">
            <v>2区</v>
          </cell>
        </row>
        <row r="1714">
          <cell r="B1714" t="str">
            <v>AMERICAN JOURNAL OF PHYSIOLOGY-REGULATORY INTEGRATIVE AND COMPARATIVE PHYSIOLOGY</v>
          </cell>
          <cell r="C1714" t="str">
            <v>美国生理调节综合与比较生理学杂志</v>
          </cell>
          <cell r="D1714" t="str">
            <v>0363-6119</v>
          </cell>
          <cell r="E1714" t="str">
            <v>USA</v>
          </cell>
          <cell r="F1714" t="str">
            <v>AMER PHYSIOLOGICAL SOC</v>
          </cell>
          <cell r="G1714" t="str">
            <v>3.08200001716614</v>
          </cell>
          <cell r="H1714" t="str">
            <v>3.176056338028</v>
          </cell>
          <cell r="I1714" t="str">
            <v>3.026</v>
          </cell>
          <cell r="J1714" t="str">
            <v>3.09463204949171</v>
          </cell>
          <cell r="K1714" t="str">
            <v>无</v>
          </cell>
          <cell r="L1714">
            <v>0</v>
          </cell>
          <cell r="M1714" t="str">
            <v>BIOLOGY &amp; BIOCHEMISTRY</v>
          </cell>
          <cell r="N1714" t="str">
            <v>医学</v>
          </cell>
          <cell r="O1714" t="str">
            <v>2区</v>
          </cell>
        </row>
        <row r="1715">
          <cell r="B1715" t="str">
            <v>HEADACHE</v>
          </cell>
          <cell r="C1715" t="str">
            <v>头痛</v>
          </cell>
          <cell r="D1715" t="str">
            <v>0017-8748</v>
          </cell>
          <cell r="E1715" t="str">
            <v>USA</v>
          </cell>
          <cell r="F1715" t="str">
            <v>WILEY</v>
          </cell>
          <cell r="G1715" t="str">
            <v>3.09100008010864</v>
          </cell>
          <cell r="H1715" t="str">
            <v>3.74912891986</v>
          </cell>
          <cell r="I1715" t="str">
            <v>4.041</v>
          </cell>
          <cell r="J1715" t="str">
            <v>3.62712203779021</v>
          </cell>
          <cell r="K1715">
            <v>3.5529999999999999</v>
          </cell>
          <cell r="L1715">
            <v>0</v>
          </cell>
          <cell r="M1715" t="str">
            <v>NEUROSCIENCE &amp; BEHAVIOR</v>
          </cell>
          <cell r="N1715" t="str">
            <v>医学</v>
          </cell>
          <cell r="O1715" t="str">
            <v>2区</v>
          </cell>
        </row>
        <row r="1716">
          <cell r="B1716" t="str">
            <v>JOURNAL OF VASCULAR AND INTERVENTIONAL RADIOLOGY</v>
          </cell>
          <cell r="C1716" t="str">
            <v>血管与介入放射学杂志</v>
          </cell>
          <cell r="D1716" t="str">
            <v>1051-0443</v>
          </cell>
          <cell r="E1716" t="str">
            <v>USA</v>
          </cell>
          <cell r="F1716" t="str">
            <v>ELSEVIER SCIENCE INC</v>
          </cell>
          <cell r="G1716" t="str">
            <v>2.75799989700317</v>
          </cell>
          <cell r="H1716" t="str">
            <v>2.828009828009</v>
          </cell>
          <cell r="I1716" t="str">
            <v>3.037</v>
          </cell>
          <cell r="J1716" t="str">
            <v>2.87422818054572</v>
          </cell>
          <cell r="K1716">
            <v>3.907</v>
          </cell>
          <cell r="L1716">
            <v>0</v>
          </cell>
          <cell r="M1716" t="str">
            <v>CLINICAL MEDICINE</v>
          </cell>
          <cell r="N1716" t="str">
            <v>医学</v>
          </cell>
          <cell r="O1716" t="str">
            <v>2区</v>
          </cell>
        </row>
        <row r="1717">
          <cell r="B1717" t="str">
            <v>JOURNAL OF ANALYTICAL TOXICOLOGY</v>
          </cell>
          <cell r="C1717" t="str">
            <v>分析毒理学杂志</v>
          </cell>
          <cell r="D1717" t="str">
            <v>0146-4760</v>
          </cell>
          <cell r="E1717" t="str">
            <v>USA</v>
          </cell>
          <cell r="F1717" t="str">
            <v>OXFORD UNIV PRESS INC</v>
          </cell>
          <cell r="G1717" t="str">
            <v>2.59899997711182</v>
          </cell>
          <cell r="H1717" t="str">
            <v>3.150485436893</v>
          </cell>
          <cell r="I1717" t="str">
            <v>3.513</v>
          </cell>
          <cell r="J1717" t="str">
            <v>3.08757097574394</v>
          </cell>
          <cell r="K1717">
            <v>2.149</v>
          </cell>
          <cell r="L1717">
            <v>0</v>
          </cell>
          <cell r="M1717" t="str">
            <v>CHEMISTRY</v>
          </cell>
          <cell r="N1717" t="str">
            <v>医学</v>
          </cell>
          <cell r="O1717" t="str">
            <v>2区</v>
          </cell>
        </row>
        <row r="1718">
          <cell r="B1718" t="str">
            <v>COMPREHENSIVE PSYCHIATRY</v>
          </cell>
          <cell r="C1718" t="str">
            <v>综合精神病学</v>
          </cell>
          <cell r="D1718" t="str">
            <v>0010-440X</v>
          </cell>
          <cell r="E1718" t="str">
            <v>USA</v>
          </cell>
          <cell r="F1718" t="str">
            <v>W B SAUNDERS CO-ELSEVIER INC</v>
          </cell>
          <cell r="G1718" t="str">
            <v>2.12800002098084</v>
          </cell>
          <cell r="H1718" t="str">
            <v>2.586319218241</v>
          </cell>
          <cell r="I1718" t="str">
            <v>2.567</v>
          </cell>
          <cell r="J1718" t="str">
            <v>2.42699530196261</v>
          </cell>
          <cell r="K1718">
            <v>3.6120000000000001</v>
          </cell>
          <cell r="L1718">
            <v>0</v>
          </cell>
          <cell r="M1718" t="str">
            <v>PSYCHIATRY/PSYCHOLOGY</v>
          </cell>
          <cell r="N1718" t="str">
            <v>医学</v>
          </cell>
          <cell r="O1718" t="str">
            <v>2区</v>
          </cell>
        </row>
        <row r="1719">
          <cell r="B1719" t="str">
            <v>JOURNAL OF CANCER RESEARCH AND CLINICAL ONCOLOGY</v>
          </cell>
          <cell r="C1719" t="str">
            <v>癌症研究与临床肿瘤学杂志</v>
          </cell>
          <cell r="D1719" t="str">
            <v>0171-5216</v>
          </cell>
          <cell r="E1719" t="str">
            <v>United States</v>
          </cell>
          <cell r="F1719" t="str">
            <v>SPRINGER</v>
          </cell>
          <cell r="G1719" t="str">
            <v>3.28200006484985</v>
          </cell>
          <cell r="H1719" t="str">
            <v>3.332</v>
          </cell>
          <cell r="I1719" t="str">
            <v>3.656</v>
          </cell>
          <cell r="J1719" t="str">
            <v>3.42343825488062</v>
          </cell>
          <cell r="K1719">
            <v>2.6659999999999999</v>
          </cell>
          <cell r="L1719">
            <v>0</v>
          </cell>
          <cell r="M1719" t="str">
            <v>CLINICAL MEDICINE</v>
          </cell>
          <cell r="N1719" t="str">
            <v>医学</v>
          </cell>
          <cell r="O1719" t="str">
            <v>2区</v>
          </cell>
        </row>
        <row r="1720">
          <cell r="B1720" t="str">
            <v>ENVIRONMENTAL TOXICOLOGY</v>
          </cell>
          <cell r="C1720" t="str">
            <v>环境毒理学</v>
          </cell>
          <cell r="D1720" t="str">
            <v>1520-4081</v>
          </cell>
          <cell r="E1720" t="str">
            <v>USA</v>
          </cell>
          <cell r="F1720" t="str">
            <v>WILEY</v>
          </cell>
          <cell r="G1720" t="str">
            <v>2.4909999370575</v>
          </cell>
          <cell r="H1720" t="str">
            <v>2.649253731343</v>
          </cell>
          <cell r="I1720" t="str">
            <v>3.118</v>
          </cell>
          <cell r="J1720" t="str">
            <v>2.75286562122217</v>
          </cell>
          <cell r="K1720">
            <v>1.272</v>
          </cell>
          <cell r="L1720">
            <v>0</v>
          </cell>
          <cell r="M1720" t="str">
            <v>ENVIRONMENT/ECOLOGY</v>
          </cell>
          <cell r="N1720" t="str">
            <v>医学</v>
          </cell>
          <cell r="O1720" t="str">
            <v>2区</v>
          </cell>
        </row>
        <row r="1721">
          <cell r="B1721" t="str">
            <v>WORLD JOURNAL OF BIOLOGICAL PSYCHIATRY</v>
          </cell>
          <cell r="C1721" t="str">
            <v>世界生物精神病学杂志</v>
          </cell>
          <cell r="D1721" t="str">
            <v>1562-2975</v>
          </cell>
          <cell r="E1721" t="str">
            <v>England</v>
          </cell>
          <cell r="F1721" t="str">
            <v>TAYLOR &amp; FRANCIS LTD</v>
          </cell>
          <cell r="G1721" t="str">
            <v>3.71300005912781</v>
          </cell>
          <cell r="H1721" t="str">
            <v>4.039603960396</v>
          </cell>
          <cell r="I1721" t="str">
            <v>4.164</v>
          </cell>
          <cell r="J1721" t="str">
            <v>3.97213237432394</v>
          </cell>
          <cell r="K1721">
            <v>2.41</v>
          </cell>
          <cell r="L1721">
            <v>0</v>
          </cell>
          <cell r="M1721" t="str">
            <v>PSYCHIATRY/PSYCHOLOGY</v>
          </cell>
          <cell r="N1721" t="str">
            <v>医学</v>
          </cell>
          <cell r="O1721" t="str">
            <v>2区</v>
          </cell>
        </row>
        <row r="1722">
          <cell r="B1722" t="str">
            <v>HEALTH SERVICES RESEARCH</v>
          </cell>
          <cell r="C1722" t="str">
            <v>卫生服务研究</v>
          </cell>
          <cell r="D1722" t="str">
            <v>0017-9124</v>
          </cell>
          <cell r="E1722" t="str">
            <v>USA</v>
          </cell>
          <cell r="F1722" t="str">
            <v>WILEY</v>
          </cell>
          <cell r="G1722" t="str">
            <v>2.66700005531311</v>
          </cell>
          <cell r="H1722" t="str">
            <v>2.705882352941</v>
          </cell>
          <cell r="I1722" t="str">
            <v>2.351</v>
          </cell>
          <cell r="J1722" t="str">
            <v>2.57455591618937</v>
          </cell>
          <cell r="K1722">
            <v>2.6469999999999998</v>
          </cell>
          <cell r="L1722">
            <v>0</v>
          </cell>
          <cell r="M1722" t="str">
            <v>SOCIAL SCIENCES, GENERAL</v>
          </cell>
          <cell r="N1722" t="str">
            <v>医学</v>
          </cell>
          <cell r="O1722" t="str">
            <v>2区</v>
          </cell>
        </row>
        <row r="1723">
          <cell r="B1723" t="str">
            <v>Antioxidants</v>
          </cell>
          <cell r="C1723" t="str">
            <v>抗氧化剂</v>
          </cell>
          <cell r="D1723" t="str">
            <v>2076-3921</v>
          </cell>
          <cell r="E1723" t="str">
            <v>SWITZERLAND</v>
          </cell>
          <cell r="F1723" t="str">
            <v>MDPI</v>
          </cell>
          <cell r="G1723" t="str">
            <v>0</v>
          </cell>
          <cell r="H1723" t="str">
            <v>4.52</v>
          </cell>
          <cell r="I1723" t="str">
            <v>5.014</v>
          </cell>
          <cell r="J1723" t="str">
            <v>4.7669204152245</v>
          </cell>
          <cell r="K1723">
            <v>1.181</v>
          </cell>
          <cell r="L1723">
            <v>0</v>
          </cell>
          <cell r="M1723" t="str">
            <v>BIOLOGY &amp; BIOCHEMISTRY</v>
          </cell>
          <cell r="N1723" t="str">
            <v>医学</v>
          </cell>
          <cell r="O1723" t="str">
            <v>2区</v>
          </cell>
        </row>
        <row r="1724">
          <cell r="B1724" t="str">
            <v>Urolithiasis</v>
          </cell>
          <cell r="C1724" t="str">
            <v>尿石症</v>
          </cell>
          <cell r="D1724" t="str">
            <v>2194-7228</v>
          </cell>
          <cell r="E1724" t="str">
            <v>United States</v>
          </cell>
          <cell r="F1724" t="str">
            <v>SPRINGER</v>
          </cell>
          <cell r="G1724" t="str">
            <v>2.03800010681152</v>
          </cell>
          <cell r="H1724" t="str">
            <v>1.671232876712</v>
          </cell>
          <cell r="I1724" t="str">
            <v>2.518</v>
          </cell>
          <cell r="J1724" t="str">
            <v>2.07565449332551</v>
          </cell>
          <cell r="K1724">
            <v>1.1579999999999999</v>
          </cell>
          <cell r="L1724">
            <v>0</v>
          </cell>
          <cell r="M1724" t="str">
            <v>CLINICAL MEDICINE</v>
          </cell>
          <cell r="N1724" t="str">
            <v>医学</v>
          </cell>
          <cell r="O1724" t="str">
            <v>2区</v>
          </cell>
        </row>
        <row r="1725">
          <cell r="B1725" t="str">
            <v>OBESITY SURGERY</v>
          </cell>
          <cell r="C1725" t="str">
            <v>肥胖手术</v>
          </cell>
          <cell r="D1725" t="str">
            <v>0960-8923</v>
          </cell>
          <cell r="E1725" t="str">
            <v>United States</v>
          </cell>
          <cell r="F1725" t="str">
            <v>SPRINGER</v>
          </cell>
          <cell r="G1725" t="str">
            <v>3.89000010490417</v>
          </cell>
          <cell r="H1725" t="str">
            <v>3.602923264311</v>
          </cell>
          <cell r="I1725" t="str">
            <v>3.412</v>
          </cell>
          <cell r="J1725" t="str">
            <v>3.63493842036872</v>
          </cell>
          <cell r="K1725">
            <v>4.5220000000000002</v>
          </cell>
          <cell r="L1725">
            <v>0</v>
          </cell>
          <cell r="M1725" t="str">
            <v>CLINICAL MEDICINE</v>
          </cell>
          <cell r="N1725" t="str">
            <v>医学</v>
          </cell>
          <cell r="O1725" t="str">
            <v>2区</v>
          </cell>
        </row>
        <row r="1726">
          <cell r="B1726" t="str">
            <v>European Heart Journal-Acute Cardiovascular Care</v>
          </cell>
          <cell r="C1726" t="str">
            <v>欧洲心脏杂志急性心血管护理</v>
          </cell>
          <cell r="D1726" t="str">
            <v>2048-8726</v>
          </cell>
          <cell r="E1726" t="str">
            <v>ENGLAND</v>
          </cell>
          <cell r="F1726" t="str">
            <v>OXFORD UNIV PRESS</v>
          </cell>
          <cell r="G1726" t="str">
            <v>0</v>
          </cell>
          <cell r="H1726" t="str">
            <v>3.73372781065</v>
          </cell>
          <cell r="I1726" t="str">
            <v>3.813</v>
          </cell>
          <cell r="J1726" t="str">
            <v>3.773113905325</v>
          </cell>
          <cell r="K1726">
            <v>2.4569999999999999</v>
          </cell>
          <cell r="L1726">
            <v>0</v>
          </cell>
          <cell r="M1726" t="str">
            <v>CLINICAL MEDICINE</v>
          </cell>
          <cell r="N1726" t="str">
            <v>医学</v>
          </cell>
          <cell r="O1726" t="str">
            <v>2区</v>
          </cell>
        </row>
        <row r="1727">
          <cell r="B1727" t="str">
            <v>Academic Pediatrics</v>
          </cell>
          <cell r="C1727" t="str">
            <v>学术儿科</v>
          </cell>
          <cell r="D1727" t="str">
            <v>1876-2859</v>
          </cell>
          <cell r="E1727" t="str">
            <v>USA</v>
          </cell>
          <cell r="F1727" t="str">
            <v>ELSEVIER SCIENCE INC</v>
          </cell>
          <cell r="G1727" t="str">
            <v>2.80599999427795</v>
          </cell>
          <cell r="H1727" t="str">
            <v>2.536585365853</v>
          </cell>
          <cell r="I1727" t="str">
            <v>2.810</v>
          </cell>
          <cell r="J1727" t="str">
            <v>2.71742895088932</v>
          </cell>
          <cell r="K1727">
            <v>2.4129999999999998</v>
          </cell>
          <cell r="L1727">
            <v>0</v>
          </cell>
          <cell r="M1727" t="str">
            <v>CLINICAL MEDICINE</v>
          </cell>
          <cell r="N1727" t="str">
            <v>医学</v>
          </cell>
          <cell r="O1727" t="str">
            <v>2区</v>
          </cell>
        </row>
        <row r="1728">
          <cell r="B1728" t="str">
            <v>JOURNAL OF GENERAL PHYSIOLOGY</v>
          </cell>
          <cell r="C1728" t="str">
            <v>普通生理学杂志</v>
          </cell>
          <cell r="D1728" t="str">
            <v>0022-1295</v>
          </cell>
          <cell r="E1728" t="str">
            <v>USA</v>
          </cell>
          <cell r="F1728" t="str">
            <v>ROCKEFELLER UNIV PRESS</v>
          </cell>
          <cell r="G1728" t="str">
            <v>3.6800000667572</v>
          </cell>
          <cell r="H1728" t="str">
            <v>4.2578125</v>
          </cell>
          <cell r="I1728" t="str">
            <v>3.628</v>
          </cell>
          <cell r="J1728" t="str">
            <v>3.8551967815114</v>
          </cell>
          <cell r="K1728">
            <v>3.2109999999999999</v>
          </cell>
          <cell r="L1728">
            <v>0</v>
          </cell>
          <cell r="M1728" t="str">
            <v>BIOLOGY &amp; BIOCHEMISTRY</v>
          </cell>
          <cell r="N1728" t="str">
            <v>医学</v>
          </cell>
          <cell r="O1728" t="str">
            <v>2区</v>
          </cell>
        </row>
        <row r="1729">
          <cell r="B1729" t="str">
            <v>Journal of Bone Oncology</v>
          </cell>
          <cell r="C1729" t="str">
            <v>骨肿瘤学杂志</v>
          </cell>
          <cell r="D1729" t="str">
            <v>2212-1374</v>
          </cell>
          <cell r="E1729" t="str">
            <v>NETHERLANDS</v>
          </cell>
          <cell r="F1729" t="str">
            <v>ELSEVIER</v>
          </cell>
          <cell r="G1729" t="str">
            <v>3.5</v>
          </cell>
          <cell r="H1729" t="str">
            <v>2.865671641791</v>
          </cell>
          <cell r="I1729" t="str">
            <v>3.066</v>
          </cell>
          <cell r="J1729" t="str">
            <v>3.143820371825</v>
          </cell>
          <cell r="K1729" t="str">
            <v>无</v>
          </cell>
          <cell r="L1729">
            <v>0</v>
          </cell>
          <cell r="M1729" t="str">
            <v>无</v>
          </cell>
          <cell r="N1729" t="str">
            <v>医学</v>
          </cell>
          <cell r="O1729" t="str">
            <v>2区</v>
          </cell>
        </row>
        <row r="1730">
          <cell r="B1730" t="str">
            <v>CLINICAL ONCOLOGY</v>
          </cell>
          <cell r="C1730" t="str">
            <v>临床肿瘤学</v>
          </cell>
          <cell r="D1730" t="str">
            <v>0936-6555</v>
          </cell>
          <cell r="E1730" t="str">
            <v>ENGLAND</v>
          </cell>
          <cell r="F1730" t="str">
            <v>ELSEVIER SCIENCE LONDON</v>
          </cell>
          <cell r="G1730" t="str">
            <v>3.05999994277954</v>
          </cell>
          <cell r="H1730" t="str">
            <v>3.046511627906</v>
          </cell>
          <cell r="I1730" t="str">
            <v>3.113</v>
          </cell>
          <cell r="J1730" t="str">
            <v>3.07327068776518</v>
          </cell>
          <cell r="K1730">
            <v>2.399</v>
          </cell>
          <cell r="L1730">
            <v>0</v>
          </cell>
          <cell r="M1730" t="str">
            <v>CLINICAL MEDICINE</v>
          </cell>
          <cell r="N1730" t="str">
            <v>医学</v>
          </cell>
          <cell r="O1730" t="str">
            <v>2区</v>
          </cell>
        </row>
        <row r="1731">
          <cell r="B1731" t="str">
            <v>DYSPHAGIA</v>
          </cell>
          <cell r="C1731" t="str">
            <v>吞咽困难</v>
          </cell>
          <cell r="D1731" t="str">
            <v>0179-051X</v>
          </cell>
          <cell r="E1731" t="str">
            <v>United States</v>
          </cell>
          <cell r="F1731" t="str">
            <v>SPRINGER</v>
          </cell>
          <cell r="G1731" t="str">
            <v>2.53099989891052</v>
          </cell>
          <cell r="H1731" t="str">
            <v>3.033557046979</v>
          </cell>
          <cell r="I1731" t="str">
            <v>2.591</v>
          </cell>
          <cell r="J1731" t="str">
            <v>2.71848867893284</v>
          </cell>
          <cell r="K1731">
            <v>2.5150000000000001</v>
          </cell>
          <cell r="L1731">
            <v>0</v>
          </cell>
          <cell r="M1731" t="str">
            <v>CLINICAL MEDICINE</v>
          </cell>
          <cell r="N1731" t="str">
            <v>医学</v>
          </cell>
          <cell r="O1731" t="str">
            <v>2区</v>
          </cell>
        </row>
        <row r="1732">
          <cell r="B1732" t="str">
            <v>JOURNAL OF NEUROCHEMISTRY</v>
          </cell>
          <cell r="C1732" t="str">
            <v>神经化学杂志</v>
          </cell>
          <cell r="D1732" t="str">
            <v>0022-3042</v>
          </cell>
          <cell r="E1732" t="str">
            <v>USA</v>
          </cell>
          <cell r="F1732" t="str">
            <v>WILEY</v>
          </cell>
          <cell r="G1732" t="str">
            <v>4.60900020599365</v>
          </cell>
          <cell r="H1732" t="str">
            <v>4.87037037037</v>
          </cell>
          <cell r="I1732" t="str">
            <v>4.066</v>
          </cell>
          <cell r="J1732" t="str">
            <v>4.51519858064188</v>
          </cell>
          <cell r="K1732">
            <v>4.2850000000000001</v>
          </cell>
          <cell r="L1732">
            <v>0</v>
          </cell>
          <cell r="M1732" t="str">
            <v>NEUROSCIENCE &amp; BEHAVIOR</v>
          </cell>
          <cell r="N1732" t="str">
            <v>医学</v>
          </cell>
          <cell r="O1732" t="str">
            <v>2区</v>
          </cell>
        </row>
        <row r="1733">
          <cell r="B1733" t="str">
            <v>Journal of Nursing Management</v>
          </cell>
          <cell r="C1733" t="str">
            <v>护理管理杂志</v>
          </cell>
          <cell r="D1733" t="str">
            <v>0966-0429</v>
          </cell>
          <cell r="E1733" t="str">
            <v>USA</v>
          </cell>
          <cell r="F1733" t="str">
            <v>WILEY</v>
          </cell>
          <cell r="G1733" t="str">
            <v>1.91199994087219</v>
          </cell>
          <cell r="H1733" t="str">
            <v>2.386138613861</v>
          </cell>
          <cell r="I1733" t="str">
            <v>2.243</v>
          </cell>
          <cell r="J1733" t="str">
            <v>2.1804605993254</v>
          </cell>
          <cell r="K1733">
            <v>2.7160000000000002</v>
          </cell>
          <cell r="L1733">
            <v>0</v>
          </cell>
          <cell r="M1733" t="str">
            <v>CLINICAL MEDICINE</v>
          </cell>
          <cell r="N1733" t="str">
            <v>医学</v>
          </cell>
          <cell r="O1733" t="str">
            <v>2区</v>
          </cell>
        </row>
        <row r="1734">
          <cell r="B1734" t="str">
            <v>Addiction Science &amp; Clinical Practice</v>
          </cell>
          <cell r="C1734" t="str">
            <v>成瘾科学与临床实践</v>
          </cell>
          <cell r="D1734" t="str">
            <v>1940-0640</v>
          </cell>
          <cell r="E1734" t="str">
            <v>ENGLAND</v>
          </cell>
          <cell r="F1734" t="str">
            <v>BMC</v>
          </cell>
          <cell r="G1734" t="str">
            <v>0</v>
          </cell>
          <cell r="H1734" t="str">
            <v>0</v>
          </cell>
          <cell r="I1734" t="str">
            <v>3.088</v>
          </cell>
          <cell r="J1734" t="str">
            <v>3.087719298245</v>
          </cell>
          <cell r="K1734">
            <v>1.6359999999999999</v>
          </cell>
          <cell r="L1734">
            <v>0</v>
          </cell>
          <cell r="M1734" t="str">
            <v>无</v>
          </cell>
          <cell r="N1734" t="str">
            <v>医学</v>
          </cell>
          <cell r="O1734" t="str">
            <v>2区</v>
          </cell>
        </row>
        <row r="1735">
          <cell r="B1735" t="str">
            <v>Facial Plastic Surgery Clinics of North America</v>
          </cell>
          <cell r="C1735" t="str">
            <v>北美面部整形外科诊所</v>
          </cell>
          <cell r="D1735" t="str">
            <v>1064-7406</v>
          </cell>
          <cell r="E1735" t="str">
            <v>USA</v>
          </cell>
          <cell r="F1735" t="str">
            <v>W B SAUNDERS CO-ELSEVIER INC</v>
          </cell>
          <cell r="G1735" t="str">
            <v>1.13300001621246</v>
          </cell>
          <cell r="H1735" t="str">
            <v>1.156862745098</v>
          </cell>
          <cell r="I1735" t="str">
            <v>1.543</v>
          </cell>
          <cell r="J1735" t="str">
            <v>1.27778034072649</v>
          </cell>
          <cell r="K1735">
            <v>1.1779999999999999</v>
          </cell>
          <cell r="L1735">
            <v>0</v>
          </cell>
          <cell r="M1735" t="str">
            <v>无</v>
          </cell>
          <cell r="N1735" t="str">
            <v>医学</v>
          </cell>
          <cell r="O1735" t="str">
            <v>2区</v>
          </cell>
        </row>
        <row r="1736">
          <cell r="B1736" t="str">
            <v>AMERICAN JOURNAL OF PHYSIOLOGY-GASTROINTESTINAL AND LIVER PHYSIOLOGY</v>
          </cell>
          <cell r="C1736" t="str">
            <v>美国生理学杂志-胃肠和肝脏生理学</v>
          </cell>
          <cell r="D1736" t="str">
            <v>0193-1857</v>
          </cell>
          <cell r="E1736" t="str">
            <v>USA</v>
          </cell>
          <cell r="F1736" t="str">
            <v>AMER PHYSIOLOGICAL SOC</v>
          </cell>
          <cell r="G1736" t="str">
            <v>3.29299998283386</v>
          </cell>
          <cell r="H1736" t="str">
            <v>3.728613569321</v>
          </cell>
          <cell r="I1736" t="str">
            <v>3.725</v>
          </cell>
          <cell r="J1736" t="str">
            <v>3.58208374443795</v>
          </cell>
          <cell r="K1736" t="str">
            <v>无</v>
          </cell>
          <cell r="L1736">
            <v>0</v>
          </cell>
          <cell r="M1736" t="str">
            <v>CLINICAL MEDICINE</v>
          </cell>
          <cell r="N1736" t="str">
            <v>医学</v>
          </cell>
          <cell r="O1736" t="str">
            <v>2区</v>
          </cell>
        </row>
        <row r="1737">
          <cell r="B1737" t="str">
            <v>HEALTH TECHNOLOGY ASSESSMENT</v>
          </cell>
          <cell r="C1737" t="str">
            <v>卫生技术评估</v>
          </cell>
          <cell r="D1737" t="str">
            <v>1366-5278</v>
          </cell>
          <cell r="E1737" t="str">
            <v>ENGLAND</v>
          </cell>
          <cell r="F1737" t="str">
            <v>NIHR JOURNALS LIBRARY</v>
          </cell>
          <cell r="G1737" t="str">
            <v>4.51300001144409</v>
          </cell>
          <cell r="H1737" t="str">
            <v>3.818681318681</v>
          </cell>
          <cell r="I1737" t="str">
            <v>3.370</v>
          </cell>
          <cell r="J1737" t="str">
            <v>3.90068390016503</v>
          </cell>
          <cell r="K1737">
            <v>2.7090000000000001</v>
          </cell>
          <cell r="L1737">
            <v>0</v>
          </cell>
          <cell r="M1737" t="str">
            <v>CLINICAL MEDICINE</v>
          </cell>
          <cell r="N1737" t="str">
            <v>医学</v>
          </cell>
          <cell r="O1737" t="str">
            <v>2区</v>
          </cell>
        </row>
        <row r="1738">
          <cell r="B1738" t="str">
            <v>JOURNAL OF PHARMACEUTICAL AND BIOMEDICAL ANALYSIS</v>
          </cell>
          <cell r="C1738" t="str">
            <v>药学与生物医学分析杂志</v>
          </cell>
          <cell r="D1738" t="str">
            <v>0731-7085</v>
          </cell>
          <cell r="E1738" t="str">
            <v>NETHERLANDS</v>
          </cell>
          <cell r="F1738" t="str">
            <v>ELSEVIER</v>
          </cell>
          <cell r="G1738" t="str">
            <v>2.83100008964539</v>
          </cell>
          <cell r="H1738" t="str">
            <v>2.983050847457</v>
          </cell>
          <cell r="I1738" t="str">
            <v>3.209</v>
          </cell>
          <cell r="J1738" t="str">
            <v>3.00770251362513</v>
          </cell>
          <cell r="K1738">
            <v>4.6539999999999999</v>
          </cell>
          <cell r="L1738">
            <v>0</v>
          </cell>
          <cell r="M1738" t="str">
            <v>PHARMACOLOGY &amp; TOXICOLOGY</v>
          </cell>
          <cell r="N1738" t="str">
            <v>医学</v>
          </cell>
          <cell r="O1738" t="str">
            <v>2区</v>
          </cell>
        </row>
        <row r="1739">
          <cell r="B1739" t="str">
            <v>Rheumatology and Therapy</v>
          </cell>
          <cell r="C1739" t="str">
            <v>风湿病与治疗</v>
          </cell>
          <cell r="D1739" t="str">
            <v>2198-6576</v>
          </cell>
          <cell r="E1739" t="str">
            <v>United States</v>
          </cell>
          <cell r="F1739" t="str">
            <v>SPRINGER</v>
          </cell>
          <cell r="G1739" t="str">
            <v>0</v>
          </cell>
          <cell r="H1739" t="str">
            <v>0</v>
          </cell>
          <cell r="I1739" t="str">
            <v>3.615</v>
          </cell>
          <cell r="J1739" t="str">
            <v>3.615384615384</v>
          </cell>
          <cell r="K1739">
            <v>1.27</v>
          </cell>
          <cell r="L1739">
            <v>0</v>
          </cell>
          <cell r="M1739" t="str">
            <v>无</v>
          </cell>
          <cell r="N1739" t="str">
            <v>医学</v>
          </cell>
          <cell r="O1739" t="str">
            <v>2区</v>
          </cell>
        </row>
        <row r="1740">
          <cell r="B1740" t="str">
            <v>CANADIAN JOURNAL OF PSYCHIATRY-REVUE CANADIENNE DE PSYCHIATRIE</v>
          </cell>
          <cell r="C1740" t="str">
            <v>加拿大精神病学杂志</v>
          </cell>
          <cell r="D1740" t="str">
            <v>0706-7437</v>
          </cell>
          <cell r="E1740" t="str">
            <v>USA</v>
          </cell>
          <cell r="F1740" t="str">
            <v>SAGE PUBLICATIONS INC</v>
          </cell>
          <cell r="G1740" t="str">
            <v>3.61199998855591</v>
          </cell>
          <cell r="H1740" t="str">
            <v>4.079754601226</v>
          </cell>
          <cell r="I1740" t="str">
            <v>3.313</v>
          </cell>
          <cell r="J1740" t="str">
            <v>3.66833586727664</v>
          </cell>
          <cell r="K1740">
            <v>3.8479999999999999</v>
          </cell>
          <cell r="L1740">
            <v>0</v>
          </cell>
          <cell r="M1740" t="str">
            <v>PSYCHIATRY/PSYCHOLOGY</v>
          </cell>
          <cell r="N1740" t="str">
            <v>医学</v>
          </cell>
          <cell r="O1740" t="str">
            <v>2区</v>
          </cell>
        </row>
        <row r="1741">
          <cell r="B1741" t="str">
            <v>AMERICAN JOURNAL OF ORTHODONTICS AND DENTOFACIAL ORTHOPEDICS</v>
          </cell>
          <cell r="C1741" t="str">
            <v>美国正畸与牙面矫形学杂志</v>
          </cell>
          <cell r="D1741" t="str">
            <v>0889-5406</v>
          </cell>
          <cell r="E1741" t="str">
            <v>USA</v>
          </cell>
          <cell r="F1741" t="str">
            <v>MOSBY-ELSEVIER</v>
          </cell>
          <cell r="G1741" t="str">
            <v>1.84200000762939</v>
          </cell>
          <cell r="H1741" t="str">
            <v>1.910526315789</v>
          </cell>
          <cell r="I1741" t="str">
            <v>1.960</v>
          </cell>
          <cell r="J1741" t="str">
            <v>1.90432610027313</v>
          </cell>
          <cell r="K1741">
            <v>2.7989999999999999</v>
          </cell>
          <cell r="L1741">
            <v>0</v>
          </cell>
          <cell r="M1741" t="str">
            <v>CLINICAL MEDICINE</v>
          </cell>
          <cell r="N1741" t="str">
            <v>医学</v>
          </cell>
          <cell r="O1741" t="str">
            <v>2区</v>
          </cell>
        </row>
        <row r="1742">
          <cell r="B1742" t="str">
            <v>Toxins</v>
          </cell>
          <cell r="C1742" t="str">
            <v>毒素</v>
          </cell>
          <cell r="D1742" t="str">
            <v>2072-6651</v>
          </cell>
          <cell r="E1742" t="str">
            <v>SWITZERLAND</v>
          </cell>
          <cell r="F1742" t="str">
            <v>MDPI</v>
          </cell>
          <cell r="G1742" t="str">
            <v>3.27300000190735</v>
          </cell>
          <cell r="H1742" t="str">
            <v>3.89494680851</v>
          </cell>
          <cell r="I1742" t="str">
            <v>3.531</v>
          </cell>
          <cell r="J1742" t="str">
            <v>3.56634213927745</v>
          </cell>
          <cell r="K1742">
            <v>2.72</v>
          </cell>
          <cell r="L1742">
            <v>0</v>
          </cell>
          <cell r="M1742" t="str">
            <v>PHARMACOLOGY &amp; TOXICOLOGY</v>
          </cell>
          <cell r="N1742" t="str">
            <v>医学</v>
          </cell>
          <cell r="O1742" t="str">
            <v>2区</v>
          </cell>
        </row>
        <row r="1743">
          <cell r="B1743" t="str">
            <v>Journal of Inflammation Research</v>
          </cell>
          <cell r="C1743" t="str">
            <v>炎症研究杂志</v>
          </cell>
          <cell r="D1743" t="str">
            <v>1178-7031</v>
          </cell>
          <cell r="E1743" t="str">
            <v>NEW ZEALAND</v>
          </cell>
          <cell r="F1743" t="str">
            <v>DOVE MEDICAL PRESS LTD</v>
          </cell>
          <cell r="G1743" t="str">
            <v>0</v>
          </cell>
          <cell r="H1743" t="str">
            <v>0</v>
          </cell>
          <cell r="I1743" t="str">
            <v>4.953</v>
          </cell>
          <cell r="J1743" t="str">
            <v>4.953125</v>
          </cell>
          <cell r="K1743">
            <v>1.5660000000000001</v>
          </cell>
          <cell r="L1743">
            <v>0</v>
          </cell>
          <cell r="M1743" t="str">
            <v>IMMUNOLOGY</v>
          </cell>
          <cell r="N1743" t="str">
            <v>医学</v>
          </cell>
          <cell r="O1743" t="str">
            <v>2区</v>
          </cell>
        </row>
        <row r="1744">
          <cell r="B1744" t="str">
            <v>Global Spine Journal</v>
          </cell>
          <cell r="C1744" t="str">
            <v>全球脊柱杂志</v>
          </cell>
          <cell r="D1744" t="str">
            <v>2192-5682</v>
          </cell>
          <cell r="E1744" t="str">
            <v>ENGLAND</v>
          </cell>
          <cell r="F1744" t="str">
            <v>SAGE PUBLICATIONS LTD</v>
          </cell>
          <cell r="G1744" t="str">
            <v>0</v>
          </cell>
          <cell r="H1744" t="str">
            <v>0</v>
          </cell>
          <cell r="I1744" t="str">
            <v>2.683</v>
          </cell>
          <cell r="J1744" t="str">
            <v>2.683397683397</v>
          </cell>
          <cell r="K1744">
            <v>2.206</v>
          </cell>
          <cell r="L1744">
            <v>0</v>
          </cell>
          <cell r="M1744" t="str">
            <v>无</v>
          </cell>
          <cell r="N1744" t="str">
            <v>医学</v>
          </cell>
          <cell r="O1744" t="str">
            <v>2区</v>
          </cell>
        </row>
        <row r="1745">
          <cell r="B1745" t="str">
            <v>JOURNAL OF NEUROSURGICAL ANESTHESIOLOGY</v>
          </cell>
          <cell r="C1745" t="str">
            <v>神经外科麻醉学杂志</v>
          </cell>
          <cell r="D1745" t="str">
            <v>0898-4921</v>
          </cell>
          <cell r="E1745" t="str">
            <v>USA</v>
          </cell>
          <cell r="F1745" t="str">
            <v>LIPPINCOTT WILLIAMS &amp; WILKINS</v>
          </cell>
          <cell r="G1745" t="str">
            <v>3.23799991607666</v>
          </cell>
          <cell r="H1745" t="str">
            <v>2.95744680851</v>
          </cell>
          <cell r="I1745" t="str">
            <v>2.928</v>
          </cell>
          <cell r="J1745" t="str">
            <v>3.04105252265322</v>
          </cell>
          <cell r="K1745">
            <v>2.1890000000000001</v>
          </cell>
          <cell r="L1745">
            <v>0</v>
          </cell>
          <cell r="M1745" t="str">
            <v>CLINICAL MEDICINE</v>
          </cell>
          <cell r="N1745" t="str">
            <v>医学</v>
          </cell>
          <cell r="O1745" t="str">
            <v>2区</v>
          </cell>
        </row>
        <row r="1746">
          <cell r="B1746" t="str">
            <v>STUDIES IN FAMILY PLANNING</v>
          </cell>
          <cell r="C1746" t="str">
            <v>计划生育研究</v>
          </cell>
          <cell r="D1746" t="str">
            <v>0039-3665</v>
          </cell>
          <cell r="E1746" t="str">
            <v>USA</v>
          </cell>
          <cell r="F1746" t="str">
            <v>WILEY</v>
          </cell>
          <cell r="G1746">
            <v>0</v>
          </cell>
          <cell r="H1746">
            <v>0</v>
          </cell>
          <cell r="I1746" t="str">
            <v>2.667</v>
          </cell>
          <cell r="J1746">
            <v>0</v>
          </cell>
          <cell r="K1746" t="str">
            <v>无</v>
          </cell>
          <cell r="L1746">
            <v>0</v>
          </cell>
          <cell r="M1746" t="str">
            <v>SOCIAL SCIENCES, GENERAL</v>
          </cell>
          <cell r="N1746" t="str">
            <v>医学</v>
          </cell>
          <cell r="O1746" t="str">
            <v>2区</v>
          </cell>
        </row>
        <row r="1747">
          <cell r="B1747" t="str">
            <v>TOXICOLOGICAL SCIENCES</v>
          </cell>
          <cell r="C1747" t="str">
            <v>毒理学</v>
          </cell>
          <cell r="D1747" t="str">
            <v>1096-6080</v>
          </cell>
          <cell r="E1747" t="str">
            <v>ENGLAND</v>
          </cell>
          <cell r="F1747" t="str">
            <v>OXFORD UNIV PRESS</v>
          </cell>
          <cell r="G1747" t="str">
            <v>4.18100023269653</v>
          </cell>
          <cell r="H1747" t="str">
            <v>3.56399132321</v>
          </cell>
          <cell r="I1747" t="str">
            <v>3.703</v>
          </cell>
          <cell r="J1747" t="str">
            <v>3.81601889666851</v>
          </cell>
          <cell r="K1747">
            <v>3.0110000000000001</v>
          </cell>
          <cell r="L1747">
            <v>0</v>
          </cell>
          <cell r="M1747" t="str">
            <v>PHARMACOLOGY &amp; TOXICOLOGY</v>
          </cell>
          <cell r="N1747" t="str">
            <v>医学</v>
          </cell>
          <cell r="O1747" t="str">
            <v>2区</v>
          </cell>
        </row>
        <row r="1748">
          <cell r="B1748" t="str">
            <v>Journal of Mental Health</v>
          </cell>
          <cell r="C1748" t="str">
            <v>心理健康杂志</v>
          </cell>
          <cell r="D1748" t="str">
            <v>0963-8237</v>
          </cell>
          <cell r="E1748" t="str">
            <v>USA</v>
          </cell>
          <cell r="F1748" t="str">
            <v>TAYLOR &amp; FRANCIS INC</v>
          </cell>
          <cell r="G1748">
            <v>0</v>
          </cell>
          <cell r="H1748">
            <v>0</v>
          </cell>
          <cell r="I1748" t="str">
            <v>2.703</v>
          </cell>
          <cell r="J1748">
            <v>0</v>
          </cell>
          <cell r="K1748">
            <v>1.917</v>
          </cell>
          <cell r="L1748">
            <v>0</v>
          </cell>
          <cell r="M1748" t="str">
            <v>PSYCHIATRY/PSYCHOLOGY</v>
          </cell>
          <cell r="N1748" t="str">
            <v>医学</v>
          </cell>
          <cell r="O1748" t="str">
            <v>2区</v>
          </cell>
        </row>
        <row r="1749">
          <cell r="B1749" t="str">
            <v>RESPIRATION</v>
          </cell>
          <cell r="C1749" t="str">
            <v>呼吸</v>
          </cell>
          <cell r="D1749" t="str">
            <v>0025-7931</v>
          </cell>
          <cell r="E1749" t="str">
            <v>SWITZERLAND</v>
          </cell>
          <cell r="F1749" t="str">
            <v>KARGER</v>
          </cell>
          <cell r="G1749" t="str">
            <v>2.59100008010864</v>
          </cell>
          <cell r="H1749" t="str">
            <v>2.934673366834</v>
          </cell>
          <cell r="I1749" t="str">
            <v>3.322</v>
          </cell>
          <cell r="J1749" t="str">
            <v>2.94920822215155</v>
          </cell>
          <cell r="K1749">
            <v>2.1280000000000001</v>
          </cell>
          <cell r="L1749">
            <v>0</v>
          </cell>
          <cell r="M1749" t="str">
            <v>CLINICAL MEDICINE</v>
          </cell>
          <cell r="N1749" t="str">
            <v>医学</v>
          </cell>
          <cell r="O1749" t="str">
            <v>2区</v>
          </cell>
        </row>
        <row r="1750">
          <cell r="B1750" t="str">
            <v>JOURNAL OF SURGICAL ONCOLOGY</v>
          </cell>
          <cell r="C1750" t="str">
            <v>外科肿瘤学杂志</v>
          </cell>
          <cell r="D1750" t="str">
            <v>0022-4790</v>
          </cell>
          <cell r="E1750" t="str">
            <v>USA</v>
          </cell>
          <cell r="F1750" t="str">
            <v>WILEY</v>
          </cell>
          <cell r="G1750" t="str">
            <v>2.88599991798401</v>
          </cell>
          <cell r="H1750" t="str">
            <v>3.1143847487</v>
          </cell>
          <cell r="I1750" t="str">
            <v>2.771</v>
          </cell>
          <cell r="J1750" t="str">
            <v>2.92367562283934</v>
          </cell>
          <cell r="K1750">
            <v>3.746</v>
          </cell>
          <cell r="L1750">
            <v>0</v>
          </cell>
          <cell r="M1750" t="str">
            <v>CLINICAL MEDICINE</v>
          </cell>
          <cell r="N1750" t="str">
            <v>医学</v>
          </cell>
          <cell r="O1750" t="str">
            <v>2区</v>
          </cell>
        </row>
        <row r="1751">
          <cell r="B1751" t="str">
            <v>PHYSICAL THERAPY</v>
          </cell>
          <cell r="C1751" t="str">
            <v>物理疗法</v>
          </cell>
          <cell r="D1751" t="str">
            <v>0031-9023</v>
          </cell>
          <cell r="E1751" t="str">
            <v>USA</v>
          </cell>
          <cell r="F1751" t="str">
            <v>OXFORD UNIV PRESS INC</v>
          </cell>
          <cell r="G1751" t="str">
            <v>2.58699989318848</v>
          </cell>
          <cell r="H1751" t="str">
            <v>3.042635658914</v>
          </cell>
          <cell r="I1751" t="str">
            <v>3.140</v>
          </cell>
          <cell r="J1751" t="str">
            <v>2.92336166343483</v>
          </cell>
          <cell r="K1751" t="str">
            <v>无</v>
          </cell>
          <cell r="L1751">
            <v>0</v>
          </cell>
          <cell r="M1751" t="str">
            <v>CLINICAL MEDICINE</v>
          </cell>
          <cell r="N1751" t="str">
            <v>医学</v>
          </cell>
          <cell r="O1751" t="str">
            <v>2区</v>
          </cell>
        </row>
        <row r="1752">
          <cell r="B1752" t="str">
            <v>Pediatric Critical Care Medicine</v>
          </cell>
          <cell r="C1752" t="str">
            <v>儿科危重病医学</v>
          </cell>
          <cell r="D1752" t="str">
            <v>1529-7535</v>
          </cell>
          <cell r="E1752" t="str">
            <v>USA</v>
          </cell>
          <cell r="F1752" t="str">
            <v>LIPPINCOTT WILLIAMS &amp; WILKINS</v>
          </cell>
          <cell r="G1752" t="str">
            <v>3.09200000762939</v>
          </cell>
          <cell r="H1752" t="str">
            <v>2.797674418604</v>
          </cell>
          <cell r="I1752" t="str">
            <v>2.854</v>
          </cell>
          <cell r="J1752" t="str">
            <v>2.9146485943388</v>
          </cell>
          <cell r="K1752">
            <v>3.8410000000000002</v>
          </cell>
          <cell r="L1752">
            <v>0</v>
          </cell>
          <cell r="M1752" t="str">
            <v>CLINICAL MEDICINE</v>
          </cell>
          <cell r="N1752" t="str">
            <v>医学</v>
          </cell>
          <cell r="O1752" t="str">
            <v>2区</v>
          </cell>
        </row>
        <row r="1753">
          <cell r="B1753" t="str">
            <v>SLEEP MEDICINE</v>
          </cell>
          <cell r="C1753" t="str">
            <v>睡眠药</v>
          </cell>
          <cell r="D1753" t="str">
            <v>1389-9457</v>
          </cell>
          <cell r="E1753" t="str">
            <v>NETHERLANDS</v>
          </cell>
          <cell r="F1753" t="str">
            <v>ELSEVIER</v>
          </cell>
          <cell r="G1753" t="str">
            <v>3.39499998092651</v>
          </cell>
          <cell r="H1753" t="str">
            <v>3.359683794466</v>
          </cell>
          <cell r="I1753" t="str">
            <v>3.038</v>
          </cell>
          <cell r="J1753" t="str">
            <v>3.26421147984284</v>
          </cell>
          <cell r="K1753">
            <v>2.7109999999999999</v>
          </cell>
          <cell r="L1753">
            <v>0</v>
          </cell>
          <cell r="M1753" t="str">
            <v>NEUROSCIENCE &amp; BEHAVIOR</v>
          </cell>
          <cell r="N1753" t="str">
            <v>医学</v>
          </cell>
          <cell r="O1753" t="str">
            <v>2区</v>
          </cell>
        </row>
        <row r="1754">
          <cell r="B1754" t="str">
            <v>Journal of Asthma and Allergy</v>
          </cell>
          <cell r="C1754" t="str">
            <v>哮喘与过敏杂志</v>
          </cell>
          <cell r="D1754" t="str">
            <v>1178-6965</v>
          </cell>
          <cell r="E1754" t="str">
            <v>NEW ZEALAND</v>
          </cell>
          <cell r="F1754" t="str">
            <v>DOVE MEDICAL PRESS LTD</v>
          </cell>
          <cell r="G1754" t="str">
            <v>0</v>
          </cell>
          <cell r="H1754" t="str">
            <v>0</v>
          </cell>
          <cell r="I1754" t="str">
            <v>3.730</v>
          </cell>
          <cell r="J1754" t="str">
            <v>3.730158730158</v>
          </cell>
          <cell r="K1754">
            <v>1.0409999999999999</v>
          </cell>
          <cell r="L1754">
            <v>0</v>
          </cell>
          <cell r="M1754" t="str">
            <v>无</v>
          </cell>
          <cell r="N1754" t="str">
            <v>医学</v>
          </cell>
          <cell r="O1754" t="str">
            <v>2区</v>
          </cell>
        </row>
        <row r="1755">
          <cell r="B1755" t="str">
            <v>GENERAL HOSPITAL PSYCHIATRY</v>
          </cell>
          <cell r="C1755" t="str">
            <v>综合医院精神科</v>
          </cell>
          <cell r="D1755" t="str">
            <v>0163-8343</v>
          </cell>
          <cell r="E1755" t="str">
            <v>USA</v>
          </cell>
          <cell r="F1755" t="str">
            <v>ELSEVIER SCIENCE INC</v>
          </cell>
          <cell r="G1755" t="str">
            <v>2.98900008201599</v>
          </cell>
          <cell r="H1755" t="str">
            <v>3.22</v>
          </cell>
          <cell r="I1755" t="str">
            <v>2.860</v>
          </cell>
          <cell r="J1755" t="str">
            <v>3.02291872652533</v>
          </cell>
          <cell r="K1755">
            <v>3.11</v>
          </cell>
          <cell r="L1755">
            <v>0</v>
          </cell>
          <cell r="M1755" t="str">
            <v>PSYCHIATRY/PSYCHOLOGY</v>
          </cell>
          <cell r="N1755" t="str">
            <v>医学</v>
          </cell>
          <cell r="O1755" t="str">
            <v>2区</v>
          </cell>
        </row>
        <row r="1756">
          <cell r="B1756" t="str">
            <v>Women and Birth</v>
          </cell>
          <cell r="C1756" t="str">
            <v>妇女与生育</v>
          </cell>
          <cell r="D1756" t="str">
            <v>1871-5192</v>
          </cell>
          <cell r="E1756" t="str">
            <v>NETHERLANDS</v>
          </cell>
          <cell r="F1756" t="str">
            <v>ELSEVIER</v>
          </cell>
          <cell r="G1756" t="str">
            <v>1.82200002670288</v>
          </cell>
          <cell r="H1756" t="str">
            <v>2.078947368421</v>
          </cell>
          <cell r="I1756" t="str">
            <v>2.308</v>
          </cell>
          <cell r="J1756" t="str">
            <v>2.06966808905363</v>
          </cell>
          <cell r="K1756">
            <v>2.14</v>
          </cell>
          <cell r="L1756">
            <v>0</v>
          </cell>
          <cell r="M1756" t="str">
            <v>CLINICAL MEDICINE</v>
          </cell>
          <cell r="N1756" t="str">
            <v>医学</v>
          </cell>
          <cell r="O1756" t="str">
            <v>2区</v>
          </cell>
        </row>
        <row r="1757">
          <cell r="B1757" t="str">
            <v>LANGUAGE SPEECH AND HEARING SERVICES IN SCHOOLS</v>
          </cell>
          <cell r="C1757" t="str">
            <v>学校语言语音和听力服务</v>
          </cell>
          <cell r="D1757" t="str">
            <v>0161-1461</v>
          </cell>
          <cell r="E1757" t="str">
            <v>USA</v>
          </cell>
          <cell r="F1757" t="str">
            <v>AMER SPEECH-LANGUAGE-HEARING ASSOC</v>
          </cell>
          <cell r="G1757" t="str">
            <v>0.887000024318695</v>
          </cell>
          <cell r="H1757" t="str">
            <v>1.538461538461</v>
          </cell>
          <cell r="I1757" t="str">
            <v>1.740</v>
          </cell>
          <cell r="J1757" t="str">
            <v>1.38834829870423</v>
          </cell>
          <cell r="K1757" t="str">
            <v>无</v>
          </cell>
          <cell r="L1757">
            <v>0</v>
          </cell>
          <cell r="M1757" t="str">
            <v>SOCIAL SCIENCES, GENERAL</v>
          </cell>
          <cell r="N1757" t="str">
            <v>医学</v>
          </cell>
          <cell r="O1757" t="str">
            <v>2区</v>
          </cell>
        </row>
        <row r="1758">
          <cell r="B1758" t="str">
            <v>SUPPORTIVE CARE IN CANCER</v>
          </cell>
          <cell r="C1758" t="str">
            <v>癌症的支持性护理</v>
          </cell>
          <cell r="D1758" t="str">
            <v>0941-4355</v>
          </cell>
          <cell r="E1758" t="str">
            <v>United States</v>
          </cell>
          <cell r="F1758" t="str">
            <v>SPRINGER</v>
          </cell>
          <cell r="G1758" t="str">
            <v>2.67600011825562</v>
          </cell>
          <cell r="H1758" t="str">
            <v>2.753699788583</v>
          </cell>
          <cell r="I1758" t="str">
            <v>2.635</v>
          </cell>
          <cell r="J1758" t="str">
            <v>2.68833589616254</v>
          </cell>
          <cell r="K1758">
            <v>4.5010000000000003</v>
          </cell>
          <cell r="L1758">
            <v>0</v>
          </cell>
          <cell r="M1758" t="str">
            <v>CLINICAL MEDICINE</v>
          </cell>
          <cell r="N1758" t="str">
            <v>医学</v>
          </cell>
          <cell r="O1758" t="str">
            <v>2区</v>
          </cell>
        </row>
        <row r="1759">
          <cell r="B1759" t="str">
            <v>AGING &amp; MENTAL HEALTH</v>
          </cell>
          <cell r="C1759" t="str">
            <v>老龄化与心理健康</v>
          </cell>
          <cell r="D1759" t="str">
            <v>1360-7863</v>
          </cell>
          <cell r="E1759" t="str">
            <v>ENGLAND</v>
          </cell>
          <cell r="F1759" t="str">
            <v>ROUTLEDGE JOURNALS, TAYLOR &amp; FRANCIS LTD</v>
          </cell>
          <cell r="G1759" t="str">
            <v>2.66300010681152</v>
          </cell>
          <cell r="H1759" t="str">
            <v>2.955782312925</v>
          </cell>
          <cell r="I1759" t="str">
            <v>2.478</v>
          </cell>
          <cell r="J1759" t="str">
            <v>2.69889432407417</v>
          </cell>
          <cell r="K1759">
            <v>2.6190000000000002</v>
          </cell>
          <cell r="L1759">
            <v>0</v>
          </cell>
          <cell r="M1759" t="str">
            <v>PSYCHIATRY/PSYCHOLOGY</v>
          </cell>
          <cell r="N1759" t="str">
            <v>医学</v>
          </cell>
          <cell r="O1759" t="str">
            <v>2区</v>
          </cell>
        </row>
        <row r="1760">
          <cell r="B1760" t="str">
            <v>CLINICAL REHABILITATION</v>
          </cell>
          <cell r="C1760" t="str">
            <v>临床康复</v>
          </cell>
          <cell r="D1760" t="str">
            <v>0269-2155</v>
          </cell>
          <cell r="E1760" t="str">
            <v>ENGLAND</v>
          </cell>
          <cell r="F1760" t="str">
            <v>SAGE PUBLICATIONS LTD</v>
          </cell>
          <cell r="G1760" t="str">
            <v>2.9300000667572</v>
          </cell>
          <cell r="H1760" t="str">
            <v>2.737642585551</v>
          </cell>
          <cell r="I1760" t="str">
            <v>2.599</v>
          </cell>
          <cell r="J1760" t="str">
            <v>2.7554422876114</v>
          </cell>
          <cell r="K1760">
            <v>4.1070000000000002</v>
          </cell>
          <cell r="L1760">
            <v>0</v>
          </cell>
          <cell r="M1760" t="str">
            <v>CLINICAL MEDICINE</v>
          </cell>
          <cell r="N1760" t="str">
            <v>医学</v>
          </cell>
          <cell r="O1760" t="str">
            <v>2区</v>
          </cell>
        </row>
        <row r="1761">
          <cell r="B1761" t="str">
            <v>JOURNAL OF SPEECH LANGUAGE AND HEARING RESEARCH</v>
          </cell>
          <cell r="C1761" t="str">
            <v>语言与听力研究杂志</v>
          </cell>
          <cell r="D1761" t="str">
            <v>1092-4388</v>
          </cell>
          <cell r="E1761" t="str">
            <v>USA</v>
          </cell>
          <cell r="F1761" t="str">
            <v>AMER SPEECH-LANGUAGE-HEARING ASSOC</v>
          </cell>
          <cell r="G1761" t="str">
            <v>1.90600001811981</v>
          </cell>
          <cell r="H1761" t="str">
            <v>1.749397590361</v>
          </cell>
          <cell r="I1761" t="str">
            <v>1.873</v>
          </cell>
          <cell r="J1761" t="str">
            <v>1.8427938264826</v>
          </cell>
          <cell r="K1761" t="str">
            <v>无</v>
          </cell>
          <cell r="L1761">
            <v>0</v>
          </cell>
          <cell r="M1761" t="str">
            <v>SOCIAL SCIENCES, GENERAL</v>
          </cell>
          <cell r="N1761" t="str">
            <v>医学</v>
          </cell>
          <cell r="O1761" t="str">
            <v>2区</v>
          </cell>
        </row>
        <row r="1762">
          <cell r="B1762" t="str">
            <v>AJIDD-American Journal on Intellectual and Developmental Disabilities</v>
          </cell>
          <cell r="C1762" t="str">
            <v>美国智力和发育残疾杂志</v>
          </cell>
          <cell r="D1762" t="str">
            <v>1944-7515</v>
          </cell>
          <cell r="E1762" t="str">
            <v>USA</v>
          </cell>
          <cell r="F1762" t="str">
            <v>AMER ASSOC INTELLECTUAL DEVELOPMENTAL DISABILITIES</v>
          </cell>
          <cell r="G1762">
            <v>0</v>
          </cell>
          <cell r="H1762">
            <v>0</v>
          </cell>
          <cell r="I1762" t="str">
            <v>1.776</v>
          </cell>
          <cell r="J1762">
            <v>0</v>
          </cell>
          <cell r="K1762" t="str">
            <v>无</v>
          </cell>
          <cell r="L1762">
            <v>0</v>
          </cell>
          <cell r="M1762" t="str">
            <v>SOCIAL SCIENCES, GENERAL</v>
          </cell>
          <cell r="N1762" t="str">
            <v>医学</v>
          </cell>
          <cell r="O1762" t="str">
            <v>2区</v>
          </cell>
        </row>
        <row r="1763">
          <cell r="B1763" t="str">
            <v>JOURNAL OF PROFESSIONAL NURSING</v>
          </cell>
          <cell r="C1763" t="str">
            <v>专业护理杂志</v>
          </cell>
          <cell r="D1763" t="str">
            <v>8755-7223</v>
          </cell>
          <cell r="E1763" t="str">
            <v>USA</v>
          </cell>
          <cell r="F1763" t="str">
            <v>W B SAUNDERS CO-ELSEVIER INC</v>
          </cell>
          <cell r="G1763" t="str">
            <v>1.25600004196166</v>
          </cell>
          <cell r="H1763" t="str">
            <v>1.829268292682</v>
          </cell>
          <cell r="I1763" t="str">
            <v>2.045</v>
          </cell>
          <cell r="J1763" t="str">
            <v>1.71001481801522</v>
          </cell>
          <cell r="K1763">
            <v>1.8009999999999999</v>
          </cell>
          <cell r="L1763">
            <v>0</v>
          </cell>
          <cell r="M1763" t="str">
            <v>CLINICAL MEDICINE</v>
          </cell>
          <cell r="N1763" t="str">
            <v>医学</v>
          </cell>
          <cell r="O1763" t="str">
            <v>2区</v>
          </cell>
        </row>
        <row r="1764">
          <cell r="B1764" t="str">
            <v>JOURNAL OF ADVANCED NURSING</v>
          </cell>
          <cell r="C1764" t="str">
            <v>高级护理杂志</v>
          </cell>
          <cell r="D1764" t="str">
            <v>0309-2402</v>
          </cell>
          <cell r="E1764" t="str">
            <v>USA</v>
          </cell>
          <cell r="F1764" t="str">
            <v>WILEY</v>
          </cell>
          <cell r="G1764" t="str">
            <v>2.26699995994568</v>
          </cell>
          <cell r="H1764" t="str">
            <v>2.376494023904</v>
          </cell>
          <cell r="I1764" t="str">
            <v>2.561</v>
          </cell>
          <cell r="J1764" t="str">
            <v>2.40157282454823</v>
          </cell>
          <cell r="K1764">
            <v>6.4770000000000003</v>
          </cell>
          <cell r="L1764">
            <v>0</v>
          </cell>
          <cell r="M1764" t="str">
            <v>CLINICAL MEDICINE</v>
          </cell>
          <cell r="N1764" t="str">
            <v>医学</v>
          </cell>
          <cell r="O1764" t="str">
            <v>2区</v>
          </cell>
        </row>
        <row r="1765">
          <cell r="B1765" t="str">
            <v>JOURNAL OF APPLIED RESEARCH IN INTELLECTUAL DISABILITIES</v>
          </cell>
          <cell r="C1765" t="str">
            <v>智障应用研究杂志</v>
          </cell>
          <cell r="D1765" t="str">
            <v>1360-2322</v>
          </cell>
          <cell r="E1765" t="str">
            <v>USA</v>
          </cell>
          <cell r="F1765" t="str">
            <v>WILEY</v>
          </cell>
          <cell r="G1765">
            <v>0</v>
          </cell>
          <cell r="H1765">
            <v>0</v>
          </cell>
          <cell r="I1765" t="str">
            <v>1.909</v>
          </cell>
          <cell r="J1765">
            <v>0</v>
          </cell>
          <cell r="K1765" t="str">
            <v>无</v>
          </cell>
          <cell r="L1765">
            <v>0</v>
          </cell>
          <cell r="M1765" t="str">
            <v>PSYCHIATRY/PSYCHOLOGY</v>
          </cell>
          <cell r="N1765" t="str">
            <v>医学</v>
          </cell>
          <cell r="O1765" t="str">
            <v>2区</v>
          </cell>
        </row>
        <row r="1766">
          <cell r="B1766" t="str">
            <v>OTOLARYNGOLOGY-HEAD AND NECK SURGERY</v>
          </cell>
          <cell r="C1766" t="str">
            <v>耳鼻咽喉头颈外科</v>
          </cell>
          <cell r="D1766" t="str">
            <v>0194-5998</v>
          </cell>
          <cell r="E1766" t="str">
            <v>ENGLAND</v>
          </cell>
          <cell r="F1766" t="str">
            <v>SAGE PUBLICATIONS LTD</v>
          </cell>
          <cell r="G1766" t="str">
            <v>2.44400000572205</v>
          </cell>
          <cell r="H1766" t="str">
            <v>2.310291858678</v>
          </cell>
          <cell r="I1766" t="str">
            <v>2.341</v>
          </cell>
          <cell r="J1766" t="str">
            <v>2.36519989313068</v>
          </cell>
          <cell r="K1766">
            <v>2.2109999999999999</v>
          </cell>
          <cell r="L1766">
            <v>0</v>
          </cell>
          <cell r="M1766" t="str">
            <v>CLINICAL MEDICINE</v>
          </cell>
          <cell r="N1766" t="str">
            <v>医学</v>
          </cell>
          <cell r="O1766" t="str">
            <v>2区</v>
          </cell>
        </row>
        <row r="1767">
          <cell r="B1767" t="str">
            <v>Disability and Health Journal</v>
          </cell>
          <cell r="C1767" t="str">
            <v>残疾与健康杂志</v>
          </cell>
          <cell r="D1767" t="str">
            <v>1936-6574</v>
          </cell>
          <cell r="E1767" t="str">
            <v>USA</v>
          </cell>
          <cell r="F1767" t="str">
            <v>ELSEVIER SCIENCE INC</v>
          </cell>
          <cell r="G1767" t="str">
            <v>1.86300003528595</v>
          </cell>
          <cell r="H1767" t="str">
            <v>1.471264367816</v>
          </cell>
          <cell r="I1767" t="str">
            <v>2.056</v>
          </cell>
          <cell r="J1767" t="str">
            <v>1.79681472612732</v>
          </cell>
          <cell r="K1767" t="str">
            <v>无</v>
          </cell>
          <cell r="L1767">
            <v>0</v>
          </cell>
          <cell r="M1767" t="str">
            <v>SOCIAL SCIENCES, GENERAL</v>
          </cell>
          <cell r="N1767" t="str">
            <v>医学</v>
          </cell>
          <cell r="O1767" t="str">
            <v>2区</v>
          </cell>
        </row>
        <row r="1768">
          <cell r="B1768" t="str">
            <v>Clinical Simulation in Nursing</v>
          </cell>
          <cell r="C1768" t="str">
            <v>护理学中的临床模拟</v>
          </cell>
          <cell r="D1768" t="str">
            <v>1876-1399</v>
          </cell>
          <cell r="E1768" t="str">
            <v>USA</v>
          </cell>
          <cell r="F1768" t="str">
            <v>ELSEVIER SCIENCE INC</v>
          </cell>
          <cell r="G1768" t="str">
            <v>1.63999998569489</v>
          </cell>
          <cell r="H1768" t="str">
            <v>2.285714285714</v>
          </cell>
          <cell r="I1768" t="str">
            <v>1.713</v>
          </cell>
          <cell r="J1768" t="str">
            <v>1.8794047571363</v>
          </cell>
          <cell r="K1768">
            <v>1.716</v>
          </cell>
          <cell r="L1768">
            <v>0</v>
          </cell>
          <cell r="M1768" t="str">
            <v>CLINICAL MEDICINE</v>
          </cell>
          <cell r="N1768" t="str">
            <v>医学</v>
          </cell>
          <cell r="O1768" t="str">
            <v>2区</v>
          </cell>
        </row>
        <row r="1769">
          <cell r="B1769" t="str">
            <v>Neuroscience Bulletin</v>
          </cell>
          <cell r="C1769" t="str">
            <v>神经科学通报</v>
          </cell>
          <cell r="D1769" t="str">
            <v>1673-7067</v>
          </cell>
          <cell r="E1769" t="str">
            <v>United States</v>
          </cell>
          <cell r="F1769" t="str">
            <v>SPRINGER</v>
          </cell>
          <cell r="G1769" t="str">
            <v>3.15499997138977</v>
          </cell>
          <cell r="H1769" t="str">
            <v>4.246153846153</v>
          </cell>
          <cell r="I1769" t="str">
            <v>4.326</v>
          </cell>
          <cell r="J1769" t="str">
            <v>3.90891173763026</v>
          </cell>
          <cell r="K1769">
            <v>1.387</v>
          </cell>
          <cell r="L1769">
            <v>0</v>
          </cell>
          <cell r="M1769" t="str">
            <v>NEUROSCIENCE &amp; BEHAVIOR</v>
          </cell>
          <cell r="N1769" t="str">
            <v>医学</v>
          </cell>
          <cell r="O1769" t="str">
            <v>2区</v>
          </cell>
        </row>
        <row r="1770">
          <cell r="B1770" t="str">
            <v>HEAD AND NECK-JOURNAL FOR THE SCIENCES AND SPECIALTIES OF THE HEAD AND NECK</v>
          </cell>
          <cell r="C1770" t="str">
            <v>头颈科学杂志</v>
          </cell>
          <cell r="D1770" t="str">
            <v>1043-3074</v>
          </cell>
          <cell r="E1770" t="str">
            <v>USA</v>
          </cell>
          <cell r="F1770" t="str">
            <v>WILEY</v>
          </cell>
          <cell r="G1770" t="str">
            <v>2.47099995613098</v>
          </cell>
          <cell r="H1770" t="str">
            <v>2.441640378548</v>
          </cell>
          <cell r="I1770" t="str">
            <v>2.538</v>
          </cell>
          <cell r="J1770" t="str">
            <v>2.48338649236599</v>
          </cell>
          <cell r="K1770">
            <v>2.343</v>
          </cell>
          <cell r="L1770">
            <v>0</v>
          </cell>
          <cell r="M1770" t="str">
            <v>CLINICAL MEDICINE</v>
          </cell>
          <cell r="N1770" t="str">
            <v>医学</v>
          </cell>
          <cell r="O1770" t="str">
            <v>2区</v>
          </cell>
        </row>
        <row r="1771">
          <cell r="B1771" t="str">
            <v>Burns &amp; Trauma</v>
          </cell>
          <cell r="C1771" t="str">
            <v>烧伤和创伤</v>
          </cell>
          <cell r="D1771" t="str">
            <v>2321-3868</v>
          </cell>
          <cell r="E1771" t="str">
            <v>ENGLAND</v>
          </cell>
          <cell r="F1771" t="str">
            <v>OXFORD UNIV PRESS</v>
          </cell>
          <cell r="G1771" t="str">
            <v>0</v>
          </cell>
          <cell r="H1771" t="str">
            <v>2.492957746478</v>
          </cell>
          <cell r="I1771" t="str">
            <v>3.088</v>
          </cell>
          <cell r="J1771" t="str">
            <v>2.7905965202975</v>
          </cell>
          <cell r="K1771">
            <v>1.958</v>
          </cell>
          <cell r="L1771">
            <v>0</v>
          </cell>
          <cell r="M1771" t="str">
            <v>无</v>
          </cell>
          <cell r="N1771" t="str">
            <v>医学</v>
          </cell>
          <cell r="O1771" t="str">
            <v>2区</v>
          </cell>
        </row>
        <row r="1772">
          <cell r="B1772" t="str">
            <v>JOURNAL OF HEAD TRAUMA REHABILITATION</v>
          </cell>
          <cell r="C1772" t="str">
            <v>头部创伤康复杂志</v>
          </cell>
          <cell r="D1772" t="str">
            <v>0885-9701</v>
          </cell>
          <cell r="E1772" t="str">
            <v>USA</v>
          </cell>
          <cell r="F1772" t="str">
            <v>LIPPINCOTT WILLIAMS &amp; WILKINS</v>
          </cell>
          <cell r="G1772" t="str">
            <v>3.40599989891052</v>
          </cell>
          <cell r="H1772" t="str">
            <v>2.666666666666</v>
          </cell>
          <cell r="I1772" t="str">
            <v>2.814</v>
          </cell>
          <cell r="J1772" t="str">
            <v>2.96207529586984</v>
          </cell>
          <cell r="K1772" t="str">
            <v>无</v>
          </cell>
          <cell r="L1772">
            <v>0</v>
          </cell>
          <cell r="M1772" t="str">
            <v>NEUROSCIENCE &amp; BEHAVIOR</v>
          </cell>
          <cell r="N1772" t="str">
            <v>医学</v>
          </cell>
          <cell r="O1772" t="str">
            <v>2区</v>
          </cell>
        </row>
        <row r="1773">
          <cell r="B1773" t="str">
            <v>Stroke and Vascular Neurology</v>
          </cell>
          <cell r="C1773" t="str">
            <v>中风与血管神经学</v>
          </cell>
          <cell r="D1773" t="str">
            <v>2059-8688</v>
          </cell>
          <cell r="E1773" t="str">
            <v>ENGLAND</v>
          </cell>
          <cell r="F1773" t="str">
            <v>BMJ PUBLISHING GROUP</v>
          </cell>
          <cell r="G1773" t="str">
            <v>0</v>
          </cell>
          <cell r="H1773" t="str">
            <v>0</v>
          </cell>
          <cell r="I1773" t="str">
            <v>4.765</v>
          </cell>
          <cell r="J1773" t="str">
            <v>4.764705882352</v>
          </cell>
          <cell r="K1773">
            <v>2.0449999999999999</v>
          </cell>
          <cell r="L1773">
            <v>0</v>
          </cell>
          <cell r="M1773" t="str">
            <v>无</v>
          </cell>
          <cell r="N1773" t="str">
            <v>医学</v>
          </cell>
          <cell r="O1773" t="str">
            <v>2区</v>
          </cell>
        </row>
        <row r="1774">
          <cell r="B1774" t="str">
            <v>JOURNAL OF VOICE</v>
          </cell>
          <cell r="C1774" t="str">
            <v>语音杂志</v>
          </cell>
          <cell r="D1774" t="str">
            <v>0892-1997</v>
          </cell>
          <cell r="E1774" t="str">
            <v>USA</v>
          </cell>
          <cell r="F1774" t="str">
            <v>MOSBY-ELSEVIER</v>
          </cell>
          <cell r="G1774" t="str">
            <v>0</v>
          </cell>
          <cell r="H1774" t="str">
            <v>1.452830188679</v>
          </cell>
          <cell r="I1774" t="str">
            <v>1.903</v>
          </cell>
          <cell r="J1774" t="str">
            <v>1.67768628078</v>
          </cell>
          <cell r="K1774">
            <v>2.6269999999999998</v>
          </cell>
          <cell r="L1774">
            <v>0</v>
          </cell>
          <cell r="M1774" t="str">
            <v>CLINICAL MEDICINE</v>
          </cell>
          <cell r="N1774" t="str">
            <v>医学</v>
          </cell>
          <cell r="O1774" t="str">
            <v>2区</v>
          </cell>
        </row>
        <row r="1775">
          <cell r="B1775" t="str">
            <v>INTERNATIONAL PSYCHOGERIATRICS</v>
          </cell>
          <cell r="C1775" t="str">
            <v>国际老年心理医学</v>
          </cell>
          <cell r="D1775" t="str">
            <v>1041-6102</v>
          </cell>
          <cell r="E1775" t="str">
            <v>USA</v>
          </cell>
          <cell r="F1775" t="str">
            <v>CAMBRIDGE UNIV PRESS</v>
          </cell>
          <cell r="G1775" t="str">
            <v>2.26099991798401</v>
          </cell>
          <cell r="H1775" t="str">
            <v>2.478378378378</v>
          </cell>
          <cell r="I1775" t="str">
            <v>2.940</v>
          </cell>
          <cell r="J1775" t="str">
            <v>2.55990640181734</v>
          </cell>
          <cell r="K1775">
            <v>2.9540000000000002</v>
          </cell>
          <cell r="L1775">
            <v>0</v>
          </cell>
          <cell r="M1775" t="str">
            <v>PSYCHIATRY/PSYCHOLOGY</v>
          </cell>
          <cell r="N1775" t="str">
            <v>医学</v>
          </cell>
          <cell r="O1775" t="str">
            <v>2区</v>
          </cell>
        </row>
        <row r="1776">
          <cell r="B1776" t="str">
            <v>Musculoskeletal Science and Practice</v>
          </cell>
          <cell r="C1776" t="str">
            <v>肌肉骨骼科学与实践</v>
          </cell>
          <cell r="D1776" t="str">
            <v>2468-7812</v>
          </cell>
          <cell r="E1776" t="str">
            <v>NETHERLANDS</v>
          </cell>
          <cell r="F1776" t="str">
            <v>ELSEVIER</v>
          </cell>
          <cell r="G1776" t="str">
            <v>2.32967</v>
          </cell>
          <cell r="H1776" t="str">
            <v>2.256</v>
          </cell>
          <cell r="I1776" t="str">
            <v>1.911</v>
          </cell>
          <cell r="J1776" t="str">
            <v>2.16570944444433</v>
          </cell>
          <cell r="K1776" t="str">
            <v>无</v>
          </cell>
          <cell r="L1776">
            <v>0</v>
          </cell>
          <cell r="M1776" t="str">
            <v>无</v>
          </cell>
          <cell r="N1776" t="str">
            <v>医学</v>
          </cell>
          <cell r="O1776" t="str">
            <v>2区</v>
          </cell>
        </row>
        <row r="1777">
          <cell r="B1777" t="str">
            <v>JOURNAL OF OCCUPATIONAL REHABILITATION</v>
          </cell>
          <cell r="C1777" t="str">
            <v>职业康复杂志</v>
          </cell>
          <cell r="D1777" t="str">
            <v>1053-0487</v>
          </cell>
          <cell r="E1777" t="str">
            <v>USA</v>
          </cell>
          <cell r="F1777" t="str">
            <v>SPRINGER/PLENUM PUBLISHERS</v>
          </cell>
          <cell r="G1777">
            <v>0</v>
          </cell>
          <cell r="H1777">
            <v>0</v>
          </cell>
          <cell r="I1777" t="str">
            <v>2.192</v>
          </cell>
          <cell r="J1777">
            <v>0</v>
          </cell>
          <cell r="K1777" t="str">
            <v>无</v>
          </cell>
          <cell r="L1777">
            <v>0</v>
          </cell>
          <cell r="M1777" t="str">
            <v>SOCIAL SCIENCES, GENERAL</v>
          </cell>
          <cell r="N1777" t="str">
            <v>医学</v>
          </cell>
          <cell r="O1777" t="str">
            <v>2区</v>
          </cell>
        </row>
        <row r="1778">
          <cell r="B1778" t="str">
            <v>International Emergency Nursing</v>
          </cell>
          <cell r="C1778" t="str">
            <v>国际急诊护理</v>
          </cell>
          <cell r="D1778" t="str">
            <v>1755-599X</v>
          </cell>
          <cell r="E1778" t="str">
            <v>ENGLAND</v>
          </cell>
          <cell r="F1778" t="str">
            <v>ELSEVIER SCI LTD</v>
          </cell>
          <cell r="G1778" t="str">
            <v>1.09300005435944</v>
          </cell>
          <cell r="H1778" t="str">
            <v>1.414634146341</v>
          </cell>
          <cell r="I1778" t="str">
            <v>1.959</v>
          </cell>
          <cell r="J1778" t="str">
            <v>1.48877062888348</v>
          </cell>
          <cell r="K1778">
            <v>1.236</v>
          </cell>
          <cell r="L1778">
            <v>0</v>
          </cell>
          <cell r="M1778" t="str">
            <v>无</v>
          </cell>
          <cell r="N1778" t="str">
            <v>医学</v>
          </cell>
          <cell r="O1778" t="str">
            <v>2区</v>
          </cell>
        </row>
        <row r="1779">
          <cell r="B1779" t="str">
            <v>JOURNAL OF AGING AND HEALTH</v>
          </cell>
          <cell r="C1779" t="str">
            <v>衰老与健康杂志</v>
          </cell>
          <cell r="D1779" t="str">
            <v>0898-2643</v>
          </cell>
          <cell r="E1779" t="str">
            <v>USA</v>
          </cell>
          <cell r="F1779" t="str">
            <v>SAGE PUBLICATIONS INC</v>
          </cell>
          <cell r="G1779">
            <v>0</v>
          </cell>
          <cell r="H1779">
            <v>0</v>
          </cell>
          <cell r="I1779" t="str">
            <v>2.136</v>
          </cell>
          <cell r="J1779">
            <v>0</v>
          </cell>
          <cell r="K1779">
            <v>1.538</v>
          </cell>
          <cell r="L1779">
            <v>0</v>
          </cell>
          <cell r="M1779" t="str">
            <v>SOCIAL SCIENCES, GENERAL</v>
          </cell>
          <cell r="N1779" t="str">
            <v>医学</v>
          </cell>
          <cell r="O1779" t="str">
            <v>2区</v>
          </cell>
        </row>
        <row r="1780">
          <cell r="B1780" t="str">
            <v>Focus on Autism and Other Developmental Disabilities</v>
          </cell>
          <cell r="C1780" t="str">
            <v>关注自闭症和其他发育障碍</v>
          </cell>
          <cell r="D1780" t="str">
            <v>1088-3576</v>
          </cell>
          <cell r="E1780" t="str">
            <v>USA</v>
          </cell>
          <cell r="F1780" t="str">
            <v>SAGE PUBLICATIONS INC</v>
          </cell>
          <cell r="G1780">
            <v>0</v>
          </cell>
          <cell r="H1780">
            <v>0</v>
          </cell>
          <cell r="I1780" t="str">
            <v>1.667</v>
          </cell>
          <cell r="J1780">
            <v>0</v>
          </cell>
          <cell r="K1780" t="str">
            <v>无</v>
          </cell>
          <cell r="L1780">
            <v>0</v>
          </cell>
          <cell r="M1780" t="str">
            <v>无</v>
          </cell>
          <cell r="N1780" t="str">
            <v>医学</v>
          </cell>
          <cell r="O1780" t="str">
            <v>2区</v>
          </cell>
        </row>
        <row r="1781">
          <cell r="B1781" t="str">
            <v>European Journal of Physical and Rehabilitation Medicine</v>
          </cell>
          <cell r="C1781" t="str">
            <v>欧洲物理与康复医学杂志</v>
          </cell>
          <cell r="D1781" t="str">
            <v>1973-9087</v>
          </cell>
          <cell r="E1781" t="str">
            <v>ITALY</v>
          </cell>
          <cell r="F1781" t="str">
            <v>EDIZIONI MINERVA MEDICA</v>
          </cell>
          <cell r="G1781" t="str">
            <v>2.20799994468689</v>
          </cell>
          <cell r="H1781" t="str">
            <v>2.10101010101</v>
          </cell>
          <cell r="I1781" t="str">
            <v>2.258</v>
          </cell>
          <cell r="J1781" t="str">
            <v>2.1891277504793</v>
          </cell>
          <cell r="K1781" t="str">
            <v>无</v>
          </cell>
          <cell r="L1781">
            <v>0</v>
          </cell>
          <cell r="M1781" t="str">
            <v>CLINICAL MEDICINE</v>
          </cell>
          <cell r="N1781" t="str">
            <v>医学</v>
          </cell>
          <cell r="O1781" t="str">
            <v>2区</v>
          </cell>
        </row>
        <row r="1782">
          <cell r="B1782" t="str">
            <v>RESEARCH IN DEVELOPMENTAL DISABILITIES</v>
          </cell>
          <cell r="C1782" t="str">
            <v>发展性残疾研究</v>
          </cell>
          <cell r="D1782" t="str">
            <v>0891-4222</v>
          </cell>
          <cell r="E1782" t="str">
            <v>ENGLAND</v>
          </cell>
          <cell r="F1782" t="str">
            <v>PERGAMON-ELSEVIER SCIENCE LTD</v>
          </cell>
          <cell r="G1782">
            <v>0</v>
          </cell>
          <cell r="H1782">
            <v>0</v>
          </cell>
          <cell r="I1782" t="str">
            <v>1.836</v>
          </cell>
          <cell r="J1782">
            <v>0</v>
          </cell>
          <cell r="K1782" t="str">
            <v>无</v>
          </cell>
          <cell r="L1782">
            <v>0</v>
          </cell>
          <cell r="M1782" t="str">
            <v>SOCIAL SCIENCES, GENERAL</v>
          </cell>
          <cell r="N1782" t="str">
            <v>医学</v>
          </cell>
          <cell r="O1782" t="str">
            <v>2区</v>
          </cell>
        </row>
        <row r="1783">
          <cell r="B1783" t="str">
            <v>INTERNATIONAL JOURNAL OF GERIATRIC PSYCHIATRY</v>
          </cell>
          <cell r="C1783" t="str">
            <v>国际老年精神病学杂志</v>
          </cell>
          <cell r="D1783" t="str">
            <v>0885-6230</v>
          </cell>
          <cell r="E1783" t="str">
            <v>USA</v>
          </cell>
          <cell r="F1783" t="str">
            <v>WILEY</v>
          </cell>
          <cell r="G1783" t="str">
            <v>2.94000005722046</v>
          </cell>
          <cell r="H1783" t="str">
            <v>3.141065830721</v>
          </cell>
          <cell r="I1783" t="str">
            <v>2.675</v>
          </cell>
          <cell r="J1783" t="str">
            <v>2.91866795106715</v>
          </cell>
          <cell r="K1783">
            <v>3.0529999999999999</v>
          </cell>
          <cell r="L1783">
            <v>0</v>
          </cell>
          <cell r="M1783" t="str">
            <v>PSYCHIATRY/PSYCHOLOGY</v>
          </cell>
          <cell r="N1783" t="str">
            <v>医学</v>
          </cell>
          <cell r="O1783" t="str">
            <v>2区</v>
          </cell>
        </row>
        <row r="1784">
          <cell r="B1784" t="str">
            <v>Annals of Physical and Rehabilitation Medicine</v>
          </cell>
          <cell r="C1784" t="str">
            <v>物理与康复医学年鉴</v>
          </cell>
          <cell r="D1784" t="str">
            <v>1877-0657</v>
          </cell>
          <cell r="E1784" t="str">
            <v>FRANCE</v>
          </cell>
          <cell r="F1784" t="str">
            <v>ELSEVIER FRANCE-EDITIONS SCIENTIFIQUES MEDICALES ELSEVIER</v>
          </cell>
          <cell r="G1784" t="str">
            <v>3.43199992179871</v>
          </cell>
          <cell r="H1784" t="str">
            <v>4.195876288659</v>
          </cell>
          <cell r="I1784" t="str">
            <v>3.657</v>
          </cell>
          <cell r="J1784" t="str">
            <v>3.7614806223409</v>
          </cell>
          <cell r="K1784" t="str">
            <v>无</v>
          </cell>
          <cell r="L1784">
            <v>0</v>
          </cell>
          <cell r="M1784" t="str">
            <v>无</v>
          </cell>
          <cell r="N1784" t="str">
            <v>医学</v>
          </cell>
          <cell r="O1784" t="str">
            <v>2区</v>
          </cell>
        </row>
        <row r="1785">
          <cell r="B1785" t="str">
            <v>Asian Journal of Pharmaceutical Sciences</v>
          </cell>
          <cell r="C1785" t="str">
            <v>亚洲药学杂志</v>
          </cell>
          <cell r="D1785" t="str">
            <v>1818-0876</v>
          </cell>
          <cell r="E1785" t="str">
            <v>PEOPLES R CHINA</v>
          </cell>
          <cell r="F1785" t="str">
            <v>SHENYANG PHARMACEUTICAL UNIV</v>
          </cell>
          <cell r="G1785" t="str">
            <v>4.55999994277954</v>
          </cell>
          <cell r="H1785" t="str">
            <v>4.016129032258</v>
          </cell>
          <cell r="I1785" t="str">
            <v>3.968</v>
          </cell>
          <cell r="J1785" t="str">
            <v>4.18137632501251</v>
          </cell>
          <cell r="K1785">
            <v>1.3740000000000001</v>
          </cell>
          <cell r="L1785">
            <v>0</v>
          </cell>
          <cell r="M1785" t="str">
            <v>无</v>
          </cell>
          <cell r="N1785" t="str">
            <v>医学</v>
          </cell>
          <cell r="O1785" t="str">
            <v>2区</v>
          </cell>
        </row>
        <row r="1786">
          <cell r="B1786" t="str">
            <v>Physiotherapy</v>
          </cell>
          <cell r="C1786" t="str">
            <v>理疗</v>
          </cell>
          <cell r="D1786" t="str">
            <v>0031-9406</v>
          </cell>
          <cell r="E1786" t="str">
            <v>ENGLAND</v>
          </cell>
          <cell r="F1786" t="str">
            <v>ELSEVIER SCI LTD</v>
          </cell>
          <cell r="G1786" t="str">
            <v>3.11999988555908</v>
          </cell>
          <cell r="H1786" t="str">
            <v>2.53448275862</v>
          </cell>
          <cell r="I1786" t="str">
            <v>2.478</v>
          </cell>
          <cell r="J1786" t="str">
            <v>2.71091450458136</v>
          </cell>
          <cell r="K1786" t="str">
            <v>无</v>
          </cell>
          <cell r="L1786">
            <v>0</v>
          </cell>
          <cell r="M1786" t="str">
            <v>CLINICAL MEDICINE</v>
          </cell>
          <cell r="N1786" t="str">
            <v>医学</v>
          </cell>
          <cell r="O1786" t="str">
            <v>2区</v>
          </cell>
        </row>
        <row r="1787">
          <cell r="B1787" t="str">
            <v>DISABILITY AND REHABILITATION</v>
          </cell>
          <cell r="C1787" t="str">
            <v>残疾和康复</v>
          </cell>
          <cell r="D1787" t="str">
            <v>0963-8288</v>
          </cell>
          <cell r="E1787" t="str">
            <v>England</v>
          </cell>
          <cell r="F1787" t="str">
            <v>TAYLOR &amp; FRANCIS LTD</v>
          </cell>
          <cell r="G1787" t="str">
            <v>2.04200005531311</v>
          </cell>
          <cell r="H1787" t="str">
            <v>2.054421768707</v>
          </cell>
          <cell r="I1787" t="str">
            <v>2.222</v>
          </cell>
          <cell r="J1787" t="str">
            <v>2.10616092731004</v>
          </cell>
          <cell r="K1787" t="str">
            <v>无</v>
          </cell>
          <cell r="L1787">
            <v>0</v>
          </cell>
          <cell r="M1787" t="str">
            <v>SOCIAL SCIENCES, GENERAL</v>
          </cell>
          <cell r="N1787" t="str">
            <v>医学</v>
          </cell>
          <cell r="O1787" t="str">
            <v>2区</v>
          </cell>
        </row>
        <row r="1788">
          <cell r="B1788" t="str">
            <v>OTOLARYNGOLOGIC CLINICS OF NORTH AMERICA</v>
          </cell>
          <cell r="C1788" t="str">
            <v>北美耳鼻喉科诊所</v>
          </cell>
          <cell r="D1788" t="str">
            <v>0030-6665</v>
          </cell>
          <cell r="E1788" t="str">
            <v>USA</v>
          </cell>
          <cell r="F1788" t="str">
            <v>W B SAUNDERS CO-ELSEVIER INC</v>
          </cell>
          <cell r="G1788" t="str">
            <v>1.51400005817413</v>
          </cell>
          <cell r="H1788" t="str">
            <v>1.620320855614</v>
          </cell>
          <cell r="I1788" t="str">
            <v>1.791</v>
          </cell>
          <cell r="J1788" t="str">
            <v>1.64184323499871</v>
          </cell>
          <cell r="K1788">
            <v>1.389</v>
          </cell>
          <cell r="L1788">
            <v>0</v>
          </cell>
          <cell r="M1788" t="str">
            <v>CLINICAL MEDICINE</v>
          </cell>
          <cell r="N1788" t="str">
            <v>医学</v>
          </cell>
          <cell r="O1788" t="str">
            <v>2区</v>
          </cell>
        </row>
        <row r="1789">
          <cell r="B1789" t="str">
            <v>American Journal of Rhinology &amp; Allergy</v>
          </cell>
          <cell r="C1789" t="str">
            <v>美国鼻科学与过敏杂志</v>
          </cell>
          <cell r="D1789" t="str">
            <v>1945-8924</v>
          </cell>
          <cell r="E1789" t="str">
            <v>USA</v>
          </cell>
          <cell r="F1789" t="str">
            <v>SAGE PUBLICATIONS INC</v>
          </cell>
          <cell r="G1789" t="str">
            <v>1.94400000572205</v>
          </cell>
          <cell r="H1789" t="str">
            <v>2.015228426395</v>
          </cell>
          <cell r="I1789" t="str">
            <v>1.943</v>
          </cell>
          <cell r="J1789" t="str">
            <v>1.96754155284402</v>
          </cell>
          <cell r="K1789">
            <v>1.7190000000000001</v>
          </cell>
          <cell r="L1789">
            <v>0</v>
          </cell>
          <cell r="M1789" t="str">
            <v>CLINICAL MEDICINE</v>
          </cell>
          <cell r="N1789" t="str">
            <v>医学</v>
          </cell>
          <cell r="O1789" t="str">
            <v>2区</v>
          </cell>
        </row>
        <row r="1790">
          <cell r="B1790" t="str">
            <v>Translational Lung Cancer Research</v>
          </cell>
          <cell r="C1790" t="str">
            <v>转化型肺癌研究</v>
          </cell>
          <cell r="D1790" t="str">
            <v>2218-6751</v>
          </cell>
          <cell r="E1790" t="str">
            <v>HONG KONG</v>
          </cell>
          <cell r="F1790" t="str">
            <v>AME PUBL CO</v>
          </cell>
          <cell r="G1790" t="str">
            <v>0</v>
          </cell>
          <cell r="H1790" t="str">
            <v>4.806451612903</v>
          </cell>
          <cell r="I1790" t="str">
            <v>5.132</v>
          </cell>
          <cell r="J1790" t="str">
            <v>4.9694022770395</v>
          </cell>
          <cell r="K1790">
            <v>1.33</v>
          </cell>
          <cell r="L1790">
            <v>0</v>
          </cell>
          <cell r="M1790" t="str">
            <v>CLINICAL MEDICINE</v>
          </cell>
          <cell r="N1790" t="str">
            <v>医学</v>
          </cell>
          <cell r="O1790" t="str">
            <v>2区</v>
          </cell>
        </row>
        <row r="1791">
          <cell r="B1791" t="str">
            <v>INTERNATIONAL JOURNAL OF LANGUAGE &amp; COMMUNICATION DISORDERS</v>
          </cell>
          <cell r="C1791" t="str">
            <v>国际语言与交流障碍杂志</v>
          </cell>
          <cell r="D1791" t="str">
            <v>1368-2822</v>
          </cell>
          <cell r="E1791" t="str">
            <v>USA</v>
          </cell>
          <cell r="F1791" t="str">
            <v>WILEY</v>
          </cell>
          <cell r="G1791" t="str">
            <v>1.50800001621246</v>
          </cell>
          <cell r="H1791" t="str">
            <v>1.504</v>
          </cell>
          <cell r="I1791" t="str">
            <v>1.738</v>
          </cell>
          <cell r="J1791" t="str">
            <v>1.58331035023149</v>
          </cell>
          <cell r="K1791" t="str">
            <v>无</v>
          </cell>
          <cell r="L1791">
            <v>0</v>
          </cell>
          <cell r="M1791" t="str">
            <v>SOCIAL SCIENCES, GENERAL</v>
          </cell>
          <cell r="N1791" t="str">
            <v>医学</v>
          </cell>
          <cell r="O1791" t="str">
            <v>2区</v>
          </cell>
        </row>
        <row r="1792">
          <cell r="B1792" t="str">
            <v>European Journal of Cardiovascular Nursing</v>
          </cell>
          <cell r="C1792" t="str">
            <v>欧洲心血管护理杂志</v>
          </cell>
          <cell r="D1792" t="str">
            <v>1474-5151</v>
          </cell>
          <cell r="E1792" t="str">
            <v>ENGLAND</v>
          </cell>
          <cell r="F1792" t="str">
            <v>OXFORD UNIV PRESS</v>
          </cell>
          <cell r="G1792" t="str">
            <v>2.65100002288818</v>
          </cell>
          <cell r="H1792" t="str">
            <v>2.496551724137</v>
          </cell>
          <cell r="I1792" t="str">
            <v>2.296</v>
          </cell>
          <cell r="J1792" t="str">
            <v>2.48120145953439</v>
          </cell>
          <cell r="K1792">
            <v>2.0750000000000002</v>
          </cell>
          <cell r="L1792">
            <v>0</v>
          </cell>
          <cell r="M1792" t="str">
            <v>CLINICAL MEDICINE</v>
          </cell>
          <cell r="N1792" t="str">
            <v>医学</v>
          </cell>
          <cell r="O1792" t="str">
            <v>2区</v>
          </cell>
        </row>
        <row r="1793">
          <cell r="B1793" t="str">
            <v>Collegian</v>
          </cell>
          <cell r="C1793" t="str">
            <v>大学生</v>
          </cell>
          <cell r="D1793" t="str">
            <v>1322-7696</v>
          </cell>
          <cell r="E1793" t="str">
            <v>NETHERLANDS</v>
          </cell>
          <cell r="F1793" t="str">
            <v>ELSEVIER</v>
          </cell>
          <cell r="G1793" t="str">
            <v>1.15299999713898</v>
          </cell>
          <cell r="H1793" t="str">
            <v>1.231404958677</v>
          </cell>
          <cell r="I1793" t="str">
            <v>1.830</v>
          </cell>
          <cell r="J1793" t="str">
            <v>1.40486454502033</v>
          </cell>
          <cell r="K1793">
            <v>1.7849999999999999</v>
          </cell>
          <cell r="L1793">
            <v>0</v>
          </cell>
          <cell r="M1793" t="str">
            <v>CLINICAL MEDICINE</v>
          </cell>
          <cell r="N1793" t="str">
            <v>医学</v>
          </cell>
          <cell r="O1793" t="str">
            <v>2区</v>
          </cell>
        </row>
        <row r="1794">
          <cell r="B1794" t="str">
            <v>OTOLOGY &amp; NEUROTOLOGY</v>
          </cell>
          <cell r="C1794" t="str">
            <v>耳神经学</v>
          </cell>
          <cell r="D1794" t="str">
            <v>1531-7129</v>
          </cell>
          <cell r="E1794" t="str">
            <v>USA</v>
          </cell>
          <cell r="F1794" t="str">
            <v>LIPPINCOTT WILLIAMS &amp; WILKINS</v>
          </cell>
          <cell r="G1794" t="str">
            <v>2.18199992179871</v>
          </cell>
          <cell r="H1794" t="str">
            <v>2.062925170068</v>
          </cell>
          <cell r="I1794" t="str">
            <v>1.712</v>
          </cell>
          <cell r="J1794" t="str">
            <v>1.98552717786124</v>
          </cell>
          <cell r="K1794">
            <v>2.3210000000000002</v>
          </cell>
          <cell r="L1794">
            <v>0</v>
          </cell>
          <cell r="M1794" t="str">
            <v>CLINICAL MEDICINE</v>
          </cell>
          <cell r="N1794" t="str">
            <v>医学</v>
          </cell>
          <cell r="O1794" t="str">
            <v>2区</v>
          </cell>
        </row>
        <row r="1795">
          <cell r="B1795" t="str">
            <v>Journal of Geriatric Physical Therapy</v>
          </cell>
          <cell r="C1795" t="str">
            <v>老年物理治疗杂志</v>
          </cell>
          <cell r="D1795" t="str">
            <v>1539-8412</v>
          </cell>
          <cell r="E1795" t="str">
            <v>USA</v>
          </cell>
          <cell r="F1795" t="str">
            <v>LIPPINCOTT WILLIAMS &amp; WILKINS</v>
          </cell>
          <cell r="G1795" t="str">
            <v>2.09599995613098</v>
          </cell>
          <cell r="H1795" t="str">
            <v>2.283018867924</v>
          </cell>
          <cell r="I1795" t="str">
            <v>3.396</v>
          </cell>
          <cell r="J1795" t="str">
            <v>2.59174841304966</v>
          </cell>
          <cell r="K1795" t="str">
            <v>无</v>
          </cell>
          <cell r="L1795">
            <v>0</v>
          </cell>
          <cell r="M1795" t="str">
            <v>无</v>
          </cell>
          <cell r="N1795" t="str">
            <v>医学</v>
          </cell>
          <cell r="O1795" t="str">
            <v>2区</v>
          </cell>
        </row>
        <row r="1796">
          <cell r="B1796" t="str">
            <v>Trends in Hearing</v>
          </cell>
          <cell r="C1796" t="str">
            <v>听力趋势</v>
          </cell>
          <cell r="D1796" t="str">
            <v>2331-2165</v>
          </cell>
          <cell r="E1796" t="str">
            <v>USA</v>
          </cell>
          <cell r="F1796" t="str">
            <v>SAGE PUBLICATIONS INC</v>
          </cell>
          <cell r="G1796" t="str">
            <v>1.80799996852875</v>
          </cell>
          <cell r="H1796" t="str">
            <v>2.768292682926</v>
          </cell>
          <cell r="I1796" t="str">
            <v>2.244</v>
          </cell>
          <cell r="J1796" t="str">
            <v>2.27352248687158</v>
          </cell>
          <cell r="K1796">
            <v>1.913</v>
          </cell>
          <cell r="L1796">
            <v>0</v>
          </cell>
          <cell r="M1796" t="str">
            <v>无</v>
          </cell>
          <cell r="N1796" t="str">
            <v>医学</v>
          </cell>
          <cell r="O1796" t="str">
            <v>2区</v>
          </cell>
        </row>
        <row r="1797">
          <cell r="B1797" t="str">
            <v>Journal of Psychiatric and Mental Health Nursing</v>
          </cell>
          <cell r="C1797" t="str">
            <v>精神病与心理健康护理杂志</v>
          </cell>
          <cell r="D1797" t="str">
            <v>1351-0126</v>
          </cell>
          <cell r="E1797" t="str">
            <v>USA</v>
          </cell>
          <cell r="F1797" t="str">
            <v>WILEY</v>
          </cell>
          <cell r="G1797" t="str">
            <v>1.70200002193451</v>
          </cell>
          <cell r="H1797" t="str">
            <v>2.008620689655</v>
          </cell>
          <cell r="I1797" t="str">
            <v>1.947</v>
          </cell>
          <cell r="J1797" t="str">
            <v>1.88599637754717</v>
          </cell>
          <cell r="K1797">
            <v>1.964</v>
          </cell>
          <cell r="L1797">
            <v>0</v>
          </cell>
          <cell r="M1797" t="str">
            <v>CLINICAL MEDICINE</v>
          </cell>
          <cell r="N1797" t="str">
            <v>医学</v>
          </cell>
          <cell r="O1797" t="str">
            <v>2区</v>
          </cell>
        </row>
        <row r="1798">
          <cell r="B1798" t="str">
            <v>JOURNAL OF FLUENCY DISORDERS</v>
          </cell>
          <cell r="C1798" t="str">
            <v>流利性障碍杂志</v>
          </cell>
          <cell r="D1798" t="str">
            <v>0094-730X</v>
          </cell>
          <cell r="E1798" t="str">
            <v>USA</v>
          </cell>
          <cell r="F1798" t="str">
            <v>ELSEVIER SCIENCE INC</v>
          </cell>
          <cell r="G1798" t="str">
            <v>1.72699999809265</v>
          </cell>
          <cell r="H1798" t="str">
            <v>2.348837209302</v>
          </cell>
          <cell r="I1798" t="str">
            <v>1.691</v>
          </cell>
          <cell r="J1798" t="str">
            <v>1.92224876610122</v>
          </cell>
          <cell r="K1798" t="str">
            <v>无</v>
          </cell>
          <cell r="L1798">
            <v>0</v>
          </cell>
          <cell r="M1798" t="str">
            <v>SOCIAL SCIENCES, GENERAL</v>
          </cell>
          <cell r="N1798" t="str">
            <v>医学</v>
          </cell>
          <cell r="O1798" t="str">
            <v>2区</v>
          </cell>
        </row>
        <row r="1799">
          <cell r="B1799" t="str">
            <v>European Journal of Oncology Nursing</v>
          </cell>
          <cell r="C1799" t="str">
            <v>欧洲肿瘤护理杂志</v>
          </cell>
          <cell r="D1799" t="str">
            <v>1462-3889</v>
          </cell>
          <cell r="E1799" t="str">
            <v>ENGLAND</v>
          </cell>
          <cell r="F1799" t="str">
            <v>ELSEVIER SCI LTD</v>
          </cell>
          <cell r="G1799" t="str">
            <v>1.81200003623962</v>
          </cell>
          <cell r="H1799" t="str">
            <v>1.696969696969</v>
          </cell>
          <cell r="I1799" t="str">
            <v>1.876</v>
          </cell>
          <cell r="J1799" t="str">
            <v>1.79514677381454</v>
          </cell>
          <cell r="K1799">
            <v>1.1950000000000001</v>
          </cell>
          <cell r="L1799">
            <v>0</v>
          </cell>
          <cell r="M1799" t="str">
            <v>CLINICAL MEDICINE</v>
          </cell>
          <cell r="N1799" t="str">
            <v>医学</v>
          </cell>
          <cell r="O1799" t="str">
            <v>2区</v>
          </cell>
        </row>
        <row r="1800">
          <cell r="B1800" t="str">
            <v>JOURNAL OF CLINICAL NURSING</v>
          </cell>
          <cell r="C1800" t="str">
            <v>临床护理杂志</v>
          </cell>
          <cell r="D1800" t="str">
            <v>0962-1067</v>
          </cell>
          <cell r="E1800" t="str">
            <v>USA</v>
          </cell>
          <cell r="F1800" t="str">
            <v>WILEY</v>
          </cell>
          <cell r="G1800" t="str">
            <v>1.63499999046326</v>
          </cell>
          <cell r="H1800" t="str">
            <v>1.757425742574</v>
          </cell>
          <cell r="I1800" t="str">
            <v>1.972</v>
          </cell>
          <cell r="J1800" t="str">
            <v>1.78824346063309</v>
          </cell>
          <cell r="K1800">
            <v>5.2930000000000001</v>
          </cell>
          <cell r="L1800">
            <v>0</v>
          </cell>
          <cell r="M1800" t="str">
            <v>CLINICAL MEDICINE</v>
          </cell>
          <cell r="N1800" t="str">
            <v>医学</v>
          </cell>
          <cell r="O1800" t="str">
            <v>2区</v>
          </cell>
        </row>
        <row r="1801">
          <cell r="B1801" t="str">
            <v>Intensive and Critical Care Nursing</v>
          </cell>
          <cell r="C1801" t="str">
            <v>重症监护护理</v>
          </cell>
          <cell r="D1801" t="str">
            <v>0964-3397</v>
          </cell>
          <cell r="E1801" t="str">
            <v>ENGLAND</v>
          </cell>
          <cell r="F1801" t="str">
            <v>ELSEVIER SCI LTD</v>
          </cell>
          <cell r="G1801" t="str">
            <v>1.65299999713898</v>
          </cell>
          <cell r="H1801" t="str">
            <v>1.652482269503</v>
          </cell>
          <cell r="I1801" t="str">
            <v>1.886</v>
          </cell>
          <cell r="J1801" t="str">
            <v>1.73034147843866</v>
          </cell>
          <cell r="K1801">
            <v>1.804</v>
          </cell>
          <cell r="L1801">
            <v>0</v>
          </cell>
          <cell r="M1801" t="str">
            <v>无</v>
          </cell>
          <cell r="N1801" t="str">
            <v>医学</v>
          </cell>
          <cell r="O1801" t="str">
            <v>2区</v>
          </cell>
        </row>
        <row r="1802">
          <cell r="B1802" t="str">
            <v>PHYSICAL THERAPY IN SPORT</v>
          </cell>
          <cell r="C1802" t="str">
            <v>体育运动中的物理治疗</v>
          </cell>
          <cell r="D1802" t="str">
            <v>1466-853X</v>
          </cell>
          <cell r="E1802" t="str">
            <v>SCOTLAND</v>
          </cell>
          <cell r="F1802" t="str">
            <v>CHURCHILL LIVINGSTONE</v>
          </cell>
          <cell r="G1802" t="str">
            <v>1.9190000295639</v>
          </cell>
          <cell r="H1802" t="str">
            <v>2</v>
          </cell>
          <cell r="I1802" t="str">
            <v>1.926</v>
          </cell>
          <cell r="J1802" t="str">
            <v>1.94836946798263</v>
          </cell>
          <cell r="K1802" t="str">
            <v>无</v>
          </cell>
          <cell r="L1802">
            <v>0</v>
          </cell>
          <cell r="M1802" t="str">
            <v>CLINICAL MEDICINE</v>
          </cell>
          <cell r="N1802" t="str">
            <v>医学</v>
          </cell>
          <cell r="O1802" t="str">
            <v>2区</v>
          </cell>
        </row>
        <row r="1803">
          <cell r="B1803" t="str">
            <v>Quantitative Imaging in Medicine and Surgery</v>
          </cell>
          <cell r="C1803" t="str">
            <v>医学和外科中的定量成像</v>
          </cell>
          <cell r="D1803" t="str">
            <v>2223-4292</v>
          </cell>
          <cell r="E1803" t="str">
            <v>HONG KONG</v>
          </cell>
          <cell r="F1803" t="str">
            <v>AME PUBL CO</v>
          </cell>
          <cell r="G1803" t="str">
            <v>2.23099994659424</v>
          </cell>
          <cell r="H1803" t="str">
            <v>3.073529411764</v>
          </cell>
          <cell r="I1803" t="str">
            <v>3.226</v>
          </cell>
          <cell r="J1803" t="str">
            <v>2.84351891853941</v>
          </cell>
          <cell r="K1803">
            <v>1.446</v>
          </cell>
          <cell r="L1803">
            <v>0</v>
          </cell>
          <cell r="M1803" t="str">
            <v>CLINICAL MEDICINE</v>
          </cell>
          <cell r="N1803" t="str">
            <v>医学</v>
          </cell>
          <cell r="O1803" t="str">
            <v>2区</v>
          </cell>
        </row>
        <row r="1804">
          <cell r="B1804" t="str">
            <v>Chinese Journal of Cancer Research</v>
          </cell>
          <cell r="C1804" t="str">
            <v>中国肿瘤研究杂志</v>
          </cell>
          <cell r="D1804" t="str">
            <v>1000-9604</v>
          </cell>
          <cell r="E1804" t="str">
            <v>PEOPLES R CHINA</v>
          </cell>
          <cell r="F1804" t="str">
            <v>CHINESE JOURNAL CANCER RESEARCH CO</v>
          </cell>
          <cell r="G1804" t="str">
            <v>3.68899989128113</v>
          </cell>
          <cell r="H1804" t="str">
            <v>2.514925373134</v>
          </cell>
          <cell r="I1804" t="str">
            <v>4.135</v>
          </cell>
          <cell r="J1804" t="str">
            <v>3.44642120342638</v>
          </cell>
          <cell r="K1804">
            <v>1.0449999999999999</v>
          </cell>
          <cell r="L1804">
            <v>0</v>
          </cell>
          <cell r="M1804" t="str">
            <v>CLINICAL MEDICINE</v>
          </cell>
          <cell r="N1804" t="str">
            <v>医学</v>
          </cell>
          <cell r="O1804" t="str">
            <v>2区</v>
          </cell>
        </row>
        <row r="1805">
          <cell r="B1805" t="str">
            <v>Journal of Integrative Medicine-JIM</v>
          </cell>
          <cell r="C1805" t="str">
            <v>中西医结合杂志</v>
          </cell>
          <cell r="D1805" t="str">
            <v>2095-4964</v>
          </cell>
          <cell r="E1805" t="str">
            <v>NETHERLANDS</v>
          </cell>
          <cell r="F1805" t="str">
            <v>ELSEVIER</v>
          </cell>
          <cell r="G1805" t="str">
            <v>0</v>
          </cell>
          <cell r="H1805" t="str">
            <v>0</v>
          </cell>
          <cell r="I1805" t="str">
            <v>2.446</v>
          </cell>
          <cell r="J1805" t="str">
            <v>2.446428571428</v>
          </cell>
          <cell r="K1805">
            <v>1.3740000000000001</v>
          </cell>
          <cell r="L1805">
            <v>0</v>
          </cell>
          <cell r="M1805" t="str">
            <v>无</v>
          </cell>
          <cell r="N1805" t="str">
            <v>医学</v>
          </cell>
          <cell r="O1805" t="str">
            <v>2区</v>
          </cell>
        </row>
        <row r="1806">
          <cell r="B1806" t="str">
            <v>Eye and Vision</v>
          </cell>
          <cell r="C1806" t="str">
            <v>眼睛和视觉</v>
          </cell>
          <cell r="D1806" t="str">
            <v>2326-0254</v>
          </cell>
          <cell r="E1806" t="str">
            <v>ENGLAND</v>
          </cell>
          <cell r="F1806" t="str">
            <v>BMC</v>
          </cell>
          <cell r="G1806" t="str">
            <v>0</v>
          </cell>
          <cell r="H1806" t="str">
            <v>2.683333333333</v>
          </cell>
          <cell r="I1806" t="str">
            <v>2.241</v>
          </cell>
          <cell r="J1806" t="str">
            <v>2.4623563218385</v>
          </cell>
          <cell r="K1806" t="str">
            <v>无</v>
          </cell>
          <cell r="L1806">
            <v>0</v>
          </cell>
          <cell r="M1806" t="str">
            <v>无</v>
          </cell>
          <cell r="N1806" t="str">
            <v>医学</v>
          </cell>
          <cell r="O1806" t="str">
            <v>2区</v>
          </cell>
        </row>
        <row r="1807">
          <cell r="B1807" t="str">
            <v>Orthopaedic Surgery</v>
          </cell>
          <cell r="C1807" t="str">
            <v>骨科手术</v>
          </cell>
          <cell r="D1807" t="str">
            <v>1757-7853</v>
          </cell>
          <cell r="E1807" t="str">
            <v>USA</v>
          </cell>
          <cell r="F1807" t="str">
            <v>WILEY</v>
          </cell>
          <cell r="G1807" t="str">
            <v>1.14699995517731</v>
          </cell>
          <cell r="H1807" t="str">
            <v>1.330708661417</v>
          </cell>
          <cell r="I1807" t="str">
            <v>1.718</v>
          </cell>
          <cell r="J1807" t="str">
            <v>1.39871840617844</v>
          </cell>
          <cell r="K1807">
            <v>1.26</v>
          </cell>
          <cell r="L1807">
            <v>0</v>
          </cell>
          <cell r="M1807" t="str">
            <v>无</v>
          </cell>
          <cell r="N1807" t="str">
            <v>医学</v>
          </cell>
          <cell r="O1807" t="str">
            <v>2区</v>
          </cell>
        </row>
        <row r="1808">
          <cell r="B1808" t="str">
            <v>Gland Surgery</v>
          </cell>
          <cell r="C1808" t="str">
            <v>腺体外科</v>
          </cell>
          <cell r="D1808" t="str">
            <v>2227-684X</v>
          </cell>
          <cell r="E1808" t="str">
            <v>HONG KONG</v>
          </cell>
          <cell r="F1808" t="str">
            <v>AME PUBL CO</v>
          </cell>
          <cell r="G1808" t="str">
            <v>0</v>
          </cell>
          <cell r="H1808" t="str">
            <v>1.922279792746</v>
          </cell>
          <cell r="I1808" t="str">
            <v>2.190</v>
          </cell>
          <cell r="J1808" t="str">
            <v>2.056111963412</v>
          </cell>
          <cell r="K1808">
            <v>0.60199999999999998</v>
          </cell>
          <cell r="L1808">
            <v>0</v>
          </cell>
          <cell r="M1808" t="str">
            <v>无</v>
          </cell>
          <cell r="N1808" t="str">
            <v>医学</v>
          </cell>
          <cell r="O1808" t="str">
            <v>2区</v>
          </cell>
        </row>
        <row r="1809">
          <cell r="B1809" t="str">
            <v>VIROLOGICA SINICA</v>
          </cell>
          <cell r="C1809" t="str">
            <v>中国病毒</v>
          </cell>
          <cell r="D1809" t="str">
            <v>1674-0769</v>
          </cell>
          <cell r="E1809" t="str">
            <v>United States</v>
          </cell>
          <cell r="F1809" t="str">
            <v>SPRINGER</v>
          </cell>
          <cell r="G1809" t="str">
            <v>2.41499996185303</v>
          </cell>
          <cell r="H1809" t="str">
            <v>2.466666666666</v>
          </cell>
          <cell r="I1809" t="str">
            <v>3.242</v>
          </cell>
          <cell r="J1809" t="str">
            <v>2.70792396389201</v>
          </cell>
          <cell r="K1809">
            <v>1.081</v>
          </cell>
          <cell r="L1809">
            <v>0</v>
          </cell>
          <cell r="M1809" t="str">
            <v>MICROBIOLOGY</v>
          </cell>
          <cell r="N1809" t="str">
            <v>医学</v>
          </cell>
          <cell r="O1809" t="str">
            <v>2区</v>
          </cell>
        </row>
        <row r="1810">
          <cell r="B1810" t="str">
            <v>Genes &amp; Diseases</v>
          </cell>
          <cell r="C1810" t="str">
            <v>基因与疾病</v>
          </cell>
          <cell r="D1810" t="str">
            <v>2352-4820</v>
          </cell>
          <cell r="E1810" t="str">
            <v>NETHERLANDS</v>
          </cell>
          <cell r="F1810" t="str">
            <v>ELSEVIER</v>
          </cell>
          <cell r="G1810" t="str">
            <v>0</v>
          </cell>
          <cell r="H1810" t="str">
            <v>0</v>
          </cell>
          <cell r="I1810" t="str">
            <v>4.803</v>
          </cell>
          <cell r="J1810" t="str">
            <v>4.802631578947</v>
          </cell>
          <cell r="K1810">
            <v>1.347</v>
          </cell>
          <cell r="L1810">
            <v>0</v>
          </cell>
          <cell r="M1810" t="str">
            <v>MOLECULAR BIOLOGY &amp; GENETICS</v>
          </cell>
          <cell r="N1810" t="str">
            <v>医学</v>
          </cell>
          <cell r="O1810" t="str">
            <v>2区</v>
          </cell>
        </row>
        <row r="1811">
          <cell r="B1811" t="str">
            <v>Military Medical Research</v>
          </cell>
          <cell r="C1811" t="str">
            <v>军事医学研究</v>
          </cell>
          <cell r="D1811" t="str">
            <v>2095-7467</v>
          </cell>
          <cell r="E1811" t="str">
            <v>ENGLAND</v>
          </cell>
          <cell r="F1811" t="str">
            <v>BMC</v>
          </cell>
          <cell r="G1811" t="str">
            <v>0</v>
          </cell>
          <cell r="H1811" t="str">
            <v>0</v>
          </cell>
          <cell r="I1811" t="str">
            <v>2.325</v>
          </cell>
          <cell r="J1811" t="str">
            <v>2.324675324675</v>
          </cell>
          <cell r="K1811" t="str">
            <v>无</v>
          </cell>
          <cell r="L1811">
            <v>0</v>
          </cell>
          <cell r="M1811" t="str">
            <v>无</v>
          </cell>
          <cell r="N1811" t="str">
            <v>医学</v>
          </cell>
          <cell r="O1811" t="str">
            <v>2区</v>
          </cell>
        </row>
        <row r="1812">
          <cell r="B1812" t="str">
            <v>Journal of Geriatric Cardiology</v>
          </cell>
          <cell r="C1812" t="str">
            <v>老年心脏病学杂志</v>
          </cell>
          <cell r="D1812" t="str">
            <v>1671-5411</v>
          </cell>
          <cell r="E1812" t="str">
            <v>PEOPLES R CHINA</v>
          </cell>
          <cell r="F1812" t="str">
            <v>SCIENCE PRESS</v>
          </cell>
          <cell r="G1812" t="str">
            <v>1.5809999704361</v>
          </cell>
          <cell r="H1812" t="str">
            <v>1.763285024154</v>
          </cell>
          <cell r="I1812" t="str">
            <v>2.491</v>
          </cell>
          <cell r="J1812" t="str">
            <v>1.94498940813437</v>
          </cell>
          <cell r="K1812">
            <v>1.302</v>
          </cell>
          <cell r="L1812">
            <v>0</v>
          </cell>
          <cell r="M1812" t="str">
            <v>CLINICAL MEDICINE</v>
          </cell>
          <cell r="N1812" t="str">
            <v>医学</v>
          </cell>
          <cell r="O1812" t="str">
            <v>2区</v>
          </cell>
        </row>
        <row r="1813">
          <cell r="B1813" t="str">
            <v>Annals of Palliative Medicine</v>
          </cell>
          <cell r="C1813" t="str">
            <v>姑息医学年鉴</v>
          </cell>
          <cell r="D1813" t="str">
            <v>2224-5820</v>
          </cell>
          <cell r="E1813" t="str">
            <v>HONG KONG</v>
          </cell>
          <cell r="F1813" t="str">
            <v>AME PUBL CO</v>
          </cell>
          <cell r="G1813" t="str">
            <v>0</v>
          </cell>
          <cell r="H1813" t="str">
            <v>1.26168224299</v>
          </cell>
          <cell r="I1813" t="str">
            <v>1.681</v>
          </cell>
          <cell r="J1813" t="str">
            <v>1.4712666534095</v>
          </cell>
          <cell r="K1813">
            <v>0.70499999999999996</v>
          </cell>
          <cell r="L1813">
            <v>0</v>
          </cell>
          <cell r="M1813" t="str">
            <v>无</v>
          </cell>
          <cell r="N1813" t="str">
            <v>医学</v>
          </cell>
          <cell r="O1813" t="str">
            <v>2区</v>
          </cell>
        </row>
        <row r="1814">
          <cell r="B1814" t="str">
            <v>World Journal of Pediatrics</v>
          </cell>
          <cell r="C1814" t="str">
            <v>世界儿科杂志</v>
          </cell>
          <cell r="D1814" t="str">
            <v>1708-8569</v>
          </cell>
          <cell r="E1814" t="str">
            <v>PEOPLES R CHINA</v>
          </cell>
          <cell r="F1814" t="str">
            <v>ZHEJIANG UNIV SCH MEDICINE</v>
          </cell>
          <cell r="G1814" t="str">
            <v>1.22800004482269</v>
          </cell>
          <cell r="H1814" t="str">
            <v>1.168831168831</v>
          </cell>
          <cell r="I1814" t="str">
            <v>1.437</v>
          </cell>
          <cell r="J1814" t="str">
            <v>1.2778466914709</v>
          </cell>
          <cell r="K1814">
            <v>1.1140000000000001</v>
          </cell>
          <cell r="L1814">
            <v>0</v>
          </cell>
          <cell r="M1814" t="str">
            <v>CLINICAL MEDICINE</v>
          </cell>
          <cell r="N1814" t="str">
            <v>医学</v>
          </cell>
          <cell r="O1814" t="str">
            <v>2区</v>
          </cell>
        </row>
        <row r="1815">
          <cell r="B1815" t="str">
            <v>BIOMEDICAL AND ENVIRONMENTAL SCIENCES</v>
          </cell>
          <cell r="C1815" t="str">
            <v>生物医学与环境科学</v>
          </cell>
          <cell r="D1815" t="str">
            <v>0895-3988</v>
          </cell>
          <cell r="E1815" t="str">
            <v>PEOPLES R CHINA</v>
          </cell>
          <cell r="F1815" t="str">
            <v>CHINESE CENTER DISEASE CONTROL &amp; PREVENTION</v>
          </cell>
          <cell r="G1815" t="str">
            <v>2.51799988746643</v>
          </cell>
          <cell r="H1815" t="str">
            <v>1.916666666666</v>
          </cell>
          <cell r="I1815" t="str">
            <v>2.656</v>
          </cell>
          <cell r="J1815" t="str">
            <v>2.36371836791681</v>
          </cell>
          <cell r="K1815">
            <v>1.353</v>
          </cell>
          <cell r="L1815">
            <v>0</v>
          </cell>
          <cell r="M1815" t="str">
            <v>ENVIRONMENT/ECOLOGY</v>
          </cell>
          <cell r="N1815" t="str">
            <v>医学</v>
          </cell>
          <cell r="O1815" t="str">
            <v>2区</v>
          </cell>
        </row>
        <row r="1816">
          <cell r="B1816" t="str">
            <v>Expert Review of Neurotherapeutics</v>
          </cell>
          <cell r="C1816" t="str">
            <v>神经治疗学专家综述</v>
          </cell>
          <cell r="D1816" t="str">
            <v>1473-7175</v>
          </cell>
          <cell r="E1816" t="str">
            <v>England</v>
          </cell>
          <cell r="F1816" t="str">
            <v>TAYLOR &amp; FRANCIS LTD</v>
          </cell>
          <cell r="G1816" t="str">
            <v>3.69600009918213</v>
          </cell>
          <cell r="H1816" t="str">
            <v>3.453271028037</v>
          </cell>
          <cell r="I1816" t="str">
            <v>3.743</v>
          </cell>
          <cell r="J1816" t="str">
            <v>3.63070942335871</v>
          </cell>
          <cell r="K1816">
            <v>1.405</v>
          </cell>
          <cell r="L1816" t="str">
            <v>review</v>
          </cell>
          <cell r="M1816" t="str">
            <v>NEUROSCIENCE &amp; BEHAVIOR</v>
          </cell>
          <cell r="N1816" t="str">
            <v>医学</v>
          </cell>
          <cell r="O1816" t="str">
            <v>3区</v>
          </cell>
        </row>
        <row r="1817">
          <cell r="B1817" t="str">
            <v>Expert Review of Clinical Immunology</v>
          </cell>
          <cell r="C1817" t="str">
            <v>临床免疫学专家综述</v>
          </cell>
          <cell r="D1817" t="str">
            <v>1744-666X</v>
          </cell>
          <cell r="E1817" t="str">
            <v>England</v>
          </cell>
          <cell r="F1817" t="str">
            <v>TAYLOR &amp; FRANCIS LTD</v>
          </cell>
          <cell r="G1817" t="str">
            <v>3.43600010871887</v>
          </cell>
          <cell r="H1817" t="str">
            <v>3.906862745098</v>
          </cell>
          <cell r="I1817" t="str">
            <v>3.792</v>
          </cell>
          <cell r="J1817" t="str">
            <v>3.71150984016096</v>
          </cell>
          <cell r="K1817">
            <v>1.33</v>
          </cell>
          <cell r="L1817" t="str">
            <v>review</v>
          </cell>
          <cell r="M1817" t="str">
            <v>IMMUNOLOGY</v>
          </cell>
          <cell r="N1817" t="str">
            <v>医学</v>
          </cell>
          <cell r="O1817" t="str">
            <v>3区</v>
          </cell>
        </row>
        <row r="1818">
          <cell r="B1818" t="str">
            <v>SEMINARS IN ONCOLOGY</v>
          </cell>
          <cell r="C1818" t="str">
            <v>肿瘤学研讨会</v>
          </cell>
          <cell r="D1818" t="str">
            <v>0093-7754</v>
          </cell>
          <cell r="E1818" t="str">
            <v>USA</v>
          </cell>
          <cell r="F1818" t="str">
            <v>W B SAUNDERS CO-ELSEVIER INC</v>
          </cell>
          <cell r="G1818" t="str">
            <v>4.94199991226196</v>
          </cell>
          <cell r="H1818" t="str">
            <v>3.606299212598</v>
          </cell>
          <cell r="I1818" t="str">
            <v>4.213</v>
          </cell>
          <cell r="J1818" t="str">
            <v>4.25387748606432</v>
          </cell>
          <cell r="K1818">
            <v>1.8919999999999999</v>
          </cell>
          <cell r="L1818" t="str">
            <v>review</v>
          </cell>
          <cell r="M1818" t="str">
            <v>CLINICAL MEDICINE</v>
          </cell>
          <cell r="N1818" t="str">
            <v>医学</v>
          </cell>
          <cell r="O1818" t="str">
            <v>3区</v>
          </cell>
        </row>
        <row r="1819">
          <cell r="B1819" t="str">
            <v>EUROPEAN JOURNAL OF ORTHODONTICS</v>
          </cell>
          <cell r="C1819" t="str">
            <v>欧洲正畸学杂志</v>
          </cell>
          <cell r="D1819" t="str">
            <v>0141-5387</v>
          </cell>
          <cell r="E1819" t="str">
            <v>ENGLAND</v>
          </cell>
          <cell r="F1819" t="str">
            <v>OXFORD UNIV PRESS</v>
          </cell>
          <cell r="G1819" t="str">
            <v>2.03299999237061</v>
          </cell>
          <cell r="H1819" t="str">
            <v>1.840909090909</v>
          </cell>
          <cell r="I1819" t="str">
            <v>2.202</v>
          </cell>
          <cell r="J1819" t="str">
            <v>2.02543001188653</v>
          </cell>
          <cell r="K1819">
            <v>3.077</v>
          </cell>
          <cell r="L1819">
            <v>0</v>
          </cell>
          <cell r="M1819" t="str">
            <v>CLINICAL MEDICINE</v>
          </cell>
          <cell r="N1819" t="str">
            <v>医学</v>
          </cell>
          <cell r="O1819" t="str">
            <v>3区</v>
          </cell>
        </row>
        <row r="1820">
          <cell r="B1820" t="str">
            <v>Biology of Sex Differences</v>
          </cell>
          <cell r="C1820" t="str">
            <v>性别差异生物学</v>
          </cell>
          <cell r="D1820" t="str">
            <v>2042-6410</v>
          </cell>
          <cell r="E1820" t="str">
            <v>ENGLAND</v>
          </cell>
          <cell r="F1820" t="str">
            <v>BMC</v>
          </cell>
          <cell r="G1820" t="str">
            <v>3.54299998283386</v>
          </cell>
          <cell r="H1820" t="str">
            <v>3.188118811881</v>
          </cell>
          <cell r="I1820" t="str">
            <v>3.267</v>
          </cell>
          <cell r="J1820" t="str">
            <v>3.33259515379362</v>
          </cell>
          <cell r="K1820">
            <v>1.2190000000000001</v>
          </cell>
          <cell r="L1820">
            <v>0</v>
          </cell>
          <cell r="M1820" t="str">
            <v>CLINICAL MEDICINE</v>
          </cell>
          <cell r="N1820" t="str">
            <v>医学</v>
          </cell>
          <cell r="O1820" t="str">
            <v>3区</v>
          </cell>
        </row>
        <row r="1821">
          <cell r="B1821" t="str">
            <v>REPRODUCTIVE BIOMEDICINE ONLINE</v>
          </cell>
          <cell r="C1821" t="str">
            <v>生殖生物医学在线</v>
          </cell>
          <cell r="D1821" t="str">
            <v>1472-6483</v>
          </cell>
          <cell r="E1821" t="str">
            <v>ENGLAND</v>
          </cell>
          <cell r="F1821" t="str">
            <v>ELSEVIER SCI LTD</v>
          </cell>
          <cell r="G1821" t="str">
            <v>2.96700000762939</v>
          </cell>
          <cell r="H1821" t="str">
            <v>2.930463576158</v>
          </cell>
          <cell r="I1821" t="str">
            <v>3.218</v>
          </cell>
          <cell r="J1821" t="str">
            <v>3.0383763996428</v>
          </cell>
          <cell r="K1821">
            <v>1.6080000000000001</v>
          </cell>
          <cell r="L1821">
            <v>0</v>
          </cell>
          <cell r="M1821" t="str">
            <v>CLINICAL MEDICINE</v>
          </cell>
          <cell r="N1821" t="str">
            <v>医学</v>
          </cell>
          <cell r="O1821" t="str">
            <v>3区</v>
          </cell>
        </row>
        <row r="1822">
          <cell r="B1822" t="str">
            <v>JOURNAL OF RURAL HEALTH</v>
          </cell>
          <cell r="C1822" t="str">
            <v>农村卫生杂志</v>
          </cell>
          <cell r="D1822" t="str">
            <v>0890-765X</v>
          </cell>
          <cell r="E1822" t="str">
            <v>USA</v>
          </cell>
          <cell r="F1822" t="str">
            <v>WILEY</v>
          </cell>
          <cell r="G1822" t="str">
            <v>1.76199996471405</v>
          </cell>
          <cell r="H1822" t="str">
            <v>2.471264367816</v>
          </cell>
          <cell r="I1822" t="str">
            <v>2.667</v>
          </cell>
          <cell r="J1822" t="str">
            <v>2.29997699973202</v>
          </cell>
          <cell r="K1822">
            <v>1.6339999999999999</v>
          </cell>
          <cell r="L1822">
            <v>0</v>
          </cell>
          <cell r="M1822" t="str">
            <v>SOCIAL SCIENCES, GENERAL</v>
          </cell>
          <cell r="N1822" t="str">
            <v>医学</v>
          </cell>
          <cell r="O1822" t="str">
            <v>3区</v>
          </cell>
        </row>
        <row r="1823">
          <cell r="B1823" t="str">
            <v>CLINICAL JOURNAL OF PAIN</v>
          </cell>
          <cell r="C1823" t="str">
            <v>疼痛临床杂志</v>
          </cell>
          <cell r="D1823" t="str">
            <v>0749-8047</v>
          </cell>
          <cell r="E1823" t="str">
            <v>USA</v>
          </cell>
          <cell r="F1823" t="str">
            <v>LIPPINCOTT WILLIAMS &amp; WILKINS</v>
          </cell>
          <cell r="G1823" t="str">
            <v>3.20900011062622</v>
          </cell>
          <cell r="H1823" t="str">
            <v>2.893129770992</v>
          </cell>
          <cell r="I1823" t="str">
            <v>2.893</v>
          </cell>
          <cell r="J1823" t="str">
            <v>2.99824082473674</v>
          </cell>
          <cell r="K1823">
            <v>2.6110000000000002</v>
          </cell>
          <cell r="L1823">
            <v>0</v>
          </cell>
          <cell r="M1823" t="str">
            <v>NEUROSCIENCE &amp; BEHAVIOR</v>
          </cell>
          <cell r="N1823" t="str">
            <v>医学</v>
          </cell>
          <cell r="O1823" t="str">
            <v>3区</v>
          </cell>
        </row>
        <row r="1824">
          <cell r="B1824" t="str">
            <v>PARASITOLOGY</v>
          </cell>
          <cell r="C1824" t="str">
            <v>寄生虫学</v>
          </cell>
          <cell r="D1824" t="str">
            <v>0031-1820</v>
          </cell>
          <cell r="E1824" t="str">
            <v>USA</v>
          </cell>
          <cell r="F1824" t="str">
            <v>CAMBRIDGE UNIV PRESS</v>
          </cell>
          <cell r="G1824" t="str">
            <v>2.51099991798401</v>
          </cell>
          <cell r="H1824" t="str">
            <v>2.455764075067</v>
          </cell>
          <cell r="I1824" t="str">
            <v>2.783</v>
          </cell>
          <cell r="J1824" t="str">
            <v>2.583236576495</v>
          </cell>
          <cell r="K1824">
            <v>2.4390000000000001</v>
          </cell>
          <cell r="L1824">
            <v>0</v>
          </cell>
          <cell r="M1824" t="str">
            <v>MICROBIOLOGY</v>
          </cell>
          <cell r="N1824" t="str">
            <v>医学</v>
          </cell>
          <cell r="O1824" t="str">
            <v>3区</v>
          </cell>
        </row>
        <row r="1825">
          <cell r="B1825" t="str">
            <v>BMC Psychiatry</v>
          </cell>
          <cell r="C1825" t="str">
            <v>BMC精神病学</v>
          </cell>
          <cell r="D1825" t="str">
            <v>1471-244X</v>
          </cell>
          <cell r="E1825" t="str">
            <v>ENGLAND</v>
          </cell>
          <cell r="F1825" t="str">
            <v>BMC</v>
          </cell>
          <cell r="G1825" t="str">
            <v>2.41899991035461</v>
          </cell>
          <cell r="H1825" t="str">
            <v>2.665501165501</v>
          </cell>
          <cell r="I1825" t="str">
            <v>2.704</v>
          </cell>
          <cell r="J1825" t="str">
            <v>2.59628296731387</v>
          </cell>
          <cell r="K1825">
            <v>6.3920000000000003</v>
          </cell>
          <cell r="L1825">
            <v>0</v>
          </cell>
          <cell r="M1825" t="str">
            <v>PSYCHIATRY/PSYCHOLOGY</v>
          </cell>
          <cell r="N1825" t="str">
            <v>医学</v>
          </cell>
          <cell r="O1825" t="str">
            <v>3区</v>
          </cell>
        </row>
        <row r="1826">
          <cell r="B1826" t="str">
            <v>Journal of Cardiovascular Translational Research</v>
          </cell>
          <cell r="C1826" t="str">
            <v>心血管转化研究杂志</v>
          </cell>
          <cell r="D1826" t="str">
            <v>1937-5387</v>
          </cell>
          <cell r="E1826" t="str">
            <v>United States</v>
          </cell>
          <cell r="F1826" t="str">
            <v>SPRINGER</v>
          </cell>
          <cell r="G1826" t="str">
            <v>2.33699989318848</v>
          </cell>
          <cell r="H1826" t="str">
            <v>2.755813953488</v>
          </cell>
          <cell r="I1826" t="str">
            <v>3.312</v>
          </cell>
          <cell r="J1826" t="str">
            <v>2.80154726788849</v>
          </cell>
          <cell r="K1826">
            <v>1.325</v>
          </cell>
          <cell r="L1826">
            <v>0</v>
          </cell>
          <cell r="M1826" t="str">
            <v>CLINICAL MEDICINE</v>
          </cell>
          <cell r="N1826" t="str">
            <v>医学</v>
          </cell>
          <cell r="O1826" t="str">
            <v>3区</v>
          </cell>
        </row>
        <row r="1827">
          <cell r="B1827" t="str">
            <v>Clinical Sarcoma Research</v>
          </cell>
          <cell r="C1827" t="str">
            <v>肉瘤临床研究</v>
          </cell>
          <cell r="D1827" t="str">
            <v>2045-3329</v>
          </cell>
          <cell r="E1827">
            <v>0</v>
          </cell>
          <cell r="F1827" t="str">
            <v>BioMed Central</v>
          </cell>
          <cell r="G1827" t="str">
            <v>0</v>
          </cell>
          <cell r="H1827" t="str">
            <v>0</v>
          </cell>
          <cell r="I1827" t="str">
            <v>2.048</v>
          </cell>
          <cell r="J1827" t="str">
            <v>2.047619047619</v>
          </cell>
          <cell r="K1827" t="str">
            <v>无</v>
          </cell>
          <cell r="L1827">
            <v>0</v>
          </cell>
          <cell r="M1827" t="str">
            <v>无</v>
          </cell>
          <cell r="N1827" t="str">
            <v>医学</v>
          </cell>
          <cell r="O1827" t="str">
            <v>3区</v>
          </cell>
        </row>
        <row r="1828">
          <cell r="B1828" t="str">
            <v>NUTRITION METABOLISM AND CARDIOVASCULAR DISEASES</v>
          </cell>
          <cell r="C1828" t="str">
            <v>营养代谢与心血管疾病</v>
          </cell>
          <cell r="D1828" t="str">
            <v>0939-4753</v>
          </cell>
          <cell r="E1828" t="str">
            <v>ENGLAND</v>
          </cell>
          <cell r="F1828" t="str">
            <v>ELSEVIER SCI LTD</v>
          </cell>
          <cell r="G1828" t="str">
            <v>3.31800007820129</v>
          </cell>
          <cell r="H1828" t="str">
            <v>3.339694656488</v>
          </cell>
          <cell r="I1828" t="str">
            <v>3.700</v>
          </cell>
          <cell r="J1828" t="str">
            <v>3.45268524850643</v>
          </cell>
          <cell r="K1828">
            <v>4.101</v>
          </cell>
          <cell r="L1828">
            <v>0</v>
          </cell>
          <cell r="M1828" t="str">
            <v>CLINICAL MEDICINE</v>
          </cell>
          <cell r="N1828" t="str">
            <v>医学</v>
          </cell>
          <cell r="O1828" t="str">
            <v>3区</v>
          </cell>
        </row>
        <row r="1829">
          <cell r="B1829" t="str">
            <v>EUROPEAN SPINE JOURNAL</v>
          </cell>
          <cell r="C1829" t="str">
            <v>欧洲脊柱杂志</v>
          </cell>
          <cell r="D1829" t="str">
            <v>0940-6719</v>
          </cell>
          <cell r="E1829" t="str">
            <v>United States</v>
          </cell>
          <cell r="F1829" t="str">
            <v>SPRINGER</v>
          </cell>
          <cell r="G1829" t="str">
            <v>2.6340000629425</v>
          </cell>
          <cell r="H1829" t="str">
            <v>2.513007284079</v>
          </cell>
          <cell r="I1829" t="str">
            <v>2.458</v>
          </cell>
          <cell r="J1829" t="str">
            <v>2.53514655035317</v>
          </cell>
          <cell r="K1829">
            <v>3.68</v>
          </cell>
          <cell r="L1829">
            <v>0</v>
          </cell>
          <cell r="M1829" t="str">
            <v>CLINICAL MEDICINE</v>
          </cell>
          <cell r="N1829" t="str">
            <v>医学</v>
          </cell>
          <cell r="O1829" t="str">
            <v>3区</v>
          </cell>
        </row>
        <row r="1830">
          <cell r="B1830" t="str">
            <v>DIGESTION</v>
          </cell>
          <cell r="C1830" t="str">
            <v>消化</v>
          </cell>
          <cell r="D1830" t="str">
            <v>0012-2823</v>
          </cell>
          <cell r="E1830" t="str">
            <v>SWITZERLAND</v>
          </cell>
          <cell r="F1830" t="str">
            <v>KARGER</v>
          </cell>
          <cell r="G1830" t="str">
            <v>2.03699994087219</v>
          </cell>
          <cell r="H1830" t="str">
            <v>3.028776978417</v>
          </cell>
          <cell r="I1830" t="str">
            <v>2.692</v>
          </cell>
          <cell r="J1830" t="str">
            <v>2.58585258040206</v>
          </cell>
          <cell r="K1830">
            <v>1.3859999999999999</v>
          </cell>
          <cell r="L1830">
            <v>0</v>
          </cell>
          <cell r="M1830" t="str">
            <v>CLINICAL MEDICINE</v>
          </cell>
          <cell r="N1830" t="str">
            <v>医学</v>
          </cell>
          <cell r="O1830" t="str">
            <v>3区</v>
          </cell>
        </row>
        <row r="1831">
          <cell r="B1831" t="str">
            <v>CLINICAL CHEMISTRY AND LABORATORY MEDICINE</v>
          </cell>
          <cell r="C1831" t="str">
            <v>临床化学与检验医学</v>
          </cell>
          <cell r="D1831" t="str">
            <v>1434-6621</v>
          </cell>
          <cell r="E1831" t="str">
            <v>GERMANY</v>
          </cell>
          <cell r="F1831" t="str">
            <v>WALTER DE GRUYTER GMBH</v>
          </cell>
          <cell r="G1831" t="str">
            <v>3.55599999427795</v>
          </cell>
          <cell r="H1831" t="str">
            <v>3.637777777777</v>
          </cell>
          <cell r="I1831" t="str">
            <v>3.595</v>
          </cell>
          <cell r="J1831" t="str">
            <v>3.59635561709465</v>
          </cell>
          <cell r="K1831">
            <v>3.3260000000000001</v>
          </cell>
          <cell r="L1831">
            <v>0</v>
          </cell>
          <cell r="M1831" t="str">
            <v>CLINICAL MEDICINE</v>
          </cell>
          <cell r="N1831" t="str">
            <v>医学</v>
          </cell>
          <cell r="O1831" t="str">
            <v>3区</v>
          </cell>
        </row>
        <row r="1832">
          <cell r="B1832" t="str">
            <v>JOURNAL OF TRACE ELEMENTS IN MEDICINE AND BIOLOGY</v>
          </cell>
          <cell r="C1832" t="str">
            <v>微量元素医学与生物学杂志</v>
          </cell>
          <cell r="D1832" t="str">
            <v>0946-672X</v>
          </cell>
          <cell r="E1832" t="str">
            <v>GERMANY</v>
          </cell>
          <cell r="F1832" t="str">
            <v>ELSEVIER GMBH</v>
          </cell>
          <cell r="G1832" t="str">
            <v>3.75500011444092</v>
          </cell>
          <cell r="H1832" t="str">
            <v>2.894941634241</v>
          </cell>
          <cell r="I1832" t="str">
            <v>3.245</v>
          </cell>
          <cell r="J1832" t="str">
            <v>3.29847326161897</v>
          </cell>
          <cell r="K1832">
            <v>1.345</v>
          </cell>
          <cell r="L1832">
            <v>0</v>
          </cell>
          <cell r="M1832" t="str">
            <v>BIOLOGY &amp; BIOCHEMISTRY</v>
          </cell>
          <cell r="N1832" t="str">
            <v>医学</v>
          </cell>
          <cell r="O1832" t="str">
            <v>3区</v>
          </cell>
        </row>
        <row r="1833">
          <cell r="B1833" t="str">
            <v>AMERICAN JOURNAL OF CARDIOLOGY</v>
          </cell>
          <cell r="C1833" t="str">
            <v>美国心脏病学杂志</v>
          </cell>
          <cell r="D1833" t="str">
            <v>0002-9149</v>
          </cell>
          <cell r="E1833" t="str">
            <v>USA</v>
          </cell>
          <cell r="F1833" t="str">
            <v>EXCERPTA MEDICA INC-ELSEVIER SCIENCE INC</v>
          </cell>
          <cell r="G1833" t="str">
            <v>3.1710000038147</v>
          </cell>
          <cell r="H1833" t="str">
            <v>2.843152257077</v>
          </cell>
          <cell r="I1833" t="str">
            <v>2.570</v>
          </cell>
          <cell r="J1833" t="str">
            <v>2.8615193296049</v>
          </cell>
          <cell r="K1833">
            <v>6.444</v>
          </cell>
          <cell r="L1833">
            <v>0</v>
          </cell>
          <cell r="M1833" t="str">
            <v>CLINICAL MEDICINE</v>
          </cell>
          <cell r="N1833" t="str">
            <v>医学</v>
          </cell>
          <cell r="O1833" t="str">
            <v>3区</v>
          </cell>
        </row>
        <row r="1834">
          <cell r="B1834" t="str">
            <v>JOURNAL OF NEURO-ONCOLOGY</v>
          </cell>
          <cell r="C1834" t="str">
            <v>神经肿瘤学杂志</v>
          </cell>
          <cell r="D1834" t="str">
            <v>0167-594X</v>
          </cell>
          <cell r="E1834" t="str">
            <v>United States</v>
          </cell>
          <cell r="F1834" t="str">
            <v>SPRINGER</v>
          </cell>
          <cell r="G1834" t="str">
            <v>3.05999994277954</v>
          </cell>
          <cell r="H1834" t="str">
            <v>3.129240710823</v>
          </cell>
          <cell r="I1834" t="str">
            <v>3.267</v>
          </cell>
          <cell r="J1834" t="str">
            <v>3.15196910675618</v>
          </cell>
          <cell r="K1834">
            <v>3.7919999999999998</v>
          </cell>
          <cell r="L1834">
            <v>0</v>
          </cell>
          <cell r="M1834" t="str">
            <v>NEUROSCIENCE &amp; BEHAVIOR</v>
          </cell>
          <cell r="N1834" t="str">
            <v>医学</v>
          </cell>
          <cell r="O1834" t="str">
            <v>3区</v>
          </cell>
        </row>
        <row r="1835">
          <cell r="B1835" t="str">
            <v>Human Gene Therapy Clinical Development</v>
          </cell>
          <cell r="C1835" t="str">
            <v>人类基因治疗临床进展</v>
          </cell>
          <cell r="D1835" t="str">
            <v>2324-8637</v>
          </cell>
          <cell r="E1835" t="str">
            <v>USA</v>
          </cell>
          <cell r="F1835" t="str">
            <v>MARY ANN LIEBERT, INC</v>
          </cell>
          <cell r="G1835" t="str">
            <v>2.43099999427795</v>
          </cell>
          <cell r="H1835" t="str">
            <v>2.777777777777</v>
          </cell>
          <cell r="I1835" t="str">
            <v>3.611</v>
          </cell>
          <cell r="J1835" t="str">
            <v>2.93996296105532</v>
          </cell>
          <cell r="K1835">
            <v>0.96699999999999997</v>
          </cell>
          <cell r="L1835">
            <v>0</v>
          </cell>
          <cell r="M1835" t="str">
            <v>MOLECULAR BIOLOGY &amp; GENETICS</v>
          </cell>
          <cell r="N1835" t="str">
            <v>医学</v>
          </cell>
          <cell r="O1835" t="str">
            <v>3区</v>
          </cell>
        </row>
        <row r="1836">
          <cell r="B1836" t="str">
            <v>INJURY-INTERNATIONAL JOURNAL OF THE CARE OF THE INJURED</v>
          </cell>
          <cell r="C1836" t="str">
            <v>国际伤者护理杂志</v>
          </cell>
          <cell r="D1836" t="str">
            <v>0020-1383</v>
          </cell>
          <cell r="E1836" t="str">
            <v>ENGLAND</v>
          </cell>
          <cell r="F1836" t="str">
            <v>ELSEVIER SCI LTD</v>
          </cell>
          <cell r="G1836" t="str">
            <v>2.19899988174438</v>
          </cell>
          <cell r="H1836" t="str">
            <v>1.833958724202</v>
          </cell>
          <cell r="I1836" t="str">
            <v>2.106</v>
          </cell>
          <cell r="J1836" t="str">
            <v>2.04624261223846</v>
          </cell>
          <cell r="K1836">
            <v>4.7560000000000002</v>
          </cell>
          <cell r="L1836">
            <v>0</v>
          </cell>
          <cell r="M1836" t="str">
            <v>CLINICAL MEDICINE</v>
          </cell>
          <cell r="N1836" t="str">
            <v>医学</v>
          </cell>
          <cell r="O1836" t="str">
            <v>3区</v>
          </cell>
        </row>
        <row r="1837">
          <cell r="B1837" t="str">
            <v>Canadian Journal of Anesthesia-Journal canadien d anesthesie</v>
          </cell>
          <cell r="C1837" t="str">
            <v>加拿大麻醉杂志</v>
          </cell>
          <cell r="D1837" t="str">
            <v>0832-610X</v>
          </cell>
          <cell r="E1837" t="str">
            <v>United States</v>
          </cell>
          <cell r="F1837" t="str">
            <v>SPRINGER</v>
          </cell>
          <cell r="G1837" t="str">
            <v>3.37700009346008</v>
          </cell>
          <cell r="H1837" t="str">
            <v>3.374331550802</v>
          </cell>
          <cell r="I1837" t="str">
            <v>3.779</v>
          </cell>
          <cell r="J1837" t="str">
            <v>3.51011238970769</v>
          </cell>
          <cell r="K1837">
            <v>4.0229999999999997</v>
          </cell>
          <cell r="L1837">
            <v>0</v>
          </cell>
          <cell r="M1837" t="str">
            <v>CLINICAL MEDICINE</v>
          </cell>
          <cell r="N1837" t="str">
            <v>医学</v>
          </cell>
          <cell r="O1837" t="str">
            <v>3区</v>
          </cell>
        </row>
        <row r="1838">
          <cell r="B1838" t="str">
            <v>Infectious Diseases and Therapy</v>
          </cell>
          <cell r="C1838" t="str">
            <v>传染病与治疗</v>
          </cell>
          <cell r="D1838" t="str">
            <v>2193-8229</v>
          </cell>
          <cell r="E1838" t="str">
            <v>ENGLAND</v>
          </cell>
          <cell r="F1838" t="str">
            <v>SPRINGER LONDON LTD</v>
          </cell>
          <cell r="G1838" t="str">
            <v>0</v>
          </cell>
          <cell r="H1838" t="str">
            <v>0</v>
          </cell>
          <cell r="I1838" t="str">
            <v>4.307</v>
          </cell>
          <cell r="J1838" t="str">
            <v>4.306666666666</v>
          </cell>
          <cell r="K1838">
            <v>1.64</v>
          </cell>
          <cell r="L1838">
            <v>0</v>
          </cell>
          <cell r="M1838" t="str">
            <v>IMMUNOLOGY</v>
          </cell>
          <cell r="N1838" t="str">
            <v>医学</v>
          </cell>
          <cell r="O1838" t="str">
            <v>3区</v>
          </cell>
        </row>
        <row r="1839">
          <cell r="B1839" t="str">
            <v>PHARMACEUTICAL BIOLOGY</v>
          </cell>
          <cell r="C1839" t="str">
            <v>药学生物学</v>
          </cell>
          <cell r="D1839" t="str">
            <v>1388-0209</v>
          </cell>
          <cell r="E1839" t="str">
            <v>England</v>
          </cell>
          <cell r="F1839" t="str">
            <v>TAYLOR &amp; FRANCIS LTD</v>
          </cell>
          <cell r="G1839" t="str">
            <v>1.91799998283386</v>
          </cell>
          <cell r="H1839" t="str">
            <v>2.491603053435</v>
          </cell>
          <cell r="I1839" t="str">
            <v>2.971</v>
          </cell>
          <cell r="J1839" t="str">
            <v>2.46003483706495</v>
          </cell>
          <cell r="K1839">
            <v>1.4079999999999999</v>
          </cell>
          <cell r="L1839">
            <v>0</v>
          </cell>
          <cell r="M1839" t="str">
            <v>PHARMACOLOGY &amp; TOXICOLOGY</v>
          </cell>
          <cell r="N1839" t="str">
            <v>医学</v>
          </cell>
          <cell r="O1839" t="str">
            <v>3区</v>
          </cell>
        </row>
        <row r="1840">
          <cell r="B1840" t="str">
            <v>GeoHealth</v>
          </cell>
          <cell r="C1840" t="str">
            <v>地球健康</v>
          </cell>
          <cell r="D1840" t="str">
            <v>2471-1403</v>
          </cell>
          <cell r="E1840" t="str">
            <v>USA</v>
          </cell>
          <cell r="F1840" t="str">
            <v>AMER GEOPHYSICAL UNION</v>
          </cell>
          <cell r="G1840" t="str">
            <v>0</v>
          </cell>
          <cell r="H1840" t="str">
            <v>0</v>
          </cell>
          <cell r="I1840" t="str">
            <v>3.660</v>
          </cell>
          <cell r="J1840" t="str">
            <v>3.659574468085</v>
          </cell>
          <cell r="K1840" t="str">
            <v>无</v>
          </cell>
          <cell r="L1840">
            <v>0</v>
          </cell>
          <cell r="M1840" t="str">
            <v>无</v>
          </cell>
          <cell r="N1840" t="str">
            <v>医学</v>
          </cell>
          <cell r="O1840" t="str">
            <v>3区</v>
          </cell>
        </row>
        <row r="1841">
          <cell r="B1841" t="str">
            <v>AMERICAN JOURNAL OF PHYSIOLOGY-RENAL PHYSIOLOGY</v>
          </cell>
          <cell r="C1841" t="str">
            <v>美国生理学与肾脏生理学杂志</v>
          </cell>
          <cell r="D1841" t="str">
            <v>1931-857X</v>
          </cell>
          <cell r="E1841" t="str">
            <v>USA</v>
          </cell>
          <cell r="F1841" t="str">
            <v>AMER PHYSIOLOGICAL SOC</v>
          </cell>
          <cell r="G1841" t="str">
            <v>3.16400003433228</v>
          </cell>
          <cell r="H1841" t="str">
            <v>3.323076923076</v>
          </cell>
          <cell r="I1841" t="str">
            <v>3.191</v>
          </cell>
          <cell r="J1841" t="str">
            <v>3.22602939778776</v>
          </cell>
          <cell r="K1841" t="str">
            <v>无</v>
          </cell>
          <cell r="L1841">
            <v>0</v>
          </cell>
          <cell r="M1841" t="str">
            <v>CLINICAL MEDICINE</v>
          </cell>
          <cell r="N1841" t="str">
            <v>医学</v>
          </cell>
          <cell r="O1841" t="str">
            <v>3区</v>
          </cell>
        </row>
        <row r="1842">
          <cell r="B1842" t="str">
            <v>BEST PRACTICE &amp; RESEARCH CLINICAL HAEMATOLOGY</v>
          </cell>
          <cell r="C1842" t="str">
            <v>临床血液学最佳实践与研究</v>
          </cell>
          <cell r="D1842" t="str">
            <v>1521-6926</v>
          </cell>
          <cell r="E1842" t="str">
            <v>ENGLAND</v>
          </cell>
          <cell r="F1842" t="str">
            <v>ELSEVIER SCI LTD</v>
          </cell>
          <cell r="G1842" t="str">
            <v>1.84899997711182</v>
          </cell>
          <cell r="H1842" t="str">
            <v>1.988095238095</v>
          </cell>
          <cell r="I1842" t="str">
            <v>2.792</v>
          </cell>
          <cell r="J1842" t="str">
            <v>2.20958729395761</v>
          </cell>
          <cell r="K1842" t="str">
            <v>无</v>
          </cell>
          <cell r="L1842">
            <v>0</v>
          </cell>
          <cell r="M1842" t="str">
            <v>CLINICAL MEDICINE</v>
          </cell>
          <cell r="N1842" t="str">
            <v>医学</v>
          </cell>
          <cell r="O1842" t="str">
            <v>3区</v>
          </cell>
        </row>
        <row r="1843">
          <cell r="B1843" t="str">
            <v>PATHOLOGY</v>
          </cell>
          <cell r="C1843" t="str">
            <v>病理学</v>
          </cell>
          <cell r="D1843" t="str">
            <v>0031-3025</v>
          </cell>
          <cell r="E1843" t="str">
            <v>NETHERLANDS</v>
          </cell>
          <cell r="F1843" t="str">
            <v>ELSEVIER</v>
          </cell>
          <cell r="G1843" t="str">
            <v>3.06800007820129</v>
          </cell>
          <cell r="H1843" t="str">
            <v>3.1625</v>
          </cell>
          <cell r="I1843" t="str">
            <v>3.744</v>
          </cell>
          <cell r="J1843" t="str">
            <v>3.3247500260671</v>
          </cell>
          <cell r="K1843">
            <v>1.9970000000000001</v>
          </cell>
          <cell r="L1843">
            <v>0</v>
          </cell>
          <cell r="M1843" t="str">
            <v>CLINICAL MEDICINE</v>
          </cell>
          <cell r="N1843" t="str">
            <v>医学</v>
          </cell>
          <cell r="O1843" t="str">
            <v>3区</v>
          </cell>
        </row>
        <row r="1844">
          <cell r="B1844" t="str">
            <v>PEDIATRIC DIABETES</v>
          </cell>
          <cell r="C1844" t="str">
            <v>小儿糖尿病</v>
          </cell>
          <cell r="D1844" t="str">
            <v>1399-543X</v>
          </cell>
          <cell r="E1844" t="str">
            <v>USA</v>
          </cell>
          <cell r="F1844" t="str">
            <v>WILEY</v>
          </cell>
          <cell r="G1844" t="str">
            <v>3.17199993133545</v>
          </cell>
          <cell r="H1844" t="str">
            <v>3.346666666666</v>
          </cell>
          <cell r="I1844" t="str">
            <v>3.052</v>
          </cell>
          <cell r="J1844" t="str">
            <v>3.19008084307782</v>
          </cell>
          <cell r="K1844">
            <v>1.446</v>
          </cell>
          <cell r="L1844">
            <v>0</v>
          </cell>
          <cell r="M1844" t="str">
            <v>CLINICAL MEDICINE</v>
          </cell>
          <cell r="N1844" t="str">
            <v>医学</v>
          </cell>
          <cell r="O1844" t="str">
            <v>3区</v>
          </cell>
        </row>
        <row r="1845">
          <cell r="B1845" t="str">
            <v>Research in Social &amp; Administrative Pharmacy</v>
          </cell>
          <cell r="C1845" t="str">
            <v>社会管理药学研究</v>
          </cell>
          <cell r="D1845" t="str">
            <v>1551-7411</v>
          </cell>
          <cell r="E1845" t="str">
            <v>USA</v>
          </cell>
          <cell r="F1845" t="str">
            <v>ELSEVIER SCIENCE INC</v>
          </cell>
          <cell r="G1845">
            <v>0</v>
          </cell>
          <cell r="H1845">
            <v>0</v>
          </cell>
          <cell r="I1845" t="str">
            <v>2.844</v>
          </cell>
          <cell r="J1845">
            <v>0</v>
          </cell>
          <cell r="K1845">
            <v>3.9990000000000001</v>
          </cell>
          <cell r="L1845">
            <v>0</v>
          </cell>
          <cell r="M1845" t="str">
            <v>SOCIAL SCIENCES, GENERAL</v>
          </cell>
          <cell r="N1845" t="str">
            <v>医学</v>
          </cell>
          <cell r="O1845" t="str">
            <v>3区</v>
          </cell>
        </row>
        <row r="1846">
          <cell r="B1846" t="str">
            <v>World Journal of Mens Health</v>
          </cell>
          <cell r="C1846" t="str">
            <v>世界男性健康杂志</v>
          </cell>
          <cell r="D1846" t="str">
            <v>2287-4208</v>
          </cell>
          <cell r="E1846" t="str">
            <v>South Korea</v>
          </cell>
          <cell r="F1846" t="str">
            <v>PUSAN NATL UNIV MEDICAL SCH, DEPT UROLOGY</v>
          </cell>
          <cell r="G1846" t="str">
            <v>1.98099994659424</v>
          </cell>
          <cell r="H1846" t="str">
            <v>2.26923076923</v>
          </cell>
          <cell r="I1846" t="str">
            <v>2.547</v>
          </cell>
          <cell r="J1846" t="str">
            <v>2.26580017571475</v>
          </cell>
          <cell r="K1846">
            <v>1.0409999999999999</v>
          </cell>
          <cell r="L1846">
            <v>0</v>
          </cell>
          <cell r="M1846" t="str">
            <v>无</v>
          </cell>
          <cell r="N1846" t="str">
            <v>医学</v>
          </cell>
          <cell r="O1846" t="str">
            <v>3区</v>
          </cell>
        </row>
        <row r="1847">
          <cell r="B1847" t="str">
            <v>Journal of Clinical Sleep Medicine</v>
          </cell>
          <cell r="C1847" t="str">
            <v>临床睡眠医学杂志</v>
          </cell>
          <cell r="D1847" t="str">
            <v>1550-9389</v>
          </cell>
          <cell r="E1847" t="str">
            <v>USA</v>
          </cell>
          <cell r="F1847" t="str">
            <v>AMER ACAD SLEEP MEDICINE</v>
          </cell>
          <cell r="G1847" t="str">
            <v>3.39599990844727</v>
          </cell>
          <cell r="H1847" t="str">
            <v>3.455657492354</v>
          </cell>
          <cell r="I1847" t="str">
            <v>3.586</v>
          </cell>
          <cell r="J1847" t="str">
            <v>3.47909758663909</v>
          </cell>
          <cell r="K1847">
            <v>2.452</v>
          </cell>
          <cell r="L1847">
            <v>0</v>
          </cell>
          <cell r="M1847" t="str">
            <v>NEUROSCIENCE &amp; BEHAVIOR</v>
          </cell>
          <cell r="N1847" t="str">
            <v>医学</v>
          </cell>
          <cell r="O1847" t="str">
            <v>3区</v>
          </cell>
        </row>
        <row r="1848">
          <cell r="B1848" t="str">
            <v>npj Primary Care Respiratory Medicine</v>
          </cell>
          <cell r="C1848" t="str">
            <v>初级保健呼吸医学</v>
          </cell>
          <cell r="D1848" t="str">
            <v>2055-1010</v>
          </cell>
          <cell r="E1848" t="str">
            <v>GERMANY</v>
          </cell>
          <cell r="F1848" t="str">
            <v>NATURE RESEARCH</v>
          </cell>
          <cell r="G1848" t="str">
            <v>2.48499989509583</v>
          </cell>
          <cell r="H1848" t="str">
            <v>2.819672131147</v>
          </cell>
          <cell r="I1848" t="str">
            <v>3.231</v>
          </cell>
          <cell r="J1848" t="str">
            <v>2.84538450257461</v>
          </cell>
          <cell r="K1848">
            <v>1.952</v>
          </cell>
          <cell r="L1848">
            <v>0</v>
          </cell>
          <cell r="M1848" t="str">
            <v>无</v>
          </cell>
          <cell r="N1848" t="str">
            <v>医学</v>
          </cell>
          <cell r="O1848" t="str">
            <v>3区</v>
          </cell>
        </row>
        <row r="1849">
          <cell r="B1849" t="str">
            <v>MENOPAUSE-THE JOURNAL OF THE NORTH AMERICAN MENOPAUSE SOCIETY</v>
          </cell>
          <cell r="C1849" t="str">
            <v>北美更年期学会期刊</v>
          </cell>
          <cell r="D1849" t="str">
            <v>1072-3714</v>
          </cell>
          <cell r="E1849" t="str">
            <v>USA</v>
          </cell>
          <cell r="F1849" t="str">
            <v>LIPPINCOTT WILLIAMS &amp; WILKINS</v>
          </cell>
          <cell r="G1849" t="str">
            <v>2.67300009727478</v>
          </cell>
          <cell r="H1849" t="str">
            <v>2.941896024464</v>
          </cell>
          <cell r="I1849" t="str">
            <v>3.305</v>
          </cell>
          <cell r="J1849" t="str">
            <v>2.97317050211793</v>
          </cell>
          <cell r="K1849">
            <v>4.0880000000000001</v>
          </cell>
          <cell r="L1849">
            <v>0</v>
          </cell>
          <cell r="M1849" t="str">
            <v>CLINICAL MEDICINE</v>
          </cell>
          <cell r="N1849" t="str">
            <v>医学</v>
          </cell>
          <cell r="O1849" t="str">
            <v>3区</v>
          </cell>
        </row>
        <row r="1850">
          <cell r="B1850" t="str">
            <v>NEUROTOXICOLOGY AND TERATOLOGY</v>
          </cell>
          <cell r="C1850" t="str">
            <v>神经毒性与致畸学</v>
          </cell>
          <cell r="D1850" t="str">
            <v>0892-0362</v>
          </cell>
          <cell r="E1850" t="str">
            <v>ENGLAND</v>
          </cell>
          <cell r="F1850" t="str">
            <v>PERGAMON-ELSEVIER SCIENCE LTD</v>
          </cell>
          <cell r="G1850" t="str">
            <v>2.81100010871887</v>
          </cell>
          <cell r="H1850" t="str">
            <v>2.901639344262</v>
          </cell>
          <cell r="I1850" t="str">
            <v>3.274</v>
          </cell>
          <cell r="J1850" t="str">
            <v>2.99538124216162</v>
          </cell>
          <cell r="K1850">
            <v>1.1519999999999999</v>
          </cell>
          <cell r="L1850">
            <v>0</v>
          </cell>
          <cell r="M1850" t="str">
            <v>NEUROSCIENCE &amp; BEHAVIOR</v>
          </cell>
          <cell r="N1850" t="str">
            <v>医学</v>
          </cell>
          <cell r="O1850" t="str">
            <v>3区</v>
          </cell>
        </row>
        <row r="1851">
          <cell r="B1851" t="str">
            <v>EFORT Open Reviews</v>
          </cell>
          <cell r="C1851" t="str">
            <v>EFORT公开评论</v>
          </cell>
          <cell r="D1851" t="str">
            <v>2058-5241</v>
          </cell>
          <cell r="E1851">
            <v>0</v>
          </cell>
          <cell r="F1851" t="str">
            <v>British Editorial Society of Bone and Joint Surgery</v>
          </cell>
          <cell r="G1851" t="str">
            <v>0</v>
          </cell>
          <cell r="H1851" t="str">
            <v>0</v>
          </cell>
          <cell r="I1851" t="str">
            <v>2.295</v>
          </cell>
          <cell r="J1851" t="str">
            <v>2.295454545454</v>
          </cell>
          <cell r="K1851" t="str">
            <v>无</v>
          </cell>
          <cell r="L1851" t="str">
            <v>review</v>
          </cell>
          <cell r="M1851" t="str">
            <v>无</v>
          </cell>
          <cell r="N1851" t="str">
            <v>医学</v>
          </cell>
          <cell r="O1851" t="str">
            <v>3区</v>
          </cell>
        </row>
        <row r="1852">
          <cell r="B1852" t="str">
            <v>Health Care Management Science</v>
          </cell>
          <cell r="C1852" t="str">
            <v>医疗管理科学</v>
          </cell>
          <cell r="D1852" t="str">
            <v>1386-9620</v>
          </cell>
          <cell r="E1852" t="str">
            <v>United States</v>
          </cell>
          <cell r="F1852" t="str">
            <v>SPRINGER</v>
          </cell>
          <cell r="G1852">
            <v>0</v>
          </cell>
          <cell r="H1852">
            <v>0</v>
          </cell>
          <cell r="I1852" t="str">
            <v>2.150</v>
          </cell>
          <cell r="J1852">
            <v>0</v>
          </cell>
          <cell r="K1852">
            <v>1.46</v>
          </cell>
          <cell r="L1852">
            <v>0</v>
          </cell>
          <cell r="M1852" t="str">
            <v>SOCIAL SCIENCES, GENERAL</v>
          </cell>
          <cell r="N1852" t="str">
            <v>医学</v>
          </cell>
          <cell r="O1852" t="str">
            <v>3区</v>
          </cell>
        </row>
        <row r="1853">
          <cell r="B1853" t="str">
            <v>HEART FAILURE REVIEWS</v>
          </cell>
          <cell r="C1853" t="str">
            <v>心力衰竭回顾</v>
          </cell>
          <cell r="D1853" t="str">
            <v>1382-4147</v>
          </cell>
          <cell r="E1853" t="str">
            <v>NETHERLANDS</v>
          </cell>
          <cell r="F1853" t="str">
            <v>SPRINGER</v>
          </cell>
          <cell r="G1853" t="str">
            <v>4.10400009155273</v>
          </cell>
          <cell r="H1853" t="str">
            <v>4.015037593984</v>
          </cell>
          <cell r="I1853" t="str">
            <v>3.538</v>
          </cell>
          <cell r="J1853" t="str">
            <v>3.88565624000625</v>
          </cell>
          <cell r="K1853">
            <v>2.347</v>
          </cell>
          <cell r="L1853" t="str">
            <v>review</v>
          </cell>
          <cell r="M1853" t="str">
            <v>CLINICAL MEDICINE</v>
          </cell>
          <cell r="N1853" t="str">
            <v>医学</v>
          </cell>
          <cell r="O1853" t="str">
            <v>3区</v>
          </cell>
        </row>
        <row r="1854">
          <cell r="B1854" t="str">
            <v>JOURNAL OF MOLECULAR MEDICINE-JMM</v>
          </cell>
          <cell r="C1854" t="str">
            <v>分子医学杂志</v>
          </cell>
          <cell r="D1854" t="str">
            <v>0946-2716</v>
          </cell>
          <cell r="E1854" t="str">
            <v>GERMANY</v>
          </cell>
          <cell r="F1854" t="str">
            <v>SPRINGER HEIDELBERG</v>
          </cell>
          <cell r="G1854" t="str">
            <v>4.93800020217896</v>
          </cell>
          <cell r="H1854" t="str">
            <v>4.745614035087</v>
          </cell>
          <cell r="I1854" t="str">
            <v>4.427</v>
          </cell>
          <cell r="J1854" t="str">
            <v>4.70364233753198</v>
          </cell>
          <cell r="K1854">
            <v>2.0830000000000002</v>
          </cell>
          <cell r="L1854">
            <v>0</v>
          </cell>
          <cell r="M1854" t="str">
            <v>CLINICAL MEDICINE</v>
          </cell>
          <cell r="N1854" t="str">
            <v>医学</v>
          </cell>
          <cell r="O1854" t="str">
            <v>3区</v>
          </cell>
        </row>
        <row r="1855">
          <cell r="B1855" t="str">
            <v>ASN Neuro</v>
          </cell>
          <cell r="C1855" t="str">
            <v>ASN神经</v>
          </cell>
          <cell r="D1855" t="str">
            <v>1759-0914</v>
          </cell>
          <cell r="E1855" t="str">
            <v>ENGLAND</v>
          </cell>
          <cell r="F1855" t="str">
            <v>SAGE PUBLICATIONS LTD</v>
          </cell>
          <cell r="G1855" t="str">
            <v>3.61700010299683</v>
          </cell>
          <cell r="H1855" t="str">
            <v>2.70731707317</v>
          </cell>
          <cell r="I1855" t="str">
            <v>4.167</v>
          </cell>
          <cell r="J1855" t="str">
            <v>3.49699461427761</v>
          </cell>
          <cell r="K1855">
            <v>0.84</v>
          </cell>
          <cell r="L1855">
            <v>0</v>
          </cell>
          <cell r="M1855" t="str">
            <v>NEUROSCIENCE &amp; BEHAVIOR</v>
          </cell>
          <cell r="N1855" t="str">
            <v>医学</v>
          </cell>
          <cell r="O1855" t="str">
            <v>3区</v>
          </cell>
        </row>
        <row r="1856">
          <cell r="B1856" t="str">
            <v>Radiation Oncology</v>
          </cell>
          <cell r="C1856" t="str">
            <v>放射肿瘤学</v>
          </cell>
          <cell r="D1856" t="str">
            <v>1748-717X</v>
          </cell>
          <cell r="E1856" t="str">
            <v>ENGLAND</v>
          </cell>
          <cell r="F1856" t="str">
            <v>BMC</v>
          </cell>
          <cell r="G1856" t="str">
            <v>2.86199998855591</v>
          </cell>
          <cell r="H1856" t="str">
            <v>2.895027624309</v>
          </cell>
          <cell r="I1856" t="str">
            <v>2.817</v>
          </cell>
          <cell r="J1856" t="str">
            <v>2.85793488493564</v>
          </cell>
          <cell r="K1856">
            <v>2.1909999999999998</v>
          </cell>
          <cell r="L1856">
            <v>0</v>
          </cell>
          <cell r="M1856" t="str">
            <v>CLINICAL MEDICINE</v>
          </cell>
          <cell r="N1856" t="str">
            <v>医学</v>
          </cell>
          <cell r="O1856" t="str">
            <v>3区</v>
          </cell>
        </row>
        <row r="1857">
          <cell r="B1857" t="str">
            <v>Brain Imaging and Behavior</v>
          </cell>
          <cell r="C1857" t="str">
            <v>脑成像与行为</v>
          </cell>
          <cell r="D1857" t="str">
            <v>1931-7557</v>
          </cell>
          <cell r="E1857" t="str">
            <v>United States</v>
          </cell>
          <cell r="F1857" t="str">
            <v>SPRINGER</v>
          </cell>
          <cell r="G1857" t="str">
            <v>3.71900010108948</v>
          </cell>
          <cell r="H1857" t="str">
            <v>3.418118466898</v>
          </cell>
          <cell r="I1857" t="str">
            <v>3.391</v>
          </cell>
          <cell r="J1857" t="str">
            <v>3.50947430527116</v>
          </cell>
          <cell r="K1857">
            <v>1.44</v>
          </cell>
          <cell r="L1857">
            <v>0</v>
          </cell>
          <cell r="M1857" t="str">
            <v>NEUROSCIENCE &amp; BEHAVIOR</v>
          </cell>
          <cell r="N1857" t="str">
            <v>医学</v>
          </cell>
          <cell r="O1857" t="str">
            <v>3区</v>
          </cell>
        </row>
        <row r="1858">
          <cell r="B1858" t="str">
            <v>STRAHLENTHERAPIE UND ONKOLOGIE</v>
          </cell>
          <cell r="C1858" t="str">
            <v>STRAHLENTHERAPIE和ONKOLOGIE</v>
          </cell>
          <cell r="D1858" t="str">
            <v>0179-7158</v>
          </cell>
          <cell r="E1858" t="str">
            <v>GERMANY</v>
          </cell>
          <cell r="F1858" t="str">
            <v>SPRINGER HEIDELBERG</v>
          </cell>
          <cell r="G1858" t="str">
            <v>2.45900011062622</v>
          </cell>
          <cell r="H1858" t="str">
            <v>2.716981132075</v>
          </cell>
          <cell r="I1858" t="str">
            <v>2.899</v>
          </cell>
          <cell r="J1858" t="str">
            <v>2.69168793716941</v>
          </cell>
          <cell r="K1858">
            <v>1.758</v>
          </cell>
          <cell r="L1858">
            <v>0</v>
          </cell>
          <cell r="M1858" t="str">
            <v>CLINICAL MEDICINE</v>
          </cell>
          <cell r="N1858" t="str">
            <v>医学</v>
          </cell>
          <cell r="O1858" t="str">
            <v>3区</v>
          </cell>
        </row>
        <row r="1859">
          <cell r="B1859" t="str">
            <v>Maternal and Child Nutrition</v>
          </cell>
          <cell r="C1859" t="str">
            <v>母婴营养</v>
          </cell>
          <cell r="D1859" t="str">
            <v>1740-8695</v>
          </cell>
          <cell r="E1859" t="str">
            <v>USA</v>
          </cell>
          <cell r="F1859" t="str">
            <v>WILEY</v>
          </cell>
          <cell r="G1859" t="str">
            <v>3.23300004005432</v>
          </cell>
          <cell r="H1859" t="str">
            <v>3.30534351145</v>
          </cell>
          <cell r="I1859" t="str">
            <v>2.789</v>
          </cell>
          <cell r="J1859" t="str">
            <v>3.10912029751477</v>
          </cell>
          <cell r="K1859" t="str">
            <v>无</v>
          </cell>
          <cell r="L1859">
            <v>0</v>
          </cell>
          <cell r="M1859" t="str">
            <v>AGRICULTURAL SCIENCES</v>
          </cell>
          <cell r="N1859" t="str">
            <v>医学</v>
          </cell>
          <cell r="O1859" t="str">
            <v>3区</v>
          </cell>
        </row>
        <row r="1860">
          <cell r="B1860" t="str">
            <v>INTERNATIONAL JOURNAL OF MEDICAL MICROBIOLOGY</v>
          </cell>
          <cell r="C1860" t="str">
            <v>国际医学微生物学杂志</v>
          </cell>
          <cell r="D1860" t="str">
            <v>1438-4221</v>
          </cell>
          <cell r="E1860" t="str">
            <v>GERMANY</v>
          </cell>
          <cell r="F1860" t="str">
            <v>ELSEVIER GMBH</v>
          </cell>
          <cell r="G1860" t="str">
            <v>3.29800009727478</v>
          </cell>
          <cell r="H1860" t="str">
            <v>3.361702127659</v>
          </cell>
          <cell r="I1860" t="str">
            <v>3.113</v>
          </cell>
          <cell r="J1860" t="str">
            <v>3.25753515024659</v>
          </cell>
          <cell r="K1860">
            <v>1.1890000000000001</v>
          </cell>
          <cell r="L1860">
            <v>0</v>
          </cell>
          <cell r="M1860" t="str">
            <v>MICROBIOLOGY</v>
          </cell>
          <cell r="N1860" t="str">
            <v>医学</v>
          </cell>
          <cell r="O1860" t="str">
            <v>3区</v>
          </cell>
        </row>
        <row r="1861">
          <cell r="B1861" t="str">
            <v>WORLD JOURNAL OF GASTROENTEROLOGY</v>
          </cell>
          <cell r="C1861" t="str">
            <v>世界胃肠病学杂志</v>
          </cell>
          <cell r="D1861" t="str">
            <v>1007-9327</v>
          </cell>
          <cell r="E1861" t="str">
            <v>United States</v>
          </cell>
          <cell r="F1861" t="str">
            <v>BAISHIDENG PUBLISHING GROUP INC</v>
          </cell>
          <cell r="G1861" t="str">
            <v>3.29999995231628</v>
          </cell>
          <cell r="H1861" t="str">
            <v>3.410819496518</v>
          </cell>
          <cell r="I1861" t="str">
            <v>3.665</v>
          </cell>
          <cell r="J1861" t="str">
            <v>3.45874898604243</v>
          </cell>
          <cell r="K1861">
            <v>5.2190000000000003</v>
          </cell>
          <cell r="L1861" t="str">
            <v>review</v>
          </cell>
          <cell r="M1861" t="str">
            <v>CLINICAL MEDICINE</v>
          </cell>
          <cell r="N1861" t="str">
            <v>医学</v>
          </cell>
          <cell r="O1861" t="str">
            <v>3区</v>
          </cell>
        </row>
        <row r="1862">
          <cell r="B1862" t="str">
            <v>Health and Quality of Life Outcomes</v>
          </cell>
          <cell r="C1862" t="str">
            <v>健康和生活质量结果</v>
          </cell>
          <cell r="D1862" t="str">
            <v>1477-7525</v>
          </cell>
          <cell r="E1862" t="str">
            <v>ENGLAND</v>
          </cell>
          <cell r="F1862" t="str">
            <v>BMC</v>
          </cell>
          <cell r="G1862" t="str">
            <v>2.27800011634827</v>
          </cell>
          <cell r="H1862" t="str">
            <v>2.317961165048</v>
          </cell>
          <cell r="I1862" t="str">
            <v>2.344</v>
          </cell>
          <cell r="J1862" t="str">
            <v>2.31345320721476</v>
          </cell>
          <cell r="K1862">
            <v>2.6869999999999998</v>
          </cell>
          <cell r="L1862">
            <v>0</v>
          </cell>
          <cell r="M1862" t="str">
            <v>CLINICAL MEDICINE</v>
          </cell>
          <cell r="N1862" t="str">
            <v>医学</v>
          </cell>
          <cell r="O1862" t="str">
            <v>3区</v>
          </cell>
        </row>
        <row r="1863">
          <cell r="B1863" t="str">
            <v>EUROPEAN JOURNAL OF PHARMACOLOGY</v>
          </cell>
          <cell r="C1863" t="str">
            <v>欧洲药理学杂志</v>
          </cell>
          <cell r="D1863" t="str">
            <v>0014-2999</v>
          </cell>
          <cell r="E1863" t="str">
            <v>NETHERLANDS</v>
          </cell>
          <cell r="F1863" t="str">
            <v>ELSEVIER</v>
          </cell>
          <cell r="G1863" t="str">
            <v>3.03999996185303</v>
          </cell>
          <cell r="H1863" t="str">
            <v>3.169642857142</v>
          </cell>
          <cell r="I1863" t="str">
            <v>3.263</v>
          </cell>
          <cell r="J1863" t="str">
            <v>3.15764852376268</v>
          </cell>
          <cell r="K1863">
            <v>6.8440000000000003</v>
          </cell>
          <cell r="L1863">
            <v>0</v>
          </cell>
          <cell r="M1863" t="str">
            <v>PHARMACOLOGY &amp; TOXICOLOGY</v>
          </cell>
          <cell r="N1863" t="str">
            <v>医学</v>
          </cell>
          <cell r="O1863" t="str">
            <v>3区</v>
          </cell>
        </row>
        <row r="1864">
          <cell r="B1864" t="str">
            <v>BMC Pregnancy and Childbirth</v>
          </cell>
          <cell r="C1864" t="str">
            <v>BMC妊娠和分娩</v>
          </cell>
          <cell r="D1864" t="str">
            <v>1471-2393</v>
          </cell>
          <cell r="E1864" t="str">
            <v>ENGLAND</v>
          </cell>
          <cell r="F1864" t="str">
            <v>BMC</v>
          </cell>
          <cell r="G1864" t="str">
            <v>2.33100008964539</v>
          </cell>
          <cell r="H1864" t="str">
            <v>2.412698412698</v>
          </cell>
          <cell r="I1864" t="str">
            <v>2.239</v>
          </cell>
          <cell r="J1864" t="str">
            <v>2.32770176066813</v>
          </cell>
          <cell r="K1864">
            <v>4.3049999999999997</v>
          </cell>
          <cell r="L1864">
            <v>0</v>
          </cell>
          <cell r="M1864" t="str">
            <v>CLINICAL MEDICINE</v>
          </cell>
          <cell r="N1864" t="str">
            <v>医学</v>
          </cell>
          <cell r="O1864" t="str">
            <v>3区</v>
          </cell>
        </row>
        <row r="1865">
          <cell r="B1865" t="str">
            <v>AMERICAN JOURNAL OF NEPHROLOGY</v>
          </cell>
          <cell r="C1865" t="str">
            <v>美国肾病杂志</v>
          </cell>
          <cell r="D1865" t="str">
            <v>0250-8095</v>
          </cell>
          <cell r="E1865" t="str">
            <v>SWITZERLAND</v>
          </cell>
          <cell r="F1865" t="str">
            <v>KARGER</v>
          </cell>
          <cell r="G1865" t="str">
            <v>2.8840000629425</v>
          </cell>
          <cell r="H1865" t="str">
            <v>2.961352657004</v>
          </cell>
          <cell r="I1865" t="str">
            <v>3.411</v>
          </cell>
          <cell r="J1865" t="str">
            <v>3.08561199117817</v>
          </cell>
          <cell r="K1865">
            <v>2.6509999999999998</v>
          </cell>
          <cell r="L1865">
            <v>0</v>
          </cell>
          <cell r="M1865" t="str">
            <v>CLINICAL MEDICINE</v>
          </cell>
          <cell r="N1865" t="str">
            <v>医学</v>
          </cell>
          <cell r="O1865" t="str">
            <v>3区</v>
          </cell>
        </row>
        <row r="1866">
          <cell r="B1866" t="str">
            <v>DRUG METABOLISM REVIEWS</v>
          </cell>
          <cell r="C1866" t="str">
            <v>药物代谢综述</v>
          </cell>
          <cell r="D1866" t="str">
            <v>0360-2532</v>
          </cell>
          <cell r="E1866" t="str">
            <v>England</v>
          </cell>
          <cell r="F1866" t="str">
            <v>TAYLOR &amp; FRANCIS LTD</v>
          </cell>
          <cell r="G1866" t="str">
            <v>4.44999980926514</v>
          </cell>
          <cell r="H1866" t="str">
            <v>4.702127659574</v>
          </cell>
          <cell r="I1866" t="str">
            <v>3.956</v>
          </cell>
          <cell r="J1866" t="str">
            <v>4.36922767479805</v>
          </cell>
          <cell r="K1866">
            <v>1.5409999999999999</v>
          </cell>
          <cell r="L1866" t="str">
            <v>review</v>
          </cell>
          <cell r="M1866" t="str">
            <v>PHARMACOLOGY &amp; TOXICOLOGY</v>
          </cell>
          <cell r="N1866" t="str">
            <v>医学</v>
          </cell>
          <cell r="O1866" t="str">
            <v>3区</v>
          </cell>
        </row>
        <row r="1867">
          <cell r="B1867" t="str">
            <v>Journal of Translational Medicine</v>
          </cell>
          <cell r="C1867" t="str">
            <v>转化医学杂志</v>
          </cell>
          <cell r="D1867" t="str">
            <v>1479-5876</v>
          </cell>
          <cell r="E1867" t="str">
            <v>ENGLAND</v>
          </cell>
          <cell r="F1867" t="str">
            <v>BMC</v>
          </cell>
          <cell r="G1867" t="str">
            <v>4.19700002670288</v>
          </cell>
          <cell r="H1867" t="str">
            <v>4.097731239092</v>
          </cell>
          <cell r="I1867" t="str">
            <v>4.124</v>
          </cell>
          <cell r="J1867" t="str">
            <v>4.13970312508229</v>
          </cell>
          <cell r="K1867">
            <v>2.9409999999999998</v>
          </cell>
          <cell r="L1867">
            <v>0</v>
          </cell>
          <cell r="M1867" t="str">
            <v>CLINICAL MEDICINE</v>
          </cell>
          <cell r="N1867" t="str">
            <v>医学</v>
          </cell>
          <cell r="O1867" t="str">
            <v>3区</v>
          </cell>
        </row>
        <row r="1868">
          <cell r="B1868" t="str">
            <v>JOURNAL OF CLINICAL VIROLOGY</v>
          </cell>
          <cell r="C1868" t="str">
            <v>临床病毒学杂志</v>
          </cell>
          <cell r="D1868" t="str">
            <v>1386-6532</v>
          </cell>
          <cell r="E1868" t="str">
            <v>NETHERLANDS</v>
          </cell>
          <cell r="F1868" t="str">
            <v>ELSEVIER</v>
          </cell>
          <cell r="G1868" t="str">
            <v>3.1010000705719</v>
          </cell>
          <cell r="H1868" t="str">
            <v>3.02</v>
          </cell>
          <cell r="I1868" t="str">
            <v>2.777</v>
          </cell>
          <cell r="J1868" t="str">
            <v>2.96603616810197</v>
          </cell>
          <cell r="K1868">
            <v>1.2849999999999999</v>
          </cell>
          <cell r="L1868">
            <v>0</v>
          </cell>
          <cell r="M1868" t="str">
            <v>MICROBIOLOGY</v>
          </cell>
          <cell r="N1868" t="str">
            <v>医学</v>
          </cell>
          <cell r="O1868" t="str">
            <v>3区</v>
          </cell>
        </row>
        <row r="1869">
          <cell r="B1869" t="str">
            <v>ANNALS OF ANATOMY-ANATOMISCHER ANZEIGER</v>
          </cell>
          <cell r="C1869" t="str">
            <v>解剖学年鉴</v>
          </cell>
          <cell r="D1869" t="str">
            <v>0940-9602</v>
          </cell>
          <cell r="E1869" t="str">
            <v>GERMANY</v>
          </cell>
          <cell r="F1869" t="str">
            <v>ELSEVIER GMBH</v>
          </cell>
          <cell r="G1869" t="str">
            <v>1.85199999809265</v>
          </cell>
          <cell r="H1869" t="str">
            <v>2.241025641025</v>
          </cell>
          <cell r="I1869" t="str">
            <v>2.388</v>
          </cell>
          <cell r="J1869" t="str">
            <v>2.16026024705255</v>
          </cell>
          <cell r="K1869">
            <v>1.335</v>
          </cell>
          <cell r="L1869">
            <v>0</v>
          </cell>
          <cell r="M1869" t="str">
            <v>BIOLOGY &amp; BIOCHEMISTRY</v>
          </cell>
          <cell r="N1869" t="str">
            <v>医学</v>
          </cell>
          <cell r="O1869" t="str">
            <v>3区</v>
          </cell>
        </row>
        <row r="1870">
          <cell r="B1870" t="str">
            <v>Neurobiology of Stress</v>
          </cell>
          <cell r="C1870" t="str">
            <v>应激的神经生物学</v>
          </cell>
          <cell r="D1870" t="str">
            <v>2352-2895</v>
          </cell>
          <cell r="E1870" t="str">
            <v>USA</v>
          </cell>
          <cell r="F1870" t="str">
            <v>ELSEVIER SCIENCE INC</v>
          </cell>
          <cell r="G1870" t="str">
            <v>0</v>
          </cell>
          <cell r="H1870" t="str">
            <v>0</v>
          </cell>
          <cell r="I1870" t="str">
            <v>7.197</v>
          </cell>
          <cell r="J1870" t="str">
            <v>7.197183098591</v>
          </cell>
          <cell r="K1870">
            <v>1.621</v>
          </cell>
          <cell r="L1870">
            <v>0</v>
          </cell>
          <cell r="M1870" t="str">
            <v>无</v>
          </cell>
          <cell r="N1870" t="str">
            <v>医学</v>
          </cell>
          <cell r="O1870" t="str">
            <v>3区</v>
          </cell>
        </row>
        <row r="1871">
          <cell r="B1871" t="str">
            <v>BMC Molecular and Cell Biology</v>
          </cell>
          <cell r="C1871" t="str">
            <v>分子与细胞生物学</v>
          </cell>
          <cell r="D1871" t="str">
            <v>2661-8850</v>
          </cell>
          <cell r="E1871">
            <v>0</v>
          </cell>
          <cell r="F1871" t="str">
            <v>BioMed Central</v>
          </cell>
          <cell r="G1871" t="str">
            <v>2.76900005340576</v>
          </cell>
          <cell r="H1871" t="str">
            <v>3.485294117647</v>
          </cell>
          <cell r="I1871" t="str">
            <v>Not Available</v>
          </cell>
          <cell r="J1871" t="str">
            <v>3.10662264718125</v>
          </cell>
          <cell r="K1871" t="str">
            <v>无</v>
          </cell>
          <cell r="L1871">
            <v>0</v>
          </cell>
          <cell r="M1871" t="str">
            <v>无</v>
          </cell>
          <cell r="N1871" t="str">
            <v>医学</v>
          </cell>
          <cell r="O1871" t="str">
            <v>3区</v>
          </cell>
        </row>
        <row r="1872">
          <cell r="B1872" t="str">
            <v>CURRENT OPINION IN CLINICAL NUTRITION AND METABOLIC CARE</v>
          </cell>
          <cell r="C1872" t="str">
            <v>临床营养与代谢护理现状</v>
          </cell>
          <cell r="D1872" t="str">
            <v>1363-1950</v>
          </cell>
          <cell r="E1872" t="str">
            <v>USA</v>
          </cell>
          <cell r="F1872" t="str">
            <v>LIPPINCOTT WILLIAMS &amp; WILKINS</v>
          </cell>
          <cell r="G1872" t="str">
            <v>4.53399991989136</v>
          </cell>
          <cell r="H1872" t="str">
            <v>3.570469798657</v>
          </cell>
          <cell r="I1872" t="str">
            <v>3.775</v>
          </cell>
          <cell r="J1872" t="str">
            <v>3.95976805187812</v>
          </cell>
          <cell r="K1872">
            <v>1.89</v>
          </cell>
          <cell r="L1872" t="str">
            <v>review</v>
          </cell>
          <cell r="M1872" t="str">
            <v>CLINICAL MEDICINE</v>
          </cell>
          <cell r="N1872" t="str">
            <v>医学</v>
          </cell>
          <cell r="O1872" t="str">
            <v>3区</v>
          </cell>
        </row>
        <row r="1873">
          <cell r="B1873" t="str">
            <v>ACTA OBSTETRICIA ET GYNECOLOGICA SCANDINAVICA</v>
          </cell>
          <cell r="C1873" t="str">
            <v>斯堪的纳维亚妇产科学报</v>
          </cell>
          <cell r="D1873" t="str">
            <v>0001-6349</v>
          </cell>
          <cell r="E1873" t="str">
            <v>USA</v>
          </cell>
          <cell r="F1873" t="str">
            <v>WILEY</v>
          </cell>
          <cell r="G1873" t="str">
            <v>2.6489999294281</v>
          </cell>
          <cell r="H1873" t="str">
            <v>2.741324921135</v>
          </cell>
          <cell r="I1873" t="str">
            <v>2.770</v>
          </cell>
          <cell r="J1873" t="str">
            <v>2.72001364629703</v>
          </cell>
          <cell r="K1873">
            <v>3.0739999999999998</v>
          </cell>
          <cell r="L1873">
            <v>0</v>
          </cell>
          <cell r="M1873" t="str">
            <v>CLINICAL MEDICINE</v>
          </cell>
          <cell r="N1873" t="str">
            <v>医学</v>
          </cell>
          <cell r="O1873" t="str">
            <v>3区</v>
          </cell>
        </row>
        <row r="1874">
          <cell r="B1874" t="str">
            <v>SKIN PHARMACOLOGY AND PHYSIOLOGY</v>
          </cell>
          <cell r="C1874" t="str">
            <v>皮肤药理学与生理学</v>
          </cell>
          <cell r="D1874" t="str">
            <v>1660-5527</v>
          </cell>
          <cell r="E1874" t="str">
            <v>SWITZERLAND</v>
          </cell>
          <cell r="F1874" t="str">
            <v>KARGER</v>
          </cell>
          <cell r="G1874" t="str">
            <v>1.97399997711182</v>
          </cell>
          <cell r="H1874" t="str">
            <v>1.891891891891</v>
          </cell>
          <cell r="I1874" t="str">
            <v>3.314</v>
          </cell>
          <cell r="J1874" t="str">
            <v>2.39339252776261</v>
          </cell>
          <cell r="K1874">
            <v>1.544</v>
          </cell>
          <cell r="L1874">
            <v>0</v>
          </cell>
          <cell r="M1874" t="str">
            <v>无</v>
          </cell>
          <cell r="N1874" t="str">
            <v>医学</v>
          </cell>
          <cell r="O1874" t="str">
            <v>3区</v>
          </cell>
        </row>
        <row r="1875">
          <cell r="B1875" t="str">
            <v>Health Research Policy and Systems</v>
          </cell>
          <cell r="C1875" t="str">
            <v>卫生研究政策和制度</v>
          </cell>
          <cell r="D1875" t="str">
            <v>1478-4505</v>
          </cell>
          <cell r="E1875" t="str">
            <v>ENGLAND</v>
          </cell>
          <cell r="F1875" t="str">
            <v>BMC</v>
          </cell>
          <cell r="G1875">
            <v>0</v>
          </cell>
          <cell r="H1875">
            <v>0</v>
          </cell>
          <cell r="I1875" t="str">
            <v>2.365</v>
          </cell>
          <cell r="J1875">
            <v>0</v>
          </cell>
          <cell r="K1875">
            <v>2.2269999999999999</v>
          </cell>
          <cell r="L1875">
            <v>0</v>
          </cell>
          <cell r="M1875" t="str">
            <v>SOCIAL SCIENCES, GENERAL</v>
          </cell>
          <cell r="N1875" t="str">
            <v>医学</v>
          </cell>
          <cell r="O1875" t="str">
            <v>3区</v>
          </cell>
        </row>
        <row r="1876">
          <cell r="B1876" t="str">
            <v>JOURNAL OF ENDOCRINOLOGICAL INVESTIGATION</v>
          </cell>
          <cell r="C1876" t="str">
            <v>内分泌研究杂志</v>
          </cell>
          <cell r="D1876" t="str">
            <v>0391-4097</v>
          </cell>
          <cell r="E1876" t="str">
            <v>United States</v>
          </cell>
          <cell r="F1876" t="str">
            <v>SPRINGER</v>
          </cell>
          <cell r="G1876" t="str">
            <v>3.16599988937378</v>
          </cell>
          <cell r="H1876" t="str">
            <v>3.43853820598</v>
          </cell>
          <cell r="I1876" t="str">
            <v>3.397</v>
          </cell>
          <cell r="J1876" t="str">
            <v>3.33375313560959</v>
          </cell>
          <cell r="K1876">
            <v>1.7490000000000001</v>
          </cell>
          <cell r="L1876">
            <v>0</v>
          </cell>
          <cell r="M1876" t="str">
            <v>BIOLOGY &amp; BIOCHEMISTRY</v>
          </cell>
          <cell r="N1876" t="str">
            <v>医学</v>
          </cell>
          <cell r="O1876" t="str">
            <v>3区</v>
          </cell>
        </row>
        <row r="1877">
          <cell r="B1877" t="str">
            <v>INTERNATIONAL JOURNAL OF ONCOLOGY</v>
          </cell>
          <cell r="C1877" t="str">
            <v>国际肿瘤学杂志</v>
          </cell>
          <cell r="D1877" t="str">
            <v>1019-6439</v>
          </cell>
          <cell r="E1877" t="str">
            <v>GREECE</v>
          </cell>
          <cell r="F1877" t="str">
            <v>SPANDIDOS PUBL LTD</v>
          </cell>
          <cell r="G1877" t="str">
            <v>3.33299994468689</v>
          </cell>
          <cell r="H1877" t="str">
            <v>3.570512820512</v>
          </cell>
          <cell r="I1877" t="str">
            <v>3.899</v>
          </cell>
          <cell r="J1877" t="str">
            <v>3.60080551369396</v>
          </cell>
          <cell r="K1877">
            <v>4.1870000000000003</v>
          </cell>
          <cell r="L1877">
            <v>0</v>
          </cell>
          <cell r="M1877" t="str">
            <v>CLINICAL MEDICINE</v>
          </cell>
          <cell r="N1877" t="str">
            <v>医学</v>
          </cell>
          <cell r="O1877" t="str">
            <v>3区</v>
          </cell>
        </row>
        <row r="1878">
          <cell r="B1878" t="str">
            <v>JOURNAL OF NEPHROLOGY</v>
          </cell>
          <cell r="C1878" t="str">
            <v>肾病杂志</v>
          </cell>
          <cell r="D1878" t="str">
            <v>1121-8428</v>
          </cell>
          <cell r="E1878" t="str">
            <v>GERMANY</v>
          </cell>
          <cell r="F1878" t="str">
            <v>SPRINGER HEIDELBERG</v>
          </cell>
          <cell r="G1878" t="str">
            <v>2.72399997711182</v>
          </cell>
          <cell r="H1878" t="str">
            <v>3.697916666666</v>
          </cell>
          <cell r="I1878" t="str">
            <v>3.484</v>
          </cell>
          <cell r="J1878" t="str">
            <v>3.30209721459261</v>
          </cell>
          <cell r="K1878">
            <v>2.02</v>
          </cell>
          <cell r="L1878">
            <v>0</v>
          </cell>
          <cell r="M1878" t="str">
            <v>CLINICAL MEDICINE</v>
          </cell>
          <cell r="N1878" t="str">
            <v>医学</v>
          </cell>
          <cell r="O1878" t="str">
            <v>3区</v>
          </cell>
        </row>
        <row r="1879">
          <cell r="B1879" t="str">
            <v>ALCOHOLISM-CLINICAL AND EXPERIMENTAL RESEARCH</v>
          </cell>
          <cell r="C1879" t="str">
            <v>酒精中毒的临床与实验研究</v>
          </cell>
          <cell r="D1879" t="str">
            <v>0145-6008</v>
          </cell>
          <cell r="E1879" t="str">
            <v>USA</v>
          </cell>
          <cell r="F1879" t="str">
            <v>WILEY</v>
          </cell>
          <cell r="G1879" t="str">
            <v>3.18300008773804</v>
          </cell>
          <cell r="H1879" t="str">
            <v>3.234541577825</v>
          </cell>
          <cell r="I1879" t="str">
            <v>3.035</v>
          </cell>
          <cell r="J1879" t="str">
            <v>3.15100088615668</v>
          </cell>
          <cell r="K1879" t="str">
            <v>无</v>
          </cell>
          <cell r="L1879">
            <v>0</v>
          </cell>
          <cell r="M1879" t="str">
            <v>CLINICAL MEDICINE</v>
          </cell>
          <cell r="N1879" t="str">
            <v>医学</v>
          </cell>
          <cell r="O1879" t="str">
            <v>3区</v>
          </cell>
        </row>
        <row r="1880">
          <cell r="B1880" t="str">
            <v>Cancer Medicine</v>
          </cell>
          <cell r="C1880" t="str">
            <v>癌症医学</v>
          </cell>
          <cell r="D1880" t="str">
            <v>2045-7634</v>
          </cell>
          <cell r="E1880" t="str">
            <v>USA</v>
          </cell>
          <cell r="F1880" t="str">
            <v>WILEY</v>
          </cell>
          <cell r="G1880" t="str">
            <v>3.20199990272522</v>
          </cell>
          <cell r="H1880" t="str">
            <v>3.356814701378</v>
          </cell>
          <cell r="I1880" t="str">
            <v>3.491</v>
          </cell>
          <cell r="J1880" t="str">
            <v>3.34988709534174</v>
          </cell>
          <cell r="K1880">
            <v>2.746</v>
          </cell>
          <cell r="L1880">
            <v>0</v>
          </cell>
          <cell r="M1880" t="str">
            <v>CLINICAL MEDICINE</v>
          </cell>
          <cell r="N1880" t="str">
            <v>医学</v>
          </cell>
          <cell r="O1880" t="str">
            <v>3区</v>
          </cell>
        </row>
        <row r="1881">
          <cell r="B1881" t="str">
            <v>Clinical Lung Cancer</v>
          </cell>
          <cell r="C1881" t="str">
            <v>临床肺癌</v>
          </cell>
          <cell r="D1881" t="str">
            <v>1525-7304</v>
          </cell>
          <cell r="E1881" t="str">
            <v>USA</v>
          </cell>
          <cell r="F1881" t="str">
            <v>CIG MEDIA GROUP, LP</v>
          </cell>
          <cell r="G1881" t="str">
            <v>4.2039999961853</v>
          </cell>
          <cell r="H1881" t="str">
            <v>4.116883116883</v>
          </cell>
          <cell r="I1881" t="str">
            <v>3.550</v>
          </cell>
          <cell r="J1881" t="str">
            <v>3.95696103768943</v>
          </cell>
          <cell r="K1881">
            <v>1.333</v>
          </cell>
          <cell r="L1881">
            <v>0</v>
          </cell>
          <cell r="M1881" t="str">
            <v>CLINICAL MEDICINE</v>
          </cell>
          <cell r="N1881" t="str">
            <v>医学</v>
          </cell>
          <cell r="O1881" t="str">
            <v>3区</v>
          </cell>
        </row>
        <row r="1882">
          <cell r="B1882" t="str">
            <v>Journal of Plastic Reconstructive and Aesthetic Surgery</v>
          </cell>
          <cell r="C1882" t="str">
            <v>整形美容外科杂志</v>
          </cell>
          <cell r="D1882" t="str">
            <v>1748-6815</v>
          </cell>
          <cell r="E1882" t="str">
            <v>ENGLAND</v>
          </cell>
          <cell r="F1882" t="str">
            <v>ELSEVIER SCI LTD</v>
          </cell>
          <cell r="G1882" t="str">
            <v>2.15799999237061</v>
          </cell>
          <cell r="H1882" t="str">
            <v>2.228187919463</v>
          </cell>
          <cell r="I1882" t="str">
            <v>2.390</v>
          </cell>
          <cell r="J1882" t="str">
            <v>2.25881060475754</v>
          </cell>
          <cell r="K1882">
            <v>2.952</v>
          </cell>
          <cell r="L1882">
            <v>0</v>
          </cell>
          <cell r="M1882" t="str">
            <v>CLINICAL MEDICINE</v>
          </cell>
          <cell r="N1882" t="str">
            <v>医学</v>
          </cell>
          <cell r="O1882" t="str">
            <v>3区</v>
          </cell>
        </row>
        <row r="1883">
          <cell r="B1883" t="str">
            <v>JOURNAL OF GASTROENTEROLOGY AND HEPATOLOGY</v>
          </cell>
          <cell r="C1883" t="str">
            <v>胃肠内科与肝病杂志</v>
          </cell>
          <cell r="D1883" t="str">
            <v>0815-9319</v>
          </cell>
          <cell r="E1883" t="str">
            <v>USA</v>
          </cell>
          <cell r="F1883" t="str">
            <v>WILEY</v>
          </cell>
          <cell r="G1883" t="str">
            <v>3.48300004005432</v>
          </cell>
          <cell r="H1883" t="str">
            <v>3.632270168855</v>
          </cell>
          <cell r="I1883" t="str">
            <v>3.437</v>
          </cell>
          <cell r="J1883" t="str">
            <v>3.51750837028977</v>
          </cell>
          <cell r="K1883">
            <v>3.0790000000000002</v>
          </cell>
          <cell r="L1883">
            <v>0</v>
          </cell>
          <cell r="M1883" t="str">
            <v>CLINICAL MEDICINE</v>
          </cell>
          <cell r="N1883" t="str">
            <v>医学</v>
          </cell>
          <cell r="O1883" t="str">
            <v>3区</v>
          </cell>
        </row>
        <row r="1884">
          <cell r="B1884" t="str">
            <v>JOURNAL OF APPLIED PHYSIOLOGY</v>
          </cell>
          <cell r="C1884" t="str">
            <v>应用生理学杂志</v>
          </cell>
          <cell r="D1884" t="str">
            <v>8750-7587</v>
          </cell>
          <cell r="E1884" t="str">
            <v>USA</v>
          </cell>
          <cell r="F1884" t="str">
            <v>AMER PHYSIOLOGICAL SOC</v>
          </cell>
          <cell r="G1884" t="str">
            <v>3.25600004196166</v>
          </cell>
          <cell r="H1884" t="str">
            <v>3.139871382636</v>
          </cell>
          <cell r="I1884" t="str">
            <v>3.044</v>
          </cell>
          <cell r="J1884" t="str">
            <v>3.14649202525322</v>
          </cell>
          <cell r="K1884">
            <v>6.0839999999999996</v>
          </cell>
          <cell r="L1884">
            <v>0</v>
          </cell>
          <cell r="M1884" t="str">
            <v>BIOLOGY &amp; BIOCHEMISTRY</v>
          </cell>
          <cell r="N1884" t="str">
            <v>医学</v>
          </cell>
          <cell r="O1884" t="str">
            <v>3区</v>
          </cell>
        </row>
        <row r="1885">
          <cell r="B1885" t="str">
            <v>ALLERGOLOGY INTERNATIONAL</v>
          </cell>
          <cell r="C1885" t="str">
            <v>过敏学国际</v>
          </cell>
          <cell r="D1885" t="str">
            <v>1323-8930</v>
          </cell>
          <cell r="E1885" t="str">
            <v>JAPAN</v>
          </cell>
          <cell r="F1885" t="str">
            <v>JAPANESE SOCIETY ALLERGOLOGY</v>
          </cell>
          <cell r="G1885" t="str">
            <v>4.04500007629395</v>
          </cell>
          <cell r="H1885" t="str">
            <v>3.964788732394</v>
          </cell>
          <cell r="I1885" t="str">
            <v>4.806</v>
          </cell>
          <cell r="J1885" t="str">
            <v>4.27184806812365</v>
          </cell>
          <cell r="K1885">
            <v>1.7889999999999999</v>
          </cell>
          <cell r="L1885">
            <v>0</v>
          </cell>
          <cell r="M1885" t="str">
            <v>IMMUNOLOGY</v>
          </cell>
          <cell r="N1885" t="str">
            <v>医学</v>
          </cell>
          <cell r="O1885" t="str">
            <v>3区</v>
          </cell>
        </row>
        <row r="1886">
          <cell r="B1886" t="str">
            <v>PHARMACOTHERAPY</v>
          </cell>
          <cell r="C1886" t="str">
            <v>药物治疗</v>
          </cell>
          <cell r="D1886" t="str">
            <v>0277-0008</v>
          </cell>
          <cell r="E1886" t="str">
            <v>USA</v>
          </cell>
          <cell r="F1886" t="str">
            <v>WILEY</v>
          </cell>
          <cell r="G1886" t="str">
            <v>3.19600009918213</v>
          </cell>
          <cell r="H1886" t="str">
            <v>3.044520547945</v>
          </cell>
          <cell r="I1886" t="str">
            <v>3.473</v>
          </cell>
          <cell r="J1886" t="str">
            <v>3.23781494495071</v>
          </cell>
          <cell r="K1886" t="str">
            <v>无</v>
          </cell>
          <cell r="L1886">
            <v>0</v>
          </cell>
          <cell r="M1886" t="str">
            <v>PHARMACOLOGY &amp; TOXICOLOGY</v>
          </cell>
          <cell r="N1886" t="str">
            <v>医学</v>
          </cell>
          <cell r="O1886" t="str">
            <v>3区</v>
          </cell>
        </row>
        <row r="1887">
          <cell r="B1887" t="str">
            <v>CLINICS IN GERIATRIC MEDICINE</v>
          </cell>
          <cell r="C1887" t="str">
            <v>老年医学诊所</v>
          </cell>
          <cell r="D1887" t="str">
            <v>0749-0690</v>
          </cell>
          <cell r="E1887" t="str">
            <v>USA</v>
          </cell>
          <cell r="F1887" t="str">
            <v>W B SAUNDERS CO-ELSEVIER INC</v>
          </cell>
          <cell r="G1887" t="str">
            <v>2.37800002098084</v>
          </cell>
          <cell r="H1887" t="str">
            <v>2.16304347826</v>
          </cell>
          <cell r="I1887" t="str">
            <v>2.966</v>
          </cell>
          <cell r="J1887" t="str">
            <v>2.50218691353995</v>
          </cell>
          <cell r="K1887">
            <v>1.76</v>
          </cell>
          <cell r="L1887">
            <v>0</v>
          </cell>
          <cell r="M1887" t="str">
            <v>CLINICAL MEDICINE</v>
          </cell>
          <cell r="N1887" t="str">
            <v>医学</v>
          </cell>
          <cell r="O1887" t="str">
            <v>3区</v>
          </cell>
        </row>
        <row r="1888">
          <cell r="B1888" t="str">
            <v>Journal of Orthopaedic Translation</v>
          </cell>
          <cell r="C1888" t="str">
            <v>骨科翻译杂志</v>
          </cell>
          <cell r="D1888" t="str">
            <v>2214-031X</v>
          </cell>
          <cell r="E1888" t="str">
            <v>NETHERLANDS</v>
          </cell>
          <cell r="F1888" t="str">
            <v>ELSEVIER</v>
          </cell>
          <cell r="G1888" t="str">
            <v>2.07800006866455</v>
          </cell>
          <cell r="H1888" t="str">
            <v>3.0625</v>
          </cell>
          <cell r="I1888" t="str">
            <v>3.986</v>
          </cell>
          <cell r="J1888" t="str">
            <v>3.04232885171685</v>
          </cell>
          <cell r="K1888">
            <v>2.0630000000000002</v>
          </cell>
          <cell r="L1888">
            <v>0</v>
          </cell>
          <cell r="M1888" t="str">
            <v>无</v>
          </cell>
          <cell r="N1888" t="str">
            <v>医学</v>
          </cell>
          <cell r="O1888" t="str">
            <v>3区</v>
          </cell>
        </row>
        <row r="1889">
          <cell r="B1889" t="str">
            <v>Cancer Cell International</v>
          </cell>
          <cell r="C1889" t="str">
            <v>国际癌症细胞</v>
          </cell>
          <cell r="D1889" t="str">
            <v>1475-2867</v>
          </cell>
          <cell r="E1889" t="str">
            <v>ENGLAND</v>
          </cell>
          <cell r="F1889" t="str">
            <v>BMC</v>
          </cell>
          <cell r="G1889" t="str">
            <v>3.96000003814697</v>
          </cell>
          <cell r="H1889" t="str">
            <v>3.439024390243</v>
          </cell>
          <cell r="I1889" t="str">
            <v>4.175</v>
          </cell>
          <cell r="J1889" t="str">
            <v>3.85790774118999</v>
          </cell>
          <cell r="K1889">
            <v>1.7350000000000001</v>
          </cell>
          <cell r="L1889">
            <v>0</v>
          </cell>
          <cell r="M1889" t="str">
            <v>MOLECULAR BIOLOGY &amp; GENETICS</v>
          </cell>
          <cell r="N1889" t="str">
            <v>医学</v>
          </cell>
          <cell r="O1889" t="str">
            <v>3区</v>
          </cell>
        </row>
        <row r="1890">
          <cell r="B1890" t="str">
            <v>JOURNAL OF PERIODONTAL RESEARCH</v>
          </cell>
          <cell r="C1890" t="str">
            <v>牙周研究杂志</v>
          </cell>
          <cell r="D1890" t="str">
            <v>0022-3484</v>
          </cell>
          <cell r="E1890" t="str">
            <v>USA</v>
          </cell>
          <cell r="F1890" t="str">
            <v>WILEY</v>
          </cell>
          <cell r="G1890" t="str">
            <v>2.87800002098084</v>
          </cell>
          <cell r="H1890" t="str">
            <v>2.613402061855</v>
          </cell>
          <cell r="I1890" t="str">
            <v>2.926</v>
          </cell>
          <cell r="J1890" t="str">
            <v>2.80577600292028</v>
          </cell>
          <cell r="K1890">
            <v>3.734</v>
          </cell>
          <cell r="L1890">
            <v>0</v>
          </cell>
          <cell r="M1890" t="str">
            <v>CLINICAL MEDICINE</v>
          </cell>
          <cell r="N1890" t="str">
            <v>医学</v>
          </cell>
          <cell r="O1890" t="str">
            <v>3区</v>
          </cell>
        </row>
        <row r="1891">
          <cell r="B1891" t="str">
            <v>Cancer Research and Treatment</v>
          </cell>
          <cell r="C1891" t="str">
            <v>癌症研究与治疗</v>
          </cell>
          <cell r="D1891" t="str">
            <v>1598-2998</v>
          </cell>
          <cell r="E1891" t="str">
            <v>SOUTH KOREA</v>
          </cell>
          <cell r="F1891" t="str">
            <v>KOREAN CANCER ASSOCIATION</v>
          </cell>
          <cell r="G1891" t="str">
            <v>3.23000001907349</v>
          </cell>
          <cell r="H1891" t="str">
            <v>3.363309352517</v>
          </cell>
          <cell r="I1891" t="str">
            <v>3.761</v>
          </cell>
          <cell r="J1891" t="str">
            <v>3.45130904406916</v>
          </cell>
          <cell r="K1891">
            <v>1.21</v>
          </cell>
          <cell r="L1891">
            <v>0</v>
          </cell>
          <cell r="M1891" t="str">
            <v>CLINICAL MEDICINE</v>
          </cell>
          <cell r="N1891" t="str">
            <v>医学</v>
          </cell>
          <cell r="O1891" t="str">
            <v>3区</v>
          </cell>
        </row>
        <row r="1892">
          <cell r="B1892" t="str">
            <v>GENE THERAPY</v>
          </cell>
          <cell r="C1892" t="str">
            <v>基因治疗</v>
          </cell>
          <cell r="D1892" t="str">
            <v>0969-7128</v>
          </cell>
          <cell r="E1892" t="str">
            <v>ENGLAND</v>
          </cell>
          <cell r="F1892" t="str">
            <v>SPRINGERNATURE</v>
          </cell>
          <cell r="G1892" t="str">
            <v>3.20300006866455</v>
          </cell>
          <cell r="H1892" t="str">
            <v>3.748691099476</v>
          </cell>
          <cell r="I1892" t="str">
            <v>4.128</v>
          </cell>
          <cell r="J1892" t="str">
            <v>3.69311691420285</v>
          </cell>
          <cell r="K1892">
            <v>1.9239999999999999</v>
          </cell>
          <cell r="L1892">
            <v>0</v>
          </cell>
          <cell r="M1892" t="str">
            <v>MOLECULAR BIOLOGY &amp; GENETICS</v>
          </cell>
          <cell r="N1892" t="str">
            <v>医学</v>
          </cell>
          <cell r="O1892" t="str">
            <v>3区</v>
          </cell>
        </row>
        <row r="1893">
          <cell r="B1893" t="str">
            <v>CURRENT MEDICINAL CHEMISTRY</v>
          </cell>
          <cell r="C1893" t="str">
            <v>当前医学化学</v>
          </cell>
          <cell r="D1893" t="str">
            <v>0929-8673</v>
          </cell>
          <cell r="E1893" t="str">
            <v>U ARAB EMIRATES</v>
          </cell>
          <cell r="F1893" t="str">
            <v>BENTHAM SCIENCE PUBL LTD</v>
          </cell>
          <cell r="G1893" t="str">
            <v>3.46900010108948</v>
          </cell>
          <cell r="H1893" t="str">
            <v>3.894</v>
          </cell>
          <cell r="I1893" t="str">
            <v>4.184</v>
          </cell>
          <cell r="J1893" t="str">
            <v>3.84916095323649</v>
          </cell>
          <cell r="K1893">
            <v>2.4169999999999998</v>
          </cell>
          <cell r="L1893" t="str">
            <v>review</v>
          </cell>
          <cell r="M1893" t="str">
            <v>PHARMACOLOGY &amp; TOXICOLOGY</v>
          </cell>
          <cell r="N1893" t="str">
            <v>医学</v>
          </cell>
          <cell r="O1893" t="str">
            <v>3区</v>
          </cell>
        </row>
        <row r="1894">
          <cell r="B1894" t="str">
            <v>Hepatobiliary Surgery and Nutrition</v>
          </cell>
          <cell r="C1894" t="str">
            <v>肝胆外科与营养</v>
          </cell>
          <cell r="D1894" t="str">
            <v>2304-3881</v>
          </cell>
          <cell r="E1894" t="str">
            <v>HONG KONG</v>
          </cell>
          <cell r="F1894" t="str">
            <v>AME PUBL CO</v>
          </cell>
          <cell r="G1894" t="str">
            <v>3.45099997520447</v>
          </cell>
          <cell r="H1894" t="str">
            <v>3.911392405063</v>
          </cell>
          <cell r="I1894" t="str">
            <v>5.296</v>
          </cell>
          <cell r="J1894" t="str">
            <v>4.21956289218782</v>
          </cell>
          <cell r="K1894">
            <v>1.4319999999999999</v>
          </cell>
          <cell r="L1894">
            <v>0</v>
          </cell>
          <cell r="M1894" t="str">
            <v>无</v>
          </cell>
          <cell r="N1894" t="str">
            <v>医学</v>
          </cell>
          <cell r="O1894" t="str">
            <v>3区</v>
          </cell>
        </row>
        <row r="1895">
          <cell r="B1895" t="str">
            <v>TOXICOLOGY AND APPLIED PHARMACOLOGY</v>
          </cell>
          <cell r="C1895" t="str">
            <v>毒理学与应用药理学</v>
          </cell>
          <cell r="D1895" t="str">
            <v>0041-008X</v>
          </cell>
          <cell r="E1895" t="str">
            <v>USA</v>
          </cell>
          <cell r="F1895" t="str">
            <v>ACADEMIC PRESS INC ELSEVIER SCIENCE</v>
          </cell>
          <cell r="G1895" t="str">
            <v>3.6159999370575</v>
          </cell>
          <cell r="H1895" t="str">
            <v>3.585106382978</v>
          </cell>
          <cell r="I1895" t="str">
            <v>3.347</v>
          </cell>
          <cell r="J1895" t="str">
            <v>3.51600395249817</v>
          </cell>
          <cell r="K1895">
            <v>4.8920000000000003</v>
          </cell>
          <cell r="L1895">
            <v>0</v>
          </cell>
          <cell r="M1895" t="str">
            <v>PHARMACOLOGY &amp; TOXICOLOGY</v>
          </cell>
          <cell r="N1895" t="str">
            <v>医学</v>
          </cell>
          <cell r="O1895" t="str">
            <v>3区</v>
          </cell>
        </row>
        <row r="1896">
          <cell r="B1896" t="str">
            <v>ADVANCES IN ANATOMIC PATHOLOGY</v>
          </cell>
          <cell r="C1896" t="str">
            <v>解剖学病理学研究进展</v>
          </cell>
          <cell r="D1896" t="str">
            <v>1072-4109</v>
          </cell>
          <cell r="E1896" t="str">
            <v>USA</v>
          </cell>
          <cell r="F1896" t="str">
            <v>LIPPINCOTT WILLIAMS &amp; WILKINS</v>
          </cell>
          <cell r="G1896" t="str">
            <v>2.35800004005432</v>
          </cell>
          <cell r="H1896" t="str">
            <v>3.530303030303</v>
          </cell>
          <cell r="I1896" t="str">
            <v>3.746</v>
          </cell>
          <cell r="J1896" t="str">
            <v>3.21159398119877</v>
          </cell>
          <cell r="K1896">
            <v>1.538</v>
          </cell>
          <cell r="L1896" t="str">
            <v>review</v>
          </cell>
          <cell r="M1896" t="str">
            <v>CLINICAL MEDICINE</v>
          </cell>
          <cell r="N1896" t="str">
            <v>医学</v>
          </cell>
          <cell r="O1896" t="str">
            <v>3区</v>
          </cell>
        </row>
        <row r="1897">
          <cell r="B1897" t="str">
            <v>CYTOTHERAPY</v>
          </cell>
          <cell r="C1897" t="str">
            <v>细胞治疗</v>
          </cell>
          <cell r="D1897" t="str">
            <v>1465-3249</v>
          </cell>
          <cell r="E1897" t="str">
            <v>ENGLAND</v>
          </cell>
          <cell r="F1897" t="str">
            <v>ELSEVIER SCI LTD</v>
          </cell>
          <cell r="G1897" t="str">
            <v>3.99300003051758</v>
          </cell>
          <cell r="H1897" t="str">
            <v>4.296875</v>
          </cell>
          <cell r="I1897" t="str">
            <v>4.218</v>
          </cell>
          <cell r="J1897" t="str">
            <v>4.16932734213386</v>
          </cell>
          <cell r="K1897">
            <v>1.5049999999999999</v>
          </cell>
          <cell r="L1897">
            <v>0</v>
          </cell>
          <cell r="M1897" t="str">
            <v>BIOLOGY &amp; BIOCHEMISTRY</v>
          </cell>
          <cell r="N1897" t="str">
            <v>医学</v>
          </cell>
          <cell r="O1897" t="str">
            <v>3区</v>
          </cell>
        </row>
        <row r="1898">
          <cell r="B1898" t="str">
            <v>JOURNAL OF BIOMEDICAL INFORMATICS</v>
          </cell>
          <cell r="C1898" t="str">
            <v>生物医学信息学杂志</v>
          </cell>
          <cell r="D1898" t="str">
            <v>1532-0464</v>
          </cell>
          <cell r="E1898" t="str">
            <v>USA</v>
          </cell>
          <cell r="F1898" t="str">
            <v>ACADEMIC PRESS INC ELSEVIER SCIENCE</v>
          </cell>
          <cell r="G1898" t="str">
            <v>2.88199996948242</v>
          </cell>
          <cell r="H1898" t="str">
            <v>2.950276243093</v>
          </cell>
          <cell r="I1898" t="str">
            <v>3.526</v>
          </cell>
          <cell r="J1898" t="str">
            <v>3.11933016609647</v>
          </cell>
          <cell r="K1898">
            <v>3.9089999999999998</v>
          </cell>
          <cell r="L1898">
            <v>0</v>
          </cell>
          <cell r="M1898" t="str">
            <v>COMPUTER SCIENCE</v>
          </cell>
          <cell r="N1898" t="str">
            <v>医学</v>
          </cell>
          <cell r="O1898" t="str">
            <v>3区</v>
          </cell>
        </row>
        <row r="1899">
          <cell r="B1899" t="str">
            <v>PLACENTA</v>
          </cell>
          <cell r="C1899" t="str">
            <v>胎盘</v>
          </cell>
          <cell r="D1899" t="str">
            <v>0143-4004</v>
          </cell>
          <cell r="E1899" t="str">
            <v>ENGLAND</v>
          </cell>
          <cell r="F1899" t="str">
            <v>W B SAUNDERS CO LTD</v>
          </cell>
          <cell r="G1899" t="str">
            <v>2.43400001525879</v>
          </cell>
          <cell r="H1899" t="str">
            <v>2.772727272727</v>
          </cell>
          <cell r="I1899" t="str">
            <v>3.177</v>
          </cell>
          <cell r="J1899" t="str">
            <v>2.7945569959056</v>
          </cell>
          <cell r="K1899">
            <v>1.6839999999999999</v>
          </cell>
          <cell r="L1899">
            <v>0</v>
          </cell>
          <cell r="M1899" t="str">
            <v>CLINICAL MEDICINE</v>
          </cell>
          <cell r="N1899" t="str">
            <v>医学</v>
          </cell>
          <cell r="O1899" t="str">
            <v>3区</v>
          </cell>
        </row>
        <row r="1900">
          <cell r="B1900" t="str">
            <v>JOURNAL OF ORTHOPAEDIC RESEARCH</v>
          </cell>
          <cell r="C1900" t="str">
            <v>骨科研究杂志</v>
          </cell>
          <cell r="D1900" t="str">
            <v>0736-0266</v>
          </cell>
          <cell r="E1900" t="str">
            <v>USA</v>
          </cell>
          <cell r="F1900" t="str">
            <v>WILEY</v>
          </cell>
          <cell r="G1900" t="str">
            <v>3.41400003433228</v>
          </cell>
          <cell r="H1900" t="str">
            <v>3.043478260869</v>
          </cell>
          <cell r="I1900" t="str">
            <v>2.728</v>
          </cell>
          <cell r="J1900" t="str">
            <v>3.06176594802443</v>
          </cell>
          <cell r="K1900">
            <v>3.59</v>
          </cell>
          <cell r="L1900">
            <v>0</v>
          </cell>
          <cell r="M1900" t="str">
            <v>CLINICAL MEDICINE</v>
          </cell>
          <cell r="N1900" t="str">
            <v>医学</v>
          </cell>
          <cell r="O1900" t="str">
            <v>3区</v>
          </cell>
        </row>
        <row r="1901">
          <cell r="B1901" t="str">
            <v>Therapeutic Advances in Musculoskeletal Disease</v>
          </cell>
          <cell r="C1901" t="str">
            <v>肌肉骨骼病的治疗进展</v>
          </cell>
          <cell r="D1901" t="str">
            <v>1759-720X</v>
          </cell>
          <cell r="E1901" t="str">
            <v>ENGLAND</v>
          </cell>
          <cell r="F1901" t="str">
            <v>SAGE PUBLICATIONS LTD</v>
          </cell>
          <cell r="G1901" t="str">
            <v>3.45000004768372</v>
          </cell>
          <cell r="H1901" t="str">
            <v>5.045454545454</v>
          </cell>
          <cell r="I1901" t="str">
            <v>5.043</v>
          </cell>
          <cell r="J1901" t="str">
            <v>4.51266926154224</v>
          </cell>
          <cell r="K1901">
            <v>2.766</v>
          </cell>
          <cell r="L1901">
            <v>0</v>
          </cell>
          <cell r="M1901" t="str">
            <v>无</v>
          </cell>
          <cell r="N1901" t="str">
            <v>医学</v>
          </cell>
          <cell r="O1901" t="str">
            <v>3区</v>
          </cell>
        </row>
        <row r="1902">
          <cell r="B1902" t="str">
            <v>SEMINARS IN ARTHRITIS AND RHEUMATISM</v>
          </cell>
          <cell r="C1902" t="str">
            <v>关节炎和风湿研讨会</v>
          </cell>
          <cell r="D1902" t="str">
            <v>0049-0172</v>
          </cell>
          <cell r="E1902" t="str">
            <v>USA</v>
          </cell>
          <cell r="F1902" t="str">
            <v>W B SAUNDERS CO-ELSEVIER INC</v>
          </cell>
          <cell r="G1902" t="str">
            <v>4.35599994659424</v>
          </cell>
          <cell r="H1902" t="str">
            <v>5.072398190045</v>
          </cell>
          <cell r="I1902" t="str">
            <v>4.751</v>
          </cell>
          <cell r="J1902" t="str">
            <v>4.72647849367908</v>
          </cell>
          <cell r="K1902">
            <v>2.3079999999999998</v>
          </cell>
          <cell r="L1902">
            <v>0</v>
          </cell>
          <cell r="M1902" t="str">
            <v>CLINICAL MEDICINE</v>
          </cell>
          <cell r="N1902" t="str">
            <v>医学</v>
          </cell>
          <cell r="O1902" t="str">
            <v>3区</v>
          </cell>
        </row>
        <row r="1903">
          <cell r="B1903" t="str">
            <v>Global Heart</v>
          </cell>
          <cell r="C1903" t="str">
            <v>全球心</v>
          </cell>
          <cell r="D1903" t="str">
            <v>2211-8160</v>
          </cell>
          <cell r="E1903" t="str">
            <v>ENGLAND</v>
          </cell>
          <cell r="F1903" t="str">
            <v>UBIQUITY PRESS LTD</v>
          </cell>
          <cell r="G1903" t="str">
            <v>0</v>
          </cell>
          <cell r="H1903" t="str">
            <v>3.2375</v>
          </cell>
          <cell r="I1903" t="str">
            <v>3.862</v>
          </cell>
          <cell r="J1903" t="str">
            <v>3.5497844827585</v>
          </cell>
          <cell r="K1903">
            <v>2.1</v>
          </cell>
          <cell r="L1903">
            <v>0</v>
          </cell>
          <cell r="M1903" t="str">
            <v>无</v>
          </cell>
          <cell r="N1903" t="str">
            <v>医学</v>
          </cell>
          <cell r="O1903" t="str">
            <v>3区</v>
          </cell>
        </row>
        <row r="1904">
          <cell r="B1904" t="str">
            <v>ACTA DERMATO-VENEREOLOGICA</v>
          </cell>
          <cell r="C1904" t="str">
            <v>皮肤性病学报</v>
          </cell>
          <cell r="D1904" t="str">
            <v>0001-5555</v>
          </cell>
          <cell r="E1904" t="str">
            <v>SWEDEN</v>
          </cell>
          <cell r="F1904" t="str">
            <v>ACTA DERMATO-VENEREOLOGICA</v>
          </cell>
          <cell r="G1904" t="str">
            <v>3.12700009346008</v>
          </cell>
          <cell r="H1904" t="str">
            <v>3.53086419753</v>
          </cell>
          <cell r="I1904" t="str">
            <v>4.016</v>
          </cell>
          <cell r="J1904" t="str">
            <v>3.55782976366336</v>
          </cell>
          <cell r="K1904">
            <v>3.0089999999999999</v>
          </cell>
          <cell r="L1904">
            <v>0</v>
          </cell>
          <cell r="M1904" t="str">
            <v>CLINICAL MEDICINE</v>
          </cell>
          <cell r="N1904" t="str">
            <v>医学</v>
          </cell>
          <cell r="O1904" t="str">
            <v>3区</v>
          </cell>
        </row>
        <row r="1905">
          <cell r="B1905" t="str">
            <v>GAIT &amp; POSTURE</v>
          </cell>
          <cell r="C1905" t="str">
            <v>步态和姿势</v>
          </cell>
          <cell r="D1905" t="str">
            <v>0966-6362</v>
          </cell>
          <cell r="E1905" t="str">
            <v>IRELAND</v>
          </cell>
          <cell r="F1905" t="str">
            <v>ELSEVIER IRELAND LTD</v>
          </cell>
          <cell r="G1905" t="str">
            <v>2.27300000190735</v>
          </cell>
          <cell r="H1905" t="str">
            <v>2.414114513981</v>
          </cell>
          <cell r="I1905" t="str">
            <v>2.349</v>
          </cell>
          <cell r="J1905" t="str">
            <v>2.34544659468812</v>
          </cell>
          <cell r="K1905">
            <v>2.786</v>
          </cell>
          <cell r="L1905">
            <v>0</v>
          </cell>
          <cell r="M1905" t="str">
            <v>CLINICAL MEDICINE</v>
          </cell>
          <cell r="N1905" t="str">
            <v>医学</v>
          </cell>
          <cell r="O1905" t="str">
            <v>3区</v>
          </cell>
        </row>
        <row r="1906">
          <cell r="B1906" t="str">
            <v>AMERICAN JOURNAL OF PHYSIOLOGY-ENDOCRINOLOGY AND METABOLISM</v>
          </cell>
          <cell r="C1906" t="str">
            <v>美国生理内分泌与代谢杂志</v>
          </cell>
          <cell r="D1906" t="str">
            <v>0193-1849</v>
          </cell>
          <cell r="E1906" t="str">
            <v>USA</v>
          </cell>
          <cell r="F1906" t="str">
            <v>AMER PHYSIOLOGICAL SOC</v>
          </cell>
          <cell r="G1906" t="str">
            <v>4.018000125885</v>
          </cell>
          <cell r="H1906" t="str">
            <v>4.125435540069</v>
          </cell>
          <cell r="I1906" t="str">
            <v>3.469</v>
          </cell>
          <cell r="J1906" t="str">
            <v>3.870655711495</v>
          </cell>
          <cell r="K1906" t="str">
            <v>无</v>
          </cell>
          <cell r="L1906">
            <v>0</v>
          </cell>
          <cell r="M1906" t="str">
            <v>BIOLOGY &amp; BIOCHEMISTRY</v>
          </cell>
          <cell r="N1906" t="str">
            <v>医学</v>
          </cell>
          <cell r="O1906" t="str">
            <v>3区</v>
          </cell>
        </row>
        <row r="1907">
          <cell r="B1907" t="str">
            <v>INFECTION</v>
          </cell>
          <cell r="C1907" t="str">
            <v>感染</v>
          </cell>
          <cell r="D1907" t="str">
            <v>0300-8126</v>
          </cell>
          <cell r="E1907" t="str">
            <v>GERMANY</v>
          </cell>
          <cell r="F1907" t="str">
            <v>SPRINGER HEIDELBERG</v>
          </cell>
          <cell r="G1907" t="str">
            <v>2.77300000190735</v>
          </cell>
          <cell r="H1907" t="str">
            <v>2.927272727272</v>
          </cell>
          <cell r="I1907" t="str">
            <v>3.040</v>
          </cell>
          <cell r="J1907" t="str">
            <v>2.91348376686912</v>
          </cell>
          <cell r="K1907">
            <v>1.599</v>
          </cell>
          <cell r="L1907">
            <v>0</v>
          </cell>
          <cell r="M1907" t="str">
            <v>IMMUNOLOGY</v>
          </cell>
          <cell r="N1907" t="str">
            <v>医学</v>
          </cell>
          <cell r="O1907" t="str">
            <v>3区</v>
          </cell>
        </row>
        <row r="1908">
          <cell r="B1908" t="str">
            <v>JOURNAL OF CHROMATOGRAPHY B-ANALYTICAL TECHNOLOGIES IN THE BIOMEDICAL AND LIFE SCIENCES</v>
          </cell>
          <cell r="C1908" t="str">
            <v>生物医药和生命科学色谱B分析技术杂志</v>
          </cell>
          <cell r="D1908" t="str">
            <v>1570-0232</v>
          </cell>
          <cell r="E1908" t="str">
            <v>NETHERLANDS</v>
          </cell>
          <cell r="F1908" t="str">
            <v>ELSEVIER</v>
          </cell>
          <cell r="G1908" t="str">
            <v>2.44099998474121</v>
          </cell>
          <cell r="H1908" t="str">
            <v>2.813288477712</v>
          </cell>
          <cell r="I1908" t="str">
            <v>3.004</v>
          </cell>
          <cell r="J1908" t="str">
            <v>2.75262637557507</v>
          </cell>
          <cell r="K1908" t="str">
            <v>无</v>
          </cell>
          <cell r="L1908">
            <v>0</v>
          </cell>
          <cell r="M1908" t="str">
            <v>CHEMISTRY</v>
          </cell>
          <cell r="N1908" t="str">
            <v>医学</v>
          </cell>
          <cell r="O1908" t="str">
            <v>3区</v>
          </cell>
        </row>
        <row r="1909">
          <cell r="B1909" t="str">
            <v>Economics &amp; Human Biology</v>
          </cell>
          <cell r="C1909" t="str">
            <v>经济学与人类生物学</v>
          </cell>
          <cell r="D1909" t="str">
            <v>1570-677X</v>
          </cell>
          <cell r="E1909" t="str">
            <v>NETHERLANDS</v>
          </cell>
          <cell r="F1909" t="str">
            <v>ELSEVIER</v>
          </cell>
          <cell r="G1909" t="str">
            <v>2.67499995231628</v>
          </cell>
          <cell r="H1909" t="str">
            <v>2.18320610687</v>
          </cell>
          <cell r="I1909" t="str">
            <v>1.876</v>
          </cell>
          <cell r="J1909" t="str">
            <v>2.24470615598176</v>
          </cell>
          <cell r="K1909">
            <v>1.958</v>
          </cell>
          <cell r="L1909">
            <v>0</v>
          </cell>
          <cell r="M1909" t="str">
            <v>ECONOMICS &amp; BUSINESS</v>
          </cell>
          <cell r="N1909" t="str">
            <v>医学</v>
          </cell>
          <cell r="O1909" t="str">
            <v>3区</v>
          </cell>
        </row>
        <row r="1910">
          <cell r="B1910" t="str">
            <v>JOURNAL OF HUMAN NUTRITION AND DIETETICS</v>
          </cell>
          <cell r="C1910" t="str">
            <v>人类营养与营养学杂志</v>
          </cell>
          <cell r="D1910" t="str">
            <v>0952-3871</v>
          </cell>
          <cell r="E1910" t="str">
            <v>USA</v>
          </cell>
          <cell r="F1910" t="str">
            <v>WILEY</v>
          </cell>
          <cell r="G1910" t="str">
            <v>2.68099999427795</v>
          </cell>
          <cell r="H1910" t="str">
            <v>3.0875</v>
          </cell>
          <cell r="I1910" t="str">
            <v>3.146</v>
          </cell>
          <cell r="J1910" t="str">
            <v>2.97135653817698</v>
          </cell>
          <cell r="K1910">
            <v>1.7689999999999999</v>
          </cell>
          <cell r="L1910">
            <v>0</v>
          </cell>
          <cell r="M1910" t="str">
            <v>CLINICAL MEDICINE</v>
          </cell>
          <cell r="N1910" t="str">
            <v>医学</v>
          </cell>
          <cell r="O1910" t="str">
            <v>3区</v>
          </cell>
        </row>
        <row r="1911">
          <cell r="B1911" t="str">
            <v>EXPERT OPINION ON EMERGING DRUGS</v>
          </cell>
          <cell r="C1911" t="str">
            <v>新兴药物专家意见</v>
          </cell>
          <cell r="D1911" t="str">
            <v>1472-8214</v>
          </cell>
          <cell r="E1911" t="str">
            <v>England</v>
          </cell>
          <cell r="F1911" t="str">
            <v>TAYLOR &amp; FRANCIS LTD</v>
          </cell>
          <cell r="G1911" t="str">
            <v>3.5789999961853</v>
          </cell>
          <cell r="H1911" t="str">
            <v>3.229508196721</v>
          </cell>
          <cell r="I1911" t="str">
            <v>2.807</v>
          </cell>
          <cell r="J1911" t="str">
            <v>3.20517524558843</v>
          </cell>
          <cell r="K1911">
            <v>0.72</v>
          </cell>
          <cell r="L1911" t="str">
            <v>review</v>
          </cell>
          <cell r="M1911" t="str">
            <v>无</v>
          </cell>
          <cell r="N1911" t="str">
            <v>医学</v>
          </cell>
          <cell r="O1911" t="str">
            <v>3区</v>
          </cell>
        </row>
        <row r="1912">
          <cell r="B1912" t="str">
            <v>THROMBOSIS RESEARCH</v>
          </cell>
          <cell r="C1912" t="str">
            <v>血栓形成研究</v>
          </cell>
          <cell r="D1912" t="str">
            <v>0049-3848</v>
          </cell>
          <cell r="E1912" t="str">
            <v>ENGLAND</v>
          </cell>
          <cell r="F1912" t="str">
            <v>PERGAMON-ELSEVIER SCIENCE LTD</v>
          </cell>
          <cell r="G1912" t="str">
            <v>2.77900004386902</v>
          </cell>
          <cell r="H1912" t="str">
            <v>3.265654648956</v>
          </cell>
          <cell r="I1912" t="str">
            <v>2.869</v>
          </cell>
          <cell r="J1912" t="str">
            <v>2.97117974431401</v>
          </cell>
          <cell r="K1912">
            <v>2.62</v>
          </cell>
          <cell r="L1912">
            <v>0</v>
          </cell>
          <cell r="M1912" t="str">
            <v>CLINICAL MEDICINE</v>
          </cell>
          <cell r="N1912" t="str">
            <v>医学</v>
          </cell>
          <cell r="O1912" t="str">
            <v>3区</v>
          </cell>
        </row>
        <row r="1913">
          <cell r="B1913" t="str">
            <v>PAEDIATRIC AND PERINATAL EPIDEMIOLOGY</v>
          </cell>
          <cell r="C1913" t="str">
            <v>儿科与围产期流行病学</v>
          </cell>
          <cell r="D1913" t="str">
            <v>0269-5022</v>
          </cell>
          <cell r="E1913" t="str">
            <v>USA</v>
          </cell>
          <cell r="F1913" t="str">
            <v>WILEY</v>
          </cell>
          <cell r="G1913" t="str">
            <v>2.50799989700317</v>
          </cell>
          <cell r="H1913" t="str">
            <v>2.680672268907</v>
          </cell>
          <cell r="I1913" t="str">
            <v>2.917</v>
          </cell>
          <cell r="J1913" t="str">
            <v>2.70177961085872</v>
          </cell>
          <cell r="K1913">
            <v>2.3330000000000002</v>
          </cell>
          <cell r="L1913">
            <v>0</v>
          </cell>
          <cell r="M1913" t="str">
            <v>CLINICAL MEDICINE</v>
          </cell>
          <cell r="N1913" t="str">
            <v>医学</v>
          </cell>
          <cell r="O1913" t="str">
            <v>3区</v>
          </cell>
        </row>
        <row r="1914">
          <cell r="B1914" t="str">
            <v>ARCHIVES OF ORTHOPAEDIC AND TRAUMA SURGERY</v>
          </cell>
          <cell r="C1914" t="str">
            <v>骨科创伤外科档案</v>
          </cell>
          <cell r="D1914" t="str">
            <v>0936-8051</v>
          </cell>
          <cell r="E1914" t="str">
            <v>United States</v>
          </cell>
          <cell r="F1914" t="str">
            <v>SPRINGER</v>
          </cell>
          <cell r="G1914" t="str">
            <v>1.96700000762939</v>
          </cell>
          <cell r="H1914" t="str">
            <v>1.973154362416</v>
          </cell>
          <cell r="I1914" t="str">
            <v>2.021</v>
          </cell>
          <cell r="J1914" t="str">
            <v>1.9870937102028</v>
          </cell>
          <cell r="K1914">
            <v>2.1779999999999999</v>
          </cell>
          <cell r="L1914">
            <v>0</v>
          </cell>
          <cell r="M1914" t="str">
            <v>CLINICAL MEDICINE</v>
          </cell>
          <cell r="N1914" t="str">
            <v>医学</v>
          </cell>
          <cell r="O1914" t="str">
            <v>3区</v>
          </cell>
        </row>
        <row r="1915">
          <cell r="B1915" t="str">
            <v>Journal of Vascular Surgery-Venous and Lymphatic Disorders</v>
          </cell>
          <cell r="C1915" t="str">
            <v>血管外科杂志静脉和淋巴系统疾病</v>
          </cell>
          <cell r="D1915" t="str">
            <v>2213-333X</v>
          </cell>
          <cell r="E1915" t="str">
            <v>NETHERLANDS</v>
          </cell>
          <cell r="F1915" t="str">
            <v>ELSEVIER</v>
          </cell>
          <cell r="G1915" t="str">
            <v>1.61899995803833</v>
          </cell>
          <cell r="H1915" t="str">
            <v>2.695652173913</v>
          </cell>
          <cell r="I1915" t="str">
            <v>3.137</v>
          </cell>
          <cell r="J1915" t="str">
            <v>2.48376603156111</v>
          </cell>
          <cell r="K1915">
            <v>1.419</v>
          </cell>
          <cell r="L1915">
            <v>0</v>
          </cell>
          <cell r="M1915" t="str">
            <v>CLINICAL MEDICINE</v>
          </cell>
          <cell r="N1915" t="str">
            <v>医学</v>
          </cell>
          <cell r="O1915" t="str">
            <v>3区</v>
          </cell>
        </row>
        <row r="1916">
          <cell r="B1916" t="str">
            <v>HIV MEDICINE</v>
          </cell>
          <cell r="C1916" t="str">
            <v>艾滋病药物</v>
          </cell>
          <cell r="D1916" t="str">
            <v>1464-2662</v>
          </cell>
          <cell r="E1916" t="str">
            <v>USA</v>
          </cell>
          <cell r="F1916" t="str">
            <v>WILEY</v>
          </cell>
          <cell r="G1916" t="str">
            <v>2.93199992179871</v>
          </cell>
          <cell r="H1916" t="str">
            <v>3.73372781065</v>
          </cell>
          <cell r="I1916" t="str">
            <v>3.556</v>
          </cell>
          <cell r="J1916" t="str">
            <v>3.40729248835624</v>
          </cell>
          <cell r="K1916">
            <v>1.8520000000000001</v>
          </cell>
          <cell r="L1916">
            <v>0</v>
          </cell>
          <cell r="M1916" t="str">
            <v>IMMUNOLOGY</v>
          </cell>
          <cell r="N1916" t="str">
            <v>医学</v>
          </cell>
          <cell r="O1916" t="str">
            <v>3区</v>
          </cell>
        </row>
        <row r="1917">
          <cell r="B1917" t="str">
            <v>AMYLOID-JOURNAL OF PROTEIN FOLDING DISORDERS</v>
          </cell>
          <cell r="C1917" t="str">
            <v>淀粉样蛋白折叠障碍杂志</v>
          </cell>
          <cell r="D1917" t="str">
            <v>1350-6129</v>
          </cell>
          <cell r="E1917" t="str">
            <v>England</v>
          </cell>
          <cell r="F1917" t="str">
            <v>TAYLOR &amp; FRANCIS LTD</v>
          </cell>
          <cell r="G1917" t="str">
            <v>4.0479998588562</v>
          </cell>
          <cell r="H1917" t="str">
            <v>4.919354838709</v>
          </cell>
          <cell r="I1917" t="str">
            <v>4.323</v>
          </cell>
          <cell r="J1917" t="str">
            <v>4.43014387354707</v>
          </cell>
          <cell r="K1917">
            <v>1.3859999999999999</v>
          </cell>
          <cell r="L1917">
            <v>0</v>
          </cell>
          <cell r="M1917" t="str">
            <v>CLINICAL MEDICINE</v>
          </cell>
          <cell r="N1917" t="str">
            <v>医学</v>
          </cell>
          <cell r="O1917" t="str">
            <v>3区</v>
          </cell>
        </row>
        <row r="1918">
          <cell r="B1918" t="str">
            <v>PHARMACOECONOMICS</v>
          </cell>
          <cell r="C1918" t="str">
            <v>药理学</v>
          </cell>
          <cell r="D1918" t="str">
            <v>1170-7690</v>
          </cell>
          <cell r="E1918" t="str">
            <v>NEW ZEALAND</v>
          </cell>
          <cell r="F1918" t="str">
            <v>ADIS INT LTD</v>
          </cell>
          <cell r="G1918" t="str">
            <v>4.01100015640259</v>
          </cell>
          <cell r="H1918" t="str">
            <v>3.704663212435</v>
          </cell>
          <cell r="I1918" t="str">
            <v>3.563</v>
          </cell>
          <cell r="J1918" t="str">
            <v>3.75938778961253</v>
          </cell>
          <cell r="K1918">
            <v>2.7639999999999998</v>
          </cell>
          <cell r="L1918">
            <v>0</v>
          </cell>
          <cell r="M1918" t="str">
            <v>ECONOMICS &amp; BUSINESS</v>
          </cell>
          <cell r="N1918" t="str">
            <v>医学</v>
          </cell>
          <cell r="O1918" t="str">
            <v>3区</v>
          </cell>
        </row>
        <row r="1919">
          <cell r="B1919" t="str">
            <v>CHEMICAL RESEARCH IN TOXICOLOGY</v>
          </cell>
          <cell r="C1919" t="str">
            <v>毒理学化学研究</v>
          </cell>
          <cell r="D1919" t="str">
            <v>0893-228X</v>
          </cell>
          <cell r="E1919" t="str">
            <v>USA</v>
          </cell>
          <cell r="F1919" t="str">
            <v>AMER CHEMICAL SOC</v>
          </cell>
          <cell r="G1919" t="str">
            <v>3.43199992179871</v>
          </cell>
          <cell r="H1919" t="str">
            <v>3.273657289002</v>
          </cell>
          <cell r="I1919" t="str">
            <v>3.184</v>
          </cell>
          <cell r="J1919" t="str">
            <v>3.29644356006257</v>
          </cell>
          <cell r="K1919">
            <v>3.34</v>
          </cell>
          <cell r="L1919">
            <v>0</v>
          </cell>
          <cell r="M1919" t="str">
            <v>PHARMACOLOGY &amp; TOXICOLOGY</v>
          </cell>
          <cell r="N1919" t="str">
            <v>医学</v>
          </cell>
          <cell r="O1919" t="str">
            <v>3区</v>
          </cell>
        </row>
        <row r="1920">
          <cell r="B1920" t="str">
            <v>Journal of Neurogastroenterology and Motility</v>
          </cell>
          <cell r="C1920" t="str">
            <v>神经胃肠病与运动杂志</v>
          </cell>
          <cell r="D1920" t="str">
            <v>2093-0879</v>
          </cell>
          <cell r="E1920" t="str">
            <v>SOUTH KOREA</v>
          </cell>
          <cell r="F1920" t="str">
            <v>KOREAN SOC NEUROGASTROENTEROLOGY &amp; MOTILITY</v>
          </cell>
          <cell r="G1920" t="str">
            <v>3.43799996376038</v>
          </cell>
          <cell r="H1920" t="str">
            <v>3.179104477611</v>
          </cell>
          <cell r="I1920" t="str">
            <v>3.008</v>
          </cell>
          <cell r="J1920" t="str">
            <v>3.20830564712379</v>
          </cell>
          <cell r="K1920">
            <v>1.2330000000000001</v>
          </cell>
          <cell r="L1920">
            <v>0</v>
          </cell>
          <cell r="M1920" t="str">
            <v>CLINICAL MEDICINE</v>
          </cell>
          <cell r="N1920" t="str">
            <v>医学</v>
          </cell>
          <cell r="O1920" t="str">
            <v>3区</v>
          </cell>
        </row>
        <row r="1921">
          <cell r="B1921" t="str">
            <v>JOURNAL OF THE ROYAL SOCIETY OF MEDICINE</v>
          </cell>
          <cell r="C1921" t="str">
            <v>皇家医学会杂志</v>
          </cell>
          <cell r="D1921" t="str">
            <v>0141-0768</v>
          </cell>
          <cell r="E1921" t="str">
            <v>ENGLAND</v>
          </cell>
          <cell r="F1921" t="str">
            <v>SAGE PUBLICATIONS LTD</v>
          </cell>
          <cell r="G1921" t="str">
            <v>2.65400004386902</v>
          </cell>
          <cell r="H1921" t="str">
            <v>3.538461538461</v>
          </cell>
          <cell r="I1921" t="str">
            <v>5.238</v>
          </cell>
          <cell r="J1921" t="str">
            <v>3.81018560680834</v>
          </cell>
          <cell r="K1921">
            <v>8.7759999999999998</v>
          </cell>
          <cell r="L1921">
            <v>0</v>
          </cell>
          <cell r="M1921" t="str">
            <v>CLINICAL MEDICINE</v>
          </cell>
          <cell r="N1921" t="str">
            <v>医学</v>
          </cell>
          <cell r="O1921" t="str">
            <v>3区</v>
          </cell>
        </row>
        <row r="1922">
          <cell r="B1922" t="str">
            <v>OBSTETRICS AND GYNECOLOGY CLINICS OF NORTH AMERICA</v>
          </cell>
          <cell r="C1922" t="str">
            <v>北美妇产科诊所</v>
          </cell>
          <cell r="D1922" t="str">
            <v>0889-8545</v>
          </cell>
          <cell r="E1922" t="str">
            <v>USA</v>
          </cell>
          <cell r="F1922" t="str">
            <v>W B SAUNDERS CO-ELSEVIER INC</v>
          </cell>
          <cell r="G1922" t="str">
            <v>1.74000000953674</v>
          </cell>
          <cell r="H1922" t="str">
            <v>1.690721649484</v>
          </cell>
          <cell r="I1922" t="str">
            <v>2.100</v>
          </cell>
          <cell r="J1922" t="str">
            <v>1.84357388634025</v>
          </cell>
          <cell r="K1922">
            <v>1.39</v>
          </cell>
          <cell r="L1922">
            <v>0</v>
          </cell>
          <cell r="M1922" t="str">
            <v>CLINICAL MEDICINE</v>
          </cell>
          <cell r="N1922" t="str">
            <v>医学</v>
          </cell>
          <cell r="O1922" t="str">
            <v>3区</v>
          </cell>
        </row>
        <row r="1923">
          <cell r="B1923" t="str">
            <v>Therapeutic Advances in Gastroenterology</v>
          </cell>
          <cell r="C1923" t="str">
            <v>胃肠病治疗进展</v>
          </cell>
          <cell r="D1923" t="str">
            <v>1756-283X</v>
          </cell>
          <cell r="E1923" t="str">
            <v>ENGLAND</v>
          </cell>
          <cell r="F1923" t="str">
            <v>SAGE PUBLICATIONS LTD</v>
          </cell>
          <cell r="G1923" t="str">
            <v>4.16800022125244</v>
          </cell>
          <cell r="H1923" t="str">
            <v>3.960784313725</v>
          </cell>
          <cell r="I1923" t="str">
            <v>3.520</v>
          </cell>
          <cell r="J1923" t="str">
            <v>3.88301826841581</v>
          </cell>
          <cell r="K1923">
            <v>1.363</v>
          </cell>
          <cell r="L1923">
            <v>0</v>
          </cell>
          <cell r="M1923" t="str">
            <v>CLINICAL MEDICINE</v>
          </cell>
          <cell r="N1923" t="str">
            <v>医学</v>
          </cell>
          <cell r="O1923" t="str">
            <v>3区</v>
          </cell>
        </row>
        <row r="1924">
          <cell r="B1924" t="str">
            <v>MICROVASCULAR RESEARCH</v>
          </cell>
          <cell r="C1924" t="str">
            <v>微血管研究</v>
          </cell>
          <cell r="D1924" t="str">
            <v>0026-2862</v>
          </cell>
          <cell r="E1924" t="str">
            <v>USA</v>
          </cell>
          <cell r="F1924" t="str">
            <v>ACADEMIC PRESS INC ELSEVIER SCIENCE</v>
          </cell>
          <cell r="G1924" t="str">
            <v>2.46499991416931</v>
          </cell>
          <cell r="H1924" t="str">
            <v>2.604026845637</v>
          </cell>
          <cell r="I1924" t="str">
            <v>2.730</v>
          </cell>
          <cell r="J1924" t="str">
            <v>2.59952883607777</v>
          </cell>
          <cell r="K1924">
            <v>1.27</v>
          </cell>
          <cell r="L1924">
            <v>0</v>
          </cell>
          <cell r="M1924" t="str">
            <v>CLINICAL MEDICINE</v>
          </cell>
          <cell r="N1924" t="str">
            <v>医学</v>
          </cell>
          <cell r="O1924" t="str">
            <v>3区</v>
          </cell>
        </row>
        <row r="1925">
          <cell r="B1925" t="str">
            <v>Journal of Neurodevelopmental Disorders</v>
          </cell>
          <cell r="C1925" t="str">
            <v>神经发育障碍杂志</v>
          </cell>
          <cell r="D1925" t="str">
            <v>1866-1947</v>
          </cell>
          <cell r="E1925" t="str">
            <v>ENGLAND</v>
          </cell>
          <cell r="F1925" t="str">
            <v>BMC</v>
          </cell>
          <cell r="G1925" t="str">
            <v>3.5</v>
          </cell>
          <cell r="H1925" t="str">
            <v>3.589743589743</v>
          </cell>
          <cell r="I1925" t="str">
            <v>3.487</v>
          </cell>
          <cell r="J1925" t="str">
            <v>3.525528565002</v>
          </cell>
          <cell r="K1925">
            <v>1.393</v>
          </cell>
          <cell r="L1925">
            <v>0</v>
          </cell>
          <cell r="M1925" t="str">
            <v>NEUROSCIENCE &amp; BEHAVIOR</v>
          </cell>
          <cell r="N1925" t="str">
            <v>医学</v>
          </cell>
          <cell r="O1925" t="str">
            <v>3区</v>
          </cell>
        </row>
        <row r="1926">
          <cell r="B1926" t="str">
            <v>SCANDINAVIAN JOURNAL OF PRIMARY HEALTH CARE</v>
          </cell>
          <cell r="C1926" t="str">
            <v>斯堪的纳维亚初级保健杂志</v>
          </cell>
          <cell r="D1926" t="str">
            <v>0281-3432</v>
          </cell>
          <cell r="E1926" t="str">
            <v>England</v>
          </cell>
          <cell r="F1926" t="str">
            <v>TAYLOR &amp; FRANCIS LTD</v>
          </cell>
          <cell r="G1926" t="str">
            <v>1.80900001525879</v>
          </cell>
          <cell r="H1926" t="str">
            <v>2.095238095238</v>
          </cell>
          <cell r="I1926" t="str">
            <v>2.160</v>
          </cell>
          <cell r="J1926" t="str">
            <v>2.02141270349893</v>
          </cell>
          <cell r="K1926">
            <v>1.4279999999999999</v>
          </cell>
          <cell r="L1926">
            <v>0</v>
          </cell>
          <cell r="M1926" t="str">
            <v>CLINICAL MEDICINE</v>
          </cell>
          <cell r="N1926" t="str">
            <v>医学</v>
          </cell>
          <cell r="O1926" t="str">
            <v>3区</v>
          </cell>
        </row>
        <row r="1927">
          <cell r="B1927" t="str">
            <v>NEUROCHEMISTRY INTERNATIONAL</v>
          </cell>
          <cell r="C1927" t="str">
            <v>国际神经化学</v>
          </cell>
          <cell r="D1927" t="str">
            <v>0197-0186</v>
          </cell>
          <cell r="E1927" t="str">
            <v>ENGLAND</v>
          </cell>
          <cell r="F1927" t="str">
            <v>PERGAMON-ELSEVIER SCIENCE LTD</v>
          </cell>
          <cell r="G1927" t="str">
            <v>3.6029999256134</v>
          </cell>
          <cell r="H1927" t="str">
            <v>3.99352750809</v>
          </cell>
          <cell r="I1927" t="str">
            <v>3.881</v>
          </cell>
          <cell r="J1927" t="str">
            <v>3.82584908791047</v>
          </cell>
          <cell r="K1927">
            <v>1.843</v>
          </cell>
          <cell r="L1927">
            <v>0</v>
          </cell>
          <cell r="M1927" t="str">
            <v>NEUROSCIENCE &amp; BEHAVIOR</v>
          </cell>
          <cell r="N1927" t="str">
            <v>医学</v>
          </cell>
          <cell r="O1927" t="str">
            <v>3区</v>
          </cell>
        </row>
        <row r="1928">
          <cell r="B1928" t="str">
            <v>MECHANISMS OF AGEING AND DEVELOPMENT</v>
          </cell>
          <cell r="C1928" t="str">
            <v>老龄化与发展机制</v>
          </cell>
          <cell r="D1928" t="str">
            <v>0047-6374</v>
          </cell>
          <cell r="E1928" t="str">
            <v>IRELAND</v>
          </cell>
          <cell r="F1928" t="str">
            <v>ELSEVIER IRELAND LTD</v>
          </cell>
          <cell r="G1928" t="str">
            <v>3.74799990653992</v>
          </cell>
          <cell r="H1928" t="str">
            <v>3.603448275862</v>
          </cell>
          <cell r="I1928" t="str">
            <v>4.304</v>
          </cell>
          <cell r="J1928" t="str">
            <v>3.88519063124731</v>
          </cell>
          <cell r="K1928">
            <v>1.48</v>
          </cell>
          <cell r="L1928">
            <v>0</v>
          </cell>
          <cell r="M1928" t="str">
            <v>MOLECULAR BIOLOGY &amp; GENETICS</v>
          </cell>
          <cell r="N1928" t="str">
            <v>医学</v>
          </cell>
          <cell r="O1928" t="str">
            <v>3区</v>
          </cell>
        </row>
        <row r="1929">
          <cell r="B1929" t="str">
            <v>CARIES RESEARCH</v>
          </cell>
          <cell r="C1929" t="str">
            <v>龋病研究</v>
          </cell>
          <cell r="D1929" t="str">
            <v>0008-6568</v>
          </cell>
          <cell r="E1929" t="str">
            <v>SWITZERLAND</v>
          </cell>
          <cell r="F1929" t="str">
            <v>KARGER</v>
          </cell>
          <cell r="G1929" t="str">
            <v>2.18799996376038</v>
          </cell>
          <cell r="H1929" t="str">
            <v>2.325757575757</v>
          </cell>
          <cell r="I1929" t="str">
            <v>2.186</v>
          </cell>
          <cell r="J1929" t="str">
            <v>2.23339940582779</v>
          </cell>
          <cell r="K1929">
            <v>3.2210000000000001</v>
          </cell>
          <cell r="L1929">
            <v>0</v>
          </cell>
          <cell r="M1929" t="str">
            <v>CLINICAL MEDICINE</v>
          </cell>
          <cell r="N1929" t="str">
            <v>医学</v>
          </cell>
          <cell r="O1929" t="str">
            <v>3区</v>
          </cell>
        </row>
        <row r="1930">
          <cell r="B1930" t="str">
            <v>RESPIRATORY MEDICINE</v>
          </cell>
          <cell r="C1930" t="str">
            <v>呼吸内科</v>
          </cell>
          <cell r="D1930" t="str">
            <v>0954-6111</v>
          </cell>
          <cell r="E1930" t="str">
            <v>ENGLAND</v>
          </cell>
          <cell r="F1930" t="str">
            <v>W B SAUNDERS CO LTD</v>
          </cell>
          <cell r="G1930" t="str">
            <v>3.23000001907349</v>
          </cell>
          <cell r="H1930" t="str">
            <v>3.237250554323</v>
          </cell>
          <cell r="I1930" t="str">
            <v>3.095</v>
          </cell>
          <cell r="J1930" t="str">
            <v>3.18730025971916</v>
          </cell>
          <cell r="K1930">
            <v>4.5919999999999996</v>
          </cell>
          <cell r="L1930">
            <v>0</v>
          </cell>
          <cell r="M1930" t="str">
            <v>CLINICAL MEDICINE</v>
          </cell>
          <cell r="N1930" t="str">
            <v>医学</v>
          </cell>
          <cell r="O1930" t="str">
            <v>3区</v>
          </cell>
        </row>
        <row r="1931">
          <cell r="B1931" t="str">
            <v>Aging-US</v>
          </cell>
          <cell r="C1931" t="str">
            <v>我们老了</v>
          </cell>
          <cell r="D1931" t="str">
            <v>1945-4589</v>
          </cell>
          <cell r="E1931" t="str">
            <v>USA</v>
          </cell>
          <cell r="F1931" t="str">
            <v>IMPACT JOURNALS LLC</v>
          </cell>
          <cell r="G1931" t="str">
            <v>5.17899990081787</v>
          </cell>
          <cell r="H1931" t="str">
            <v>5.515151515151</v>
          </cell>
          <cell r="I1931" t="str">
            <v>4.831</v>
          </cell>
          <cell r="J1931" t="str">
            <v>5.17501125630329</v>
          </cell>
          <cell r="K1931">
            <v>3.5609999999999999</v>
          </cell>
          <cell r="L1931">
            <v>0</v>
          </cell>
          <cell r="M1931" t="str">
            <v>MOLECULAR BIOLOGY &amp; GENETICS</v>
          </cell>
          <cell r="N1931" t="str">
            <v>医学</v>
          </cell>
          <cell r="O1931" t="str">
            <v>3区</v>
          </cell>
        </row>
        <row r="1932">
          <cell r="B1932" t="str">
            <v>Pain Physician</v>
          </cell>
          <cell r="C1932" t="str">
            <v>疼痛医师</v>
          </cell>
          <cell r="D1932" t="str">
            <v>1533-3159</v>
          </cell>
          <cell r="E1932" t="str">
            <v>USA</v>
          </cell>
          <cell r="F1932" t="str">
            <v>AM SOC INTERVENTIONAL PAIN PHYSICIANS</v>
          </cell>
          <cell r="G1932" t="str">
            <v>2.55599999427795</v>
          </cell>
          <cell r="H1932" t="str">
            <v>2.941520467836</v>
          </cell>
          <cell r="I1932" t="str">
            <v>3.251</v>
          </cell>
          <cell r="J1932" t="str">
            <v>2.91613461811332</v>
          </cell>
          <cell r="K1932">
            <v>1.6080000000000001</v>
          </cell>
          <cell r="L1932">
            <v>0</v>
          </cell>
          <cell r="M1932" t="str">
            <v>NEUROSCIENCE &amp; BEHAVIOR</v>
          </cell>
          <cell r="N1932" t="str">
            <v>医学</v>
          </cell>
          <cell r="O1932" t="str">
            <v>3区</v>
          </cell>
        </row>
        <row r="1933">
          <cell r="B1933" t="str">
            <v>European Journal of Sport Science</v>
          </cell>
          <cell r="C1933" t="str">
            <v>欧洲体育科学杂志</v>
          </cell>
          <cell r="D1933" t="str">
            <v>1746-1391</v>
          </cell>
          <cell r="E1933" t="str">
            <v>England</v>
          </cell>
          <cell r="F1933" t="str">
            <v>TAYLOR &amp; FRANCIS LTD</v>
          </cell>
          <cell r="G1933" t="str">
            <v>2.57599997520447</v>
          </cell>
          <cell r="H1933" t="str">
            <v>2.376237623762</v>
          </cell>
          <cell r="I1933" t="str">
            <v>2.781</v>
          </cell>
          <cell r="J1933" t="str">
            <v>2.57789818420282</v>
          </cell>
          <cell r="K1933">
            <v>3.4390000000000001</v>
          </cell>
          <cell r="L1933">
            <v>0</v>
          </cell>
          <cell r="M1933" t="str">
            <v>CLINICAL MEDICINE</v>
          </cell>
          <cell r="N1933" t="str">
            <v>医学</v>
          </cell>
          <cell r="O1933" t="str">
            <v>3区</v>
          </cell>
        </row>
        <row r="1934">
          <cell r="B1934" t="str">
            <v>JOURNAL OF PERSONALITY DISORDERS</v>
          </cell>
          <cell r="C1934" t="str">
            <v>人格障碍杂志</v>
          </cell>
          <cell r="D1934" t="str">
            <v>0885-579X</v>
          </cell>
          <cell r="E1934" t="str">
            <v>USA</v>
          </cell>
          <cell r="F1934" t="str">
            <v>GUILFORD PUBLICATIONS INC</v>
          </cell>
          <cell r="G1934">
            <v>0</v>
          </cell>
          <cell r="H1934">
            <v>0</v>
          </cell>
          <cell r="I1934" t="str">
            <v>2.440</v>
          </cell>
          <cell r="J1934">
            <v>0</v>
          </cell>
          <cell r="K1934">
            <v>2.2589999999999999</v>
          </cell>
          <cell r="L1934">
            <v>0</v>
          </cell>
          <cell r="M1934" t="str">
            <v>PSYCHIATRY/PSYCHOLOGY</v>
          </cell>
          <cell r="N1934" t="str">
            <v>医学</v>
          </cell>
          <cell r="O1934" t="str">
            <v>3区</v>
          </cell>
        </row>
        <row r="1935">
          <cell r="B1935" t="str">
            <v>CARDIOVASCULAR DRUGS AND THERAPY</v>
          </cell>
          <cell r="C1935" t="str">
            <v>心血管药物与治疗</v>
          </cell>
          <cell r="D1935" t="str">
            <v>0920-3206</v>
          </cell>
          <cell r="E1935" t="str">
            <v>NETHERLANDS</v>
          </cell>
          <cell r="F1935" t="str">
            <v>SPRINGER</v>
          </cell>
          <cell r="G1935" t="str">
            <v>2.77099990844727</v>
          </cell>
          <cell r="H1935" t="str">
            <v>4.181034482758</v>
          </cell>
          <cell r="I1935" t="str">
            <v>4.069</v>
          </cell>
          <cell r="J1935" t="str">
            <v>3.67366663614876</v>
          </cell>
          <cell r="K1935">
            <v>1.492</v>
          </cell>
          <cell r="L1935">
            <v>0</v>
          </cell>
          <cell r="M1935" t="str">
            <v>PHARMACOLOGY &amp; TOXICOLOGY</v>
          </cell>
          <cell r="N1935" t="str">
            <v>医学</v>
          </cell>
          <cell r="O1935" t="str">
            <v>3区</v>
          </cell>
        </row>
        <row r="1936">
          <cell r="B1936" t="str">
            <v>European Journal of Internal Medicine</v>
          </cell>
          <cell r="C1936" t="str">
            <v>欧洲内科杂志</v>
          </cell>
          <cell r="D1936" t="str">
            <v>0953-6205</v>
          </cell>
          <cell r="E1936" t="str">
            <v>NETHERLANDS</v>
          </cell>
          <cell r="F1936" t="str">
            <v>ELSEVIER</v>
          </cell>
          <cell r="G1936" t="str">
            <v>3.28200006484985</v>
          </cell>
          <cell r="H1936" t="str">
            <v>3.6600660066</v>
          </cell>
          <cell r="I1936" t="str">
            <v>4.329</v>
          </cell>
          <cell r="J1936" t="str">
            <v>3.75689599319228</v>
          </cell>
          <cell r="K1936">
            <v>3.649</v>
          </cell>
          <cell r="L1936">
            <v>0</v>
          </cell>
          <cell r="M1936" t="str">
            <v>CLINICAL MEDICINE</v>
          </cell>
          <cell r="N1936" t="str">
            <v>医学</v>
          </cell>
          <cell r="O1936" t="str">
            <v>3区</v>
          </cell>
        </row>
        <row r="1937">
          <cell r="B1937" t="str">
            <v>JOURNAL OF COMPARATIVE NEUROLOGY</v>
          </cell>
          <cell r="C1937" t="str">
            <v>比较神经病学杂志</v>
          </cell>
          <cell r="D1937" t="str">
            <v>0021-9967</v>
          </cell>
          <cell r="E1937" t="str">
            <v>USA</v>
          </cell>
          <cell r="F1937" t="str">
            <v>WILEY</v>
          </cell>
          <cell r="G1937" t="str">
            <v>3.40000009536743</v>
          </cell>
          <cell r="H1937" t="str">
            <v>3.239074550128</v>
          </cell>
          <cell r="I1937" t="str">
            <v>2.801</v>
          </cell>
          <cell r="J1937" t="str">
            <v>3.14671663810414</v>
          </cell>
          <cell r="K1937">
            <v>2.504</v>
          </cell>
          <cell r="L1937">
            <v>0</v>
          </cell>
          <cell r="M1937" t="str">
            <v>NEUROSCIENCE &amp; BEHAVIOR</v>
          </cell>
          <cell r="N1937" t="str">
            <v>医学</v>
          </cell>
          <cell r="O1937" t="str">
            <v>3区</v>
          </cell>
        </row>
        <row r="1938">
          <cell r="B1938" t="str">
            <v>JOURNAL OF TELEMEDICINE AND TELECARE</v>
          </cell>
          <cell r="C1938" t="str">
            <v>远程医疗与远程医疗杂志</v>
          </cell>
          <cell r="D1938" t="str">
            <v>1357-633X</v>
          </cell>
          <cell r="E1938" t="str">
            <v>ENGLAND</v>
          </cell>
          <cell r="F1938" t="str">
            <v>SAGE PUBLICATIONS LTD</v>
          </cell>
          <cell r="G1938" t="str">
            <v>3.0460000038147</v>
          </cell>
          <cell r="H1938" t="str">
            <v>2.228571428571</v>
          </cell>
          <cell r="I1938" t="str">
            <v>2.616</v>
          </cell>
          <cell r="J1938" t="str">
            <v>2.6302625495339</v>
          </cell>
          <cell r="K1938">
            <v>2.2069999999999999</v>
          </cell>
          <cell r="L1938">
            <v>0</v>
          </cell>
          <cell r="M1938" t="str">
            <v>CLINICAL MEDICINE</v>
          </cell>
          <cell r="N1938" t="str">
            <v>医学</v>
          </cell>
          <cell r="O1938" t="str">
            <v>3区</v>
          </cell>
        </row>
        <row r="1939">
          <cell r="B1939" t="str">
            <v>BMC Medical Research Methodology</v>
          </cell>
          <cell r="C1939" t="str">
            <v>BMC医学研究方法学</v>
          </cell>
          <cell r="D1939" t="str">
            <v>1471-2288</v>
          </cell>
          <cell r="E1939" t="str">
            <v>ENGLAND</v>
          </cell>
          <cell r="F1939" t="str">
            <v>BMC</v>
          </cell>
          <cell r="G1939" t="str">
            <v>2.5239999294281</v>
          </cell>
          <cell r="H1939" t="str">
            <v>2.508771929824</v>
          </cell>
          <cell r="I1939" t="str">
            <v>3.031</v>
          </cell>
          <cell r="J1939" t="str">
            <v>2.68803696353037</v>
          </cell>
          <cell r="K1939">
            <v>3.5449999999999999</v>
          </cell>
          <cell r="L1939">
            <v>0</v>
          </cell>
          <cell r="M1939" t="str">
            <v>CLINICAL MEDICINE</v>
          </cell>
          <cell r="N1939" t="str">
            <v>医学</v>
          </cell>
          <cell r="O1939" t="str">
            <v>3区</v>
          </cell>
        </row>
        <row r="1940">
          <cell r="B1940" t="str">
            <v>International Journal of Chronic Obstructive Pulmonary Disease</v>
          </cell>
          <cell r="C1940" t="str">
            <v>国际慢性阻塞性肺疾病杂志</v>
          </cell>
          <cell r="D1940" t="str">
            <v>1178-2005</v>
          </cell>
          <cell r="E1940" t="str">
            <v>NEW ZEALAND</v>
          </cell>
          <cell r="F1940" t="str">
            <v>DOVE MEDICAL PRESS LTD</v>
          </cell>
          <cell r="G1940" t="str">
            <v>2.91700005531311</v>
          </cell>
          <cell r="H1940" t="str">
            <v>3.274096385542</v>
          </cell>
          <cell r="I1940" t="str">
            <v>2.772</v>
          </cell>
          <cell r="J1940" t="str">
            <v>2.98762689107337</v>
          </cell>
          <cell r="K1940">
            <v>2.9489999999999998</v>
          </cell>
          <cell r="L1940">
            <v>0</v>
          </cell>
          <cell r="M1940" t="str">
            <v>CLINICAL MEDICINE</v>
          </cell>
          <cell r="N1940" t="str">
            <v>医学</v>
          </cell>
          <cell r="O1940" t="str">
            <v>3区</v>
          </cell>
        </row>
        <row r="1941">
          <cell r="B1941" t="str">
            <v>STATISTICAL METHODS IN MEDICAL RESEARCH</v>
          </cell>
          <cell r="C1941" t="str">
            <v>医学研究中的统计方法</v>
          </cell>
          <cell r="D1941" t="str">
            <v>0962-2802</v>
          </cell>
          <cell r="E1941" t="str">
            <v>ENGLAND</v>
          </cell>
          <cell r="F1941" t="str">
            <v>SAGE PUBLICATIONS LTD</v>
          </cell>
          <cell r="G1941" t="str">
            <v>2.28399991989136</v>
          </cell>
          <cell r="H1941" t="str">
            <v>2.388101983002</v>
          </cell>
          <cell r="I1941" t="str">
            <v>2.291</v>
          </cell>
          <cell r="J1941" t="str">
            <v>2.32109045132212</v>
          </cell>
          <cell r="K1941">
            <v>2.5830000000000002</v>
          </cell>
          <cell r="L1941">
            <v>0</v>
          </cell>
          <cell r="M1941" t="str">
            <v>MATHEMATICS</v>
          </cell>
          <cell r="N1941" t="str">
            <v>医学</v>
          </cell>
          <cell r="O1941" t="str">
            <v>3区</v>
          </cell>
        </row>
        <row r="1942">
          <cell r="B1942" t="str">
            <v>Nucleic Acid Therapeutics</v>
          </cell>
          <cell r="C1942" t="str">
            <v>核酸疗法</v>
          </cell>
          <cell r="D1942" t="str">
            <v>2159-3337</v>
          </cell>
          <cell r="E1942" t="str">
            <v>USA</v>
          </cell>
          <cell r="F1942" t="str">
            <v>MARY ANN LIEBERT, INC</v>
          </cell>
          <cell r="G1942" t="str">
            <v>2.62299990653992</v>
          </cell>
          <cell r="H1942" t="str">
            <v>3.780487804878</v>
          </cell>
          <cell r="I1942" t="str">
            <v>5.000</v>
          </cell>
          <cell r="J1942" t="str">
            <v>3.80116257047264</v>
          </cell>
          <cell r="K1942">
            <v>1.298</v>
          </cell>
          <cell r="L1942">
            <v>0</v>
          </cell>
          <cell r="M1942" t="str">
            <v>BIOLOGY &amp; BIOCHEMISTRY</v>
          </cell>
          <cell r="N1942" t="str">
            <v>医学</v>
          </cell>
          <cell r="O1942" t="str">
            <v>3区</v>
          </cell>
        </row>
        <row r="1943">
          <cell r="B1943" t="str">
            <v>CANCER IMMUNOLOGY IMMUNOTHERAPY</v>
          </cell>
          <cell r="C1943" t="str">
            <v>肿瘤免疫治疗</v>
          </cell>
          <cell r="D1943" t="str">
            <v>0340-7004</v>
          </cell>
          <cell r="E1943" t="str">
            <v>United States</v>
          </cell>
          <cell r="F1943" t="str">
            <v>SPRINGER</v>
          </cell>
          <cell r="G1943" t="str">
            <v>4.22499990463257</v>
          </cell>
          <cell r="H1943" t="str">
            <v>4.89964157706</v>
          </cell>
          <cell r="I1943" t="str">
            <v>5.442</v>
          </cell>
          <cell r="J1943" t="str">
            <v>4.85552565518752</v>
          </cell>
          <cell r="K1943">
            <v>2.0550000000000002</v>
          </cell>
          <cell r="L1943">
            <v>0</v>
          </cell>
          <cell r="M1943" t="str">
            <v>IMMUNOLOGY</v>
          </cell>
          <cell r="N1943" t="str">
            <v>医学</v>
          </cell>
          <cell r="O1943" t="str">
            <v>3区</v>
          </cell>
        </row>
        <row r="1944">
          <cell r="B1944" t="str">
            <v>PROSTATE</v>
          </cell>
          <cell r="C1944" t="str">
            <v>前列腺</v>
          </cell>
          <cell r="D1944" t="str">
            <v>0270-4137</v>
          </cell>
          <cell r="E1944" t="str">
            <v>USA</v>
          </cell>
          <cell r="F1944" t="str">
            <v>WILEY</v>
          </cell>
          <cell r="G1944" t="str">
            <v>3.34699988365173</v>
          </cell>
          <cell r="H1944" t="str">
            <v>2.875838926174</v>
          </cell>
          <cell r="I1944" t="str">
            <v>3.279</v>
          </cell>
          <cell r="J1944" t="str">
            <v>3.16725012481691</v>
          </cell>
          <cell r="K1944">
            <v>2.6349999999999998</v>
          </cell>
          <cell r="L1944">
            <v>0</v>
          </cell>
          <cell r="M1944" t="str">
            <v>CLINICAL MEDICINE</v>
          </cell>
          <cell r="N1944" t="str">
            <v>医学</v>
          </cell>
          <cell r="O1944" t="str">
            <v>3区</v>
          </cell>
        </row>
        <row r="1945">
          <cell r="B1945" t="str">
            <v>Techniques in Coloproctology</v>
          </cell>
          <cell r="C1945" t="str">
            <v>结肠直肠外科技术</v>
          </cell>
          <cell r="D1945" t="str">
            <v>1123-6337</v>
          </cell>
          <cell r="E1945" t="str">
            <v>ITALY</v>
          </cell>
          <cell r="F1945" t="str">
            <v>SPRINGER-VERLAG ITALIA SRL</v>
          </cell>
          <cell r="G1945" t="str">
            <v>2.37800002098084</v>
          </cell>
          <cell r="H1945" t="str">
            <v>2.635467980295</v>
          </cell>
          <cell r="I1945" t="str">
            <v>2.721</v>
          </cell>
          <cell r="J1945" t="str">
            <v>2.57801874552328</v>
          </cell>
          <cell r="K1945">
            <v>2.6560000000000001</v>
          </cell>
          <cell r="L1945">
            <v>0</v>
          </cell>
          <cell r="M1945" t="str">
            <v>CLINICAL MEDICINE</v>
          </cell>
          <cell r="N1945" t="str">
            <v>医学</v>
          </cell>
          <cell r="O1945" t="str">
            <v>3区</v>
          </cell>
        </row>
        <row r="1946">
          <cell r="B1946" t="str">
            <v>JOURNAL OF SPORT &amp; EXERCISE PSYCHOLOGY</v>
          </cell>
          <cell r="C1946" t="str">
            <v>体育与运动心理学杂志</v>
          </cell>
          <cell r="D1946" t="str">
            <v>0895-2779</v>
          </cell>
          <cell r="E1946" t="str">
            <v>USA</v>
          </cell>
          <cell r="F1946" t="str">
            <v>HUMAN KINETICS PUBL INC</v>
          </cell>
          <cell r="G1946" t="str">
            <v>2.41000008583069</v>
          </cell>
          <cell r="H1946" t="str">
            <v>2.433734939759</v>
          </cell>
          <cell r="I1946" t="str">
            <v>2.239</v>
          </cell>
          <cell r="J1946" t="str">
            <v>2.36084699857956</v>
          </cell>
          <cell r="K1946">
            <v>1.7509999999999999</v>
          </cell>
          <cell r="L1946">
            <v>0</v>
          </cell>
          <cell r="M1946" t="str">
            <v>PSYCHIATRY/PSYCHOLOGY</v>
          </cell>
          <cell r="N1946" t="str">
            <v>医学</v>
          </cell>
          <cell r="O1946" t="str">
            <v>3区</v>
          </cell>
        </row>
        <row r="1947">
          <cell r="B1947" t="str">
            <v>TRANSPLANT INTERNATIONAL</v>
          </cell>
          <cell r="C1947" t="str">
            <v>国际移植</v>
          </cell>
          <cell r="D1947" t="str">
            <v>0934-0874</v>
          </cell>
          <cell r="E1947" t="str">
            <v>USA</v>
          </cell>
          <cell r="F1947" t="str">
            <v>WILEY</v>
          </cell>
          <cell r="G1947" t="str">
            <v>3.19600009918213</v>
          </cell>
          <cell r="H1947" t="str">
            <v>3.526086956521</v>
          </cell>
          <cell r="I1947" t="str">
            <v>3.177</v>
          </cell>
          <cell r="J1947" t="str">
            <v>3.29978659432504</v>
          </cell>
          <cell r="K1947">
            <v>2.0059999999999998</v>
          </cell>
          <cell r="L1947">
            <v>0</v>
          </cell>
          <cell r="M1947" t="str">
            <v>CLINICAL MEDICINE</v>
          </cell>
          <cell r="N1947" t="str">
            <v>医学</v>
          </cell>
          <cell r="O1947" t="str">
            <v>3区</v>
          </cell>
        </row>
        <row r="1948">
          <cell r="B1948" t="str">
            <v>Cancer Prevention Research</v>
          </cell>
          <cell r="C1948" t="str">
            <v>癌症预防研究</v>
          </cell>
          <cell r="D1948" t="str">
            <v>1940-6207</v>
          </cell>
          <cell r="E1948" t="str">
            <v>USA</v>
          </cell>
          <cell r="F1948" t="str">
            <v>AMER ASSOC CANCER RESEARCH</v>
          </cell>
          <cell r="G1948" t="str">
            <v>4.02099990844727</v>
          </cell>
          <cell r="H1948" t="str">
            <v>3.866279069767</v>
          </cell>
          <cell r="I1948" t="str">
            <v>3.473</v>
          </cell>
          <cell r="J1948" t="str">
            <v>3.78675065039542</v>
          </cell>
          <cell r="K1948">
            <v>2.3050000000000002</v>
          </cell>
          <cell r="L1948">
            <v>0</v>
          </cell>
          <cell r="M1948" t="str">
            <v>CLINICAL MEDICINE</v>
          </cell>
          <cell r="N1948" t="str">
            <v>医学</v>
          </cell>
          <cell r="O1948" t="str">
            <v>3区</v>
          </cell>
        </row>
        <row r="1949">
          <cell r="B1949" t="str">
            <v>Journal of Managed Care &amp; Specialty Pharmacy</v>
          </cell>
          <cell r="C1949" t="str">
            <v>管理护理与专业药房杂志</v>
          </cell>
          <cell r="D1949" t="str">
            <v>2376-0540</v>
          </cell>
          <cell r="E1949" t="str">
            <v>USA</v>
          </cell>
          <cell r="F1949" t="str">
            <v>ACAD MANAGED CARE PHARMACY</v>
          </cell>
          <cell r="G1949" t="str">
            <v>2.46900010108948</v>
          </cell>
          <cell r="H1949" t="str">
            <v>3.024390243902</v>
          </cell>
          <cell r="I1949" t="str">
            <v>3.021</v>
          </cell>
          <cell r="J1949" t="str">
            <v>2.83798882555949</v>
          </cell>
          <cell r="K1949">
            <v>1.619</v>
          </cell>
          <cell r="L1949">
            <v>0</v>
          </cell>
          <cell r="M1949" t="str">
            <v>无</v>
          </cell>
          <cell r="N1949" t="str">
            <v>医学</v>
          </cell>
          <cell r="O1949" t="str">
            <v>3区</v>
          </cell>
        </row>
        <row r="1950">
          <cell r="B1950" t="str">
            <v>BRITISH MEDICAL BULLETIN</v>
          </cell>
          <cell r="C1950" t="str">
            <v>英国医学公报</v>
          </cell>
          <cell r="D1950" t="str">
            <v>0007-1420</v>
          </cell>
          <cell r="E1950" t="str">
            <v>ENGLAND</v>
          </cell>
          <cell r="F1950" t="str">
            <v>OXFORD UNIV PRESS</v>
          </cell>
          <cell r="G1950" t="str">
            <v>3.35599994659424</v>
          </cell>
          <cell r="H1950" t="str">
            <v>2.80412371134</v>
          </cell>
          <cell r="I1950" t="str">
            <v>2.835</v>
          </cell>
          <cell r="J1950" t="str">
            <v>2.99842949769941</v>
          </cell>
          <cell r="K1950">
            <v>5.9489999999999998</v>
          </cell>
          <cell r="L1950" t="str">
            <v>review</v>
          </cell>
          <cell r="M1950" t="str">
            <v>CLINICAL MEDICINE</v>
          </cell>
          <cell r="N1950" t="str">
            <v>医学</v>
          </cell>
          <cell r="O1950" t="str">
            <v>3区</v>
          </cell>
        </row>
        <row r="1951">
          <cell r="B1951" t="str">
            <v>KOREAN JOURNAL OF RADIOLOGY</v>
          </cell>
          <cell r="C1951" t="str">
            <v>韩国放射医学杂志</v>
          </cell>
          <cell r="D1951" t="str">
            <v>1229-6929</v>
          </cell>
          <cell r="E1951" t="str">
            <v>SOUTH KOREA</v>
          </cell>
          <cell r="F1951" t="str">
            <v>KOREAN RADIOLOGICAL SOC</v>
          </cell>
          <cell r="G1951" t="str">
            <v>3.07200002670288</v>
          </cell>
          <cell r="H1951" t="str">
            <v>3.729885057471</v>
          </cell>
          <cell r="I1951" t="str">
            <v>3.179</v>
          </cell>
          <cell r="J1951" t="str">
            <v>3.32704345573063</v>
          </cell>
          <cell r="K1951">
            <v>1.964</v>
          </cell>
          <cell r="L1951">
            <v>0</v>
          </cell>
          <cell r="M1951" t="str">
            <v>CLINICAL MEDICINE</v>
          </cell>
          <cell r="N1951" t="str">
            <v>医学</v>
          </cell>
          <cell r="O1951" t="str">
            <v>3区</v>
          </cell>
        </row>
        <row r="1952">
          <cell r="B1952" t="str">
            <v>BMC INFECTIOUS DISEASES</v>
          </cell>
          <cell r="C1952" t="str">
            <v>BMC传染病</v>
          </cell>
          <cell r="D1952" t="str">
            <v>1471-2334</v>
          </cell>
          <cell r="E1952" t="str">
            <v>ENGLAND</v>
          </cell>
          <cell r="F1952" t="str">
            <v>BMC</v>
          </cell>
          <cell r="G1952" t="str">
            <v>2.61999988555908</v>
          </cell>
          <cell r="H1952" t="str">
            <v>2.565048543689</v>
          </cell>
          <cell r="I1952" t="str">
            <v>2.688</v>
          </cell>
          <cell r="J1952" t="str">
            <v>2.62433528258136</v>
          </cell>
          <cell r="K1952">
            <v>4.5380000000000003</v>
          </cell>
          <cell r="L1952">
            <v>0</v>
          </cell>
          <cell r="M1952" t="str">
            <v>IMMUNOLOGY</v>
          </cell>
          <cell r="N1952" t="str">
            <v>医学</v>
          </cell>
          <cell r="O1952" t="str">
            <v>3区</v>
          </cell>
        </row>
        <row r="1953">
          <cell r="B1953" t="str">
            <v>ONCOLOGY RESEARCH</v>
          </cell>
          <cell r="C1953" t="str">
            <v>肿瘤研究</v>
          </cell>
          <cell r="D1953" t="str">
            <v>0965-0407</v>
          </cell>
          <cell r="E1953" t="str">
            <v>USA</v>
          </cell>
          <cell r="F1953" t="str">
            <v>COGNIZANT COMMUNICATION CORP</v>
          </cell>
          <cell r="G1953" t="str">
            <v>3.14299988746643</v>
          </cell>
          <cell r="H1953" t="str">
            <v>4.633858267716</v>
          </cell>
          <cell r="I1953" t="str">
            <v>4.949</v>
          </cell>
          <cell r="J1953" t="str">
            <v>4.24203729550848</v>
          </cell>
          <cell r="K1953">
            <v>1.2549999999999999</v>
          </cell>
          <cell r="L1953">
            <v>0</v>
          </cell>
          <cell r="M1953" t="str">
            <v>CLINICAL MEDICINE</v>
          </cell>
          <cell r="N1953" t="str">
            <v>医学</v>
          </cell>
          <cell r="O1953" t="str">
            <v>3区</v>
          </cell>
        </row>
        <row r="1954">
          <cell r="B1954" t="str">
            <v>Scandinavian Journal of Trauma Resuscitation &amp; Emergency Medicine</v>
          </cell>
          <cell r="C1954" t="str">
            <v>斯堪的纳维亚创伤复苏与急诊医学杂志</v>
          </cell>
          <cell r="D1954" t="str">
            <v>1757-7241</v>
          </cell>
          <cell r="E1954" t="str">
            <v>ENGLAND</v>
          </cell>
          <cell r="F1954" t="str">
            <v>BMC</v>
          </cell>
          <cell r="G1954" t="str">
            <v>2.31200003623962</v>
          </cell>
          <cell r="H1954" t="str">
            <v>2.556</v>
          </cell>
          <cell r="I1954" t="str">
            <v>2.370</v>
          </cell>
          <cell r="J1954" t="str">
            <v>2.41262101664588</v>
          </cell>
          <cell r="K1954">
            <v>2.6280000000000001</v>
          </cell>
          <cell r="L1954">
            <v>0</v>
          </cell>
          <cell r="M1954" t="str">
            <v>CLINICAL MEDICINE</v>
          </cell>
          <cell r="N1954" t="str">
            <v>医学</v>
          </cell>
          <cell r="O1954" t="str">
            <v>3区</v>
          </cell>
        </row>
        <row r="1955">
          <cell r="B1955" t="str">
            <v>BMC CANCER</v>
          </cell>
          <cell r="C1955" t="str">
            <v>骨髓癌</v>
          </cell>
          <cell r="D1955" t="str">
            <v>1471-2407</v>
          </cell>
          <cell r="E1955" t="str">
            <v>ENGLAND</v>
          </cell>
          <cell r="F1955" t="str">
            <v>BMC</v>
          </cell>
          <cell r="G1955" t="str">
            <v>3.28800010681152</v>
          </cell>
          <cell r="H1955" t="str">
            <v>2.932893289328</v>
          </cell>
          <cell r="I1955" t="str">
            <v>3.150</v>
          </cell>
          <cell r="J1955" t="str">
            <v>3.12361579932617</v>
          </cell>
          <cell r="K1955">
            <v>8.7929999999999993</v>
          </cell>
          <cell r="L1955">
            <v>0</v>
          </cell>
          <cell r="M1955" t="str">
            <v>CLINICAL MEDICINE</v>
          </cell>
          <cell r="N1955" t="str">
            <v>医学</v>
          </cell>
          <cell r="O1955" t="str">
            <v>3区</v>
          </cell>
        </row>
        <row r="1956">
          <cell r="B1956" t="str">
            <v>Therapeutic Advances in Neurological Disorders</v>
          </cell>
          <cell r="C1956" t="str">
            <v>神经系统疾病的治疗进展</v>
          </cell>
          <cell r="D1956" t="str">
            <v>1756-2856</v>
          </cell>
          <cell r="E1956" t="str">
            <v>ENGLAND</v>
          </cell>
          <cell r="F1956" t="str">
            <v>SAGE PUBLICATIONS LTD</v>
          </cell>
          <cell r="G1956" t="str">
            <v>4.75</v>
          </cell>
          <cell r="H1956" t="str">
            <v>3.58024691358</v>
          </cell>
          <cell r="I1956" t="str">
            <v>5.000</v>
          </cell>
          <cell r="J1956" t="str">
            <v>4.44341563786</v>
          </cell>
          <cell r="K1956">
            <v>1.9450000000000001</v>
          </cell>
          <cell r="L1956">
            <v>0</v>
          </cell>
          <cell r="M1956" t="str">
            <v>NEUROSCIENCE &amp; BEHAVIOR</v>
          </cell>
          <cell r="N1956" t="str">
            <v>医学</v>
          </cell>
          <cell r="O1956" t="str">
            <v>3区</v>
          </cell>
        </row>
        <row r="1957">
          <cell r="B1957" t="str">
            <v>PATIENT EDUCATION AND COUNSELING</v>
          </cell>
          <cell r="C1957" t="str">
            <v>病人教育和咨询</v>
          </cell>
          <cell r="D1957" t="str">
            <v>0738-3991</v>
          </cell>
          <cell r="E1957" t="str">
            <v>IRELAND</v>
          </cell>
          <cell r="F1957" t="str">
            <v>ELSEVIER IRELAND LTD</v>
          </cell>
          <cell r="G1957" t="str">
            <v>2.78500008583069</v>
          </cell>
          <cell r="H1957" t="str">
            <v>2.821362799263</v>
          </cell>
          <cell r="I1957" t="str">
            <v>2.607</v>
          </cell>
          <cell r="J1957" t="str">
            <v>2.7376601773839</v>
          </cell>
          <cell r="K1957">
            <v>6.9619999999999997</v>
          </cell>
          <cell r="L1957">
            <v>0</v>
          </cell>
          <cell r="M1957" t="str">
            <v>SOCIAL SCIENCES, GENERAL</v>
          </cell>
          <cell r="N1957" t="str">
            <v>医学</v>
          </cell>
          <cell r="O1957" t="str">
            <v>3区</v>
          </cell>
        </row>
        <row r="1958">
          <cell r="B1958" t="str">
            <v>International Journal of Public Health</v>
          </cell>
          <cell r="C1958" t="str">
            <v>国际公共卫生杂志</v>
          </cell>
          <cell r="D1958" t="str">
            <v>1661-8556</v>
          </cell>
          <cell r="E1958" t="str">
            <v>SWITZERLAND</v>
          </cell>
          <cell r="F1958" t="str">
            <v>FRONTIERS MEDIA SA</v>
          </cell>
          <cell r="G1958" t="str">
            <v>2.61700010299683</v>
          </cell>
          <cell r="H1958" t="str">
            <v>2.373333333333</v>
          </cell>
          <cell r="I1958" t="str">
            <v>2.419</v>
          </cell>
          <cell r="J1958" t="str">
            <v>2.46994165391761</v>
          </cell>
          <cell r="K1958">
            <v>3.3180000000000001</v>
          </cell>
          <cell r="L1958">
            <v>0</v>
          </cell>
          <cell r="M1958" t="str">
            <v>SOCIAL SCIENCES, GENERAL</v>
          </cell>
          <cell r="N1958" t="str">
            <v>医学</v>
          </cell>
          <cell r="O1958" t="str">
            <v>3区</v>
          </cell>
        </row>
        <row r="1959">
          <cell r="B1959" t="str">
            <v>CURRENT OPINION IN HEMATOLOGY</v>
          </cell>
          <cell r="C1959" t="str">
            <v>血液学的现状</v>
          </cell>
          <cell r="D1959" t="str">
            <v>1065-6251</v>
          </cell>
          <cell r="E1959" t="str">
            <v>USA</v>
          </cell>
          <cell r="F1959" t="str">
            <v>LIPPINCOTT WILLIAMS &amp; WILKINS</v>
          </cell>
          <cell r="G1959" t="str">
            <v>2.82100009918213</v>
          </cell>
          <cell r="H1959" t="str">
            <v>2.863636363636</v>
          </cell>
          <cell r="I1959" t="str">
            <v>3.097</v>
          </cell>
          <cell r="J1959" t="str">
            <v>2.92728622834671</v>
          </cell>
          <cell r="K1959">
            <v>1.359</v>
          </cell>
          <cell r="L1959" t="str">
            <v>review</v>
          </cell>
          <cell r="M1959" t="str">
            <v>CLINICAL MEDICINE</v>
          </cell>
          <cell r="N1959" t="str">
            <v>医学</v>
          </cell>
          <cell r="O1959" t="str">
            <v>3区</v>
          </cell>
        </row>
        <row r="1960">
          <cell r="B1960" t="str">
            <v>Therapeutic Advances in Chronic Disease</v>
          </cell>
          <cell r="C1960" t="str">
            <v>慢性病治疗进展</v>
          </cell>
          <cell r="D1960" t="str">
            <v>2040-6223</v>
          </cell>
          <cell r="E1960" t="str">
            <v>ENGLAND</v>
          </cell>
          <cell r="F1960" t="str">
            <v>SAGE PUBLICATIONS LTD</v>
          </cell>
          <cell r="G1960" t="str">
            <v>4.90000009536743</v>
          </cell>
          <cell r="H1960" t="str">
            <v>4.454545454545</v>
          </cell>
          <cell r="I1960" t="str">
            <v>4.257</v>
          </cell>
          <cell r="J1960" t="str">
            <v>4.53722946901814</v>
          </cell>
          <cell r="K1960">
            <v>1.3660000000000001</v>
          </cell>
          <cell r="L1960">
            <v>0</v>
          </cell>
          <cell r="M1960" t="str">
            <v>无</v>
          </cell>
          <cell r="N1960" t="str">
            <v>医学</v>
          </cell>
          <cell r="O1960" t="str">
            <v>3区</v>
          </cell>
        </row>
        <row r="1961">
          <cell r="B1961" t="str">
            <v>Annual Review of Cancer Biology-Series</v>
          </cell>
          <cell r="C1961" t="str">
            <v>癌症生物学系列综述</v>
          </cell>
          <cell r="D1961" t="str">
            <v>2472-3428</v>
          </cell>
          <cell r="E1961" t="str">
            <v>USA</v>
          </cell>
          <cell r="F1961" t="str">
            <v>ANNUAL REVIEWS</v>
          </cell>
          <cell r="G1961" t="str">
            <v>0</v>
          </cell>
          <cell r="H1961" t="str">
            <v>0</v>
          </cell>
          <cell r="I1961" t="str">
            <v>5.413</v>
          </cell>
          <cell r="J1961" t="str">
            <v>5.41304347826</v>
          </cell>
          <cell r="K1961">
            <v>0.96499999999999997</v>
          </cell>
          <cell r="L1961" t="str">
            <v>review</v>
          </cell>
          <cell r="M1961" t="str">
            <v>无</v>
          </cell>
          <cell r="N1961" t="str">
            <v>医学</v>
          </cell>
          <cell r="O1961" t="str">
            <v>3区</v>
          </cell>
        </row>
        <row r="1962">
          <cell r="B1962" t="str">
            <v>INFLAMMATION</v>
          </cell>
          <cell r="C1962" t="str">
            <v>炎症</v>
          </cell>
          <cell r="D1962" t="str">
            <v>0360-3997</v>
          </cell>
          <cell r="E1962" t="str">
            <v>USA</v>
          </cell>
          <cell r="F1962" t="str">
            <v>SPRINGER/PLENUM PUBLISHERS</v>
          </cell>
          <cell r="G1962" t="str">
            <v>2.8840000629425</v>
          </cell>
          <cell r="H1962" t="str">
            <v>2.938823529411</v>
          </cell>
          <cell r="I1962" t="str">
            <v>3.212</v>
          </cell>
          <cell r="J1962" t="str">
            <v>3.0115008081565</v>
          </cell>
          <cell r="K1962">
            <v>1.829</v>
          </cell>
          <cell r="L1962">
            <v>0</v>
          </cell>
          <cell r="M1962" t="str">
            <v>IMMUNOLOGY</v>
          </cell>
          <cell r="N1962" t="str">
            <v>医学</v>
          </cell>
          <cell r="O1962" t="str">
            <v>3区</v>
          </cell>
        </row>
        <row r="1963">
          <cell r="B1963" t="str">
            <v>EUROPEAN ARCHIVES OF PSYCHIATRY AND CLINICAL NEUROSCIENCE</v>
          </cell>
          <cell r="C1963" t="str">
            <v>欧洲精神病学和临床神经科学档案</v>
          </cell>
          <cell r="D1963" t="str">
            <v>0940-1334</v>
          </cell>
          <cell r="E1963" t="str">
            <v>GERMANY</v>
          </cell>
          <cell r="F1963" t="str">
            <v>SPRINGER HEIDELBERG</v>
          </cell>
          <cell r="G1963" t="str">
            <v>3.61700010299683</v>
          </cell>
          <cell r="H1963" t="str">
            <v>3.192052980132</v>
          </cell>
          <cell r="I1963" t="str">
            <v>3.288</v>
          </cell>
          <cell r="J1963" t="str">
            <v>3.36551769437628</v>
          </cell>
          <cell r="K1963">
            <v>2.1549999999999998</v>
          </cell>
          <cell r="L1963">
            <v>0</v>
          </cell>
          <cell r="M1963" t="str">
            <v>NEUROSCIENCE &amp; BEHAVIOR</v>
          </cell>
          <cell r="N1963" t="str">
            <v>医学</v>
          </cell>
          <cell r="O1963" t="str">
            <v>3区</v>
          </cell>
        </row>
        <row r="1964">
          <cell r="B1964" t="str">
            <v>JOURNAL OF DIABETES AND ITS COMPLICATIONS</v>
          </cell>
          <cell r="C1964" t="str">
            <v>糖尿病及其并发症杂志</v>
          </cell>
          <cell r="D1964" t="str">
            <v>1056-8727</v>
          </cell>
          <cell r="E1964" t="str">
            <v>USA</v>
          </cell>
          <cell r="F1964" t="str">
            <v>ELSEVIER SCIENCE INC</v>
          </cell>
          <cell r="G1964" t="str">
            <v>2.79200005531311</v>
          </cell>
          <cell r="H1964" t="str">
            <v>2.683794466403</v>
          </cell>
          <cell r="I1964" t="str">
            <v>2.781</v>
          </cell>
          <cell r="J1964" t="str">
            <v>2.75213166120304</v>
          </cell>
          <cell r="K1964">
            <v>1.4470000000000001</v>
          </cell>
          <cell r="L1964">
            <v>0</v>
          </cell>
          <cell r="M1964" t="str">
            <v>CLINICAL MEDICINE</v>
          </cell>
          <cell r="N1964" t="str">
            <v>医学</v>
          </cell>
          <cell r="O1964" t="str">
            <v>3区</v>
          </cell>
        </row>
        <row r="1965">
          <cell r="B1965" t="str">
            <v>HIPPOCAMPUS</v>
          </cell>
          <cell r="C1965" t="str">
            <v>海马</v>
          </cell>
          <cell r="D1965" t="str">
            <v>1050-9631</v>
          </cell>
          <cell r="E1965" t="str">
            <v>USA</v>
          </cell>
          <cell r="F1965" t="str">
            <v>WILEY</v>
          </cell>
          <cell r="G1965" t="str">
            <v>3.96600008010864</v>
          </cell>
          <cell r="H1965" t="str">
            <v>3.26724137931</v>
          </cell>
          <cell r="I1965" t="str">
            <v>3.404</v>
          </cell>
          <cell r="J1965" t="str">
            <v>3.54561863908321</v>
          </cell>
          <cell r="K1965">
            <v>1.976</v>
          </cell>
          <cell r="L1965">
            <v>0</v>
          </cell>
          <cell r="M1965" t="str">
            <v>NEUROSCIENCE &amp; BEHAVIOR</v>
          </cell>
          <cell r="N1965" t="str">
            <v>医学</v>
          </cell>
          <cell r="O1965" t="str">
            <v>3区</v>
          </cell>
        </row>
        <row r="1966">
          <cell r="B1966" t="str">
            <v>JOURNAL OF RECONSTRUCTIVE MICROSURGERY</v>
          </cell>
          <cell r="C1966" t="str">
            <v>重建显微外科杂志</v>
          </cell>
          <cell r="D1966" t="str">
            <v>0743-684X</v>
          </cell>
          <cell r="E1966" t="str">
            <v>USA</v>
          </cell>
          <cell r="F1966" t="str">
            <v>THIEME MEDICAL PUBL INC</v>
          </cell>
          <cell r="G1966" t="str">
            <v>1.86500000953674</v>
          </cell>
          <cell r="H1966" t="str">
            <v>1.836734693877</v>
          </cell>
          <cell r="I1966" t="str">
            <v>1.841</v>
          </cell>
          <cell r="J1966" t="str">
            <v>1.84758678147958</v>
          </cell>
          <cell r="K1966">
            <v>1.6859999999999999</v>
          </cell>
          <cell r="L1966">
            <v>0</v>
          </cell>
          <cell r="M1966" t="str">
            <v>CLINICAL MEDICINE</v>
          </cell>
          <cell r="N1966" t="str">
            <v>医学</v>
          </cell>
          <cell r="O1966" t="str">
            <v>3区</v>
          </cell>
        </row>
        <row r="1967">
          <cell r="B1967" t="str">
            <v>Health Reports</v>
          </cell>
          <cell r="C1967" t="str">
            <v>健康报告</v>
          </cell>
          <cell r="D1967" t="str">
            <v>0840-6529</v>
          </cell>
          <cell r="E1967" t="str">
            <v>CANADA</v>
          </cell>
          <cell r="F1967" t="str">
            <v>STATISTICS CANADA</v>
          </cell>
          <cell r="G1967" t="str">
            <v>2.57100009918213</v>
          </cell>
          <cell r="H1967" t="str">
            <v>2.767857142857</v>
          </cell>
          <cell r="I1967" t="str">
            <v>3.358</v>
          </cell>
          <cell r="J1967" t="str">
            <v>2.89911593602538</v>
          </cell>
          <cell r="K1967">
            <v>0.152</v>
          </cell>
          <cell r="L1967">
            <v>0</v>
          </cell>
          <cell r="M1967" t="str">
            <v>SOCIAL SCIENCES, GENERAL</v>
          </cell>
          <cell r="N1967" t="str">
            <v>医学</v>
          </cell>
          <cell r="O1967" t="str">
            <v>3区</v>
          </cell>
        </row>
        <row r="1968">
          <cell r="B1968" t="str">
            <v>ACTA DIABETOLOGICA</v>
          </cell>
          <cell r="C1968" t="str">
            <v>暗室学报</v>
          </cell>
          <cell r="D1968" t="str">
            <v>0940-5429</v>
          </cell>
          <cell r="E1968" t="str">
            <v>ITALY</v>
          </cell>
          <cell r="F1968" t="str">
            <v>SPRINGER-VERLAG ITALIA SRL</v>
          </cell>
          <cell r="G1968" t="str">
            <v>3.12599992752075</v>
          </cell>
          <cell r="H1968" t="str">
            <v>2.996</v>
          </cell>
          <cell r="I1968" t="str">
            <v>3.418</v>
          </cell>
          <cell r="J1968" t="str">
            <v>3.18006058190058</v>
          </cell>
          <cell r="K1968">
            <v>1.3660000000000001</v>
          </cell>
          <cell r="L1968">
            <v>0</v>
          </cell>
          <cell r="M1968" t="str">
            <v>BIOLOGY &amp; BIOCHEMISTRY</v>
          </cell>
          <cell r="N1968" t="str">
            <v>医学</v>
          </cell>
          <cell r="O1968" t="str">
            <v>3区</v>
          </cell>
        </row>
        <row r="1969">
          <cell r="B1969" t="str">
            <v>JOURNAL OF PEDIATRIC SURGERY</v>
          </cell>
          <cell r="C1969" t="str">
            <v>儿科外科杂志</v>
          </cell>
          <cell r="D1969" t="str">
            <v>0022-3468</v>
          </cell>
          <cell r="E1969" t="str">
            <v>USA</v>
          </cell>
          <cell r="F1969" t="str">
            <v>W B SAUNDERS CO-ELSEVIER INC</v>
          </cell>
          <cell r="G1969" t="str">
            <v>2.12800002098084</v>
          </cell>
          <cell r="H1969" t="str">
            <v>2.092478421701</v>
          </cell>
          <cell r="I1969" t="str">
            <v>1.919</v>
          </cell>
          <cell r="J1969" t="str">
            <v>2.04648664138761</v>
          </cell>
          <cell r="K1969">
            <v>5.2939999999999996</v>
          </cell>
          <cell r="L1969">
            <v>0</v>
          </cell>
          <cell r="M1969" t="str">
            <v>CLINICAL MEDICINE</v>
          </cell>
          <cell r="N1969" t="str">
            <v>医学</v>
          </cell>
          <cell r="O1969" t="str">
            <v>3区</v>
          </cell>
        </row>
        <row r="1970">
          <cell r="B1970" t="str">
            <v>EUROPEAN JOURNAL OF CLINICAL PHARMACOLOGY</v>
          </cell>
          <cell r="C1970" t="str">
            <v>欧洲临床药理学杂志</v>
          </cell>
          <cell r="D1970" t="str">
            <v>0031-6970</v>
          </cell>
          <cell r="E1970" t="str">
            <v>GERMANY</v>
          </cell>
          <cell r="F1970" t="str">
            <v>SPRINGER HEIDELBERG</v>
          </cell>
          <cell r="G1970" t="str">
            <v>2.67899990081787</v>
          </cell>
          <cell r="H1970" t="str">
            <v>2.774096385542</v>
          </cell>
          <cell r="I1970" t="str">
            <v>2.641</v>
          </cell>
          <cell r="J1970" t="str">
            <v>2.69816523442296</v>
          </cell>
          <cell r="K1970">
            <v>2.8679999999999999</v>
          </cell>
          <cell r="L1970">
            <v>0</v>
          </cell>
          <cell r="M1970" t="str">
            <v>PHARMACOLOGY &amp; TOXICOLOGY</v>
          </cell>
          <cell r="N1970" t="str">
            <v>医学</v>
          </cell>
          <cell r="O1970" t="str">
            <v>3区</v>
          </cell>
        </row>
        <row r="1971">
          <cell r="B1971" t="str">
            <v>DIGESTIVE AND LIVER DISEASE</v>
          </cell>
          <cell r="C1971" t="str">
            <v>消化和肝病</v>
          </cell>
          <cell r="D1971" t="str">
            <v>1590-8658</v>
          </cell>
          <cell r="E1971" t="str">
            <v>USA</v>
          </cell>
          <cell r="F1971" t="str">
            <v>ELSEVIER SCIENCE INC</v>
          </cell>
          <cell r="G1971" t="str">
            <v>3.28699994087219</v>
          </cell>
          <cell r="H1971" t="str">
            <v>3.036585365853</v>
          </cell>
          <cell r="I1971" t="str">
            <v>3.570</v>
          </cell>
          <cell r="J1971" t="str">
            <v>3.2978059029864</v>
          </cell>
          <cell r="K1971">
            <v>2.3490000000000002</v>
          </cell>
          <cell r="L1971">
            <v>0</v>
          </cell>
          <cell r="M1971" t="str">
            <v>CLINICAL MEDICINE</v>
          </cell>
          <cell r="N1971" t="str">
            <v>医学</v>
          </cell>
          <cell r="O1971" t="str">
            <v>3区</v>
          </cell>
        </row>
        <row r="1972">
          <cell r="B1972" t="str">
            <v>CLINICAL AND EXPERIMENTAL OPHTHALMOLOGY</v>
          </cell>
          <cell r="C1972" t="str">
            <v>临床与实验眼科</v>
          </cell>
          <cell r="D1972" t="str">
            <v>1442-6404</v>
          </cell>
          <cell r="E1972" t="str">
            <v>USA</v>
          </cell>
          <cell r="F1972" t="str">
            <v>WILEY</v>
          </cell>
          <cell r="G1972" t="str">
            <v>3.21700000762939</v>
          </cell>
          <cell r="H1972" t="str">
            <v>3.41059602649</v>
          </cell>
          <cell r="I1972" t="str">
            <v>2.832</v>
          </cell>
          <cell r="J1972" t="str">
            <v>3.15332199210513</v>
          </cell>
          <cell r="K1972">
            <v>2.2309999999999999</v>
          </cell>
          <cell r="L1972">
            <v>0</v>
          </cell>
          <cell r="M1972" t="str">
            <v>CLINICAL MEDICINE</v>
          </cell>
          <cell r="N1972" t="str">
            <v>医学</v>
          </cell>
          <cell r="O1972" t="str">
            <v>3区</v>
          </cell>
        </row>
        <row r="1973">
          <cell r="B1973" t="str">
            <v>Translational Oncology</v>
          </cell>
          <cell r="C1973" t="str">
            <v>转化肿瘤学</v>
          </cell>
          <cell r="D1973" t="str">
            <v>1936-5233</v>
          </cell>
          <cell r="E1973" t="str">
            <v>USA</v>
          </cell>
          <cell r="F1973" t="str">
            <v>ELSEVIER SCIENCE INC</v>
          </cell>
          <cell r="G1973" t="str">
            <v>3.07100009918213</v>
          </cell>
          <cell r="H1973" t="str">
            <v>3.138461538461</v>
          </cell>
          <cell r="I1973" t="str">
            <v>3.558</v>
          </cell>
          <cell r="J1973" t="str">
            <v>3.25581088404504</v>
          </cell>
          <cell r="K1973">
            <v>1.0620000000000001</v>
          </cell>
          <cell r="L1973">
            <v>0</v>
          </cell>
          <cell r="M1973" t="str">
            <v>CLINICAL MEDICINE</v>
          </cell>
          <cell r="N1973" t="str">
            <v>医学</v>
          </cell>
          <cell r="O1973" t="str">
            <v>3区</v>
          </cell>
        </row>
        <row r="1974">
          <cell r="B1974" t="str">
            <v>EUROPEAN JOURNAL OF APPLIED PHYSIOLOGY</v>
          </cell>
          <cell r="C1974" t="str">
            <v>欧洲应用生理学杂志</v>
          </cell>
          <cell r="D1974" t="str">
            <v>1439-6319</v>
          </cell>
          <cell r="E1974" t="str">
            <v>United States</v>
          </cell>
          <cell r="F1974" t="str">
            <v>SPRINGER</v>
          </cell>
          <cell r="G1974" t="str">
            <v>2.40100002288818</v>
          </cell>
          <cell r="H1974" t="str">
            <v>3.055432372505</v>
          </cell>
          <cell r="I1974" t="str">
            <v>2.580</v>
          </cell>
          <cell r="J1974" t="str">
            <v>2.67868340992906</v>
          </cell>
          <cell r="K1974">
            <v>3.6389999999999998</v>
          </cell>
          <cell r="L1974">
            <v>0</v>
          </cell>
          <cell r="M1974" t="str">
            <v>CLINICAL MEDICINE</v>
          </cell>
          <cell r="N1974" t="str">
            <v>医学</v>
          </cell>
          <cell r="O1974" t="str">
            <v>3区</v>
          </cell>
        </row>
        <row r="1975">
          <cell r="B1975" t="str">
            <v>Population Health Metrics</v>
          </cell>
          <cell r="C1975" t="str">
            <v>人口健康指标</v>
          </cell>
          <cell r="D1975" t="str">
            <v>1478-7954</v>
          </cell>
          <cell r="E1975" t="str">
            <v>ENGLAND</v>
          </cell>
          <cell r="F1975" t="str">
            <v>BMC</v>
          </cell>
          <cell r="G1975">
            <v>0</v>
          </cell>
          <cell r="H1975">
            <v>0</v>
          </cell>
          <cell r="I1975" t="str">
            <v>3.328</v>
          </cell>
          <cell r="J1975">
            <v>0</v>
          </cell>
          <cell r="K1975">
            <v>2.798</v>
          </cell>
          <cell r="L1975">
            <v>0</v>
          </cell>
          <cell r="M1975" t="str">
            <v>SOCIAL SCIENCES, GENERAL</v>
          </cell>
          <cell r="N1975" t="str">
            <v>医学</v>
          </cell>
          <cell r="O1975" t="str">
            <v>3区</v>
          </cell>
        </row>
        <row r="1976">
          <cell r="B1976" t="str">
            <v>JOURNAL OF CRITICAL CARE</v>
          </cell>
          <cell r="C1976" t="str">
            <v>危重护理杂志</v>
          </cell>
          <cell r="D1976" t="str">
            <v>0883-9441</v>
          </cell>
          <cell r="E1976" t="str">
            <v>USA</v>
          </cell>
          <cell r="F1976" t="str">
            <v>W B SAUNDERS CO-ELSEVIER INC</v>
          </cell>
          <cell r="G1976" t="str">
            <v>2.87199997901917</v>
          </cell>
          <cell r="H1976" t="str">
            <v>2.783018867924</v>
          </cell>
          <cell r="I1976" t="str">
            <v>2.685</v>
          </cell>
          <cell r="J1976" t="str">
            <v>2.77985723082372</v>
          </cell>
          <cell r="K1976">
            <v>2.9180000000000001</v>
          </cell>
          <cell r="L1976">
            <v>0</v>
          </cell>
          <cell r="M1976" t="str">
            <v>CLINICAL MEDICINE</v>
          </cell>
          <cell r="N1976" t="str">
            <v>医学</v>
          </cell>
          <cell r="O1976" t="str">
            <v>3区</v>
          </cell>
        </row>
        <row r="1977">
          <cell r="B1977" t="str">
            <v>Drug Testing and Analysis</v>
          </cell>
          <cell r="C1977" t="str">
            <v>药物检测与分析</v>
          </cell>
          <cell r="D1977" t="str">
            <v>1942-7603</v>
          </cell>
          <cell r="E1977" t="str">
            <v>USA</v>
          </cell>
          <cell r="F1977" t="str">
            <v>WILEY</v>
          </cell>
          <cell r="G1977" t="str">
            <v>2.99300003051758</v>
          </cell>
          <cell r="H1977" t="str">
            <v>2.798780487804</v>
          </cell>
          <cell r="I1977" t="str">
            <v>2.903</v>
          </cell>
          <cell r="J1977" t="str">
            <v>2.89816107367453</v>
          </cell>
          <cell r="K1977">
            <v>1.4670000000000001</v>
          </cell>
          <cell r="L1977">
            <v>0</v>
          </cell>
          <cell r="M1977" t="str">
            <v>PHARMACOLOGY &amp; TOXICOLOGY</v>
          </cell>
          <cell r="N1977" t="str">
            <v>医学</v>
          </cell>
          <cell r="O1977" t="str">
            <v>3区</v>
          </cell>
        </row>
        <row r="1978">
          <cell r="B1978" t="str">
            <v>Clinical and Molecular Hepatology</v>
          </cell>
          <cell r="C1978" t="str">
            <v>临床与分子肝病</v>
          </cell>
          <cell r="D1978" t="str">
            <v>2287-2728</v>
          </cell>
          <cell r="E1978" t="str">
            <v>SOUTH KOREA</v>
          </cell>
          <cell r="F1978" t="str">
            <v>KOREAN ASSOC STUDY LIVER</v>
          </cell>
          <cell r="G1978" t="str">
            <v>0</v>
          </cell>
          <cell r="H1978" t="str">
            <v>0</v>
          </cell>
          <cell r="I1978" t="str">
            <v>3.987</v>
          </cell>
          <cell r="J1978" t="str">
            <v>3.986842105263</v>
          </cell>
          <cell r="K1978">
            <v>0.91</v>
          </cell>
          <cell r="L1978">
            <v>0</v>
          </cell>
          <cell r="M1978" t="str">
            <v>无</v>
          </cell>
          <cell r="N1978" t="str">
            <v>医学</v>
          </cell>
          <cell r="O1978" t="str">
            <v>3区</v>
          </cell>
        </row>
        <row r="1979">
          <cell r="B1979" t="str">
            <v>Reproductive Health</v>
          </cell>
          <cell r="C1979" t="str">
            <v>生殖健康</v>
          </cell>
          <cell r="D1979" t="str">
            <v>1742-4755</v>
          </cell>
          <cell r="E1979" t="str">
            <v>ENGLAND</v>
          </cell>
          <cell r="F1979" t="str">
            <v>BMC</v>
          </cell>
          <cell r="G1979" t="str">
            <v>2.01399993896484</v>
          </cell>
          <cell r="H1979" t="str">
            <v>2.295081967213</v>
          </cell>
          <cell r="I1979" t="str">
            <v>2.177</v>
          </cell>
          <cell r="J1979" t="str">
            <v>2.16195430293861</v>
          </cell>
          <cell r="K1979">
            <v>2.2559999999999998</v>
          </cell>
          <cell r="L1979">
            <v>0</v>
          </cell>
          <cell r="M1979" t="str">
            <v>CLINICAL MEDICINE</v>
          </cell>
          <cell r="N1979" t="str">
            <v>医学</v>
          </cell>
          <cell r="O1979" t="str">
            <v>3区</v>
          </cell>
        </row>
        <row r="1980">
          <cell r="B1980" t="str">
            <v>PHYSIOLOGY &amp; BEHAVIOR</v>
          </cell>
          <cell r="C1980" t="str">
            <v>生理与行为</v>
          </cell>
          <cell r="D1980" t="str">
            <v>0031-9384</v>
          </cell>
          <cell r="E1980" t="str">
            <v>ENGLAND</v>
          </cell>
          <cell r="F1980" t="str">
            <v>PERGAMON-ELSEVIER SCIENCE LTD</v>
          </cell>
          <cell r="G1980" t="str">
            <v>2.51699995994568</v>
          </cell>
          <cell r="H1980" t="str">
            <v>2.634751773049</v>
          </cell>
          <cell r="I1980" t="str">
            <v>2.826</v>
          </cell>
          <cell r="J1980" t="str">
            <v>2.65912640329223</v>
          </cell>
          <cell r="K1980">
            <v>14.645</v>
          </cell>
          <cell r="L1980">
            <v>0</v>
          </cell>
          <cell r="M1980" t="str">
            <v>NEUROSCIENCE &amp; BEHAVIOR</v>
          </cell>
          <cell r="N1980" t="str">
            <v>医学</v>
          </cell>
          <cell r="O1980" t="str">
            <v>3区</v>
          </cell>
        </row>
        <row r="1981">
          <cell r="B1981" t="str">
            <v>Journal of Exposure Science and Environmental Epidemiology</v>
          </cell>
          <cell r="C1981" t="str">
            <v>接触科学与环境流行病学杂志</v>
          </cell>
          <cell r="D1981" t="str">
            <v>1559-0631</v>
          </cell>
          <cell r="E1981" t="str">
            <v>ENGLAND</v>
          </cell>
          <cell r="F1981" t="str">
            <v>SPRINGERNATURE</v>
          </cell>
          <cell r="G1981" t="str">
            <v>3.08299994468689</v>
          </cell>
          <cell r="H1981" t="str">
            <v>3.025157232704</v>
          </cell>
          <cell r="I1981" t="str">
            <v>3.531</v>
          </cell>
          <cell r="J1981" t="str">
            <v>3.21292314076263</v>
          </cell>
          <cell r="K1981">
            <v>2.573</v>
          </cell>
          <cell r="L1981">
            <v>0</v>
          </cell>
          <cell r="M1981" t="str">
            <v>ENVIRONMENT/ECOLOGY</v>
          </cell>
          <cell r="N1981" t="str">
            <v>医学</v>
          </cell>
          <cell r="O1981" t="str">
            <v>3区</v>
          </cell>
        </row>
        <row r="1982">
          <cell r="B1982" t="str">
            <v>VIROLOGY</v>
          </cell>
          <cell r="C1982" t="str">
            <v>病毒学</v>
          </cell>
          <cell r="D1982" t="str">
            <v>0042-6822</v>
          </cell>
          <cell r="E1982" t="str">
            <v>USA</v>
          </cell>
          <cell r="F1982" t="str">
            <v>ACADEMIC PRESS INC ELSEVIER SCIENCE</v>
          </cell>
          <cell r="G1982" t="str">
            <v>3.37400007247925</v>
          </cell>
          <cell r="H1982" t="str">
            <v>2.657311669128</v>
          </cell>
          <cell r="I1982" t="str">
            <v>2.819</v>
          </cell>
          <cell r="J1982" t="str">
            <v>2.95006979313408</v>
          </cell>
          <cell r="K1982">
            <v>2.294</v>
          </cell>
          <cell r="L1982">
            <v>0</v>
          </cell>
          <cell r="M1982" t="str">
            <v>MICROBIOLOGY</v>
          </cell>
          <cell r="N1982" t="str">
            <v>医学</v>
          </cell>
          <cell r="O1982" t="str">
            <v>3区</v>
          </cell>
        </row>
        <row r="1983">
          <cell r="B1983" t="str">
            <v>FITOTERAPIA</v>
          </cell>
          <cell r="C1983" t="str">
            <v>菲托特拉皮亚</v>
          </cell>
          <cell r="D1983" t="str">
            <v>0367-326X</v>
          </cell>
          <cell r="E1983" t="str">
            <v>NETHERLANDS</v>
          </cell>
          <cell r="F1983" t="str">
            <v>ELSEVIER</v>
          </cell>
          <cell r="G1983" t="str">
            <v>2.64199995994568</v>
          </cell>
          <cell r="H1983" t="str">
            <v>2.431325301204</v>
          </cell>
          <cell r="I1983" t="str">
            <v>2.527</v>
          </cell>
          <cell r="J1983" t="str">
            <v>2.53342378964456</v>
          </cell>
          <cell r="K1983">
            <v>2.44</v>
          </cell>
          <cell r="L1983">
            <v>0</v>
          </cell>
          <cell r="M1983" t="str">
            <v>PHARMACOLOGY &amp; TOXICOLOGY</v>
          </cell>
          <cell r="N1983" t="str">
            <v>医学</v>
          </cell>
          <cell r="O1983" t="str">
            <v>3区</v>
          </cell>
        </row>
        <row r="1984">
          <cell r="B1984" t="str">
            <v>JMIR Mental Health</v>
          </cell>
          <cell r="C1984" t="str">
            <v>JMIR心理健康</v>
          </cell>
          <cell r="D1984" t="str">
            <v>2368-7959</v>
          </cell>
          <cell r="E1984" t="str">
            <v>CANADA</v>
          </cell>
          <cell r="F1984" t="str">
            <v>JMIR PUBLICATIONS, INC</v>
          </cell>
          <cell r="G1984" t="str">
            <v>0</v>
          </cell>
          <cell r="H1984" t="str">
            <v>0</v>
          </cell>
          <cell r="I1984" t="str">
            <v>3.535</v>
          </cell>
          <cell r="J1984" t="str">
            <v>3.535031847133</v>
          </cell>
          <cell r="K1984">
            <v>2.33</v>
          </cell>
          <cell r="L1984">
            <v>0</v>
          </cell>
          <cell r="M1984" t="str">
            <v>无</v>
          </cell>
          <cell r="N1984" t="str">
            <v>医学</v>
          </cell>
          <cell r="O1984" t="str">
            <v>3区</v>
          </cell>
        </row>
        <row r="1985">
          <cell r="B1985" t="str">
            <v>BIODRUGS</v>
          </cell>
          <cell r="C1985" t="str">
            <v>生物药物</v>
          </cell>
          <cell r="D1985" t="str">
            <v>1173-8804</v>
          </cell>
          <cell r="E1985" t="str">
            <v>NEW ZEALAND</v>
          </cell>
          <cell r="F1985" t="str">
            <v>ADIS INT LTD</v>
          </cell>
          <cell r="G1985" t="str">
            <v>3.82500004768372</v>
          </cell>
          <cell r="H1985" t="str">
            <v>4.903225806451</v>
          </cell>
          <cell r="I1985" t="str">
            <v>5.313</v>
          </cell>
          <cell r="J1985" t="str">
            <v>4.68045238908857</v>
          </cell>
          <cell r="K1985">
            <v>1.6479999999999999</v>
          </cell>
          <cell r="L1985">
            <v>0</v>
          </cell>
          <cell r="M1985" t="str">
            <v>PHARMACOLOGY &amp; TOXICOLOGY</v>
          </cell>
          <cell r="N1985" t="str">
            <v>医学</v>
          </cell>
          <cell r="O1985" t="str">
            <v>3区</v>
          </cell>
        </row>
        <row r="1986">
          <cell r="B1986" t="str">
            <v>INTERNATIONAL JOURNAL OF ORAL AND MAXILLOFACIAL SURGERY</v>
          </cell>
          <cell r="C1986" t="str">
            <v>国际口腔颌面外科杂志</v>
          </cell>
          <cell r="D1986" t="str">
            <v>0901-5027</v>
          </cell>
          <cell r="E1986" t="str">
            <v>SCOTLAND</v>
          </cell>
          <cell r="F1986" t="str">
            <v>CHURCHILL LIVINGSTONE</v>
          </cell>
          <cell r="G1986" t="str">
            <v>2.16400003433228</v>
          </cell>
          <cell r="H1986" t="str">
            <v>1.960824742268</v>
          </cell>
          <cell r="I1986" t="str">
            <v>2.068</v>
          </cell>
          <cell r="J1986" t="str">
            <v>2.06426907758009</v>
          </cell>
          <cell r="K1986">
            <v>4.2729999999999997</v>
          </cell>
          <cell r="L1986">
            <v>0</v>
          </cell>
          <cell r="M1986" t="str">
            <v>CLINICAL MEDICINE</v>
          </cell>
          <cell r="N1986" t="str">
            <v>医学</v>
          </cell>
          <cell r="O1986" t="str">
            <v>3区</v>
          </cell>
        </row>
        <row r="1987">
          <cell r="B1987" t="str">
            <v>BMC Pulmonary Medicine</v>
          </cell>
          <cell r="C1987" t="str">
            <v>骨髓基质细胞肺医学</v>
          </cell>
          <cell r="D1987" t="str">
            <v>1471-2466</v>
          </cell>
          <cell r="E1987" t="str">
            <v>ENGLAND</v>
          </cell>
          <cell r="F1987" t="str">
            <v>BMC</v>
          </cell>
          <cell r="G1987" t="str">
            <v>2.72099995613098</v>
          </cell>
          <cell r="H1987" t="str">
            <v>2.184143222506</v>
          </cell>
          <cell r="I1987" t="str">
            <v>2.813</v>
          </cell>
          <cell r="J1987" t="str">
            <v>2.57259841558766</v>
          </cell>
          <cell r="K1987">
            <v>2.181</v>
          </cell>
          <cell r="L1987">
            <v>0</v>
          </cell>
          <cell r="M1987" t="str">
            <v>CLINICAL MEDICINE</v>
          </cell>
          <cell r="N1987" t="str">
            <v>医学</v>
          </cell>
          <cell r="O1987" t="str">
            <v>3区</v>
          </cell>
        </row>
        <row r="1988">
          <cell r="B1988" t="str">
            <v>JOURNAL OF HOSPITAL INFECTION</v>
          </cell>
          <cell r="C1988" t="str">
            <v>医院感染杂志</v>
          </cell>
          <cell r="D1988" t="str">
            <v>0195-6701</v>
          </cell>
          <cell r="E1988" t="str">
            <v>ENGLAND</v>
          </cell>
          <cell r="F1988" t="str">
            <v>W B SAUNDERS CO LTD</v>
          </cell>
          <cell r="G1988" t="str">
            <v>3.35400009155273</v>
          </cell>
          <cell r="H1988" t="str">
            <v>3.704022988505</v>
          </cell>
          <cell r="I1988" t="str">
            <v>3.271</v>
          </cell>
          <cell r="J1988" t="str">
            <v>3.44285149367458</v>
          </cell>
          <cell r="K1988">
            <v>3.6859999999999999</v>
          </cell>
          <cell r="L1988">
            <v>0</v>
          </cell>
          <cell r="M1988" t="str">
            <v>IMMUNOLOGY</v>
          </cell>
          <cell r="N1988" t="str">
            <v>医学</v>
          </cell>
          <cell r="O1988" t="str">
            <v>3区</v>
          </cell>
        </row>
        <row r="1989">
          <cell r="B1989" t="str">
            <v>JOURNAL OF RENAL NUTRITION</v>
          </cell>
          <cell r="C1989" t="str">
            <v>肾营养杂志</v>
          </cell>
          <cell r="D1989" t="str">
            <v>1051-2276</v>
          </cell>
          <cell r="E1989" t="str">
            <v>USA</v>
          </cell>
          <cell r="F1989" t="str">
            <v>W B SAUNDERS CO-ELSEVIER INC</v>
          </cell>
          <cell r="G1989" t="str">
            <v>2.65100002288818</v>
          </cell>
          <cell r="H1989" t="str">
            <v>2.75</v>
          </cell>
          <cell r="I1989" t="str">
            <v>2.929</v>
          </cell>
          <cell r="J1989" t="str">
            <v>2.77673452090373</v>
          </cell>
          <cell r="K1989">
            <v>2.0720000000000001</v>
          </cell>
          <cell r="L1989">
            <v>0</v>
          </cell>
          <cell r="M1989" t="str">
            <v>CLINICAL MEDICINE</v>
          </cell>
          <cell r="N1989" t="str">
            <v>医学</v>
          </cell>
          <cell r="O1989" t="str">
            <v>3区</v>
          </cell>
        </row>
        <row r="1990">
          <cell r="B1990" t="str">
            <v>JOURNAL OF APPLIED SPORT PSYCHOLOGY</v>
          </cell>
          <cell r="C1990" t="str">
            <v>应用体育心理学杂志</v>
          </cell>
          <cell r="D1990" t="str">
            <v>1041-3200</v>
          </cell>
          <cell r="E1990" t="str">
            <v>England</v>
          </cell>
          <cell r="F1990" t="str">
            <v>TAYLOR &amp; FRANCIS LTD</v>
          </cell>
          <cell r="G1990" t="str">
            <v>2.09200000762939</v>
          </cell>
          <cell r="H1990" t="str">
            <v>2.203125</v>
          </cell>
          <cell r="I1990" t="str">
            <v>2.150</v>
          </cell>
          <cell r="J1990" t="str">
            <v>2.14837500254313</v>
          </cell>
          <cell r="K1990">
            <v>1.6919999999999999</v>
          </cell>
          <cell r="L1990">
            <v>0</v>
          </cell>
          <cell r="M1990" t="str">
            <v>PSYCHIATRY/PSYCHOLOGY</v>
          </cell>
          <cell r="N1990" t="str">
            <v>医学</v>
          </cell>
          <cell r="O1990" t="str">
            <v>3区</v>
          </cell>
        </row>
        <row r="1991">
          <cell r="B1991" t="str">
            <v>United European Gastroenterology Journal</v>
          </cell>
          <cell r="C1991" t="str">
            <v>联合欧洲胃肠病杂志</v>
          </cell>
          <cell r="D1991" t="str">
            <v>2050-6406</v>
          </cell>
          <cell r="E1991" t="str">
            <v>USA</v>
          </cell>
          <cell r="F1991" t="str">
            <v>SAGE PUBLICATIONS INC</v>
          </cell>
          <cell r="G1991" t="str">
            <v>3.47699999809265</v>
          </cell>
          <cell r="H1991" t="str">
            <v>3.452830188679</v>
          </cell>
          <cell r="I1991" t="str">
            <v>3.549</v>
          </cell>
          <cell r="J1991" t="str">
            <v>3.49281376596088</v>
          </cell>
          <cell r="K1991">
            <v>1.718</v>
          </cell>
          <cell r="L1991">
            <v>0</v>
          </cell>
          <cell r="M1991" t="str">
            <v>CLINICAL MEDICINE</v>
          </cell>
          <cell r="N1991" t="str">
            <v>医学</v>
          </cell>
          <cell r="O1991" t="str">
            <v>3区</v>
          </cell>
        </row>
        <row r="1992">
          <cell r="B1992" t="str">
            <v>INTERNATIONAL REVIEWS OF IMMUNOLOGY</v>
          </cell>
          <cell r="C1992" t="str">
            <v>免疫学国际综述</v>
          </cell>
          <cell r="D1992" t="str">
            <v>0883-0185</v>
          </cell>
          <cell r="E1992" t="str">
            <v>USA</v>
          </cell>
          <cell r="F1992" t="str">
            <v>TAYLOR &amp; FRANCIS INC</v>
          </cell>
          <cell r="G1992" t="str">
            <v>2.93300008773804</v>
          </cell>
          <cell r="H1992" t="str">
            <v>3.480769230769</v>
          </cell>
          <cell r="I1992" t="str">
            <v>4.580</v>
          </cell>
          <cell r="J1992" t="str">
            <v>3.66458977283568</v>
          </cell>
          <cell r="K1992">
            <v>1.2090000000000001</v>
          </cell>
          <cell r="L1992" t="str">
            <v>review</v>
          </cell>
          <cell r="M1992" t="str">
            <v>IMMUNOLOGY</v>
          </cell>
          <cell r="N1992" t="str">
            <v>医学</v>
          </cell>
          <cell r="O1992" t="str">
            <v>3区</v>
          </cell>
        </row>
        <row r="1993">
          <cell r="B1993" t="str">
            <v>SCANDINAVIAN JOURNAL OF RHEUMATOLOGY</v>
          </cell>
          <cell r="C1993" t="str">
            <v>斯堪的纳维亚风湿病杂志</v>
          </cell>
          <cell r="D1993" t="str">
            <v>0300-9742</v>
          </cell>
          <cell r="E1993" t="str">
            <v>England</v>
          </cell>
          <cell r="F1993" t="str">
            <v>TAYLOR &amp; FRANCIS LTD</v>
          </cell>
          <cell r="G1993" t="str">
            <v>3.02099990844727</v>
          </cell>
          <cell r="H1993" t="str">
            <v>2.705882352941</v>
          </cell>
          <cell r="I1993" t="str">
            <v>3.025</v>
          </cell>
          <cell r="J1993" t="str">
            <v>2.91729408712942</v>
          </cell>
          <cell r="K1993">
            <v>1.288</v>
          </cell>
          <cell r="L1993">
            <v>0</v>
          </cell>
          <cell r="M1993" t="str">
            <v>CLINICAL MEDICINE</v>
          </cell>
          <cell r="N1993" t="str">
            <v>医学</v>
          </cell>
          <cell r="O1993" t="str">
            <v>3区</v>
          </cell>
        </row>
        <row r="1994">
          <cell r="B1994" t="str">
            <v>HYPERTENSION RESEARCH</v>
          </cell>
          <cell r="C1994" t="str">
            <v>高血压研究</v>
          </cell>
          <cell r="D1994" t="str">
            <v>0916-9636</v>
          </cell>
          <cell r="E1994" t="str">
            <v>ENGLAND</v>
          </cell>
          <cell r="F1994" t="str">
            <v>SPRINGERNATURE</v>
          </cell>
          <cell r="G1994" t="str">
            <v>3.43899989128113</v>
          </cell>
          <cell r="H1994" t="str">
            <v>3.217213114754</v>
          </cell>
          <cell r="I1994" t="str">
            <v>2.941</v>
          </cell>
          <cell r="J1994" t="str">
            <v>3.19912982554104</v>
          </cell>
          <cell r="K1994">
            <v>1.9710000000000001</v>
          </cell>
          <cell r="L1994">
            <v>0</v>
          </cell>
          <cell r="M1994" t="str">
            <v>CLINICAL MEDICINE</v>
          </cell>
          <cell r="N1994" t="str">
            <v>医学</v>
          </cell>
          <cell r="O1994" t="str">
            <v>3区</v>
          </cell>
        </row>
        <row r="1995">
          <cell r="B1995" t="str">
            <v>Neurocritical Care</v>
          </cell>
          <cell r="C1995" t="str">
            <v>神经危重症护理</v>
          </cell>
          <cell r="D1995" t="str">
            <v>1541-6933</v>
          </cell>
          <cell r="E1995" t="str">
            <v>USA</v>
          </cell>
          <cell r="F1995" t="str">
            <v>HUMANA PRESS INC</v>
          </cell>
          <cell r="G1995" t="str">
            <v>3.16300010681152</v>
          </cell>
          <cell r="H1995" t="str">
            <v>2.892116182572</v>
          </cell>
          <cell r="I1995" t="str">
            <v>2.720</v>
          </cell>
          <cell r="J1995" t="str">
            <v>2.92515175747784</v>
          </cell>
          <cell r="K1995">
            <v>1.857</v>
          </cell>
          <cell r="L1995">
            <v>0</v>
          </cell>
          <cell r="M1995" t="str">
            <v>NEUROSCIENCE &amp; BEHAVIOR</v>
          </cell>
          <cell r="N1995" t="str">
            <v>医学</v>
          </cell>
          <cell r="O1995" t="str">
            <v>3区</v>
          </cell>
        </row>
        <row r="1996">
          <cell r="B1996" t="str">
            <v>MUTAGENESIS</v>
          </cell>
          <cell r="C1996" t="str">
            <v>诱变</v>
          </cell>
          <cell r="D1996" t="str">
            <v>0267-8357</v>
          </cell>
          <cell r="E1996" t="str">
            <v>ENGLAND</v>
          </cell>
          <cell r="F1996" t="str">
            <v>OXFORD UNIV PRESS</v>
          </cell>
          <cell r="G1996" t="str">
            <v>2.83999991416931</v>
          </cell>
          <cell r="H1996" t="str">
            <v>2.897637795275</v>
          </cell>
          <cell r="I1996" t="str">
            <v>3.379</v>
          </cell>
          <cell r="J1996" t="str">
            <v>3.03886169262177</v>
          </cell>
          <cell r="K1996">
            <v>1.1539999999999999</v>
          </cell>
          <cell r="L1996">
            <v>0</v>
          </cell>
          <cell r="M1996" t="str">
            <v>MOLECULAR BIOLOGY &amp; GENETICS</v>
          </cell>
          <cell r="N1996" t="str">
            <v>医学</v>
          </cell>
          <cell r="O1996" t="str">
            <v>3区</v>
          </cell>
        </row>
        <row r="1997">
          <cell r="B1997" t="str">
            <v>Journal of Atherosclerosis and Thrombosis</v>
          </cell>
          <cell r="C1997" t="str">
            <v>动脉粥样硬化与血栓形成杂志</v>
          </cell>
          <cell r="D1997" t="str">
            <v>1340-3478</v>
          </cell>
          <cell r="E1997" t="str">
            <v>JAPAN</v>
          </cell>
          <cell r="F1997" t="str">
            <v>JAPAN ATHEROSCLEROSIS SOC</v>
          </cell>
          <cell r="G1997" t="str">
            <v>3.04200005531311</v>
          </cell>
          <cell r="H1997" t="str">
            <v>3.477876106194</v>
          </cell>
          <cell r="I1997" t="str">
            <v>3.876</v>
          </cell>
          <cell r="J1997" t="str">
            <v>3.4651580825437</v>
          </cell>
          <cell r="K1997">
            <v>1.972</v>
          </cell>
          <cell r="L1997">
            <v>0</v>
          </cell>
          <cell r="M1997" t="str">
            <v>CLINICAL MEDICINE</v>
          </cell>
          <cell r="N1997" t="str">
            <v>医学</v>
          </cell>
          <cell r="O1997" t="str">
            <v>3区</v>
          </cell>
        </row>
        <row r="1998">
          <cell r="B1998" t="str">
            <v>GERONTOLOGY</v>
          </cell>
          <cell r="C1998" t="str">
            <v>老年学</v>
          </cell>
          <cell r="D1998" t="str">
            <v>0304-324X</v>
          </cell>
          <cell r="E1998" t="str">
            <v>SWITZERLAND</v>
          </cell>
          <cell r="F1998" t="str">
            <v>KARGER</v>
          </cell>
          <cell r="G1998" t="str">
            <v>3.53200006484985</v>
          </cell>
          <cell r="H1998" t="str">
            <v>3.35294117647</v>
          </cell>
          <cell r="I1998" t="str">
            <v>3.540</v>
          </cell>
          <cell r="J1998" t="str">
            <v>3.47508794065495</v>
          </cell>
          <cell r="K1998">
            <v>2.085</v>
          </cell>
          <cell r="L1998">
            <v>0</v>
          </cell>
          <cell r="M1998" t="str">
            <v>CLINICAL MEDICINE</v>
          </cell>
          <cell r="N1998" t="str">
            <v>医学</v>
          </cell>
          <cell r="O1998" t="str">
            <v>3区</v>
          </cell>
        </row>
        <row r="1999">
          <cell r="B1999" t="str">
            <v>Physica Medica-European Journal of Medical Physics</v>
          </cell>
          <cell r="C1999" t="str">
            <v>《医学医学欧洲医学物理杂志》</v>
          </cell>
          <cell r="D1999" t="str">
            <v>1120-1797</v>
          </cell>
          <cell r="E1999" t="str">
            <v>ENGLAND</v>
          </cell>
          <cell r="F1999" t="str">
            <v>ELSEVIER SCI LTD</v>
          </cell>
          <cell r="G1999" t="str">
            <v>2.24000000953674</v>
          </cell>
          <cell r="H1999" t="str">
            <v>2.531914893617</v>
          </cell>
          <cell r="I1999" t="str">
            <v>2.485</v>
          </cell>
          <cell r="J1999" t="str">
            <v>2.41896161434425</v>
          </cell>
          <cell r="K1999">
            <v>1.696</v>
          </cell>
          <cell r="L1999">
            <v>0</v>
          </cell>
          <cell r="M1999" t="str">
            <v>CLINICAL MEDICINE</v>
          </cell>
          <cell r="N1999" t="str">
            <v>医学</v>
          </cell>
          <cell r="O1999" t="str">
            <v>3区</v>
          </cell>
        </row>
        <row r="2000">
          <cell r="B2000" t="str">
            <v>BMC Palliative Care</v>
          </cell>
          <cell r="C2000" t="str">
            <v>BMC姑息护理</v>
          </cell>
          <cell r="D2000" t="str">
            <v>1472-684X</v>
          </cell>
          <cell r="E2000" t="str">
            <v>ENGLAND</v>
          </cell>
          <cell r="F2000" t="str">
            <v>BMC</v>
          </cell>
          <cell r="G2000" t="str">
            <v>2.33500003814697</v>
          </cell>
          <cell r="H2000" t="str">
            <v>2.922222222222</v>
          </cell>
          <cell r="I2000" t="str">
            <v>2.015</v>
          </cell>
          <cell r="J2000" t="str">
            <v>2.42395213556999</v>
          </cell>
          <cell r="K2000">
            <v>1.83</v>
          </cell>
          <cell r="L2000">
            <v>0</v>
          </cell>
          <cell r="M2000" t="str">
            <v>SOCIAL SCIENCES, GENERAL</v>
          </cell>
          <cell r="N2000" t="str">
            <v>医学</v>
          </cell>
          <cell r="O2000" t="str">
            <v>3区</v>
          </cell>
        </row>
        <row r="2001">
          <cell r="B2001" t="str">
            <v>Critical Public Health</v>
          </cell>
          <cell r="C2001" t="str">
            <v>关键公共卫生</v>
          </cell>
          <cell r="D2001" t="str">
            <v>0958-1596</v>
          </cell>
          <cell r="E2001" t="str">
            <v>ENGLAND</v>
          </cell>
          <cell r="F2001" t="str">
            <v>ROUTLEDGE JOURNALS, TAYLOR &amp; FRANCIS LTD</v>
          </cell>
          <cell r="G2001">
            <v>0</v>
          </cell>
          <cell r="H2001">
            <v>0</v>
          </cell>
          <cell r="I2001" t="str">
            <v>2.525</v>
          </cell>
          <cell r="J2001">
            <v>0</v>
          </cell>
          <cell r="K2001">
            <v>2.4569999999999999</v>
          </cell>
          <cell r="L2001">
            <v>0</v>
          </cell>
          <cell r="M2001" t="str">
            <v>SOCIAL SCIENCES, GENERAL</v>
          </cell>
          <cell r="N2001" t="str">
            <v>医学</v>
          </cell>
          <cell r="O2001" t="str">
            <v>3区</v>
          </cell>
        </row>
        <row r="2002">
          <cell r="B2002" t="str">
            <v>FETAL DIAGNOSIS AND THERAPY</v>
          </cell>
          <cell r="C2002" t="str">
            <v>胎儿诊断与治疗</v>
          </cell>
          <cell r="D2002" t="str">
            <v>1015-3837</v>
          </cell>
          <cell r="E2002" t="str">
            <v>SWITZERLAND</v>
          </cell>
          <cell r="F2002" t="str">
            <v>KARGER</v>
          </cell>
          <cell r="G2002" t="str">
            <v>1.81299996376038</v>
          </cell>
          <cell r="H2002" t="str">
            <v>2.04</v>
          </cell>
          <cell r="I2002" t="str">
            <v>2.095</v>
          </cell>
          <cell r="J2002" t="str">
            <v>1.98255817332446</v>
          </cell>
          <cell r="K2002">
            <v>1.3069999999999999</v>
          </cell>
          <cell r="L2002">
            <v>0</v>
          </cell>
          <cell r="M2002" t="str">
            <v>CLINICAL MEDICINE</v>
          </cell>
          <cell r="N2002" t="str">
            <v>医学</v>
          </cell>
          <cell r="O2002" t="str">
            <v>3区</v>
          </cell>
        </row>
        <row r="2003">
          <cell r="B2003" t="str">
            <v>BMC PUBLIC HEALTH</v>
          </cell>
          <cell r="C2003" t="str">
            <v>BMC公共卫生</v>
          </cell>
          <cell r="D2003" t="str">
            <v>1471-2458</v>
          </cell>
          <cell r="E2003" t="str">
            <v>ENGLAND</v>
          </cell>
          <cell r="F2003" t="str">
            <v>BMC</v>
          </cell>
          <cell r="G2003" t="str">
            <v>2.42000007629395</v>
          </cell>
          <cell r="H2003" t="str">
            <v>2.566740576496</v>
          </cell>
          <cell r="I2003" t="str">
            <v>2.521</v>
          </cell>
          <cell r="J2003" t="str">
            <v>2.50243540182965</v>
          </cell>
          <cell r="K2003">
            <v>12.193</v>
          </cell>
          <cell r="L2003">
            <v>0</v>
          </cell>
          <cell r="M2003" t="str">
            <v>SOCIAL SCIENCES, GENERAL</v>
          </cell>
          <cell r="N2003" t="str">
            <v>医学</v>
          </cell>
          <cell r="O2003" t="str">
            <v>3区</v>
          </cell>
        </row>
        <row r="2004">
          <cell r="B2004" t="str">
            <v>JOURNAL OF PHARMACOLOGICAL SCIENCES</v>
          </cell>
          <cell r="C2004" t="str">
            <v>药理学杂志</v>
          </cell>
          <cell r="D2004" t="str">
            <v>1347-8613</v>
          </cell>
          <cell r="E2004" t="str">
            <v>JAPAN</v>
          </cell>
          <cell r="F2004" t="str">
            <v>JAPANESE PHARMACOLOGICAL SOC</v>
          </cell>
          <cell r="G2004" t="str">
            <v>2.57500004768372</v>
          </cell>
          <cell r="H2004" t="str">
            <v>2.438679245283</v>
          </cell>
          <cell r="I2004" t="str">
            <v>2.835</v>
          </cell>
          <cell r="J2004" t="str">
            <v>2.61615396722057</v>
          </cell>
          <cell r="K2004">
            <v>1.6080000000000001</v>
          </cell>
          <cell r="L2004">
            <v>0</v>
          </cell>
          <cell r="M2004" t="str">
            <v>PHARMACOLOGY &amp; TOXICOLOGY</v>
          </cell>
          <cell r="N2004" t="str">
            <v>医学</v>
          </cell>
          <cell r="O2004" t="str">
            <v>3区</v>
          </cell>
        </row>
        <row r="2005">
          <cell r="B2005" t="str">
            <v>JOURNAL OF PARENTERAL AND ENTERAL NUTRITION</v>
          </cell>
          <cell r="C2005" t="str">
            <v>肠外营养与肠内营养杂志</v>
          </cell>
          <cell r="D2005" t="str">
            <v>0148-6071</v>
          </cell>
          <cell r="E2005" t="str">
            <v>USA</v>
          </cell>
          <cell r="F2005" t="str">
            <v>WILEY</v>
          </cell>
          <cell r="G2005" t="str">
            <v>4.24900007247925</v>
          </cell>
          <cell r="H2005" t="str">
            <v>4.10902255639</v>
          </cell>
          <cell r="I2005" t="str">
            <v>2.853</v>
          </cell>
          <cell r="J2005" t="str">
            <v>3.73692078496542</v>
          </cell>
          <cell r="K2005">
            <v>2.153</v>
          </cell>
          <cell r="L2005">
            <v>0</v>
          </cell>
          <cell r="M2005" t="str">
            <v>CLINICAL MEDICINE</v>
          </cell>
          <cell r="N2005" t="str">
            <v>医学</v>
          </cell>
          <cell r="O2005" t="str">
            <v>3区</v>
          </cell>
        </row>
        <row r="2006">
          <cell r="B2006" t="str">
            <v>Pediatric Rheumatology</v>
          </cell>
          <cell r="C2006" t="str">
            <v>小儿风湿病</v>
          </cell>
          <cell r="D2006" t="str">
            <v>1546-0096</v>
          </cell>
          <cell r="E2006" t="str">
            <v>ENGLAND</v>
          </cell>
          <cell r="F2006" t="str">
            <v>BMC</v>
          </cell>
          <cell r="G2006" t="str">
            <v>2.54299998283386</v>
          </cell>
          <cell r="H2006" t="str">
            <v>2.673202614379</v>
          </cell>
          <cell r="I2006" t="str">
            <v>2.595</v>
          </cell>
          <cell r="J2006" t="str">
            <v>2.60381356415029</v>
          </cell>
          <cell r="K2006">
            <v>1.099</v>
          </cell>
          <cell r="L2006">
            <v>0</v>
          </cell>
          <cell r="M2006" t="str">
            <v>CLINICAL MEDICINE</v>
          </cell>
          <cell r="N2006" t="str">
            <v>医学</v>
          </cell>
          <cell r="O2006" t="str">
            <v>3区</v>
          </cell>
        </row>
        <row r="2007">
          <cell r="B2007" t="str">
            <v>EUROPEAN JOURNAL OF RADIOLOGY</v>
          </cell>
          <cell r="C2007" t="str">
            <v>欧洲放射医学杂志</v>
          </cell>
          <cell r="D2007" t="str">
            <v>0720-048X</v>
          </cell>
          <cell r="E2007" t="str">
            <v>IRELAND</v>
          </cell>
          <cell r="F2007" t="str">
            <v>ELSEVIER IRELAND LTD</v>
          </cell>
          <cell r="G2007" t="str">
            <v>2.84299993515015</v>
          </cell>
          <cell r="H2007" t="str">
            <v>2.947604790419</v>
          </cell>
          <cell r="I2007" t="str">
            <v>2.687</v>
          </cell>
          <cell r="J2007" t="str">
            <v>2.82577267076072</v>
          </cell>
          <cell r="K2007">
            <v>2.71</v>
          </cell>
          <cell r="L2007">
            <v>0</v>
          </cell>
          <cell r="M2007" t="str">
            <v>CLINICAL MEDICINE</v>
          </cell>
          <cell r="N2007" t="str">
            <v>医学</v>
          </cell>
          <cell r="O2007" t="str">
            <v>3区</v>
          </cell>
        </row>
        <row r="2008">
          <cell r="B2008" t="str">
            <v>JOURNAL OF NEUROSCIENCE RESEARCH</v>
          </cell>
          <cell r="C2008" t="str">
            <v>神经科学研究杂志</v>
          </cell>
          <cell r="D2008" t="str">
            <v>0360-4012</v>
          </cell>
          <cell r="E2008" t="str">
            <v>USA</v>
          </cell>
          <cell r="F2008" t="str">
            <v>WILEY</v>
          </cell>
          <cell r="G2008" t="str">
            <v>2.66199994087219</v>
          </cell>
          <cell r="H2008" t="str">
            <v>4.139053254437</v>
          </cell>
          <cell r="I2008" t="str">
            <v>4.699</v>
          </cell>
          <cell r="J2008" t="str">
            <v>3.83321491486806</v>
          </cell>
          <cell r="K2008">
            <v>2.819</v>
          </cell>
          <cell r="L2008">
            <v>0</v>
          </cell>
          <cell r="M2008" t="str">
            <v>NEUROSCIENCE &amp; BEHAVIOR</v>
          </cell>
          <cell r="N2008" t="str">
            <v>医学</v>
          </cell>
          <cell r="O2008" t="str">
            <v>3区</v>
          </cell>
        </row>
        <row r="2009">
          <cell r="B2009" t="str">
            <v>Journal of Cardiovascular Computed Tomography</v>
          </cell>
          <cell r="C2009" t="str">
            <v>心血管ct杂志</v>
          </cell>
          <cell r="D2009" t="str">
            <v>1934-5925</v>
          </cell>
          <cell r="E2009" t="str">
            <v>USA</v>
          </cell>
          <cell r="F2009" t="str">
            <v>ELSEVIER SCIENCE INC</v>
          </cell>
          <cell r="G2009" t="str">
            <v>3.09500002861023</v>
          </cell>
          <cell r="H2009" t="str">
            <v>3.316455696202</v>
          </cell>
          <cell r="I2009" t="str">
            <v>2.892</v>
          </cell>
          <cell r="J2009" t="str">
            <v>3.10128692936774</v>
          </cell>
          <cell r="K2009">
            <v>2.3250000000000002</v>
          </cell>
          <cell r="L2009">
            <v>0</v>
          </cell>
          <cell r="M2009" t="str">
            <v>CLINICAL MEDICINE</v>
          </cell>
          <cell r="N2009" t="str">
            <v>医学</v>
          </cell>
          <cell r="O2009" t="str">
            <v>3区</v>
          </cell>
        </row>
        <row r="2010">
          <cell r="B2010" t="str">
            <v>Expert Review of Gastroenterology &amp; Hepatology</v>
          </cell>
          <cell r="C2010" t="str">
            <v>胃肠内科与肝病专家综述</v>
          </cell>
          <cell r="D2010" t="str">
            <v>1747-4124</v>
          </cell>
          <cell r="E2010" t="str">
            <v>England</v>
          </cell>
          <cell r="F2010" t="str">
            <v>TAYLOR &amp; FRANCIS LTD</v>
          </cell>
          <cell r="G2010" t="str">
            <v>2.96300005912781</v>
          </cell>
          <cell r="H2010" t="str">
            <v>2.990867579908</v>
          </cell>
          <cell r="I2010" t="str">
            <v>3.514</v>
          </cell>
          <cell r="J2010" t="str">
            <v>3.15596211020794</v>
          </cell>
          <cell r="K2010">
            <v>1.4359999999999999</v>
          </cell>
          <cell r="L2010" t="str">
            <v>review</v>
          </cell>
          <cell r="M2010" t="str">
            <v>CLINICAL MEDICINE</v>
          </cell>
          <cell r="N2010" t="str">
            <v>医学</v>
          </cell>
          <cell r="O2010" t="str">
            <v>3区</v>
          </cell>
        </row>
        <row r="2011">
          <cell r="B2011" t="str">
            <v>WORLD JOURNAL OF SURGERY</v>
          </cell>
          <cell r="C2011" t="str">
            <v>世界外科杂志</v>
          </cell>
          <cell r="D2011" t="str">
            <v>0364-2313</v>
          </cell>
          <cell r="E2011" t="str">
            <v>United States</v>
          </cell>
          <cell r="F2011" t="str">
            <v>SPRINGER</v>
          </cell>
          <cell r="G2011" t="str">
            <v>2.76600003242493</v>
          </cell>
          <cell r="H2011" t="str">
            <v>2.767503302509</v>
          </cell>
          <cell r="I2011" t="str">
            <v>2.234</v>
          </cell>
          <cell r="J2011" t="str">
            <v>2.58923896085998</v>
          </cell>
          <cell r="K2011">
            <v>5.5069999999999997</v>
          </cell>
          <cell r="L2011">
            <v>0</v>
          </cell>
          <cell r="M2011" t="str">
            <v>CLINICAL MEDICINE</v>
          </cell>
          <cell r="N2011" t="str">
            <v>医学</v>
          </cell>
          <cell r="O2011" t="str">
            <v>3区</v>
          </cell>
        </row>
        <row r="2012">
          <cell r="B2012" t="str">
            <v>Current Pain and Headache Reports</v>
          </cell>
          <cell r="C2012" t="str">
            <v>当前疼痛和头痛报告</v>
          </cell>
          <cell r="D2012" t="str">
            <v>1531-3433</v>
          </cell>
          <cell r="E2012" t="str">
            <v>United States</v>
          </cell>
          <cell r="F2012" t="str">
            <v>SPRINGER</v>
          </cell>
          <cell r="G2012" t="str">
            <v>2.71499991416931</v>
          </cell>
          <cell r="H2012" t="str">
            <v>2.76724137931</v>
          </cell>
          <cell r="I2012" t="str">
            <v>2.985</v>
          </cell>
          <cell r="J2012" t="str">
            <v>2.82240123316477</v>
          </cell>
          <cell r="K2012">
            <v>1.6419999999999999</v>
          </cell>
          <cell r="L2012" t="str">
            <v>review</v>
          </cell>
          <cell r="M2012" t="str">
            <v>NEUROSCIENCE &amp; BEHAVIOR</v>
          </cell>
          <cell r="N2012" t="str">
            <v>医学</v>
          </cell>
          <cell r="O2012" t="str">
            <v>3区</v>
          </cell>
        </row>
        <row r="2013">
          <cell r="B2013" t="str">
            <v>PHARMACOGENOMICS JOURNAL</v>
          </cell>
          <cell r="C2013" t="str">
            <v>药物基因组学杂志</v>
          </cell>
          <cell r="D2013" t="str">
            <v>1470-269X</v>
          </cell>
          <cell r="E2013" t="str">
            <v>ENGLAND</v>
          </cell>
          <cell r="F2013" t="str">
            <v>SPRINGERNATURE</v>
          </cell>
          <cell r="G2013" t="str">
            <v>3.81200003623962</v>
          </cell>
          <cell r="H2013" t="str">
            <v>3.503311258278</v>
          </cell>
          <cell r="I2013" t="str">
            <v>2.910</v>
          </cell>
          <cell r="J2013" t="str">
            <v>3.40849697841187</v>
          </cell>
          <cell r="K2013">
            <v>1.397</v>
          </cell>
          <cell r="L2013">
            <v>0</v>
          </cell>
          <cell r="M2013" t="str">
            <v>PHARMACOLOGY &amp; TOXICOLOGY</v>
          </cell>
          <cell r="N2013" t="str">
            <v>医学</v>
          </cell>
          <cell r="O2013" t="str">
            <v>3区</v>
          </cell>
        </row>
        <row r="2014">
          <cell r="B2014" t="str">
            <v>Journal of Attention Disorders</v>
          </cell>
          <cell r="C2014" t="str">
            <v>注意力障碍杂志</v>
          </cell>
          <cell r="D2014" t="str">
            <v>1087-0547</v>
          </cell>
          <cell r="E2014" t="str">
            <v>USA</v>
          </cell>
          <cell r="F2014" t="str">
            <v>SAGE PUBLICATIONS INC</v>
          </cell>
          <cell r="G2014" t="str">
            <v>3.66799998283386</v>
          </cell>
          <cell r="H2014" t="str">
            <v>3.656108597285</v>
          </cell>
          <cell r="I2014" t="str">
            <v>2.826</v>
          </cell>
          <cell r="J2014" t="str">
            <v>3.38339851221329</v>
          </cell>
          <cell r="K2014">
            <v>2.2320000000000002</v>
          </cell>
          <cell r="L2014">
            <v>0</v>
          </cell>
          <cell r="M2014" t="str">
            <v>PSYCHIATRY/PSYCHOLOGY</v>
          </cell>
          <cell r="N2014" t="str">
            <v>医学</v>
          </cell>
          <cell r="O2014" t="str">
            <v>3区</v>
          </cell>
        </row>
        <row r="2015">
          <cell r="B2015" t="str">
            <v>CURRENT PROBLEMS IN CARDIOLOGY</v>
          </cell>
          <cell r="C2015" t="str">
            <v>心脏病学的现状</v>
          </cell>
          <cell r="D2015" t="str">
            <v>0146-2806</v>
          </cell>
          <cell r="E2015" t="str">
            <v>USA</v>
          </cell>
          <cell r="F2015" t="str">
            <v>MOSBY-ELSEVIER</v>
          </cell>
          <cell r="G2015" t="str">
            <v>4.19000005722046</v>
          </cell>
          <cell r="H2015" t="str">
            <v>3.333333333333</v>
          </cell>
          <cell r="I2015" t="str">
            <v>2.966</v>
          </cell>
          <cell r="J2015" t="str">
            <v>3.49628354397749</v>
          </cell>
          <cell r="K2015">
            <v>1.4830000000000001</v>
          </cell>
          <cell r="L2015" t="str">
            <v>review</v>
          </cell>
          <cell r="M2015" t="str">
            <v>无</v>
          </cell>
          <cell r="N2015" t="str">
            <v>医学</v>
          </cell>
          <cell r="O2015" t="str">
            <v>3区</v>
          </cell>
        </row>
        <row r="2016">
          <cell r="B2016" t="str">
            <v>NEUROUROLOGY AND URODYNAMICS</v>
          </cell>
          <cell r="C2016" t="str">
            <v>神经泌尿学与泌尿动力学</v>
          </cell>
          <cell r="D2016" t="str">
            <v>0733-2467</v>
          </cell>
          <cell r="E2016" t="str">
            <v>USA</v>
          </cell>
          <cell r="F2016" t="str">
            <v>WILEY</v>
          </cell>
          <cell r="G2016" t="str">
            <v>3.26300001144409</v>
          </cell>
          <cell r="H2016" t="str">
            <v>2.360341151385</v>
          </cell>
          <cell r="I2016" t="str">
            <v>2.037</v>
          </cell>
          <cell r="J2016" t="str">
            <v>2.5533326847747</v>
          </cell>
          <cell r="K2016">
            <v>1.984</v>
          </cell>
          <cell r="L2016">
            <v>0</v>
          </cell>
          <cell r="M2016" t="str">
            <v>CLINICAL MEDICINE</v>
          </cell>
          <cell r="N2016" t="str">
            <v>医学</v>
          </cell>
          <cell r="O2016" t="str">
            <v>3区</v>
          </cell>
        </row>
        <row r="2017">
          <cell r="B2017" t="str">
            <v>DIABETIC MEDICINE</v>
          </cell>
          <cell r="C2017" t="str">
            <v>糖尿病药物</v>
          </cell>
          <cell r="D2017" t="str">
            <v>0742-3071</v>
          </cell>
          <cell r="E2017" t="str">
            <v>USA</v>
          </cell>
          <cell r="F2017" t="str">
            <v>WILEY</v>
          </cell>
          <cell r="G2017" t="str">
            <v>3.13199996948242</v>
          </cell>
          <cell r="H2017" t="str">
            <v>3.107226107226</v>
          </cell>
          <cell r="I2017" t="str">
            <v>3.083</v>
          </cell>
          <cell r="J2017" t="str">
            <v>3.10725011618414</v>
          </cell>
          <cell r="K2017">
            <v>3.7549999999999999</v>
          </cell>
          <cell r="L2017">
            <v>0</v>
          </cell>
          <cell r="M2017" t="str">
            <v>CLINICAL MEDICINE</v>
          </cell>
          <cell r="N2017" t="str">
            <v>医学</v>
          </cell>
          <cell r="O2017" t="str">
            <v>3区</v>
          </cell>
        </row>
        <row r="2018">
          <cell r="B2018" t="str">
            <v>Journal of Global Health</v>
          </cell>
          <cell r="C2018" t="str">
            <v>全球卫生杂志</v>
          </cell>
          <cell r="D2018" t="str">
            <v>2047-2978</v>
          </cell>
          <cell r="E2018" t="str">
            <v>SCOTLAND</v>
          </cell>
          <cell r="F2018" t="str">
            <v>UNIV EDINBURGH, GLOBAL HEALTH SOC</v>
          </cell>
          <cell r="G2018" t="str">
            <v>4.19500017166138</v>
          </cell>
          <cell r="H2018" t="str">
            <v>3.079365079365</v>
          </cell>
          <cell r="I2018" t="str">
            <v>2.899</v>
          </cell>
          <cell r="J2018" t="str">
            <v>3.39105825827846</v>
          </cell>
          <cell r="K2018">
            <v>3.81</v>
          </cell>
          <cell r="L2018">
            <v>0</v>
          </cell>
          <cell r="M2018" t="str">
            <v>SOCIAL SCIENCES, GENERAL</v>
          </cell>
          <cell r="N2018" t="str">
            <v>医学</v>
          </cell>
          <cell r="O2018" t="str">
            <v>3区</v>
          </cell>
        </row>
        <row r="2019">
          <cell r="B2019" t="str">
            <v>AAPS Journal</v>
          </cell>
          <cell r="C2019" t="str">
            <v>AAPS日记账</v>
          </cell>
          <cell r="D2019" t="str">
            <v>1550-7416</v>
          </cell>
          <cell r="E2019" t="str">
            <v>United States</v>
          </cell>
          <cell r="F2019" t="str">
            <v>SPRINGER</v>
          </cell>
          <cell r="G2019" t="str">
            <v>3.80399990081787</v>
          </cell>
          <cell r="H2019" t="str">
            <v>3.545150501672</v>
          </cell>
          <cell r="I2019" t="str">
            <v>3.737</v>
          </cell>
          <cell r="J2019" t="str">
            <v>3.69553404664696</v>
          </cell>
          <cell r="K2019">
            <v>4.6909999999999998</v>
          </cell>
          <cell r="L2019">
            <v>0</v>
          </cell>
          <cell r="M2019" t="str">
            <v>PHARMACOLOGY &amp; TOXICOLOGY</v>
          </cell>
          <cell r="N2019" t="str">
            <v>医学</v>
          </cell>
          <cell r="O2019" t="str">
            <v>3区</v>
          </cell>
        </row>
        <row r="2020">
          <cell r="B2020" t="str">
            <v>CLINICAL AND EXPERIMENTAL IMMUNOLOGY</v>
          </cell>
          <cell r="C2020" t="str">
            <v>临床与实验免疫学</v>
          </cell>
          <cell r="D2020" t="str">
            <v>0009-9104</v>
          </cell>
          <cell r="E2020" t="str">
            <v>USA</v>
          </cell>
          <cell r="F2020" t="str">
            <v>WILEY</v>
          </cell>
          <cell r="G2020" t="str">
            <v>3.54200005531311</v>
          </cell>
          <cell r="H2020" t="str">
            <v>3.711246200607</v>
          </cell>
          <cell r="I2020" t="str">
            <v>3.532</v>
          </cell>
          <cell r="J2020" t="str">
            <v>3.59516810681204</v>
          </cell>
          <cell r="K2020">
            <v>2.3290000000000002</v>
          </cell>
          <cell r="L2020">
            <v>0</v>
          </cell>
          <cell r="M2020" t="str">
            <v>IMMUNOLOGY</v>
          </cell>
          <cell r="N2020" t="str">
            <v>医学</v>
          </cell>
          <cell r="O2020" t="str">
            <v>3区</v>
          </cell>
        </row>
        <row r="2021">
          <cell r="B2021" t="str">
            <v>HUMAN PATHOLOGY</v>
          </cell>
          <cell r="C2021" t="str">
            <v>人类病理学</v>
          </cell>
          <cell r="D2021" t="str">
            <v>0046-8177</v>
          </cell>
          <cell r="E2021" t="str">
            <v>USA</v>
          </cell>
          <cell r="F2021" t="str">
            <v>W B SAUNDERS CO-ELSEVIER INC</v>
          </cell>
          <cell r="G2021" t="str">
            <v>3.125</v>
          </cell>
          <cell r="H2021" t="str">
            <v>2.740103270223</v>
          </cell>
          <cell r="I2021" t="str">
            <v>2.735</v>
          </cell>
          <cell r="J2021" t="str">
            <v>2.86684806733433</v>
          </cell>
          <cell r="K2021">
            <v>3.7570000000000001</v>
          </cell>
          <cell r="L2021">
            <v>0</v>
          </cell>
          <cell r="M2021" t="str">
            <v>CLINICAL MEDICINE</v>
          </cell>
          <cell r="N2021" t="str">
            <v>医学</v>
          </cell>
          <cell r="O2021" t="str">
            <v>3区</v>
          </cell>
        </row>
        <row r="2022">
          <cell r="B2022" t="str">
            <v>GRAEFES ARCHIVE FOR CLINICAL AND EXPERIMENTAL OPHTHALMOLOGY</v>
          </cell>
          <cell r="C2022" t="str">
            <v>临床和实验眼科格拉夫斯档案</v>
          </cell>
          <cell r="D2022" t="str">
            <v>0721-832X</v>
          </cell>
          <cell r="E2022" t="str">
            <v>United States</v>
          </cell>
          <cell r="F2022" t="str">
            <v>SPRINGER</v>
          </cell>
          <cell r="G2022" t="str">
            <v>2.24900007247925</v>
          </cell>
          <cell r="H2022" t="str">
            <v>2.25045045045</v>
          </cell>
          <cell r="I2022" t="str">
            <v>2.396</v>
          </cell>
          <cell r="J2022" t="str">
            <v>2.29860471976408</v>
          </cell>
          <cell r="K2022">
            <v>2.399</v>
          </cell>
          <cell r="L2022">
            <v>0</v>
          </cell>
          <cell r="M2022" t="str">
            <v>CLINICAL MEDICINE</v>
          </cell>
          <cell r="N2022" t="str">
            <v>医学</v>
          </cell>
          <cell r="O2022" t="str">
            <v>3区</v>
          </cell>
        </row>
        <row r="2023">
          <cell r="B2023" t="str">
            <v>Frontiers in Physiology</v>
          </cell>
          <cell r="C2023" t="str">
            <v>生理学前沿</v>
          </cell>
          <cell r="D2023" t="str">
            <v>1664-042X</v>
          </cell>
          <cell r="E2023" t="str">
            <v>SWITZERLAND</v>
          </cell>
          <cell r="F2023" t="str">
            <v>FRONTIERS MEDIA SA</v>
          </cell>
          <cell r="G2023" t="str">
            <v>3.39400005340576</v>
          </cell>
          <cell r="H2023" t="str">
            <v>3.200710479573</v>
          </cell>
          <cell r="I2023" t="str">
            <v>3.367</v>
          </cell>
          <cell r="J2023" t="str">
            <v>3.32063358661825</v>
          </cell>
          <cell r="K2023">
            <v>4.758</v>
          </cell>
          <cell r="L2023">
            <v>0</v>
          </cell>
          <cell r="M2023" t="str">
            <v>BIOLOGY &amp; BIOCHEMISTRY</v>
          </cell>
          <cell r="N2023" t="str">
            <v>医学</v>
          </cell>
          <cell r="O2023" t="str">
            <v>3区</v>
          </cell>
        </row>
        <row r="2024">
          <cell r="B2024" t="str">
            <v>REVIEWS IN THE NEUROSCIENCES</v>
          </cell>
          <cell r="C2024" t="str">
            <v>神经科学综述</v>
          </cell>
          <cell r="D2024" t="str">
            <v>0334-1763</v>
          </cell>
          <cell r="E2024" t="str">
            <v>GERMANY</v>
          </cell>
          <cell r="F2024" t="str">
            <v>WALTER DE GRUYTER GMBH</v>
          </cell>
          <cell r="G2024" t="str">
            <v>2.58999991416931</v>
          </cell>
          <cell r="H2024" t="str">
            <v>2.157024793388</v>
          </cell>
          <cell r="I2024" t="str">
            <v>3.358</v>
          </cell>
          <cell r="J2024" t="str">
            <v>2.7017860136301</v>
          </cell>
          <cell r="K2024">
            <v>1</v>
          </cell>
          <cell r="L2024" t="str">
            <v>review</v>
          </cell>
          <cell r="M2024" t="str">
            <v>NEUROSCIENCE &amp; BEHAVIOR</v>
          </cell>
          <cell r="N2024" t="str">
            <v>医学</v>
          </cell>
          <cell r="O2024" t="str">
            <v>3区</v>
          </cell>
        </row>
        <row r="2025">
          <cell r="B2025" t="str">
            <v>Journal of the American Board of Family Medicine</v>
          </cell>
          <cell r="C2025" t="str">
            <v>美国家庭医学理事会杂志</v>
          </cell>
          <cell r="D2025" t="str">
            <v>1557-2625</v>
          </cell>
          <cell r="E2025" t="str">
            <v>USA</v>
          </cell>
          <cell r="F2025" t="str">
            <v>AMER BOARD FAMILY MEDICINE</v>
          </cell>
          <cell r="G2025" t="str">
            <v>2.51500010490417</v>
          </cell>
          <cell r="H2025" t="str">
            <v>2.510638297872</v>
          </cell>
          <cell r="I2025" t="str">
            <v>2.661</v>
          </cell>
          <cell r="J2025" t="str">
            <v>2.56236557870306</v>
          </cell>
          <cell r="K2025">
            <v>1.9690000000000001</v>
          </cell>
          <cell r="L2025">
            <v>0</v>
          </cell>
          <cell r="M2025" t="str">
            <v>CLINICAL MEDICINE</v>
          </cell>
          <cell r="N2025" t="str">
            <v>医学</v>
          </cell>
          <cell r="O2025" t="str">
            <v>3区</v>
          </cell>
        </row>
        <row r="2026">
          <cell r="B2026" t="str">
            <v>Journal of Surgical Education</v>
          </cell>
          <cell r="C2026" t="str">
            <v>外科教育杂志</v>
          </cell>
          <cell r="D2026" t="str">
            <v>1931-7204</v>
          </cell>
          <cell r="E2026" t="str">
            <v>USA</v>
          </cell>
          <cell r="F2026" t="str">
            <v>ELSEVIER SCIENCE INC</v>
          </cell>
          <cell r="G2026" t="str">
            <v>2.30200004577637</v>
          </cell>
          <cell r="H2026" t="str">
            <v>2.208609271523</v>
          </cell>
          <cell r="I2026" t="str">
            <v>2.220</v>
          </cell>
          <cell r="J2026" t="str">
            <v>2.24348281979679</v>
          </cell>
          <cell r="K2026">
            <v>2.5960000000000001</v>
          </cell>
          <cell r="L2026">
            <v>0</v>
          </cell>
          <cell r="M2026" t="str">
            <v>SOCIAL SCIENCES, GENERAL</v>
          </cell>
          <cell r="N2026" t="str">
            <v>医学</v>
          </cell>
          <cell r="O2026" t="str">
            <v>3区</v>
          </cell>
        </row>
        <row r="2027">
          <cell r="B2027" t="str">
            <v>PEDIATRIC NEUROLOGY</v>
          </cell>
          <cell r="C2027" t="str">
            <v>小儿神经病学</v>
          </cell>
          <cell r="D2027" t="str">
            <v>0887-8994</v>
          </cell>
          <cell r="E2027" t="str">
            <v>USA</v>
          </cell>
          <cell r="F2027" t="str">
            <v>ELSEVIER SCIENCE INC</v>
          </cell>
          <cell r="G2027" t="str">
            <v>2.39800000190735</v>
          </cell>
          <cell r="H2027" t="str">
            <v>2.326409495548</v>
          </cell>
          <cell r="I2027" t="str">
            <v>2.890</v>
          </cell>
          <cell r="J2027" t="str">
            <v>2.53817312918812</v>
          </cell>
          <cell r="K2027">
            <v>2.3759999999999999</v>
          </cell>
          <cell r="L2027">
            <v>0</v>
          </cell>
          <cell r="M2027" t="str">
            <v>NEUROSCIENCE &amp; BEHAVIOR</v>
          </cell>
          <cell r="N2027" t="str">
            <v>医学</v>
          </cell>
          <cell r="O2027" t="str">
            <v>3区</v>
          </cell>
        </row>
        <row r="2028">
          <cell r="B2028" t="str">
            <v>DENTOMAXILLOFACIAL RADIOLOGY</v>
          </cell>
          <cell r="C2028" t="str">
            <v>齿龈面部放射科</v>
          </cell>
          <cell r="D2028" t="str">
            <v>0250-832X</v>
          </cell>
          <cell r="E2028" t="str">
            <v>England</v>
          </cell>
          <cell r="F2028" t="str">
            <v>BRITISH INST RADIOLOGY</v>
          </cell>
          <cell r="G2028" t="str">
            <v>1.84800004959106</v>
          </cell>
          <cell r="H2028" t="str">
            <v>1.525316455696</v>
          </cell>
          <cell r="I2028" t="str">
            <v>1.796</v>
          </cell>
          <cell r="J2028" t="str">
            <v>1.72307829087769</v>
          </cell>
          <cell r="K2028">
            <v>1.1719999999999999</v>
          </cell>
          <cell r="L2028">
            <v>0</v>
          </cell>
          <cell r="M2028" t="str">
            <v>CLINICAL MEDICINE</v>
          </cell>
          <cell r="N2028" t="str">
            <v>医学</v>
          </cell>
          <cell r="O2028" t="str">
            <v>3区</v>
          </cell>
        </row>
        <row r="2029">
          <cell r="B2029" t="str">
            <v>AMERICAN JOURNAL OF DRUG AND ALCOHOL ABUSE</v>
          </cell>
          <cell r="C2029" t="str">
            <v>美国药物和酒精滥用杂志</v>
          </cell>
          <cell r="D2029" t="str">
            <v>0095-2990</v>
          </cell>
          <cell r="E2029" t="str">
            <v>USA</v>
          </cell>
          <cell r="F2029" t="str">
            <v>TAYLOR &amp; FRANCIS INC</v>
          </cell>
          <cell r="G2029" t="str">
            <v>2.23099994659424</v>
          </cell>
          <cell r="H2029" t="str">
            <v>2.767123287671</v>
          </cell>
          <cell r="I2029" t="str">
            <v>2.925</v>
          </cell>
          <cell r="J2029" t="str">
            <v>2.64109776743075</v>
          </cell>
          <cell r="K2029">
            <v>2.1579999999999999</v>
          </cell>
          <cell r="L2029">
            <v>0</v>
          </cell>
          <cell r="M2029" t="str">
            <v>SOCIAL SCIENCES, GENERAL</v>
          </cell>
          <cell r="N2029" t="str">
            <v>医学</v>
          </cell>
          <cell r="O2029" t="str">
            <v>3区</v>
          </cell>
        </row>
        <row r="2030">
          <cell r="B2030" t="str">
            <v>Frontiers in Oncology</v>
          </cell>
          <cell r="C2030" t="str">
            <v>肿瘤学前沿</v>
          </cell>
          <cell r="D2030" t="str">
            <v>2234-943X</v>
          </cell>
          <cell r="E2030" t="str">
            <v>SWITZERLAND</v>
          </cell>
          <cell r="F2030" t="str">
            <v>FRONTIERS MEDIA SA</v>
          </cell>
          <cell r="G2030" t="str">
            <v>4.41599988937378</v>
          </cell>
          <cell r="H2030" t="str">
            <v>4.136936936936</v>
          </cell>
          <cell r="I2030" t="str">
            <v>4.848</v>
          </cell>
          <cell r="J2030" t="str">
            <v>4.46686577561793</v>
          </cell>
          <cell r="K2030">
            <v>5.0510000000000002</v>
          </cell>
          <cell r="L2030">
            <v>0</v>
          </cell>
          <cell r="M2030" t="str">
            <v>CLINICAL MEDICINE</v>
          </cell>
          <cell r="N2030" t="str">
            <v>医学</v>
          </cell>
          <cell r="O2030" t="str">
            <v>3区</v>
          </cell>
        </row>
        <row r="2031">
          <cell r="B2031" t="str">
            <v>Influenza and Other Respiratory Viruses</v>
          </cell>
          <cell r="C2031" t="str">
            <v>流感和其他呼吸道病毒</v>
          </cell>
          <cell r="D2031" t="str">
            <v>1750-2640</v>
          </cell>
          <cell r="E2031" t="str">
            <v>USA</v>
          </cell>
          <cell r="F2031" t="str">
            <v>WILEY</v>
          </cell>
          <cell r="G2031" t="str">
            <v>2.9539999961853</v>
          </cell>
          <cell r="H2031" t="str">
            <v>3.09375</v>
          </cell>
          <cell r="I2031" t="str">
            <v>3.288</v>
          </cell>
          <cell r="J2031" t="str">
            <v>3.11177723184377</v>
          </cell>
          <cell r="K2031">
            <v>1.3420000000000001</v>
          </cell>
          <cell r="L2031">
            <v>0</v>
          </cell>
          <cell r="M2031" t="str">
            <v>IMMUNOLOGY</v>
          </cell>
          <cell r="N2031" t="str">
            <v>医学</v>
          </cell>
          <cell r="O2031" t="str">
            <v>3区</v>
          </cell>
        </row>
        <row r="2032">
          <cell r="B2032" t="str">
            <v>JOURNAL OF DERMATOLOGICAL SCIENCE</v>
          </cell>
          <cell r="C2032" t="str">
            <v>皮肤科学杂志</v>
          </cell>
          <cell r="D2032" t="str">
            <v>0923-1811</v>
          </cell>
          <cell r="E2032" t="str">
            <v>IRELAND</v>
          </cell>
          <cell r="F2032" t="str">
            <v>ELSEVIER IRELAND LTD</v>
          </cell>
          <cell r="G2032" t="str">
            <v>3.67499995231628</v>
          </cell>
          <cell r="H2032" t="str">
            <v>3.986486486486</v>
          </cell>
          <cell r="I2032" t="str">
            <v>3.681</v>
          </cell>
          <cell r="J2032" t="str">
            <v>3.78092044640009</v>
          </cell>
          <cell r="K2032">
            <v>2.5139999999999998</v>
          </cell>
          <cell r="L2032">
            <v>0</v>
          </cell>
          <cell r="M2032" t="str">
            <v>CLINICAL MEDICINE</v>
          </cell>
          <cell r="N2032" t="str">
            <v>医学</v>
          </cell>
          <cell r="O2032" t="str">
            <v>3区</v>
          </cell>
        </row>
        <row r="2033">
          <cell r="B2033" t="str">
            <v>BRAIN TOPOGRAPHY</v>
          </cell>
          <cell r="C2033" t="str">
            <v>脑地形图</v>
          </cell>
          <cell r="D2033" t="str">
            <v>0896-0267</v>
          </cell>
          <cell r="E2033" t="str">
            <v>NETHERLANDS</v>
          </cell>
          <cell r="F2033" t="str">
            <v>SPRINGER</v>
          </cell>
          <cell r="G2033" t="str">
            <v>2.70300006866455</v>
          </cell>
          <cell r="H2033" t="str">
            <v>3.10447761194</v>
          </cell>
          <cell r="I2033" t="str">
            <v>2.759</v>
          </cell>
          <cell r="J2033" t="str">
            <v>2.85544764294352</v>
          </cell>
          <cell r="K2033">
            <v>1.1379999999999999</v>
          </cell>
          <cell r="L2033">
            <v>0</v>
          </cell>
          <cell r="M2033" t="str">
            <v>NEUROSCIENCE &amp; BEHAVIOR</v>
          </cell>
          <cell r="N2033" t="str">
            <v>医学</v>
          </cell>
          <cell r="O2033" t="str">
            <v>3区</v>
          </cell>
        </row>
        <row r="2034">
          <cell r="B2034" t="str">
            <v>CLINICAL NEUROPHYSIOLOGY</v>
          </cell>
          <cell r="C2034" t="str">
            <v>临床神经生理学</v>
          </cell>
          <cell r="D2034" t="str">
            <v>1388-2457</v>
          </cell>
          <cell r="E2034" t="str">
            <v>IRELAND</v>
          </cell>
          <cell r="F2034" t="str">
            <v>ELSEVIER IRELAND LTD</v>
          </cell>
          <cell r="G2034" t="str">
            <v>3.61400008201599</v>
          </cell>
          <cell r="H2034" t="str">
            <v>3.674809160305</v>
          </cell>
          <cell r="I2034" t="str">
            <v>3.214</v>
          </cell>
          <cell r="J2034" t="str">
            <v>3.50107566241233</v>
          </cell>
          <cell r="K2034">
            <v>3.234</v>
          </cell>
          <cell r="L2034">
            <v>0</v>
          </cell>
          <cell r="M2034" t="str">
            <v>NEUROSCIENCE &amp; BEHAVIOR</v>
          </cell>
          <cell r="N2034" t="str">
            <v>医学</v>
          </cell>
          <cell r="O2034" t="str">
            <v>3区</v>
          </cell>
        </row>
        <row r="2035">
          <cell r="B2035" t="str">
            <v>INTERNATIONAL JOURNAL OF INFECTIOUS DISEASES</v>
          </cell>
          <cell r="C2035" t="str">
            <v>国际传染病杂志</v>
          </cell>
          <cell r="D2035" t="str">
            <v>1201-9712</v>
          </cell>
          <cell r="E2035" t="str">
            <v>ENGLAND</v>
          </cell>
          <cell r="F2035" t="str">
            <v>ELSEVIER SCI LTD</v>
          </cell>
          <cell r="G2035" t="str">
            <v>3.20199990272522</v>
          </cell>
          <cell r="H2035" t="str">
            <v>3.538160469667</v>
          </cell>
          <cell r="I2035" t="str">
            <v>3.202</v>
          </cell>
          <cell r="J2035" t="str">
            <v>3.31414293446441</v>
          </cell>
          <cell r="K2035" t="str">
            <v>无</v>
          </cell>
          <cell r="L2035">
            <v>0</v>
          </cell>
          <cell r="M2035" t="str">
            <v>IMMUNOLOGY</v>
          </cell>
          <cell r="N2035" t="str">
            <v>医学</v>
          </cell>
          <cell r="O2035" t="str">
            <v>3区</v>
          </cell>
        </row>
        <row r="2036">
          <cell r="B2036" t="str">
            <v>JOURNAL OF ENDOUROLOGY</v>
          </cell>
          <cell r="C2036" t="str">
            <v>内科学杂志</v>
          </cell>
          <cell r="D2036" t="str">
            <v>0892-7790</v>
          </cell>
          <cell r="E2036" t="str">
            <v>USA</v>
          </cell>
          <cell r="F2036" t="str">
            <v>MARY ANN LIEBERT, INC</v>
          </cell>
          <cell r="G2036" t="str">
            <v>2.03800010681152</v>
          </cell>
          <cell r="H2036" t="str">
            <v>2.267260579064</v>
          </cell>
          <cell r="I2036" t="str">
            <v>2.328</v>
          </cell>
          <cell r="J2036" t="str">
            <v>2.21124261305317</v>
          </cell>
          <cell r="K2036">
            <v>1.992</v>
          </cell>
          <cell r="L2036">
            <v>0</v>
          </cell>
          <cell r="M2036" t="str">
            <v>CLINICAL MEDICINE</v>
          </cell>
          <cell r="N2036" t="str">
            <v>医学</v>
          </cell>
          <cell r="O2036" t="str">
            <v>3区</v>
          </cell>
        </row>
        <row r="2037">
          <cell r="B2037" t="str">
            <v>NMR IN BIOMEDICINE</v>
          </cell>
          <cell r="C2037" t="str">
            <v>生物医学核磁共振</v>
          </cell>
          <cell r="D2037" t="str">
            <v>0952-3480</v>
          </cell>
          <cell r="E2037" t="str">
            <v>USA</v>
          </cell>
          <cell r="F2037" t="str">
            <v>WILEY</v>
          </cell>
          <cell r="G2037" t="str">
            <v>3.03099989891052</v>
          </cell>
          <cell r="H2037" t="str">
            <v>3.413994169096</v>
          </cell>
          <cell r="I2037" t="str">
            <v>3.221</v>
          </cell>
          <cell r="J2037" t="str">
            <v>3.22216414644717</v>
          </cell>
          <cell r="K2037">
            <v>1.776</v>
          </cell>
          <cell r="L2037">
            <v>0</v>
          </cell>
          <cell r="M2037" t="str">
            <v>CLINICAL MEDICINE</v>
          </cell>
          <cell r="N2037" t="str">
            <v>医学</v>
          </cell>
          <cell r="O2037" t="str">
            <v>3区</v>
          </cell>
        </row>
        <row r="2038">
          <cell r="B2038" t="str">
            <v>Translational Research</v>
          </cell>
          <cell r="C2038" t="str">
            <v>翻译研究</v>
          </cell>
          <cell r="D2038" t="str">
            <v>1931-5244</v>
          </cell>
          <cell r="E2038" t="str">
            <v>USA</v>
          </cell>
          <cell r="F2038" t="str">
            <v>ELSEVIER SCIENCE INC</v>
          </cell>
          <cell r="G2038" t="str">
            <v>4.88000011444092</v>
          </cell>
          <cell r="H2038" t="str">
            <v>4.915254237288</v>
          </cell>
          <cell r="I2038" t="str">
            <v>5.411</v>
          </cell>
          <cell r="J2038" t="str">
            <v>5.06868838751297</v>
          </cell>
          <cell r="K2038">
            <v>2.2120000000000002</v>
          </cell>
          <cell r="L2038">
            <v>0</v>
          </cell>
          <cell r="M2038" t="str">
            <v>CLINICAL MEDICINE</v>
          </cell>
          <cell r="N2038" t="str">
            <v>医学</v>
          </cell>
          <cell r="O2038" t="str">
            <v>3区</v>
          </cell>
        </row>
        <row r="2039">
          <cell r="B2039" t="str">
            <v>SEXUALLY TRANSMITTED DISEASES</v>
          </cell>
          <cell r="C2039" t="str">
            <v>性传播疾病</v>
          </cell>
          <cell r="D2039" t="str">
            <v>0148-5717</v>
          </cell>
          <cell r="E2039" t="str">
            <v>USA</v>
          </cell>
          <cell r="F2039" t="str">
            <v>LIPPINCOTT WILLIAMS &amp; WILKINS</v>
          </cell>
          <cell r="G2039" t="str">
            <v>1.98099994659424</v>
          </cell>
          <cell r="H2039" t="str">
            <v>2.27037037037</v>
          </cell>
          <cell r="I2039" t="str">
            <v>2.740</v>
          </cell>
          <cell r="J2039" t="str">
            <v>2.33061824867641</v>
          </cell>
          <cell r="K2039">
            <v>1.9570000000000001</v>
          </cell>
          <cell r="L2039">
            <v>0</v>
          </cell>
          <cell r="M2039" t="str">
            <v>IMMUNOLOGY</v>
          </cell>
          <cell r="N2039" t="str">
            <v>医学</v>
          </cell>
          <cell r="O2039" t="str">
            <v>3区</v>
          </cell>
        </row>
        <row r="2040">
          <cell r="B2040" t="str">
            <v>NEUROGASTROENTEROLOGY AND MOTILITY</v>
          </cell>
          <cell r="C2040" t="str">
            <v>神经胃肠病与运动</v>
          </cell>
          <cell r="D2040" t="str">
            <v>1350-1925</v>
          </cell>
          <cell r="E2040" t="str">
            <v>USA</v>
          </cell>
          <cell r="F2040" t="str">
            <v>WILEY</v>
          </cell>
          <cell r="G2040" t="str">
            <v>3.84200000762939</v>
          </cell>
          <cell r="H2040" t="str">
            <v>3.802955665024</v>
          </cell>
          <cell r="I2040" t="str">
            <v>2.946</v>
          </cell>
          <cell r="J2040" t="str">
            <v>3.53043586799447</v>
          </cell>
          <cell r="K2040">
            <v>2.194</v>
          </cell>
          <cell r="L2040">
            <v>0</v>
          </cell>
          <cell r="M2040" t="str">
            <v>CLINICAL MEDICINE</v>
          </cell>
          <cell r="N2040" t="str">
            <v>医学</v>
          </cell>
          <cell r="O2040" t="str">
            <v>3区</v>
          </cell>
        </row>
        <row r="2041">
          <cell r="B2041" t="str">
            <v>FORENSIC SCIENCE INTERNATIONAL</v>
          </cell>
          <cell r="C2041" t="str">
            <v>国际法医学</v>
          </cell>
          <cell r="D2041" t="str">
            <v>0379-0738</v>
          </cell>
          <cell r="E2041" t="str">
            <v>IRELAND</v>
          </cell>
          <cell r="F2041" t="str">
            <v>ELSEVIER IRELAND LTD</v>
          </cell>
          <cell r="G2041" t="str">
            <v>1.97399997711182</v>
          </cell>
          <cell r="H2041" t="str">
            <v>1.990208078335</v>
          </cell>
          <cell r="I2041" t="str">
            <v>2.108</v>
          </cell>
          <cell r="J2041" t="str">
            <v>2.02395451927961</v>
          </cell>
          <cell r="K2041">
            <v>9.7469999999999999</v>
          </cell>
          <cell r="L2041">
            <v>0</v>
          </cell>
          <cell r="M2041" t="str">
            <v>CLINICAL MEDICINE</v>
          </cell>
          <cell r="N2041" t="str">
            <v>医学</v>
          </cell>
          <cell r="O2041" t="str">
            <v>3区</v>
          </cell>
        </row>
        <row r="2042">
          <cell r="B2042" t="str">
            <v>JOURNAL OF ORAL REHABILITATION</v>
          </cell>
          <cell r="C2042" t="str">
            <v>口腔康复杂志</v>
          </cell>
          <cell r="D2042" t="str">
            <v>0305-182X</v>
          </cell>
          <cell r="E2042" t="str">
            <v>USA</v>
          </cell>
          <cell r="F2042" t="str">
            <v>WILEY</v>
          </cell>
          <cell r="G2042" t="str">
            <v>2.05100011825562</v>
          </cell>
          <cell r="H2042" t="str">
            <v>2.341013824884</v>
          </cell>
          <cell r="I2042" t="str">
            <v>2.304</v>
          </cell>
          <cell r="J2042" t="str">
            <v>2.23186179057021</v>
          </cell>
          <cell r="K2042">
            <v>3.3239999999999998</v>
          </cell>
          <cell r="L2042">
            <v>0</v>
          </cell>
          <cell r="M2042" t="str">
            <v>CLINICAL MEDICINE</v>
          </cell>
          <cell r="N2042" t="str">
            <v>医学</v>
          </cell>
          <cell r="O2042" t="str">
            <v>3区</v>
          </cell>
        </row>
        <row r="2043">
          <cell r="B2043" t="str">
            <v>Frontiers in Molecular Neuroscience</v>
          </cell>
          <cell r="C2043" t="str">
            <v>分子神经科学前沿</v>
          </cell>
          <cell r="D2043" t="str">
            <v>1662-5099</v>
          </cell>
          <cell r="E2043" t="str">
            <v>SWITZERLAND</v>
          </cell>
          <cell r="F2043" t="str">
            <v>FRONTIERS MEDIA SA</v>
          </cell>
          <cell r="G2043" t="str">
            <v>3.90199995040894</v>
          </cell>
          <cell r="H2043" t="str">
            <v>3.719658119658</v>
          </cell>
          <cell r="I2043" t="str">
            <v>4.057</v>
          </cell>
          <cell r="J2043" t="str">
            <v>3.89275394788365</v>
          </cell>
          <cell r="K2043">
            <v>2.0030000000000001</v>
          </cell>
          <cell r="L2043">
            <v>0</v>
          </cell>
          <cell r="M2043" t="str">
            <v>NEUROSCIENCE &amp; BEHAVIOR</v>
          </cell>
          <cell r="N2043" t="str">
            <v>医学</v>
          </cell>
          <cell r="O2043" t="str">
            <v>3区</v>
          </cell>
        </row>
        <row r="2044">
          <cell r="B2044" t="str">
            <v>Gut Pathogens</v>
          </cell>
          <cell r="C2044" t="str">
            <v>肠道病原体</v>
          </cell>
          <cell r="D2044" t="str">
            <v>1757-4749</v>
          </cell>
          <cell r="E2044" t="str">
            <v>ENGLAND</v>
          </cell>
          <cell r="F2044" t="str">
            <v>BMC</v>
          </cell>
          <cell r="G2044" t="str">
            <v>2.80900001525879</v>
          </cell>
          <cell r="H2044" t="str">
            <v>3.169117647058</v>
          </cell>
          <cell r="I2044" t="str">
            <v>3.274</v>
          </cell>
          <cell r="J2044" t="str">
            <v>3.08410373690126</v>
          </cell>
          <cell r="K2044">
            <v>1.2330000000000001</v>
          </cell>
          <cell r="L2044">
            <v>0</v>
          </cell>
          <cell r="M2044" t="str">
            <v>CLINICAL MEDICINE</v>
          </cell>
          <cell r="N2044" t="str">
            <v>医学</v>
          </cell>
          <cell r="O2044" t="str">
            <v>3区</v>
          </cell>
        </row>
        <row r="2045">
          <cell r="B2045" t="str">
            <v>Clinical Kidney Journal</v>
          </cell>
          <cell r="C2045" t="str">
            <v>临床肾脏杂志</v>
          </cell>
          <cell r="D2045" t="str">
            <v>2048-8505</v>
          </cell>
          <cell r="E2045" t="str">
            <v>ENGLAND</v>
          </cell>
          <cell r="F2045" t="str">
            <v>OXFORD UNIV PRESS</v>
          </cell>
          <cell r="G2045" t="str">
            <v>0</v>
          </cell>
          <cell r="H2045" t="str">
            <v>2.974576271186</v>
          </cell>
          <cell r="I2045" t="str">
            <v>3.388</v>
          </cell>
          <cell r="J2045" t="str">
            <v>3.1811207347115</v>
          </cell>
          <cell r="K2045">
            <v>3.2090000000000001</v>
          </cell>
          <cell r="L2045">
            <v>0</v>
          </cell>
          <cell r="M2045" t="str">
            <v>CLINICAL MEDICINE</v>
          </cell>
          <cell r="N2045" t="str">
            <v>医学</v>
          </cell>
          <cell r="O2045" t="str">
            <v>3区</v>
          </cell>
        </row>
        <row r="2046">
          <cell r="B2046" t="str">
            <v>Obesity Facts</v>
          </cell>
          <cell r="C2046" t="str">
            <v>肥胖事实</v>
          </cell>
          <cell r="D2046" t="str">
            <v>1662-4025</v>
          </cell>
          <cell r="E2046" t="str">
            <v>SWITZERLAND</v>
          </cell>
          <cell r="F2046" t="str">
            <v>KARGER</v>
          </cell>
          <cell r="G2046" t="str">
            <v>3.10800004005432</v>
          </cell>
          <cell r="H2046" t="str">
            <v>2.652631578947</v>
          </cell>
          <cell r="I2046" t="str">
            <v>3.514</v>
          </cell>
          <cell r="J2046" t="str">
            <v>3.09163911109544</v>
          </cell>
          <cell r="K2046">
            <v>1.5760000000000001</v>
          </cell>
          <cell r="L2046">
            <v>0</v>
          </cell>
          <cell r="M2046" t="str">
            <v>CLINICAL MEDICINE</v>
          </cell>
          <cell r="N2046" t="str">
            <v>医学</v>
          </cell>
          <cell r="O2046" t="str">
            <v>3区</v>
          </cell>
        </row>
        <row r="2047">
          <cell r="B2047" t="str">
            <v>FOLIA PARASITOLOGICA</v>
          </cell>
          <cell r="C2047" t="str">
            <v>叶面寄生</v>
          </cell>
          <cell r="D2047" t="str">
            <v>0015-5683</v>
          </cell>
          <cell r="E2047" t="str">
            <v>CZECH REPUBLIC</v>
          </cell>
          <cell r="F2047" t="str">
            <v>FOLIA PARASITOLOGICA</v>
          </cell>
          <cell r="G2047" t="str">
            <v>1.50499999523163</v>
          </cell>
          <cell r="H2047" t="str">
            <v>1.405405405405</v>
          </cell>
          <cell r="I2047" t="str">
            <v>1.648</v>
          </cell>
          <cell r="J2047" t="str">
            <v>1.51951784959488</v>
          </cell>
          <cell r="K2047">
            <v>0.63</v>
          </cell>
          <cell r="L2047">
            <v>0</v>
          </cell>
          <cell r="M2047" t="str">
            <v>MICROBIOLOGY</v>
          </cell>
          <cell r="N2047" t="str">
            <v>医学</v>
          </cell>
          <cell r="O2047" t="str">
            <v>3区</v>
          </cell>
        </row>
        <row r="2048">
          <cell r="B2048" t="str">
            <v>Sexual Medicine</v>
          </cell>
          <cell r="C2048" t="str">
            <v>性医学</v>
          </cell>
          <cell r="D2048" t="str">
            <v>2050-1161</v>
          </cell>
          <cell r="E2048" t="str">
            <v>ENGLAND</v>
          </cell>
          <cell r="F2048" t="str">
            <v>ELSEVIER SCI LTD</v>
          </cell>
          <cell r="G2048" t="str">
            <v>1.45700001716614</v>
          </cell>
          <cell r="H2048" t="str">
            <v>1.444444444444</v>
          </cell>
          <cell r="I2048" t="str">
            <v>1.923</v>
          </cell>
          <cell r="J2048" t="str">
            <v>1.60817379489538</v>
          </cell>
          <cell r="K2048">
            <v>1.0580000000000001</v>
          </cell>
          <cell r="L2048">
            <v>0</v>
          </cell>
          <cell r="M2048" t="str">
            <v>无</v>
          </cell>
          <cell r="N2048" t="str">
            <v>医学</v>
          </cell>
          <cell r="O2048" t="str">
            <v>3区</v>
          </cell>
        </row>
        <row r="2049">
          <cell r="B2049" t="str">
            <v>BURNS</v>
          </cell>
          <cell r="C2049" t="str">
            <v>烧伤</v>
          </cell>
          <cell r="D2049" t="str">
            <v>0305-4179</v>
          </cell>
          <cell r="E2049" t="str">
            <v>ENGLAND</v>
          </cell>
          <cell r="F2049" t="str">
            <v>ELSEVIER SCI LTD</v>
          </cell>
          <cell r="G2049" t="str">
            <v>2.1340000629425</v>
          </cell>
          <cell r="H2049" t="str">
            <v>2.246575342465</v>
          </cell>
          <cell r="I2049" t="str">
            <v>2.066</v>
          </cell>
          <cell r="J2049" t="str">
            <v>2.14892848368984</v>
          </cell>
          <cell r="K2049">
            <v>3.1080000000000001</v>
          </cell>
          <cell r="L2049">
            <v>0</v>
          </cell>
          <cell r="M2049" t="str">
            <v>CLINICAL MEDICINE</v>
          </cell>
          <cell r="N2049" t="str">
            <v>医学</v>
          </cell>
          <cell r="O2049" t="str">
            <v>3区</v>
          </cell>
        </row>
        <row r="2050">
          <cell r="B2050" t="str">
            <v>Journal of Oncology Practice</v>
          </cell>
          <cell r="C2050" t="str">
            <v>肿瘤实践杂志</v>
          </cell>
          <cell r="D2050" t="str">
            <v>1554-7477</v>
          </cell>
          <cell r="E2050" t="str">
            <v>United States</v>
          </cell>
          <cell r="F2050" t="str">
            <v>American Society of Clinical Oncology</v>
          </cell>
          <cell r="G2050" t="str">
            <v>2.5090000629425</v>
          </cell>
          <cell r="H2050" t="str">
            <v>2.827848101265</v>
          </cell>
          <cell r="I2050" t="str">
            <v>3.551</v>
          </cell>
          <cell r="J2050" t="str">
            <v>2.96260119273983</v>
          </cell>
          <cell r="K2050">
            <v>3.04</v>
          </cell>
          <cell r="L2050">
            <v>0</v>
          </cell>
          <cell r="M2050" t="str">
            <v>CLINICAL MEDICINE</v>
          </cell>
          <cell r="N2050" t="str">
            <v>医学</v>
          </cell>
          <cell r="O2050" t="str">
            <v>3区</v>
          </cell>
        </row>
        <row r="2051">
          <cell r="B2051" t="str">
            <v>CALCIFIED TISSUE INTERNATIONAL</v>
          </cell>
          <cell r="C2051" t="str">
            <v>钙化组织国际</v>
          </cell>
          <cell r="D2051" t="str">
            <v>0171-967X</v>
          </cell>
          <cell r="E2051" t="str">
            <v>United States</v>
          </cell>
          <cell r="F2051" t="str">
            <v>SPRINGER</v>
          </cell>
          <cell r="G2051" t="str">
            <v>3.29299998283386</v>
          </cell>
          <cell r="H2051" t="str">
            <v>3.264822134387</v>
          </cell>
          <cell r="I2051" t="str">
            <v>3.423</v>
          </cell>
          <cell r="J2051" t="str">
            <v>3.32696634676562</v>
          </cell>
          <cell r="K2051">
            <v>2.02</v>
          </cell>
          <cell r="L2051">
            <v>0</v>
          </cell>
          <cell r="M2051" t="str">
            <v>BIOLOGY &amp; BIOCHEMISTRY</v>
          </cell>
          <cell r="N2051" t="str">
            <v>医学</v>
          </cell>
          <cell r="O2051" t="str">
            <v>3区</v>
          </cell>
        </row>
        <row r="2052">
          <cell r="B2052" t="str">
            <v>CURRENT OPINION IN PULMONARY MEDICINE</v>
          </cell>
          <cell r="C2052" t="str">
            <v>肺医学的现状</v>
          </cell>
          <cell r="D2052" t="str">
            <v>1070-5287</v>
          </cell>
          <cell r="E2052" t="str">
            <v>USA</v>
          </cell>
          <cell r="F2052" t="str">
            <v>LIPPINCOTT WILLIAMS &amp; WILKINS</v>
          </cell>
          <cell r="G2052" t="str">
            <v>3</v>
          </cell>
          <cell r="H2052" t="str">
            <v>2.541176470588</v>
          </cell>
          <cell r="I2052" t="str">
            <v>2.630</v>
          </cell>
          <cell r="J2052" t="str">
            <v>2.723826500297</v>
          </cell>
          <cell r="K2052">
            <v>1.6040000000000001</v>
          </cell>
          <cell r="L2052" t="str">
            <v>review</v>
          </cell>
          <cell r="M2052" t="str">
            <v>CLINICAL MEDICINE</v>
          </cell>
          <cell r="N2052" t="str">
            <v>医学</v>
          </cell>
          <cell r="O2052" t="str">
            <v>3区</v>
          </cell>
        </row>
        <row r="2053">
          <cell r="B2053" t="str">
            <v>International Journal of Paediatric Dentistry</v>
          </cell>
          <cell r="C2053" t="str">
            <v>国际儿科牙科杂志</v>
          </cell>
          <cell r="D2053" t="str">
            <v>0960-7439</v>
          </cell>
          <cell r="E2053" t="str">
            <v>USA</v>
          </cell>
          <cell r="F2053" t="str">
            <v>WILEY</v>
          </cell>
          <cell r="G2053" t="str">
            <v>1.38300001621246</v>
          </cell>
          <cell r="H2053" t="str">
            <v>2.056910569105</v>
          </cell>
          <cell r="I2053" t="str">
            <v>1.993</v>
          </cell>
          <cell r="J2053" t="str">
            <v>1.81088806950182</v>
          </cell>
          <cell r="K2053">
            <v>2.5099999999999998</v>
          </cell>
          <cell r="L2053">
            <v>0</v>
          </cell>
          <cell r="M2053" t="str">
            <v>CLINICAL MEDICINE</v>
          </cell>
          <cell r="N2053" t="str">
            <v>医学</v>
          </cell>
          <cell r="O2053" t="str">
            <v>3区</v>
          </cell>
        </row>
        <row r="2054">
          <cell r="B2054" t="str">
            <v>PUBLIC HEALTH NUTRITION</v>
          </cell>
          <cell r="C2054" t="str">
            <v>公共卫生营养</v>
          </cell>
          <cell r="D2054" t="str">
            <v>1368-9800</v>
          </cell>
          <cell r="E2054" t="str">
            <v>ENGLAND</v>
          </cell>
          <cell r="F2054" t="str">
            <v>CAMBRIDGE UNIV PRESS</v>
          </cell>
          <cell r="G2054" t="str">
            <v>2.48499989509583</v>
          </cell>
          <cell r="H2054" t="str">
            <v>2.526162790697</v>
          </cell>
          <cell r="I2054" t="str">
            <v>3.182</v>
          </cell>
          <cell r="J2054" t="str">
            <v>2.73121481253894</v>
          </cell>
          <cell r="K2054">
            <v>2.6440000000000001</v>
          </cell>
          <cell r="L2054">
            <v>0</v>
          </cell>
          <cell r="M2054" t="str">
            <v>SOCIAL SCIENCES, GENERAL</v>
          </cell>
          <cell r="N2054" t="str">
            <v>医学</v>
          </cell>
          <cell r="O2054" t="str">
            <v>3区</v>
          </cell>
        </row>
        <row r="2055">
          <cell r="B2055" t="str">
            <v>Prehospital Emergency Care</v>
          </cell>
          <cell r="C2055" t="str">
            <v>院前急救</v>
          </cell>
          <cell r="D2055" t="str">
            <v>1090-3127</v>
          </cell>
          <cell r="E2055" t="str">
            <v>USA</v>
          </cell>
          <cell r="F2055" t="str">
            <v>TAYLOR &amp; FRANCIS INC</v>
          </cell>
          <cell r="G2055" t="str">
            <v>2.26900005340576</v>
          </cell>
          <cell r="H2055" t="str">
            <v>2.557213930348</v>
          </cell>
          <cell r="I2055" t="str">
            <v>2.290</v>
          </cell>
          <cell r="J2055" t="str">
            <v>2.37207132791792</v>
          </cell>
          <cell r="K2055">
            <v>2.0259999999999998</v>
          </cell>
          <cell r="L2055">
            <v>0</v>
          </cell>
          <cell r="M2055" t="str">
            <v>CLINICAL MEDICINE</v>
          </cell>
          <cell r="N2055" t="str">
            <v>医学</v>
          </cell>
          <cell r="O2055" t="str">
            <v>3区</v>
          </cell>
        </row>
        <row r="2056">
          <cell r="B2056" t="str">
            <v>Pigment Cell &amp; Melanoma Research</v>
          </cell>
          <cell r="C2056" t="str">
            <v>色素细胞与黑色素瘤的研究</v>
          </cell>
          <cell r="D2056" t="str">
            <v>1755-1471</v>
          </cell>
          <cell r="E2056" t="str">
            <v>USA</v>
          </cell>
          <cell r="F2056" t="str">
            <v>WILEY</v>
          </cell>
          <cell r="G2056" t="str">
            <v>6.11499977111816</v>
          </cell>
          <cell r="H2056" t="str">
            <v>4.171717171717</v>
          </cell>
          <cell r="I2056" t="str">
            <v>3.683</v>
          </cell>
          <cell r="J2056" t="str">
            <v>4.65662841988872</v>
          </cell>
          <cell r="K2056">
            <v>1.298</v>
          </cell>
          <cell r="L2056">
            <v>0</v>
          </cell>
          <cell r="M2056" t="str">
            <v>MOLECULAR BIOLOGY &amp; GENETICS</v>
          </cell>
          <cell r="N2056" t="str">
            <v>医学</v>
          </cell>
          <cell r="O2056" t="str">
            <v>3区</v>
          </cell>
        </row>
        <row r="2057">
          <cell r="B2057" t="str">
            <v>Expert Review of Anticancer Therapy</v>
          </cell>
          <cell r="C2057" t="str">
            <v>抗癌治疗专家综述</v>
          </cell>
          <cell r="D2057" t="str">
            <v>1473-7140</v>
          </cell>
          <cell r="E2057" t="str">
            <v>England</v>
          </cell>
          <cell r="F2057" t="str">
            <v>TAYLOR &amp; FRANCIS LTD</v>
          </cell>
          <cell r="G2057" t="str">
            <v>2.34699988365173</v>
          </cell>
          <cell r="H2057" t="str">
            <v>2.570796460176</v>
          </cell>
          <cell r="I2057" t="str">
            <v>3.573</v>
          </cell>
          <cell r="J2057" t="str">
            <v>2.83017453885158</v>
          </cell>
          <cell r="K2057">
            <v>1.38</v>
          </cell>
          <cell r="L2057" t="str">
            <v>review</v>
          </cell>
          <cell r="M2057" t="str">
            <v>CLINICAL MEDICINE</v>
          </cell>
          <cell r="N2057" t="str">
            <v>医学</v>
          </cell>
          <cell r="O2057" t="str">
            <v>3区</v>
          </cell>
        </row>
        <row r="2058">
          <cell r="B2058" t="str">
            <v>Pharmaceuticals</v>
          </cell>
          <cell r="C2058" t="str">
            <v>中西药品</v>
          </cell>
          <cell r="D2058" t="str">
            <v>1424-8247</v>
          </cell>
          <cell r="E2058" t="str">
            <v>SWITZERLAND</v>
          </cell>
          <cell r="F2058" t="str">
            <v>MDPI</v>
          </cell>
          <cell r="G2058" t="str">
            <v>0</v>
          </cell>
          <cell r="H2058" t="str">
            <v>0</v>
          </cell>
          <cell r="I2058" t="str">
            <v>4.286</v>
          </cell>
          <cell r="J2058" t="str">
            <v>4.286343612334</v>
          </cell>
          <cell r="K2058">
            <v>1.476</v>
          </cell>
          <cell r="L2058">
            <v>0</v>
          </cell>
          <cell r="M2058" t="str">
            <v>无</v>
          </cell>
          <cell r="N2058" t="str">
            <v>医学</v>
          </cell>
          <cell r="O2058" t="str">
            <v>3区</v>
          </cell>
        </row>
        <row r="2059">
          <cell r="B2059" t="str">
            <v>ACADEMIC RADIOLOGY</v>
          </cell>
          <cell r="C2059" t="str">
            <v>学术放射学</v>
          </cell>
          <cell r="D2059" t="str">
            <v>1076-6332</v>
          </cell>
          <cell r="E2059" t="str">
            <v>USA</v>
          </cell>
          <cell r="F2059" t="str">
            <v>ELSEVIER SCIENCE INC</v>
          </cell>
          <cell r="G2059" t="str">
            <v>2.10999989509583</v>
          </cell>
          <cell r="H2059" t="str">
            <v>2.266666666666</v>
          </cell>
          <cell r="I2059" t="str">
            <v>2.488</v>
          </cell>
          <cell r="J2059" t="str">
            <v>2.28815714660328</v>
          </cell>
          <cell r="K2059">
            <v>2.0470000000000002</v>
          </cell>
          <cell r="L2059">
            <v>0</v>
          </cell>
          <cell r="M2059" t="str">
            <v>CLINICAL MEDICINE</v>
          </cell>
          <cell r="N2059" t="str">
            <v>医学</v>
          </cell>
          <cell r="O2059" t="str">
            <v>3区</v>
          </cell>
        </row>
        <row r="2060">
          <cell r="B2060" t="str">
            <v>MEDICAL DECISION MAKING</v>
          </cell>
          <cell r="C2060" t="str">
            <v>医疗决策</v>
          </cell>
          <cell r="D2060" t="str">
            <v>0272-989X</v>
          </cell>
          <cell r="E2060" t="str">
            <v>USA</v>
          </cell>
          <cell r="F2060" t="str">
            <v>SAGE PUBLICATIONS INC</v>
          </cell>
          <cell r="G2060" t="str">
            <v>3.01200008392333</v>
          </cell>
          <cell r="H2060" t="str">
            <v>2.793103448275</v>
          </cell>
          <cell r="I2060" t="str">
            <v>2.309</v>
          </cell>
          <cell r="J2060" t="str">
            <v>2.70453805683178</v>
          </cell>
          <cell r="K2060">
            <v>2.6190000000000002</v>
          </cell>
          <cell r="L2060">
            <v>0</v>
          </cell>
          <cell r="M2060" t="str">
            <v>CLINICAL MEDICINE</v>
          </cell>
          <cell r="N2060" t="str">
            <v>医学</v>
          </cell>
          <cell r="O2060" t="str">
            <v>3区</v>
          </cell>
        </row>
        <row r="2061">
          <cell r="B2061" t="str">
            <v>Frontiers in Neuroanatomy</v>
          </cell>
          <cell r="C2061" t="str">
            <v>神经解剖学前沿</v>
          </cell>
          <cell r="D2061" t="str">
            <v>1662-5129</v>
          </cell>
          <cell r="E2061" t="str">
            <v>SWITZERLAND</v>
          </cell>
          <cell r="F2061" t="str">
            <v>FRONTIERS MEDIA SA</v>
          </cell>
          <cell r="G2061" t="str">
            <v>3.15199995040894</v>
          </cell>
          <cell r="H2061" t="str">
            <v>2.923387096774</v>
          </cell>
          <cell r="I2061" t="str">
            <v>3.292</v>
          </cell>
          <cell r="J2061" t="str">
            <v>3.12246234906098</v>
          </cell>
          <cell r="K2061">
            <v>1.26</v>
          </cell>
          <cell r="L2061">
            <v>0</v>
          </cell>
          <cell r="M2061" t="str">
            <v>NEUROSCIENCE &amp; BEHAVIOR</v>
          </cell>
          <cell r="N2061" t="str">
            <v>医学</v>
          </cell>
          <cell r="O2061" t="str">
            <v>3区</v>
          </cell>
        </row>
        <row r="2062">
          <cell r="B2062" t="str">
            <v>Patient-Patient Centered Outcomes Research</v>
          </cell>
          <cell r="C2062" t="str">
            <v>以病人为中心的结果研究</v>
          </cell>
          <cell r="D2062" t="str">
            <v>1178-1653</v>
          </cell>
          <cell r="E2062" t="str">
            <v>NEW ZEALAND</v>
          </cell>
          <cell r="F2062" t="str">
            <v>ADIS INT LTD</v>
          </cell>
          <cell r="G2062" t="str">
            <v>2.66000008583069</v>
          </cell>
          <cell r="H2062" t="str">
            <v>2.672727272727</v>
          </cell>
          <cell r="I2062" t="str">
            <v>3.226</v>
          </cell>
          <cell r="J2062" t="str">
            <v>2.85293810502623</v>
          </cell>
          <cell r="K2062">
            <v>1.7210000000000001</v>
          </cell>
          <cell r="L2062">
            <v>0</v>
          </cell>
          <cell r="M2062" t="str">
            <v>SOCIAL SCIENCES, GENERAL</v>
          </cell>
          <cell r="N2062" t="str">
            <v>医学</v>
          </cell>
          <cell r="O2062" t="str">
            <v>3区</v>
          </cell>
        </row>
        <row r="2063">
          <cell r="B2063" t="str">
            <v>MATURITAS</v>
          </cell>
          <cell r="C2063" t="str">
            <v>到期日</v>
          </cell>
          <cell r="D2063" t="str">
            <v>0378-5122</v>
          </cell>
          <cell r="E2063" t="str">
            <v>IRELAND</v>
          </cell>
          <cell r="F2063" t="str">
            <v>ELSEVIER IRELAND LTD</v>
          </cell>
          <cell r="G2063" t="str">
            <v>3.31500005722046</v>
          </cell>
          <cell r="H2063" t="str">
            <v>3.654285714285</v>
          </cell>
          <cell r="I2063" t="str">
            <v>3.630</v>
          </cell>
          <cell r="J2063" t="str">
            <v>3.53297180037815</v>
          </cell>
          <cell r="K2063">
            <v>3.081</v>
          </cell>
          <cell r="L2063">
            <v>0</v>
          </cell>
          <cell r="M2063" t="str">
            <v>CLINICAL MEDICINE</v>
          </cell>
          <cell r="N2063" t="str">
            <v>医学</v>
          </cell>
          <cell r="O2063" t="str">
            <v>3区</v>
          </cell>
        </row>
        <row r="2064">
          <cell r="B2064" t="str">
            <v>Journal of Interprofessional Care</v>
          </cell>
          <cell r="C2064" t="str">
            <v>跨专业护理杂志</v>
          </cell>
          <cell r="D2064" t="str">
            <v>1356-1820</v>
          </cell>
          <cell r="E2064" t="str">
            <v>USA</v>
          </cell>
          <cell r="F2064" t="str">
            <v>TAYLOR &amp; FRANCIS INC</v>
          </cell>
          <cell r="G2064" t="str">
            <v>1.60099995136261</v>
          </cell>
          <cell r="H2064" t="str">
            <v>1.772357723577</v>
          </cell>
          <cell r="I2064" t="str">
            <v>1.726</v>
          </cell>
          <cell r="J2064" t="str">
            <v>1.69981487715354</v>
          </cell>
          <cell r="K2064">
            <v>1.619</v>
          </cell>
          <cell r="L2064">
            <v>0</v>
          </cell>
          <cell r="M2064" t="str">
            <v>SOCIAL SCIENCES, GENERAL</v>
          </cell>
          <cell r="N2064" t="str">
            <v>医学</v>
          </cell>
          <cell r="O2064" t="str">
            <v>3区</v>
          </cell>
        </row>
        <row r="2065">
          <cell r="B2065" t="str">
            <v>JOURNAL DER DEUTSCHEN DERMATOLOGISCHEN GESELLSCHAFT</v>
          </cell>
          <cell r="C2065" t="str">
            <v>德国皮肤病杂志</v>
          </cell>
          <cell r="D2065" t="str">
            <v>1610-0379</v>
          </cell>
          <cell r="E2065" t="str">
            <v>USA</v>
          </cell>
          <cell r="F2065" t="str">
            <v>WILEY</v>
          </cell>
          <cell r="G2065" t="str">
            <v>2.74300003051758</v>
          </cell>
          <cell r="H2065" t="str">
            <v>3.923611111111</v>
          </cell>
          <cell r="I2065" t="str">
            <v>3.664</v>
          </cell>
          <cell r="J2065" t="str">
            <v>3.44359674870186</v>
          </cell>
          <cell r="K2065">
            <v>1.885</v>
          </cell>
          <cell r="L2065">
            <v>0</v>
          </cell>
          <cell r="M2065" t="str">
            <v>CLINICAL MEDICINE</v>
          </cell>
          <cell r="N2065" t="str">
            <v>医学</v>
          </cell>
          <cell r="O2065" t="str">
            <v>3区</v>
          </cell>
        </row>
        <row r="2066">
          <cell r="B2066" t="str">
            <v>Insights into Imaging</v>
          </cell>
          <cell r="C2066" t="str">
            <v>对成像的见解</v>
          </cell>
          <cell r="D2066" t="str">
            <v>1869-4101</v>
          </cell>
          <cell r="E2066" t="str">
            <v>United States</v>
          </cell>
          <cell r="F2066" t="str">
            <v>SPRINGER</v>
          </cell>
          <cell r="G2066" t="str">
            <v>0</v>
          </cell>
          <cell r="H2066" t="str">
            <v>0</v>
          </cell>
          <cell r="I2066" t="str">
            <v>3.579</v>
          </cell>
          <cell r="J2066" t="str">
            <v>3.579310344827</v>
          </cell>
          <cell r="K2066">
            <v>2.4569999999999999</v>
          </cell>
          <cell r="L2066">
            <v>0</v>
          </cell>
          <cell r="M2066" t="str">
            <v>无</v>
          </cell>
          <cell r="N2066" t="str">
            <v>医学</v>
          </cell>
          <cell r="O2066" t="str">
            <v>3区</v>
          </cell>
        </row>
        <row r="2067">
          <cell r="B2067" t="str">
            <v>SEMINARS IN DIAGNOSTIC PATHOLOGY</v>
          </cell>
          <cell r="C2067" t="str">
            <v>诊断病理学研讨会</v>
          </cell>
          <cell r="D2067" t="str">
            <v>0740-2570</v>
          </cell>
          <cell r="E2067" t="str">
            <v>USA</v>
          </cell>
          <cell r="F2067" t="str">
            <v>W B SAUNDERS CO-ELSEVIER INC</v>
          </cell>
          <cell r="G2067" t="str">
            <v>2.65499997138977</v>
          </cell>
          <cell r="H2067" t="str">
            <v>2.084210526315</v>
          </cell>
          <cell r="I2067" t="str">
            <v>2.511</v>
          </cell>
          <cell r="J2067" t="str">
            <v>2.41677386960526</v>
          </cell>
          <cell r="K2067">
            <v>1.3280000000000001</v>
          </cell>
          <cell r="L2067" t="str">
            <v>review</v>
          </cell>
          <cell r="M2067" t="str">
            <v>CLINICAL MEDICINE</v>
          </cell>
          <cell r="N2067" t="str">
            <v>医学</v>
          </cell>
          <cell r="O2067" t="str">
            <v>3区</v>
          </cell>
        </row>
        <row r="2068">
          <cell r="B2068" t="str">
            <v>LIFE SCIENCES</v>
          </cell>
          <cell r="C2068" t="str">
            <v>生命科学</v>
          </cell>
          <cell r="D2068" t="str">
            <v>0024-3205</v>
          </cell>
          <cell r="E2068" t="str">
            <v>ENGLAND</v>
          </cell>
          <cell r="F2068" t="str">
            <v>PERGAMON-ELSEVIER SCIENCE LTD</v>
          </cell>
          <cell r="G2068" t="str">
            <v>3.23399996757507</v>
          </cell>
          <cell r="H2068" t="str">
            <v>3.448317307692</v>
          </cell>
          <cell r="I2068" t="str">
            <v>3.647</v>
          </cell>
          <cell r="J2068" t="str">
            <v>3.44298797397102</v>
          </cell>
          <cell r="K2068">
            <v>12.935</v>
          </cell>
          <cell r="L2068">
            <v>0</v>
          </cell>
          <cell r="M2068" t="str">
            <v>BIOLOGY &amp; BIOCHEMISTRY</v>
          </cell>
          <cell r="N2068" t="str">
            <v>医学</v>
          </cell>
          <cell r="O2068" t="str">
            <v>3区</v>
          </cell>
        </row>
        <row r="2069">
          <cell r="B2069" t="str">
            <v>EUROPEAN JOURNAL OF PEDIATRICS</v>
          </cell>
          <cell r="C2069" t="str">
            <v>欧洲儿科杂志</v>
          </cell>
          <cell r="D2069" t="str">
            <v>0340-6199</v>
          </cell>
          <cell r="E2069" t="str">
            <v>United States</v>
          </cell>
          <cell r="F2069" t="str">
            <v>SPRINGER</v>
          </cell>
          <cell r="G2069" t="str">
            <v>2.24200010299683</v>
          </cell>
          <cell r="H2069" t="str">
            <v>2.18817204301</v>
          </cell>
          <cell r="I2069" t="str">
            <v>2.305</v>
          </cell>
          <cell r="J2069" t="str">
            <v>2.24494681689161</v>
          </cell>
          <cell r="K2069">
            <v>2.7320000000000002</v>
          </cell>
          <cell r="L2069">
            <v>0</v>
          </cell>
          <cell r="M2069" t="str">
            <v>CLINICAL MEDICINE</v>
          </cell>
          <cell r="N2069" t="str">
            <v>医学</v>
          </cell>
          <cell r="O2069" t="str">
            <v>3区</v>
          </cell>
        </row>
        <row r="2070">
          <cell r="B2070" t="str">
            <v>Journal of Neurosurgery-Pediatrics</v>
          </cell>
          <cell r="C2070" t="str">
            <v>神经外科儿科杂志</v>
          </cell>
          <cell r="D2070" t="str">
            <v>1933-0707</v>
          </cell>
          <cell r="E2070" t="str">
            <v>USA</v>
          </cell>
          <cell r="F2070" t="str">
            <v>AMER ASSOC NEUROLOGICAL SURGEONS</v>
          </cell>
          <cell r="G2070" t="str">
            <v>2.16199994087219</v>
          </cell>
          <cell r="H2070" t="str">
            <v>2.169761273209</v>
          </cell>
          <cell r="I2070" t="str">
            <v>2.117</v>
          </cell>
          <cell r="J2070" t="str">
            <v>2.14947596024906</v>
          </cell>
          <cell r="K2070">
            <v>4.6630000000000003</v>
          </cell>
          <cell r="L2070">
            <v>0</v>
          </cell>
          <cell r="M2070" t="str">
            <v>CLINICAL MEDICINE</v>
          </cell>
          <cell r="N2070" t="str">
            <v>医学</v>
          </cell>
          <cell r="O2070" t="str">
            <v>3区</v>
          </cell>
        </row>
        <row r="2071">
          <cell r="B2071" t="str">
            <v>ADVANCES IN THERAPY</v>
          </cell>
          <cell r="C2071" t="str">
            <v>治疗进展</v>
          </cell>
          <cell r="D2071" t="str">
            <v>0741-238X</v>
          </cell>
          <cell r="E2071" t="str">
            <v>United States</v>
          </cell>
          <cell r="F2071" t="str">
            <v>SPRINGER</v>
          </cell>
          <cell r="G2071" t="str">
            <v>3.08500003814697</v>
          </cell>
          <cell r="H2071" t="str">
            <v>3.25993883792</v>
          </cell>
          <cell r="I2071" t="str">
            <v>3.871</v>
          </cell>
          <cell r="J2071" t="str">
            <v>3.40536244514999</v>
          </cell>
          <cell r="K2071">
            <v>2.181</v>
          </cell>
          <cell r="L2071">
            <v>0</v>
          </cell>
          <cell r="M2071" t="str">
            <v>PHARMACOLOGY &amp; TOXICOLOGY</v>
          </cell>
          <cell r="N2071" t="str">
            <v>医学</v>
          </cell>
          <cell r="O2071" t="str">
            <v>3区</v>
          </cell>
        </row>
        <row r="2072">
          <cell r="B2072" t="str">
            <v>NEUROSURGERY CLINICS OF NORTH AMERICA</v>
          </cell>
          <cell r="C2072" t="str">
            <v>北美神经外科诊所</v>
          </cell>
          <cell r="D2072" t="str">
            <v>1042-3680</v>
          </cell>
          <cell r="E2072" t="str">
            <v>USA</v>
          </cell>
          <cell r="F2072" t="str">
            <v>W B SAUNDERS CO-ELSEVIER INC</v>
          </cell>
          <cell r="G2072" t="str">
            <v>2.48600006103516</v>
          </cell>
          <cell r="H2072" t="str">
            <v>2.553398058252</v>
          </cell>
          <cell r="I2072" t="str">
            <v>1.957</v>
          </cell>
          <cell r="J2072" t="str">
            <v>2.33209822367039</v>
          </cell>
          <cell r="K2072">
            <v>0.94699999999999995</v>
          </cell>
          <cell r="L2072">
            <v>0</v>
          </cell>
          <cell r="M2072" t="str">
            <v>CLINICAL MEDICINE</v>
          </cell>
          <cell r="N2072" t="str">
            <v>医学</v>
          </cell>
          <cell r="O2072" t="str">
            <v>3区</v>
          </cell>
        </row>
        <row r="2073">
          <cell r="B2073" t="str">
            <v>MOLECULAR AND CELLULAR NEUROSCIENCE</v>
          </cell>
          <cell r="C2073" t="str">
            <v>分子与细胞神经科学</v>
          </cell>
          <cell r="D2073" t="str">
            <v>1044-7431</v>
          </cell>
          <cell r="E2073" t="str">
            <v>USA</v>
          </cell>
          <cell r="F2073" t="str">
            <v>ACADEMIC PRESS INC ELSEVIER SCIENCE</v>
          </cell>
          <cell r="G2073" t="str">
            <v>3.31200003623962</v>
          </cell>
          <cell r="H2073" t="str">
            <v>2.855</v>
          </cell>
          <cell r="I2073" t="str">
            <v>3.182</v>
          </cell>
          <cell r="J2073" t="str">
            <v>3.11641434229787</v>
          </cell>
          <cell r="K2073">
            <v>1.298</v>
          </cell>
          <cell r="L2073">
            <v>0</v>
          </cell>
          <cell r="M2073" t="str">
            <v>NEUROSCIENCE &amp; BEHAVIOR</v>
          </cell>
          <cell r="N2073" t="str">
            <v>医学</v>
          </cell>
          <cell r="O2073" t="str">
            <v>3区</v>
          </cell>
        </row>
        <row r="2074">
          <cell r="B2074" t="str">
            <v>JOURNAL OF CARDIAC FAILURE</v>
          </cell>
          <cell r="C2074" t="str">
            <v>心力衰竭杂志</v>
          </cell>
          <cell r="D2074" t="str">
            <v>1071-9164</v>
          </cell>
          <cell r="E2074" t="str">
            <v>USA</v>
          </cell>
          <cell r="F2074" t="str">
            <v>CHURCHILL LIVINGSTONE INC MEDICAL PUBLISHERS</v>
          </cell>
          <cell r="G2074" t="str">
            <v>3.94199991226196</v>
          </cell>
          <cell r="H2074" t="str">
            <v>3.966824644549</v>
          </cell>
          <cell r="I2074" t="str">
            <v>3.623</v>
          </cell>
          <cell r="J2074" t="str">
            <v>3.84392512549432</v>
          </cell>
          <cell r="K2074">
            <v>3.121</v>
          </cell>
          <cell r="L2074">
            <v>0</v>
          </cell>
          <cell r="M2074" t="str">
            <v>CLINICAL MEDICINE</v>
          </cell>
          <cell r="N2074" t="str">
            <v>医学</v>
          </cell>
          <cell r="O2074" t="str">
            <v>3区</v>
          </cell>
        </row>
        <row r="2075">
          <cell r="B2075" t="str">
            <v>HUMAN GENE THERAPY</v>
          </cell>
          <cell r="C2075" t="str">
            <v>人类基因治疗</v>
          </cell>
          <cell r="D2075" t="str">
            <v>1043-0342</v>
          </cell>
          <cell r="E2075" t="str">
            <v>USA</v>
          </cell>
          <cell r="F2075" t="str">
            <v>MARY ANN LIEBERT, INC</v>
          </cell>
          <cell r="G2075" t="str">
            <v>4.24100017547607</v>
          </cell>
          <cell r="H2075" t="str">
            <v>3.854922279792</v>
          </cell>
          <cell r="I2075" t="str">
            <v>4.510</v>
          </cell>
          <cell r="J2075" t="str">
            <v>4.20190879227869</v>
          </cell>
          <cell r="K2075" t="str">
            <v>无</v>
          </cell>
          <cell r="L2075">
            <v>0</v>
          </cell>
          <cell r="M2075" t="str">
            <v>MOLECULAR BIOLOGY &amp; GENETICS</v>
          </cell>
          <cell r="N2075" t="str">
            <v>医学</v>
          </cell>
          <cell r="O2075" t="str">
            <v>3区</v>
          </cell>
        </row>
        <row r="2076">
          <cell r="B2076" t="str">
            <v>Infectious Agents and Cancer</v>
          </cell>
          <cell r="C2076" t="str">
            <v>传染病与癌症</v>
          </cell>
          <cell r="D2076" t="str">
            <v>1750-9378</v>
          </cell>
          <cell r="E2076" t="str">
            <v>ENGLAND</v>
          </cell>
          <cell r="F2076" t="str">
            <v>BMC</v>
          </cell>
          <cell r="G2076" t="str">
            <v>2.12299990653992</v>
          </cell>
          <cell r="H2076" t="str">
            <v>2.470085470085</v>
          </cell>
          <cell r="I2076" t="str">
            <v>2.740</v>
          </cell>
          <cell r="J2076" t="str">
            <v>2.44436179220831</v>
          </cell>
          <cell r="K2076">
            <v>1.08</v>
          </cell>
          <cell r="L2076">
            <v>0</v>
          </cell>
          <cell r="M2076" t="str">
            <v>CLINICAL MEDICINE</v>
          </cell>
          <cell r="N2076" t="str">
            <v>医学</v>
          </cell>
          <cell r="O2076" t="str">
            <v>3区</v>
          </cell>
        </row>
        <row r="2077">
          <cell r="B2077" t="str">
            <v>BIOORGANIC &amp; MEDICINAL CHEMISTRY</v>
          </cell>
          <cell r="C2077" t="str">
            <v>生物有机与医药化学</v>
          </cell>
          <cell r="D2077" t="str">
            <v>0968-0896</v>
          </cell>
          <cell r="E2077" t="str">
            <v>ENGLAND</v>
          </cell>
          <cell r="F2077" t="str">
            <v>PERGAMON-ELSEVIER SCIENCE LTD</v>
          </cell>
          <cell r="G2077" t="str">
            <v>2.88100004196166</v>
          </cell>
          <cell r="H2077" t="str">
            <v>2.801822323462</v>
          </cell>
          <cell r="I2077" t="str">
            <v>3.073</v>
          </cell>
          <cell r="J2077" t="str">
            <v>2.91844410852756</v>
          </cell>
          <cell r="K2077">
            <v>2.9780000000000002</v>
          </cell>
          <cell r="L2077">
            <v>0</v>
          </cell>
          <cell r="M2077" t="str">
            <v>CHEMISTRY</v>
          </cell>
          <cell r="N2077" t="str">
            <v>医学</v>
          </cell>
          <cell r="O2077" t="str">
            <v>3区</v>
          </cell>
        </row>
        <row r="2078">
          <cell r="B2078" t="str">
            <v>PSYCHOPHARMACOLOGY</v>
          </cell>
          <cell r="C2078" t="str">
            <v>精神药理学</v>
          </cell>
          <cell r="D2078" t="str">
            <v>0033-3158</v>
          </cell>
          <cell r="E2078" t="str">
            <v>United States</v>
          </cell>
          <cell r="F2078" t="str">
            <v>SPRINGER</v>
          </cell>
          <cell r="G2078" t="str">
            <v>3.22199988365173</v>
          </cell>
          <cell r="H2078" t="str">
            <v>3.424</v>
          </cell>
          <cell r="I2078" t="str">
            <v>3.130</v>
          </cell>
          <cell r="J2078" t="str">
            <v>3.25860814835158</v>
          </cell>
          <cell r="K2078">
            <v>6.4779999999999998</v>
          </cell>
          <cell r="L2078">
            <v>0</v>
          </cell>
          <cell r="M2078" t="str">
            <v>NEUROSCIENCE &amp; BEHAVIOR</v>
          </cell>
          <cell r="N2078" t="str">
            <v>医学</v>
          </cell>
          <cell r="O2078" t="str">
            <v>3区</v>
          </cell>
        </row>
        <row r="2079">
          <cell r="B2079" t="str">
            <v>EPILEPSY &amp; BEHAVIOR</v>
          </cell>
          <cell r="C2079" t="str">
            <v>癫痫与行为</v>
          </cell>
          <cell r="D2079" t="str">
            <v>1525-5050</v>
          </cell>
          <cell r="E2079" t="str">
            <v>USA</v>
          </cell>
          <cell r="F2079" t="str">
            <v>ACADEMIC PRESS INC ELSEVIER SCIENCE</v>
          </cell>
          <cell r="G2079" t="str">
            <v>2.59999990463257</v>
          </cell>
          <cell r="H2079" t="str">
            <v>2.377551020408</v>
          </cell>
          <cell r="I2079" t="str">
            <v>2.508</v>
          </cell>
          <cell r="J2079" t="str">
            <v>2.49509327307119</v>
          </cell>
          <cell r="K2079">
            <v>2.4740000000000002</v>
          </cell>
          <cell r="L2079">
            <v>0</v>
          </cell>
          <cell r="M2079" t="str">
            <v>NEUROSCIENCE &amp; BEHAVIOR</v>
          </cell>
          <cell r="N2079" t="str">
            <v>医学</v>
          </cell>
          <cell r="O2079" t="str">
            <v>3区</v>
          </cell>
        </row>
        <row r="2080">
          <cell r="B2080" t="str">
            <v>Colorectal Disease</v>
          </cell>
          <cell r="C2080" t="str">
            <v>结直肠疾病</v>
          </cell>
          <cell r="D2080" t="str">
            <v>1462-8910</v>
          </cell>
          <cell r="E2080" t="str">
            <v>USA</v>
          </cell>
          <cell r="F2080" t="str">
            <v>WILEY</v>
          </cell>
          <cell r="G2080" t="str">
            <v>2.77800011634827</v>
          </cell>
          <cell r="H2080" t="str">
            <v>2.997183098591</v>
          </cell>
          <cell r="I2080" t="str">
            <v>2.769</v>
          </cell>
          <cell r="J2080" t="str">
            <v>2.84806302096409</v>
          </cell>
          <cell r="K2080">
            <v>3.1280000000000001</v>
          </cell>
          <cell r="L2080">
            <v>0</v>
          </cell>
          <cell r="M2080" t="str">
            <v>CLINICAL MEDICINE</v>
          </cell>
          <cell r="N2080" t="str">
            <v>医学</v>
          </cell>
          <cell r="O2080" t="str">
            <v>3区</v>
          </cell>
        </row>
        <row r="2081">
          <cell r="B2081" t="str">
            <v>Journal of Neuroimmune Pharmacology</v>
          </cell>
          <cell r="C2081" t="str">
            <v>神经免疫药理学杂志</v>
          </cell>
          <cell r="D2081" t="str">
            <v>1557-1890</v>
          </cell>
          <cell r="E2081" t="str">
            <v>United States</v>
          </cell>
          <cell r="F2081" t="str">
            <v>SPRINGER</v>
          </cell>
          <cell r="G2081" t="str">
            <v>3.66400003433228</v>
          </cell>
          <cell r="H2081" t="str">
            <v>3.869565217391</v>
          </cell>
          <cell r="I2081" t="str">
            <v>4.113</v>
          </cell>
          <cell r="J2081" t="str">
            <v>3.88232243785943</v>
          </cell>
          <cell r="K2081">
            <v>1.2330000000000001</v>
          </cell>
          <cell r="L2081">
            <v>0</v>
          </cell>
          <cell r="M2081" t="str">
            <v>PHARMACOLOGY &amp; TOXICOLOGY</v>
          </cell>
          <cell r="N2081" t="str">
            <v>医学</v>
          </cell>
          <cell r="O2081" t="str">
            <v>3区</v>
          </cell>
        </row>
        <row r="2082">
          <cell r="B2082" t="str">
            <v>Journal of Law and the Biosciences</v>
          </cell>
          <cell r="C2082" t="str">
            <v>法律与生物科学杂志</v>
          </cell>
          <cell r="D2082" t="str">
            <v>2053-9711</v>
          </cell>
          <cell r="E2082" t="str">
            <v>ENGLAND</v>
          </cell>
          <cell r="F2082" t="str">
            <v>OXFORD UNIV PRESS</v>
          </cell>
          <cell r="G2082" t="str">
            <v>0</v>
          </cell>
          <cell r="H2082" t="str">
            <v>2.431372549019</v>
          </cell>
          <cell r="I2082" t="str">
            <v>2.275</v>
          </cell>
          <cell r="J2082" t="str">
            <v>2.35294117647</v>
          </cell>
          <cell r="K2082" t="str">
            <v>无</v>
          </cell>
          <cell r="L2082">
            <v>0</v>
          </cell>
          <cell r="M2082" t="str">
            <v>无</v>
          </cell>
          <cell r="N2082" t="str">
            <v>医学</v>
          </cell>
          <cell r="O2082" t="str">
            <v>3区</v>
          </cell>
        </row>
        <row r="2083">
          <cell r="B2083" t="str">
            <v>JOURNAL OF MOLECULAR ENDOCRINOLOGY</v>
          </cell>
          <cell r="C2083" t="str">
            <v>分子内分泌学杂志</v>
          </cell>
          <cell r="D2083" t="str">
            <v>0952-5041</v>
          </cell>
          <cell r="E2083" t="str">
            <v>England</v>
          </cell>
          <cell r="F2083" t="str">
            <v>BIOSCIENTIFICA LTD</v>
          </cell>
          <cell r="G2083" t="str">
            <v>3.29699993133545</v>
          </cell>
          <cell r="H2083" t="str">
            <v>3.743902439024</v>
          </cell>
          <cell r="I2083" t="str">
            <v>3.562</v>
          </cell>
          <cell r="J2083" t="str">
            <v>3.53434418262448</v>
          </cell>
          <cell r="K2083">
            <v>1.542</v>
          </cell>
          <cell r="L2083">
            <v>0</v>
          </cell>
          <cell r="M2083" t="str">
            <v>BIOLOGY &amp; BIOCHEMISTRY</v>
          </cell>
          <cell r="N2083" t="str">
            <v>医学</v>
          </cell>
          <cell r="O2083" t="str">
            <v>3区</v>
          </cell>
        </row>
        <row r="2084">
          <cell r="B2084" t="str">
            <v>Neonatology</v>
          </cell>
          <cell r="C2084" t="str">
            <v>新生儿学</v>
          </cell>
          <cell r="D2084" t="str">
            <v>1661-7800</v>
          </cell>
          <cell r="E2084" t="str">
            <v>SWITZERLAND</v>
          </cell>
          <cell r="F2084" t="str">
            <v>KARGER</v>
          </cell>
          <cell r="G2084" t="str">
            <v>2.68799996376038</v>
          </cell>
          <cell r="H2084" t="str">
            <v>2.553921568627</v>
          </cell>
          <cell r="I2084" t="str">
            <v>2.742</v>
          </cell>
          <cell r="J2084" t="str">
            <v>2.66118277554846</v>
          </cell>
          <cell r="K2084">
            <v>2.4260000000000002</v>
          </cell>
          <cell r="L2084">
            <v>0</v>
          </cell>
          <cell r="M2084" t="str">
            <v>CLINICAL MEDICINE</v>
          </cell>
          <cell r="N2084" t="str">
            <v>医学</v>
          </cell>
          <cell r="O2084" t="str">
            <v>3区</v>
          </cell>
        </row>
        <row r="2085">
          <cell r="B2085" t="str">
            <v>CLINICAL IMMUNOLOGY</v>
          </cell>
          <cell r="C2085" t="str">
            <v>临床免疫学</v>
          </cell>
          <cell r="D2085" t="str">
            <v>1521-6616</v>
          </cell>
          <cell r="E2085" t="str">
            <v>USA</v>
          </cell>
          <cell r="F2085" t="str">
            <v>ACADEMIC PRESS INC ELSEVIER SCIENCE</v>
          </cell>
          <cell r="G2085" t="str">
            <v>3.55699992179871</v>
          </cell>
          <cell r="H2085" t="str">
            <v>3.548076923076</v>
          </cell>
          <cell r="I2085" t="str">
            <v>3.368</v>
          </cell>
          <cell r="J2085" t="str">
            <v>3.49092162238624</v>
          </cell>
          <cell r="K2085">
            <v>1.496</v>
          </cell>
          <cell r="L2085">
            <v>0</v>
          </cell>
          <cell r="M2085" t="str">
            <v>IMMUNOLOGY</v>
          </cell>
          <cell r="N2085" t="str">
            <v>医学</v>
          </cell>
          <cell r="O2085" t="str">
            <v>3区</v>
          </cell>
        </row>
        <row r="2086">
          <cell r="B2086" t="str">
            <v>DRUG AND ALCOHOL REVIEW</v>
          </cell>
          <cell r="C2086" t="str">
            <v>药物和酒精综述</v>
          </cell>
          <cell r="D2086" t="str">
            <v>0959-5236</v>
          </cell>
          <cell r="E2086" t="str">
            <v>USA</v>
          </cell>
          <cell r="F2086" t="str">
            <v>WILEY</v>
          </cell>
          <cell r="G2086">
            <v>0</v>
          </cell>
          <cell r="H2086">
            <v>0</v>
          </cell>
          <cell r="I2086" t="str">
            <v>2.472</v>
          </cell>
          <cell r="J2086">
            <v>0</v>
          </cell>
          <cell r="K2086">
            <v>2.0169999999999999</v>
          </cell>
          <cell r="L2086">
            <v>0</v>
          </cell>
          <cell r="M2086" t="str">
            <v>SOCIAL SCIENCES, GENERAL</v>
          </cell>
          <cell r="N2086" t="str">
            <v>医学</v>
          </cell>
          <cell r="O2086" t="str">
            <v>3区</v>
          </cell>
        </row>
        <row r="2087">
          <cell r="B2087" t="str">
            <v>Globalization and Health</v>
          </cell>
          <cell r="C2087" t="str">
            <v>全球化与卫生</v>
          </cell>
          <cell r="D2087" t="str">
            <v>1744-8603</v>
          </cell>
          <cell r="E2087" t="str">
            <v>ENGLAND</v>
          </cell>
          <cell r="F2087" t="str">
            <v>BMC</v>
          </cell>
          <cell r="G2087" t="str">
            <v>3.03099989891052</v>
          </cell>
          <cell r="H2087" t="str">
            <v>2.554216867469</v>
          </cell>
          <cell r="I2087" t="str">
            <v>2.525</v>
          </cell>
          <cell r="J2087" t="str">
            <v>2.70324219010017</v>
          </cell>
          <cell r="K2087">
            <v>2.9039999999999999</v>
          </cell>
          <cell r="L2087">
            <v>0</v>
          </cell>
          <cell r="M2087" t="str">
            <v>SOCIAL SCIENCES, GENERAL</v>
          </cell>
          <cell r="N2087" t="str">
            <v>医学</v>
          </cell>
          <cell r="O2087" t="str">
            <v>3区</v>
          </cell>
        </row>
        <row r="2088">
          <cell r="B2088" t="str">
            <v>BRAIN RESEARCH BULLETIN</v>
          </cell>
          <cell r="C2088" t="str">
            <v>脑研究公告</v>
          </cell>
          <cell r="D2088" t="str">
            <v>0361-9230</v>
          </cell>
          <cell r="E2088" t="str">
            <v>ENGLAND</v>
          </cell>
          <cell r="F2088" t="str">
            <v>PERGAMON-ELSEVIER SCIENCE LTD</v>
          </cell>
          <cell r="G2088" t="str">
            <v>3.44000005722046</v>
          </cell>
          <cell r="H2088" t="str">
            <v>3.102702702702</v>
          </cell>
          <cell r="I2088" t="str">
            <v>3.370</v>
          </cell>
          <cell r="J2088" t="str">
            <v>3.30408932577115</v>
          </cell>
          <cell r="K2088">
            <v>1.603</v>
          </cell>
          <cell r="L2088">
            <v>0</v>
          </cell>
          <cell r="M2088" t="str">
            <v>NEUROSCIENCE &amp; BEHAVIOR</v>
          </cell>
          <cell r="N2088" t="str">
            <v>医学</v>
          </cell>
          <cell r="O2088" t="str">
            <v>3区</v>
          </cell>
        </row>
        <row r="2089">
          <cell r="B2089" t="str">
            <v>JOURNAL OF CRANIO-MAXILLOFACIAL SURGERY</v>
          </cell>
          <cell r="C2089" t="str">
            <v>颅颌面外科杂志</v>
          </cell>
          <cell r="D2089" t="str">
            <v>1010-5182</v>
          </cell>
          <cell r="E2089" t="str">
            <v>SCOTLAND</v>
          </cell>
          <cell r="F2089" t="str">
            <v>CHURCHILL LIVINGSTONE</v>
          </cell>
          <cell r="G2089" t="str">
            <v>1.96000003814697</v>
          </cell>
          <cell r="H2089" t="str">
            <v>1.942206654991</v>
          </cell>
          <cell r="I2089" t="str">
            <v>1.766</v>
          </cell>
          <cell r="J2089" t="str">
            <v>1.88926015454299</v>
          </cell>
          <cell r="K2089">
            <v>1.167</v>
          </cell>
          <cell r="L2089">
            <v>0</v>
          </cell>
          <cell r="M2089" t="str">
            <v>CLINICAL MEDICINE</v>
          </cell>
          <cell r="N2089" t="str">
            <v>医学</v>
          </cell>
          <cell r="O2089" t="str">
            <v>3区</v>
          </cell>
        </row>
        <row r="2090">
          <cell r="B2090" t="str">
            <v>JOURNAL OF ALZHEIMERS DISEASE</v>
          </cell>
          <cell r="C2090" t="str">
            <v>阿尔茨海默病杂志</v>
          </cell>
          <cell r="D2090" t="str">
            <v>1387-2877</v>
          </cell>
          <cell r="E2090" t="str">
            <v>NETHERLANDS</v>
          </cell>
          <cell r="F2090" t="str">
            <v>IOS PRESS</v>
          </cell>
          <cell r="G2090" t="str">
            <v>3.4760000705719</v>
          </cell>
          <cell r="H2090" t="str">
            <v>3.517144856543</v>
          </cell>
          <cell r="I2090" t="str">
            <v>3.909</v>
          </cell>
          <cell r="J2090" t="str">
            <v>3.6339600865263</v>
          </cell>
          <cell r="K2090">
            <v>4.4420000000000002</v>
          </cell>
          <cell r="L2090">
            <v>0</v>
          </cell>
          <cell r="M2090" t="str">
            <v>NEUROSCIENCE &amp; BEHAVIOR</v>
          </cell>
          <cell r="N2090" t="str">
            <v>医学</v>
          </cell>
          <cell r="O2090" t="str">
            <v>3区</v>
          </cell>
        </row>
        <row r="2091">
          <cell r="B2091" t="str">
            <v>TRANSFUSION</v>
          </cell>
          <cell r="C2091" t="str">
            <v>输血</v>
          </cell>
          <cell r="D2091" t="str">
            <v>0041-1132</v>
          </cell>
          <cell r="E2091" t="str">
            <v>USA</v>
          </cell>
          <cell r="F2091" t="str">
            <v>WILEY</v>
          </cell>
          <cell r="G2091" t="str">
            <v>3.42300009727478</v>
          </cell>
          <cell r="H2091" t="str">
            <v>3.111111111111</v>
          </cell>
          <cell r="I2091" t="str">
            <v>2.800</v>
          </cell>
          <cell r="J2091" t="str">
            <v>3.11137040279526</v>
          </cell>
          <cell r="K2091">
            <v>2.1629999999999998</v>
          </cell>
          <cell r="L2091">
            <v>0</v>
          </cell>
          <cell r="M2091" t="str">
            <v>CLINICAL MEDICINE</v>
          </cell>
          <cell r="N2091" t="str">
            <v>医学</v>
          </cell>
          <cell r="O2091" t="str">
            <v>3区</v>
          </cell>
        </row>
        <row r="2092">
          <cell r="B2092" t="str">
            <v>PARASITOLOGY INTERNATIONAL</v>
          </cell>
          <cell r="C2092" t="str">
            <v>国际寄生虫学</v>
          </cell>
          <cell r="D2092" t="str">
            <v>1383-5769</v>
          </cell>
          <cell r="E2092" t="str">
            <v>IRELAND</v>
          </cell>
          <cell r="F2092" t="str">
            <v>ELSEVIER IRELAND LTD</v>
          </cell>
          <cell r="G2092" t="str">
            <v>2.0550000667572</v>
          </cell>
          <cell r="H2092" t="str">
            <v>2.01724137931</v>
          </cell>
          <cell r="I2092" t="str">
            <v>1.866</v>
          </cell>
          <cell r="J2092" t="str">
            <v>1.97955581294873</v>
          </cell>
          <cell r="K2092">
            <v>1.2549999999999999</v>
          </cell>
          <cell r="L2092">
            <v>0</v>
          </cell>
          <cell r="M2092" t="str">
            <v>MICROBIOLOGY</v>
          </cell>
          <cell r="N2092" t="str">
            <v>医学</v>
          </cell>
          <cell r="O2092" t="str">
            <v>3区</v>
          </cell>
        </row>
        <row r="2093">
          <cell r="B2093" t="str">
            <v>CHILD AND ADOLESCENT PSYCHIATRIC CLINICS OF NORTH AMERICA</v>
          </cell>
          <cell r="C2093" t="str">
            <v>北美儿童和青少年精神病诊所</v>
          </cell>
          <cell r="D2093" t="str">
            <v>1056-4993</v>
          </cell>
          <cell r="E2093" t="str">
            <v>USA</v>
          </cell>
          <cell r="F2093" t="str">
            <v>W B SAUNDERS CO-ELSEVIER INC</v>
          </cell>
          <cell r="G2093">
            <v>0</v>
          </cell>
          <cell r="H2093">
            <v>0</v>
          </cell>
          <cell r="I2093" t="str">
            <v>1.800</v>
          </cell>
          <cell r="J2093">
            <v>0</v>
          </cell>
          <cell r="K2093">
            <v>1.3759999999999999</v>
          </cell>
          <cell r="L2093">
            <v>0</v>
          </cell>
          <cell r="M2093" t="str">
            <v>PSYCHIATRY/PSYCHOLOGY</v>
          </cell>
          <cell r="N2093" t="str">
            <v>医学</v>
          </cell>
          <cell r="O2093" t="str">
            <v>3区</v>
          </cell>
        </row>
        <row r="2094">
          <cell r="B2094" t="str">
            <v>International Journal for Parasitology-Parasites and Wildlife</v>
          </cell>
          <cell r="C2094" t="str">
            <v>国际寄生虫和野生动物杂志</v>
          </cell>
          <cell r="D2094" t="str">
            <v>2213-2244</v>
          </cell>
          <cell r="E2094" t="str">
            <v>NETHERLANDS</v>
          </cell>
          <cell r="F2094" t="str">
            <v>ELSEVIER</v>
          </cell>
          <cell r="G2094" t="str">
            <v>2.77699995040894</v>
          </cell>
          <cell r="H2094" t="str">
            <v>2.075268817204</v>
          </cell>
          <cell r="I2094" t="str">
            <v>1.923</v>
          </cell>
          <cell r="J2094" t="str">
            <v>2.25844856356298</v>
          </cell>
          <cell r="K2094">
            <v>1.18</v>
          </cell>
          <cell r="L2094">
            <v>0</v>
          </cell>
          <cell r="M2094" t="str">
            <v>PLANT &amp; ANIMAL SCIENCE</v>
          </cell>
          <cell r="N2094" t="str">
            <v>医学</v>
          </cell>
          <cell r="O2094" t="str">
            <v>3区</v>
          </cell>
        </row>
        <row r="2095">
          <cell r="B2095" t="str">
            <v>JOURNAL OF INVESTIGATIONAL ALLERGOLOGY AND CLINICAL IMMUNOLOGY</v>
          </cell>
          <cell r="C2095" t="str">
            <v>研究性过敏与临床免疫学杂志</v>
          </cell>
          <cell r="D2095" t="str">
            <v>1018-9068</v>
          </cell>
          <cell r="E2095" t="str">
            <v>SPAIN</v>
          </cell>
          <cell r="F2095" t="str">
            <v>ESMON PUBLICIDAD S A, DEPT ALLERGY &amp; CLIN IMMUNOL, CLIN UNIV NAVARRA</v>
          </cell>
          <cell r="G2095" t="str">
            <v>3.45700001716614</v>
          </cell>
          <cell r="H2095" t="str">
            <v>3.802325581395</v>
          </cell>
          <cell r="I2095" t="str">
            <v>5.172</v>
          </cell>
          <cell r="J2095" t="str">
            <v>4.14391313055471</v>
          </cell>
          <cell r="K2095">
            <v>0.92200000000000004</v>
          </cell>
          <cell r="L2095">
            <v>0</v>
          </cell>
          <cell r="M2095" t="str">
            <v>IMMUNOLOGY</v>
          </cell>
          <cell r="N2095" t="str">
            <v>医学</v>
          </cell>
          <cell r="O2095" t="str">
            <v>3区</v>
          </cell>
        </row>
        <row r="2096">
          <cell r="B2096" t="str">
            <v>BMC Medical Education</v>
          </cell>
          <cell r="C2096" t="str">
            <v>医学教育</v>
          </cell>
          <cell r="D2096" t="str">
            <v>1472-6920</v>
          </cell>
          <cell r="E2096" t="str">
            <v>ENGLAND</v>
          </cell>
          <cell r="F2096" t="str">
            <v>BMC</v>
          </cell>
          <cell r="G2096" t="str">
            <v>1.5110000371933</v>
          </cell>
          <cell r="H2096" t="str">
            <v>1.869565217391</v>
          </cell>
          <cell r="I2096" t="str">
            <v>1.831</v>
          </cell>
          <cell r="J2096" t="str">
            <v>1.73719991244743</v>
          </cell>
          <cell r="K2096">
            <v>4.673</v>
          </cell>
          <cell r="L2096">
            <v>0</v>
          </cell>
          <cell r="M2096" t="str">
            <v>SOCIAL SCIENCES, GENERAL</v>
          </cell>
          <cell r="N2096" t="str">
            <v>医学</v>
          </cell>
          <cell r="O2096" t="str">
            <v>3区</v>
          </cell>
        </row>
        <row r="2097">
          <cell r="B2097" t="str">
            <v>ACTA TROPICA</v>
          </cell>
          <cell r="C2097" t="str">
            <v>热带ACTA</v>
          </cell>
          <cell r="D2097" t="str">
            <v>0001-706X</v>
          </cell>
          <cell r="E2097" t="str">
            <v>NETHERLANDS</v>
          </cell>
          <cell r="F2097" t="str">
            <v>ELSEVIER</v>
          </cell>
          <cell r="G2097" t="str">
            <v>2.5090000629425</v>
          </cell>
          <cell r="H2097" t="str">
            <v>2.628820960698</v>
          </cell>
          <cell r="I2097" t="str">
            <v>2.555</v>
          </cell>
          <cell r="J2097" t="str">
            <v>2.5644075618965</v>
          </cell>
          <cell r="K2097">
            <v>3.569</v>
          </cell>
          <cell r="L2097">
            <v>0</v>
          </cell>
          <cell r="M2097" t="str">
            <v>CLINICAL MEDICINE</v>
          </cell>
          <cell r="N2097" t="str">
            <v>医学</v>
          </cell>
          <cell r="O2097" t="str">
            <v>3区</v>
          </cell>
        </row>
        <row r="2098">
          <cell r="B2098" t="str">
            <v>CLINICS IN LABORATORY MEDICINE</v>
          </cell>
          <cell r="C2098" t="str">
            <v>实验室医学诊所</v>
          </cell>
          <cell r="D2098" t="str">
            <v>0272-2712</v>
          </cell>
          <cell r="E2098" t="str">
            <v>USA</v>
          </cell>
          <cell r="F2098" t="str">
            <v>W B SAUNDERS CO-ELSEVIER INC</v>
          </cell>
          <cell r="G2098" t="str">
            <v>1.89699995517731</v>
          </cell>
          <cell r="H2098" t="str">
            <v>1.869158878504</v>
          </cell>
          <cell r="I2098" t="str">
            <v>2.598</v>
          </cell>
          <cell r="J2098" t="str">
            <v>2.12136565933677</v>
          </cell>
          <cell r="K2098">
            <v>0.99099999999999999</v>
          </cell>
          <cell r="L2098">
            <v>0</v>
          </cell>
          <cell r="M2098" t="str">
            <v>CLINICAL MEDICINE</v>
          </cell>
          <cell r="N2098" t="str">
            <v>医学</v>
          </cell>
          <cell r="O2098" t="str">
            <v>3区</v>
          </cell>
        </row>
        <row r="2099">
          <cell r="B2099" t="str">
            <v>Anaesthesia Critical Care &amp; Pain Medicine</v>
          </cell>
          <cell r="C2099" t="str">
            <v>麻醉危重护理与疼痛医学</v>
          </cell>
          <cell r="D2099" t="str">
            <v>2352-5568</v>
          </cell>
          <cell r="E2099" t="str">
            <v>FRANCE</v>
          </cell>
          <cell r="F2099" t="str">
            <v>ELSEVIER FRANCE-EDITIONS SCIENTIFIQUES MEDICALES ELSEVIER</v>
          </cell>
          <cell r="G2099" t="str">
            <v>2.24200010299683</v>
          </cell>
          <cell r="H2099" t="str">
            <v>2.733944954128</v>
          </cell>
          <cell r="I2099" t="str">
            <v>2.707</v>
          </cell>
          <cell r="J2099" t="str">
            <v>2.56108737676494</v>
          </cell>
          <cell r="K2099">
            <v>1.099</v>
          </cell>
          <cell r="L2099">
            <v>0</v>
          </cell>
          <cell r="M2099" t="str">
            <v>无</v>
          </cell>
          <cell r="N2099" t="str">
            <v>医学</v>
          </cell>
          <cell r="O2099" t="str">
            <v>3区</v>
          </cell>
        </row>
        <row r="2100">
          <cell r="B2100" t="str">
            <v>SEMINARS IN THROMBOSIS AND HEMOSTASIS</v>
          </cell>
          <cell r="C2100" t="str">
            <v>血栓形成与止血研讨会</v>
          </cell>
          <cell r="D2100" t="str">
            <v>0094-6176</v>
          </cell>
          <cell r="E2100" t="str">
            <v>USA</v>
          </cell>
          <cell r="F2100" t="str">
            <v>THIEME MEDICAL PUBL INC</v>
          </cell>
          <cell r="G2100" t="str">
            <v>3.34500002861023</v>
          </cell>
          <cell r="H2100" t="str">
            <v>3.401041666666</v>
          </cell>
          <cell r="I2100" t="str">
            <v>2.892</v>
          </cell>
          <cell r="J2100" t="str">
            <v>3.21259809086508</v>
          </cell>
          <cell r="K2100">
            <v>1.3160000000000001</v>
          </cell>
          <cell r="L2100">
            <v>0</v>
          </cell>
          <cell r="M2100" t="str">
            <v>CLINICAL MEDICINE</v>
          </cell>
          <cell r="N2100" t="str">
            <v>医学</v>
          </cell>
          <cell r="O2100" t="str">
            <v>3区</v>
          </cell>
        </row>
        <row r="2101">
          <cell r="B2101" t="str">
            <v>MOLECULAR IMMUNOLOGY</v>
          </cell>
          <cell r="C2101" t="str">
            <v>分子免疫学</v>
          </cell>
          <cell r="D2101" t="str">
            <v>0161-5890</v>
          </cell>
          <cell r="E2101" t="str">
            <v>ENGLAND</v>
          </cell>
          <cell r="F2101" t="str">
            <v>PERGAMON-ELSEVIER SCIENCE LTD</v>
          </cell>
          <cell r="G2101" t="str">
            <v>3.18799996376038</v>
          </cell>
          <cell r="H2101" t="str">
            <v>3.063876651982</v>
          </cell>
          <cell r="I2101" t="str">
            <v>3.641</v>
          </cell>
          <cell r="J2101" t="str">
            <v>3.29773405060146</v>
          </cell>
          <cell r="K2101">
            <v>1.48</v>
          </cell>
          <cell r="L2101">
            <v>0</v>
          </cell>
          <cell r="M2101" t="str">
            <v>IMMUNOLOGY</v>
          </cell>
          <cell r="N2101" t="str">
            <v>医学</v>
          </cell>
          <cell r="O2101" t="str">
            <v>3区</v>
          </cell>
        </row>
        <row r="2102">
          <cell r="B2102" t="str">
            <v>ANGLE ORTHODONTIST</v>
          </cell>
          <cell r="C2102" t="str">
            <v>角正畸医师</v>
          </cell>
          <cell r="D2102" t="str">
            <v>0003-3219</v>
          </cell>
          <cell r="E2102" t="str">
            <v>USA</v>
          </cell>
          <cell r="F2102" t="str">
            <v>E H ANGLE EDUCATION RESEARCH FOUNDATION, INC</v>
          </cell>
          <cell r="G2102" t="str">
            <v>1.59200000762939</v>
          </cell>
          <cell r="H2102" t="str">
            <v>1.88</v>
          </cell>
          <cell r="I2102" t="str">
            <v>1.549</v>
          </cell>
          <cell r="J2102" t="str">
            <v>1.6737652607588</v>
          </cell>
          <cell r="K2102">
            <v>2.8479999999999999</v>
          </cell>
          <cell r="L2102">
            <v>0</v>
          </cell>
          <cell r="M2102" t="str">
            <v>CLINICAL MEDICINE</v>
          </cell>
          <cell r="N2102" t="str">
            <v>医学</v>
          </cell>
          <cell r="O2102" t="str">
            <v>3区</v>
          </cell>
        </row>
        <row r="2103">
          <cell r="B2103" t="str">
            <v>EUROPEAN JOURNAL OF CLINICAL NUTRITION</v>
          </cell>
          <cell r="C2103" t="str">
            <v>欧洲临床营养学杂志</v>
          </cell>
          <cell r="D2103" t="str">
            <v>0954-3007</v>
          </cell>
          <cell r="E2103" t="str">
            <v>ENGLAND</v>
          </cell>
          <cell r="F2103" t="str">
            <v>SPRINGERNATURE</v>
          </cell>
          <cell r="G2103" t="str">
            <v>2.9539999961853</v>
          </cell>
          <cell r="H2103" t="str">
            <v>3.114035087719</v>
          </cell>
          <cell r="I2103" t="str">
            <v>3.291</v>
          </cell>
          <cell r="J2103" t="str">
            <v>3.11955097762477</v>
          </cell>
          <cell r="K2103">
            <v>2.6240000000000001</v>
          </cell>
          <cell r="L2103">
            <v>0</v>
          </cell>
          <cell r="M2103" t="str">
            <v>CLINICAL MEDICINE</v>
          </cell>
          <cell r="N2103" t="str">
            <v>医学</v>
          </cell>
          <cell r="O2103" t="str">
            <v>3区</v>
          </cell>
        </row>
        <row r="2104">
          <cell r="B2104" t="str">
            <v>Journal of Studies on Alcohol and Drugs</v>
          </cell>
          <cell r="C2104" t="str">
            <v>酒精与药物研究杂志</v>
          </cell>
          <cell r="D2104" t="str">
            <v>1937-1888</v>
          </cell>
          <cell r="E2104" t="str">
            <v>USA</v>
          </cell>
          <cell r="F2104" t="str">
            <v>ALCOHOL RES DOCUMENTATION INC CENT ALCOHOL STUD RUTGERS UNIV</v>
          </cell>
          <cell r="G2104" t="str">
            <v>2.6159999370575</v>
          </cell>
          <cell r="H2104" t="str">
            <v>2.584158415841</v>
          </cell>
          <cell r="I2104" t="str">
            <v>2.448</v>
          </cell>
          <cell r="J2104" t="str">
            <v>2.5494780716555</v>
          </cell>
          <cell r="K2104">
            <v>2.0379999999999998</v>
          </cell>
          <cell r="L2104">
            <v>0</v>
          </cell>
          <cell r="M2104" t="str">
            <v>SOCIAL SCIENCES, GENERAL</v>
          </cell>
          <cell r="N2104" t="str">
            <v>医学</v>
          </cell>
          <cell r="O2104" t="str">
            <v>3区</v>
          </cell>
        </row>
        <row r="2105">
          <cell r="B2105" t="str">
            <v>JOURNAL OF VISION</v>
          </cell>
          <cell r="C2105" t="str">
            <v>视觉杂志</v>
          </cell>
          <cell r="D2105" t="str">
            <v>1534-7362</v>
          </cell>
          <cell r="E2105" t="str">
            <v>USA</v>
          </cell>
          <cell r="F2105" t="str">
            <v>ASSOC RESEARCH VISION OPHTHALMOLOGY INC</v>
          </cell>
          <cell r="G2105" t="str">
            <v>2.26600003242493</v>
          </cell>
          <cell r="H2105" t="str">
            <v>2.089026915113</v>
          </cell>
          <cell r="I2105" t="str">
            <v>2.145</v>
          </cell>
          <cell r="J2105" t="str">
            <v>2.16651636401998</v>
          </cell>
          <cell r="K2105">
            <v>2.484</v>
          </cell>
          <cell r="L2105">
            <v>0</v>
          </cell>
          <cell r="M2105" t="str">
            <v>CLINICAL MEDICINE</v>
          </cell>
          <cell r="N2105" t="str">
            <v>医学</v>
          </cell>
          <cell r="O2105" t="str">
            <v>3区</v>
          </cell>
        </row>
        <row r="2106">
          <cell r="B2106" t="str">
            <v>NEUROTOXICITY RESEARCH</v>
          </cell>
          <cell r="C2106" t="str">
            <v>神经毒性研究</v>
          </cell>
          <cell r="D2106" t="str">
            <v>1029-8428</v>
          </cell>
          <cell r="E2106" t="str">
            <v>United States</v>
          </cell>
          <cell r="F2106" t="str">
            <v>SPRINGER</v>
          </cell>
          <cell r="G2106" t="str">
            <v>3.18600010871887</v>
          </cell>
          <cell r="H2106" t="str">
            <v>3.311320754716</v>
          </cell>
          <cell r="I2106" t="str">
            <v>2.992</v>
          </cell>
          <cell r="J2106" t="str">
            <v>3.16321934272829</v>
          </cell>
          <cell r="K2106">
            <v>1.349</v>
          </cell>
          <cell r="L2106">
            <v>0</v>
          </cell>
          <cell r="M2106" t="str">
            <v>NEUROSCIENCE &amp; BEHAVIOR</v>
          </cell>
          <cell r="N2106" t="str">
            <v>医学</v>
          </cell>
          <cell r="O2106" t="str">
            <v>3区</v>
          </cell>
        </row>
        <row r="2107">
          <cell r="B2107" t="str">
            <v>Journal of Ovarian Research</v>
          </cell>
          <cell r="C2107" t="str">
            <v>卵巢研究杂志</v>
          </cell>
          <cell r="D2107" t="str">
            <v>1757-2215</v>
          </cell>
          <cell r="E2107" t="str">
            <v>ENGLAND</v>
          </cell>
          <cell r="F2107" t="str">
            <v>BMC</v>
          </cell>
          <cell r="G2107" t="str">
            <v>2.36700010299683</v>
          </cell>
          <cell r="H2107" t="str">
            <v>2.46875</v>
          </cell>
          <cell r="I2107" t="str">
            <v>2.989</v>
          </cell>
          <cell r="J2107" t="str">
            <v>2.60812882221094</v>
          </cell>
          <cell r="K2107">
            <v>1.0580000000000001</v>
          </cell>
          <cell r="L2107">
            <v>0</v>
          </cell>
          <cell r="M2107" t="str">
            <v>BIOLOGY &amp; BIOCHEMISTRY</v>
          </cell>
          <cell r="N2107" t="str">
            <v>医学</v>
          </cell>
          <cell r="O2107" t="str">
            <v>3区</v>
          </cell>
        </row>
        <row r="2108">
          <cell r="B2108" t="str">
            <v>Frontiers in Neuroscience</v>
          </cell>
          <cell r="C2108" t="str">
            <v>神经科学前沿</v>
          </cell>
          <cell r="D2108" t="str">
            <v>1662-453X</v>
          </cell>
          <cell r="E2108" t="str">
            <v>SWITZERLAND</v>
          </cell>
          <cell r="F2108" t="str">
            <v>FRONTIERS MEDIA SA</v>
          </cell>
          <cell r="G2108" t="str">
            <v>3.87700009346008</v>
          </cell>
          <cell r="H2108" t="str">
            <v>3.648480124707</v>
          </cell>
          <cell r="I2108" t="str">
            <v>3.707</v>
          </cell>
          <cell r="J2108" t="str">
            <v>3.74422194896969</v>
          </cell>
          <cell r="K2108">
            <v>3.504</v>
          </cell>
          <cell r="L2108">
            <v>0</v>
          </cell>
          <cell r="M2108" t="str">
            <v>NEUROSCIENCE &amp; BEHAVIOR</v>
          </cell>
          <cell r="N2108" t="str">
            <v>医学</v>
          </cell>
          <cell r="O2108" t="str">
            <v>3区</v>
          </cell>
        </row>
        <row r="2109">
          <cell r="B2109" t="str">
            <v>HEALTH POLICY</v>
          </cell>
          <cell r="C2109" t="str">
            <v>卫生政策</v>
          </cell>
          <cell r="D2109" t="str">
            <v>0168-8510</v>
          </cell>
          <cell r="E2109" t="str">
            <v>IRELAND</v>
          </cell>
          <cell r="F2109" t="str">
            <v>ELSEVIER IRELAND LTD</v>
          </cell>
          <cell r="G2109" t="str">
            <v>2.29299998283386</v>
          </cell>
          <cell r="H2109" t="str">
            <v>2.075409836065</v>
          </cell>
          <cell r="I2109" t="str">
            <v>2.212</v>
          </cell>
          <cell r="J2109" t="str">
            <v>2.19351034367329</v>
          </cell>
          <cell r="K2109">
            <v>2.4670000000000001</v>
          </cell>
          <cell r="L2109">
            <v>0</v>
          </cell>
          <cell r="M2109" t="str">
            <v>SOCIAL SCIENCES, GENERAL</v>
          </cell>
          <cell r="N2109" t="str">
            <v>医学</v>
          </cell>
          <cell r="O2109" t="str">
            <v>3区</v>
          </cell>
        </row>
        <row r="2110">
          <cell r="B2110" t="str">
            <v>BJPsych Open</v>
          </cell>
          <cell r="C2110" t="str">
            <v>BJ心理开放</v>
          </cell>
          <cell r="D2110" t="str">
            <v>2056-4724</v>
          </cell>
          <cell r="E2110" t="str">
            <v>ENGLAND</v>
          </cell>
          <cell r="F2110" t="str">
            <v>CAMBRIDGE UNIV PRESS</v>
          </cell>
          <cell r="G2110" t="str">
            <v>0</v>
          </cell>
          <cell r="H2110" t="str">
            <v>0</v>
          </cell>
          <cell r="I2110" t="str">
            <v>2.286</v>
          </cell>
          <cell r="J2110" t="str">
            <v>2.285714285714</v>
          </cell>
          <cell r="K2110">
            <v>2.7280000000000002</v>
          </cell>
          <cell r="L2110">
            <v>0</v>
          </cell>
          <cell r="M2110" t="str">
            <v>无</v>
          </cell>
          <cell r="N2110" t="str">
            <v>医学</v>
          </cell>
          <cell r="O2110" t="str">
            <v>3区</v>
          </cell>
        </row>
        <row r="2111">
          <cell r="B2111" t="str">
            <v>ARCHIVES OF SUICIDE RESEARCH</v>
          </cell>
          <cell r="C2111" t="str">
            <v>自杀研究档案</v>
          </cell>
          <cell r="D2111" t="str">
            <v>1381-1118</v>
          </cell>
          <cell r="E2111" t="str">
            <v>ENGLAND</v>
          </cell>
          <cell r="F2111" t="str">
            <v>ROUTLEDGE JOURNALS, TAYLOR &amp; FRANCIS LTD</v>
          </cell>
          <cell r="G2111">
            <v>0</v>
          </cell>
          <cell r="H2111">
            <v>0</v>
          </cell>
          <cell r="I2111" t="str">
            <v>2.274</v>
          </cell>
          <cell r="J2111">
            <v>0</v>
          </cell>
          <cell r="K2111">
            <v>4.6219999999999999</v>
          </cell>
          <cell r="L2111">
            <v>0</v>
          </cell>
          <cell r="M2111" t="str">
            <v>PSYCHIATRY/PSYCHOLOGY</v>
          </cell>
          <cell r="N2111" t="str">
            <v>医学</v>
          </cell>
          <cell r="O2111" t="str">
            <v>3区</v>
          </cell>
        </row>
        <row r="2112">
          <cell r="B2112" t="str">
            <v>Childhood Obesity</v>
          </cell>
          <cell r="C2112" t="str">
            <v>儿童肥胖症</v>
          </cell>
          <cell r="D2112" t="str">
            <v>2153-2168</v>
          </cell>
          <cell r="E2112" t="str">
            <v>USA</v>
          </cell>
          <cell r="F2112" t="str">
            <v>MARY ANN LIEBERT, INC</v>
          </cell>
          <cell r="G2112" t="str">
            <v>2.53200006484985</v>
          </cell>
          <cell r="H2112" t="str">
            <v>2.426229508196</v>
          </cell>
          <cell r="I2112" t="str">
            <v>2.756</v>
          </cell>
          <cell r="J2112" t="str">
            <v>2.57144237800695</v>
          </cell>
          <cell r="K2112">
            <v>1.841</v>
          </cell>
          <cell r="L2112">
            <v>0</v>
          </cell>
          <cell r="M2112" t="str">
            <v>CLINICAL MEDICINE</v>
          </cell>
          <cell r="N2112" t="str">
            <v>医学</v>
          </cell>
          <cell r="O2112" t="str">
            <v>3区</v>
          </cell>
        </row>
        <row r="2113">
          <cell r="B2113" t="str">
            <v>Pharmacogenomics &amp; Personalized Medicine</v>
          </cell>
          <cell r="C2113" t="str">
            <v>药物基因组学与个体化医学</v>
          </cell>
          <cell r="D2113" t="str">
            <v>1178-7066</v>
          </cell>
          <cell r="E2113" t="str">
            <v>NEW ZEALAND</v>
          </cell>
          <cell r="F2113" t="str">
            <v>DOVE MEDICAL PRESS LTD</v>
          </cell>
          <cell r="G2113" t="str">
            <v>0</v>
          </cell>
          <cell r="H2113" t="str">
            <v>2.720930232558</v>
          </cell>
          <cell r="I2113" t="str">
            <v>3.264</v>
          </cell>
          <cell r="J2113" t="str">
            <v>2.992540587977</v>
          </cell>
          <cell r="K2113">
            <v>0.67900000000000005</v>
          </cell>
          <cell r="L2113">
            <v>0</v>
          </cell>
          <cell r="M2113" t="str">
            <v>无</v>
          </cell>
          <cell r="N2113" t="str">
            <v>医学</v>
          </cell>
          <cell r="O2113" t="str">
            <v>3区</v>
          </cell>
        </row>
        <row r="2114">
          <cell r="B2114" t="str">
            <v>DNA REPAIR</v>
          </cell>
          <cell r="C2114" t="str">
            <v>DNA修复</v>
          </cell>
          <cell r="D2114" t="str">
            <v>1568-7864</v>
          </cell>
          <cell r="E2114" t="str">
            <v>NETHERLANDS</v>
          </cell>
          <cell r="F2114" t="str">
            <v>ELSEVIER</v>
          </cell>
          <cell r="G2114" t="str">
            <v>4.46099996566772</v>
          </cell>
          <cell r="H2114" t="str">
            <v>3.710743801652</v>
          </cell>
          <cell r="I2114" t="str">
            <v>3.339</v>
          </cell>
          <cell r="J2114" t="str">
            <v>3.83700982720157</v>
          </cell>
          <cell r="K2114">
            <v>1.677</v>
          </cell>
          <cell r="L2114">
            <v>0</v>
          </cell>
          <cell r="M2114" t="str">
            <v>MOLECULAR BIOLOGY &amp; GENETICS</v>
          </cell>
          <cell r="N2114" t="str">
            <v>医学</v>
          </cell>
          <cell r="O2114" t="str">
            <v>3区</v>
          </cell>
        </row>
        <row r="2115">
          <cell r="B2115" t="str">
            <v>ARCHIVES OF DISEASE IN CHILDHOOD</v>
          </cell>
          <cell r="C2115" t="str">
            <v>儿童疾病档案</v>
          </cell>
          <cell r="D2115" t="str">
            <v>0003-9888</v>
          </cell>
          <cell r="E2115" t="str">
            <v>ENGLAND</v>
          </cell>
          <cell r="F2115" t="str">
            <v>BMJ PUBLISHING GROUP</v>
          </cell>
          <cell r="G2115" t="str">
            <v>3.25799989700317</v>
          </cell>
          <cell r="H2115" t="str">
            <v>3.158176943699</v>
          </cell>
          <cell r="I2115" t="str">
            <v>3.041</v>
          </cell>
          <cell r="J2115" t="str">
            <v>3.15242424370406</v>
          </cell>
          <cell r="K2115">
            <v>4.867</v>
          </cell>
          <cell r="L2115">
            <v>0</v>
          </cell>
          <cell r="M2115" t="str">
            <v>CLINICAL MEDICINE</v>
          </cell>
          <cell r="N2115" t="str">
            <v>医学</v>
          </cell>
          <cell r="O2115" t="str">
            <v>3区</v>
          </cell>
        </row>
        <row r="2116">
          <cell r="B2116" t="str">
            <v>Annals of Laboratory Medicine</v>
          </cell>
          <cell r="C2116" t="str">
            <v>检验医学年鉴</v>
          </cell>
          <cell r="D2116" t="str">
            <v>2234-3806</v>
          </cell>
          <cell r="E2116" t="str">
            <v>SOUTH KOREA</v>
          </cell>
          <cell r="F2116" t="str">
            <v>KOREAN SOC LABORATORY MEDICINE</v>
          </cell>
          <cell r="G2116" t="str">
            <v>1.91600000858307</v>
          </cell>
          <cell r="H2116" t="str">
            <v>2.63503649635</v>
          </cell>
          <cell r="I2116" t="str">
            <v>2.803</v>
          </cell>
          <cell r="J2116" t="str">
            <v>2.45131873765402</v>
          </cell>
          <cell r="K2116">
            <v>1.0409999999999999</v>
          </cell>
          <cell r="L2116">
            <v>0</v>
          </cell>
          <cell r="M2116" t="str">
            <v>CLINICAL MEDICINE</v>
          </cell>
          <cell r="N2116" t="str">
            <v>医学</v>
          </cell>
          <cell r="O2116" t="str">
            <v>3区</v>
          </cell>
        </row>
        <row r="2117">
          <cell r="B2117" t="str">
            <v>NEUROSCIENCE</v>
          </cell>
          <cell r="C2117" t="str">
            <v>神经科学</v>
          </cell>
          <cell r="D2117" t="str">
            <v>0306-4522</v>
          </cell>
          <cell r="E2117" t="str">
            <v>ENGLAND</v>
          </cell>
          <cell r="F2117" t="str">
            <v>PERGAMON-ELSEVIER SCIENCE LTD</v>
          </cell>
          <cell r="G2117" t="str">
            <v>3.38199996948242</v>
          </cell>
          <cell r="H2117" t="str">
            <v>3.24446085672</v>
          </cell>
          <cell r="I2117" t="str">
            <v>3.056</v>
          </cell>
          <cell r="J2117" t="str">
            <v>3.22749512830414</v>
          </cell>
          <cell r="K2117">
            <v>4.6130000000000004</v>
          </cell>
          <cell r="L2117">
            <v>0</v>
          </cell>
          <cell r="M2117" t="str">
            <v>NEUROSCIENCE &amp; BEHAVIOR</v>
          </cell>
          <cell r="N2117" t="str">
            <v>医学</v>
          </cell>
          <cell r="O2117" t="str">
            <v>3区</v>
          </cell>
        </row>
        <row r="2118">
          <cell r="B2118" t="str">
            <v>JOURNAL OF HAND SURGERY-AMERICAN VOLUME</v>
          </cell>
          <cell r="C2118" t="str">
            <v>手外科杂志-美国卷</v>
          </cell>
          <cell r="D2118" t="str">
            <v>0363-5023</v>
          </cell>
          <cell r="E2118" t="str">
            <v>USA</v>
          </cell>
          <cell r="F2118" t="str">
            <v>W B SAUNDERS CO-ELSEVIER INC</v>
          </cell>
          <cell r="G2118" t="str">
            <v>1.77600002288818</v>
          </cell>
          <cell r="H2118" t="str">
            <v>2.089506172839</v>
          </cell>
          <cell r="I2118" t="str">
            <v>2.124</v>
          </cell>
          <cell r="J2118" t="str">
            <v>1.99662389265339</v>
          </cell>
          <cell r="K2118">
            <v>3.278</v>
          </cell>
          <cell r="L2118">
            <v>0</v>
          </cell>
          <cell r="M2118" t="str">
            <v>CLINICAL MEDICINE</v>
          </cell>
          <cell r="N2118" t="str">
            <v>医学</v>
          </cell>
          <cell r="O2118" t="str">
            <v>3区</v>
          </cell>
        </row>
        <row r="2119">
          <cell r="B2119" t="str">
            <v>JOURNAL OF GENERAL VIROLOGY</v>
          </cell>
          <cell r="C2119" t="str">
            <v>普通病毒学杂志</v>
          </cell>
          <cell r="D2119" t="str">
            <v>0022-1317</v>
          </cell>
          <cell r="E2119" t="str">
            <v>ENGLAND</v>
          </cell>
          <cell r="F2119" t="str">
            <v>MICROBIOLOGY SOC</v>
          </cell>
          <cell r="G2119" t="str">
            <v>2.51399993896484</v>
          </cell>
          <cell r="H2119" t="str">
            <v>2.808641975308</v>
          </cell>
          <cell r="I2119" t="str">
            <v>3.376</v>
          </cell>
          <cell r="J2119" t="str">
            <v>2.89955272481161</v>
          </cell>
          <cell r="K2119">
            <v>2.6669999999999998</v>
          </cell>
          <cell r="L2119">
            <v>0</v>
          </cell>
          <cell r="M2119" t="str">
            <v>MICROBIOLOGY</v>
          </cell>
          <cell r="N2119" t="str">
            <v>医学</v>
          </cell>
          <cell r="O2119" t="str">
            <v>3区</v>
          </cell>
        </row>
        <row r="2120">
          <cell r="B2120" t="str">
            <v>Current Topics in Microbiology and Immunology</v>
          </cell>
          <cell r="C2120" t="str">
            <v>微生物学和免疫学的最新课题</v>
          </cell>
          <cell r="D2120" t="str">
            <v>0070-217X</v>
          </cell>
          <cell r="E2120" t="str">
            <v>SWITZERLAND</v>
          </cell>
          <cell r="F2120" t="str">
            <v>SPRINGER INTERNATIONAL PUBLISHING AG</v>
          </cell>
          <cell r="G2120" t="str">
            <v>5.8289999961853</v>
          </cell>
          <cell r="H2120" t="str">
            <v>3.153488372093</v>
          </cell>
          <cell r="I2120" t="str">
            <v>3.095</v>
          </cell>
          <cell r="J2120" t="str">
            <v>4.02583699757077</v>
          </cell>
          <cell r="K2120">
            <v>1.1120000000000001</v>
          </cell>
          <cell r="L2120" t="str">
            <v>review</v>
          </cell>
          <cell r="M2120" t="str">
            <v>无</v>
          </cell>
          <cell r="N2120" t="str">
            <v>医学</v>
          </cell>
          <cell r="O2120" t="str">
            <v>3区</v>
          </cell>
        </row>
        <row r="2121">
          <cell r="B2121" t="str">
            <v>Current Opinion in Anesthesiology</v>
          </cell>
          <cell r="C2121" t="str">
            <v>麻醉学新观点</v>
          </cell>
          <cell r="D2121" t="str">
            <v>0952-7907</v>
          </cell>
          <cell r="E2121" t="str">
            <v>USA</v>
          </cell>
          <cell r="F2121" t="str">
            <v>LIPPINCOTT WILLIAMS &amp; WILKINS</v>
          </cell>
          <cell r="G2121" t="str">
            <v>2.58100008964539</v>
          </cell>
          <cell r="H2121" t="str">
            <v>2.102325581395</v>
          </cell>
          <cell r="I2121" t="str">
            <v>2.276</v>
          </cell>
          <cell r="J2121" t="str">
            <v>2.31978125686246</v>
          </cell>
          <cell r="K2121">
            <v>2.0289999999999999</v>
          </cell>
          <cell r="L2121" t="str">
            <v>review</v>
          </cell>
          <cell r="M2121" t="str">
            <v>CLINICAL MEDICINE</v>
          </cell>
          <cell r="N2121" t="str">
            <v>医学</v>
          </cell>
          <cell r="O2121" t="str">
            <v>3区</v>
          </cell>
        </row>
        <row r="2122">
          <cell r="B2122" t="str">
            <v>PEDIATRIC CLINICS OF NORTH AMERICA</v>
          </cell>
          <cell r="C2122" t="str">
            <v>北美儿科诊所</v>
          </cell>
          <cell r="D2122" t="str">
            <v>0031-3955</v>
          </cell>
          <cell r="E2122" t="str">
            <v>USA</v>
          </cell>
          <cell r="F2122" t="str">
            <v>W B SAUNDERS CO-ELSEVIER INC</v>
          </cell>
          <cell r="G2122" t="str">
            <v>2.80800008773804</v>
          </cell>
          <cell r="H2122" t="str">
            <v>2.266233766233</v>
          </cell>
          <cell r="I2122" t="str">
            <v>2.042</v>
          </cell>
          <cell r="J2122" t="str">
            <v>2.37213417622301</v>
          </cell>
          <cell r="K2122">
            <v>1.55</v>
          </cell>
          <cell r="L2122">
            <v>0</v>
          </cell>
          <cell r="M2122" t="str">
            <v>CLINICAL MEDICINE</v>
          </cell>
          <cell r="N2122" t="str">
            <v>医学</v>
          </cell>
          <cell r="O2122" t="str">
            <v>3区</v>
          </cell>
        </row>
        <row r="2123">
          <cell r="B2123" t="str">
            <v>JOURNAL OF CLINICAL GASTROENTEROLOGY</v>
          </cell>
          <cell r="C2123" t="str">
            <v>临床胃肠病学杂志</v>
          </cell>
          <cell r="D2123" t="str">
            <v>0192-0790</v>
          </cell>
          <cell r="E2123" t="str">
            <v>USA</v>
          </cell>
          <cell r="F2123" t="str">
            <v>LIPPINCOTT WILLIAMS &amp; WILKINS</v>
          </cell>
          <cell r="G2123" t="str">
            <v>2.96799993515015</v>
          </cell>
          <cell r="H2123" t="str">
            <v>2.723926380368</v>
          </cell>
          <cell r="I2123" t="str">
            <v>2.973</v>
          </cell>
          <cell r="J2123" t="str">
            <v>2.88844941414272</v>
          </cell>
          <cell r="K2123">
            <v>2.004</v>
          </cell>
          <cell r="L2123">
            <v>0</v>
          </cell>
          <cell r="M2123" t="str">
            <v>CLINICAL MEDICINE</v>
          </cell>
          <cell r="N2123" t="str">
            <v>医学</v>
          </cell>
          <cell r="O2123" t="str">
            <v>3区</v>
          </cell>
        </row>
        <row r="2124">
          <cell r="B2124" t="str">
            <v>AMERICAN JOURNAL OF MEDICAL GENETICS PART B-NEUROPSYCHIATRIC GENETICS</v>
          </cell>
          <cell r="C2124" t="str">
            <v>美国医学遗传学杂志B部分-神经精神遗传学</v>
          </cell>
          <cell r="D2124" t="str">
            <v>1552-4841</v>
          </cell>
          <cell r="E2124" t="str">
            <v>USA</v>
          </cell>
          <cell r="F2124" t="str">
            <v>WILEY</v>
          </cell>
          <cell r="G2124" t="str">
            <v>3.01600003242493</v>
          </cell>
          <cell r="H2124" t="str">
            <v>3.122905027932</v>
          </cell>
          <cell r="I2124" t="str">
            <v>3.387</v>
          </cell>
          <cell r="J2124" t="str">
            <v>3.17540966800598</v>
          </cell>
          <cell r="K2124">
            <v>1.528</v>
          </cell>
          <cell r="L2124">
            <v>0</v>
          </cell>
          <cell r="M2124" t="str">
            <v>MOLECULAR BIOLOGY &amp; GENETICS</v>
          </cell>
          <cell r="N2124" t="str">
            <v>医学</v>
          </cell>
          <cell r="O2124" t="str">
            <v>3区</v>
          </cell>
        </row>
        <row r="2125">
          <cell r="B2125" t="str">
            <v>Bladder Cancer</v>
          </cell>
          <cell r="C2125" t="str">
            <v>膀胱癌</v>
          </cell>
          <cell r="D2125" t="str">
            <v>2352-3727</v>
          </cell>
          <cell r="E2125" t="str">
            <v>NETHERLANDS</v>
          </cell>
          <cell r="F2125" t="str">
            <v>IOS PRESS</v>
          </cell>
          <cell r="G2125" t="str">
            <v>0</v>
          </cell>
          <cell r="H2125" t="str">
            <v>0</v>
          </cell>
          <cell r="I2125" t="str">
            <v>2.778</v>
          </cell>
          <cell r="J2125" t="str">
            <v>2.777777777777</v>
          </cell>
          <cell r="K2125">
            <v>0.93600000000000005</v>
          </cell>
          <cell r="L2125">
            <v>0</v>
          </cell>
          <cell r="M2125" t="str">
            <v>无</v>
          </cell>
          <cell r="N2125" t="str">
            <v>医学</v>
          </cell>
          <cell r="O2125" t="str">
            <v>3区</v>
          </cell>
        </row>
        <row r="2126">
          <cell r="B2126" t="str">
            <v>INTERNATIONAL UROGYNECOLOGY JOURNAL</v>
          </cell>
          <cell r="C2126" t="str">
            <v>国际泌尿妇科杂志</v>
          </cell>
          <cell r="D2126" t="str">
            <v>0937-3462</v>
          </cell>
          <cell r="E2126" t="str">
            <v>ENGLAND</v>
          </cell>
          <cell r="F2126" t="str">
            <v>SPRINGER LONDON LTD</v>
          </cell>
          <cell r="G2126" t="str">
            <v>2.07800006866455</v>
          </cell>
          <cell r="H2126" t="str">
            <v>2.094218415417</v>
          </cell>
          <cell r="I2126" t="str">
            <v>2.071</v>
          </cell>
          <cell r="J2126" t="str">
            <v>2.08121568516985</v>
          </cell>
          <cell r="K2126">
            <v>2.3290000000000002</v>
          </cell>
          <cell r="L2126">
            <v>0</v>
          </cell>
          <cell r="M2126" t="str">
            <v>CLINICAL MEDICINE</v>
          </cell>
          <cell r="N2126" t="str">
            <v>医学</v>
          </cell>
          <cell r="O2126" t="str">
            <v>3区</v>
          </cell>
        </row>
        <row r="2127">
          <cell r="B2127" t="str">
            <v>Journal of Health Services Research &amp; Policy</v>
          </cell>
          <cell r="C2127" t="str">
            <v>卫生服务研究与政策杂志</v>
          </cell>
          <cell r="D2127" t="str">
            <v>1355-8196</v>
          </cell>
          <cell r="E2127" t="str">
            <v>USA</v>
          </cell>
          <cell r="F2127" t="str">
            <v>SAGE PUBLICATIONS INC</v>
          </cell>
          <cell r="G2127">
            <v>0</v>
          </cell>
          <cell r="H2127">
            <v>0</v>
          </cell>
          <cell r="I2127" t="str">
            <v>2.571</v>
          </cell>
          <cell r="J2127">
            <v>0</v>
          </cell>
          <cell r="K2127">
            <v>2.2690000000000001</v>
          </cell>
          <cell r="L2127">
            <v>0</v>
          </cell>
          <cell r="M2127" t="str">
            <v>SOCIAL SCIENCES, GENERAL</v>
          </cell>
          <cell r="N2127" t="str">
            <v>医学</v>
          </cell>
          <cell r="O2127" t="str">
            <v>3区</v>
          </cell>
        </row>
        <row r="2128">
          <cell r="B2128" t="str">
            <v>Neurology-Genetics</v>
          </cell>
          <cell r="C2128" t="str">
            <v>神经学遗传学</v>
          </cell>
          <cell r="D2128" t="str">
            <v>2376-7839</v>
          </cell>
          <cell r="E2128" t="str">
            <v>USA</v>
          </cell>
          <cell r="F2128" t="str">
            <v>LIPPINCOTT WILLIAMS &amp; WILKINS</v>
          </cell>
          <cell r="G2128" t="str">
            <v>0</v>
          </cell>
          <cell r="H2128" t="str">
            <v>0</v>
          </cell>
          <cell r="I2128" t="str">
            <v>3.509</v>
          </cell>
          <cell r="J2128" t="str">
            <v>3.508620689655</v>
          </cell>
          <cell r="K2128">
            <v>1.3260000000000001</v>
          </cell>
          <cell r="L2128">
            <v>0</v>
          </cell>
          <cell r="M2128" t="str">
            <v>无</v>
          </cell>
          <cell r="N2128" t="str">
            <v>医学</v>
          </cell>
          <cell r="O2128" t="str">
            <v>3区</v>
          </cell>
        </row>
        <row r="2129">
          <cell r="B2129" t="str">
            <v>Open Forum Infectious Diseases</v>
          </cell>
          <cell r="C2129" t="str">
            <v>传染病公开论坛</v>
          </cell>
          <cell r="D2129" t="str">
            <v>2328-8957</v>
          </cell>
          <cell r="E2129" t="str">
            <v>USA</v>
          </cell>
          <cell r="F2129" t="str">
            <v>OXFORD UNIV PRESS INC</v>
          </cell>
          <cell r="G2129" t="str">
            <v>3.24000000953674</v>
          </cell>
          <cell r="H2129" t="str">
            <v>3.370741482965</v>
          </cell>
          <cell r="I2129" t="str">
            <v>3.656</v>
          </cell>
          <cell r="J2129" t="str">
            <v>3.42218780343658</v>
          </cell>
          <cell r="K2129">
            <v>3.4390000000000001</v>
          </cell>
          <cell r="L2129">
            <v>0</v>
          </cell>
          <cell r="M2129" t="str">
            <v>IMMUNOLOGY</v>
          </cell>
          <cell r="N2129" t="str">
            <v>医学</v>
          </cell>
          <cell r="O2129" t="str">
            <v>3区</v>
          </cell>
        </row>
        <row r="2130">
          <cell r="B2130" t="str">
            <v>UROLOGIC CLINICS OF NORTH AMERICA</v>
          </cell>
          <cell r="C2130" t="str">
            <v>北美泌尿外科诊所</v>
          </cell>
          <cell r="D2130" t="str">
            <v>0094-0143</v>
          </cell>
          <cell r="E2130" t="str">
            <v>USA</v>
          </cell>
          <cell r="F2130" t="str">
            <v>W B SAUNDERS CO-ELSEVIER INC</v>
          </cell>
          <cell r="G2130" t="str">
            <v>2.1489999294281</v>
          </cell>
          <cell r="H2130" t="str">
            <v>2.245454545454</v>
          </cell>
          <cell r="I2130" t="str">
            <v>2.018</v>
          </cell>
          <cell r="J2130" t="str">
            <v>2.1374908309667</v>
          </cell>
          <cell r="K2130">
            <v>1.044</v>
          </cell>
          <cell r="L2130">
            <v>0</v>
          </cell>
          <cell r="M2130" t="str">
            <v>CLINICAL MEDICINE</v>
          </cell>
          <cell r="N2130" t="str">
            <v>医学</v>
          </cell>
          <cell r="O2130" t="str">
            <v>3区</v>
          </cell>
        </row>
        <row r="2131">
          <cell r="B2131" t="str">
            <v>JOURNAL OF GASTROINTESTINAL SURGERY</v>
          </cell>
          <cell r="C2131" t="str">
            <v>胃肠外科杂志</v>
          </cell>
          <cell r="D2131" t="str">
            <v>1091-255X</v>
          </cell>
          <cell r="E2131" t="str">
            <v>United States</v>
          </cell>
          <cell r="F2131" t="str">
            <v>SPRINGER</v>
          </cell>
          <cell r="G2131" t="str">
            <v>2.81299996376038</v>
          </cell>
          <cell r="H2131" t="str">
            <v>2.685658153241</v>
          </cell>
          <cell r="I2131" t="str">
            <v>2.573</v>
          </cell>
          <cell r="J2131" t="str">
            <v>2.69057834669246</v>
          </cell>
          <cell r="K2131">
            <v>2.4849999999999999</v>
          </cell>
          <cell r="L2131">
            <v>0</v>
          </cell>
          <cell r="M2131" t="str">
            <v>CLINICAL MEDICINE</v>
          </cell>
          <cell r="N2131" t="str">
            <v>医学</v>
          </cell>
          <cell r="O2131" t="str">
            <v>3区</v>
          </cell>
        </row>
        <row r="2132">
          <cell r="B2132" t="str">
            <v>PHARMACEUTICAL STATISTICS</v>
          </cell>
          <cell r="C2132" t="str">
            <v>药物统计</v>
          </cell>
          <cell r="D2132" t="str">
            <v>1539-1604</v>
          </cell>
          <cell r="E2132" t="str">
            <v>USA</v>
          </cell>
          <cell r="F2132" t="str">
            <v>WILEY</v>
          </cell>
          <cell r="G2132" t="str">
            <v>0.944999992847443</v>
          </cell>
          <cell r="H2132" t="str">
            <v>1.584269662921</v>
          </cell>
          <cell r="I2132" t="str">
            <v>1.374</v>
          </cell>
          <cell r="J2132" t="str">
            <v>1.30100234316848</v>
          </cell>
          <cell r="K2132">
            <v>1.2549999999999999</v>
          </cell>
          <cell r="L2132">
            <v>0</v>
          </cell>
          <cell r="M2132" t="str">
            <v>无</v>
          </cell>
          <cell r="N2132" t="str">
            <v>医学</v>
          </cell>
          <cell r="O2132" t="str">
            <v>3区</v>
          </cell>
        </row>
        <row r="2133">
          <cell r="B2133" t="str">
            <v>INTERNATIONAL JOURNAL OF ORAL &amp; MAXILLOFACIAL IMPLANTS</v>
          </cell>
          <cell r="C2133" t="str">
            <v>国际口腔颌面部植入物杂志</v>
          </cell>
          <cell r="D2133" t="str">
            <v>0882-2786</v>
          </cell>
          <cell r="E2133" t="str">
            <v>USA</v>
          </cell>
          <cell r="F2133" t="str">
            <v>QUINTESSENCE PUBLISHING CO INC</v>
          </cell>
          <cell r="G2133" t="str">
            <v>1.69900000095367</v>
          </cell>
          <cell r="H2133" t="str">
            <v>1.733711048158</v>
          </cell>
          <cell r="I2133" t="str">
            <v>2.320</v>
          </cell>
          <cell r="J2133" t="str">
            <v>1.91772860885322</v>
          </cell>
          <cell r="K2133">
            <v>3.4409999999999998</v>
          </cell>
          <cell r="L2133">
            <v>0</v>
          </cell>
          <cell r="M2133" t="str">
            <v>CLINICAL MEDICINE</v>
          </cell>
          <cell r="N2133" t="str">
            <v>医学</v>
          </cell>
          <cell r="O2133" t="str">
            <v>3区</v>
          </cell>
        </row>
        <row r="2134">
          <cell r="B2134" t="str">
            <v>PHARMACOEPIDEMIOLOGY AND DRUG SAFETY</v>
          </cell>
          <cell r="C2134" t="str">
            <v>药物流行病学与药物安全</v>
          </cell>
          <cell r="D2134" t="str">
            <v>1053-8569</v>
          </cell>
          <cell r="E2134" t="str">
            <v>USA</v>
          </cell>
          <cell r="F2134" t="str">
            <v>WILEY</v>
          </cell>
          <cell r="G2134" t="str">
            <v>2.31399989128113</v>
          </cell>
          <cell r="H2134" t="str">
            <v>2.870056497175</v>
          </cell>
          <cell r="I2134" t="str">
            <v>2.918</v>
          </cell>
          <cell r="J2134" t="str">
            <v>2.70080791179804</v>
          </cell>
          <cell r="K2134">
            <v>2.3620000000000001</v>
          </cell>
          <cell r="L2134">
            <v>0</v>
          </cell>
          <cell r="M2134" t="str">
            <v>PHARMACOLOGY &amp; TOXICOLOGY</v>
          </cell>
          <cell r="N2134" t="str">
            <v>医学</v>
          </cell>
          <cell r="O2134" t="str">
            <v>3区</v>
          </cell>
        </row>
        <row r="2135">
          <cell r="B2135" t="str">
            <v>GENERAL AND COMPARATIVE ENDOCRINOLOGY</v>
          </cell>
          <cell r="C2135" t="str">
            <v>普通与比较内分泌学</v>
          </cell>
          <cell r="D2135" t="str">
            <v>0016-6480</v>
          </cell>
          <cell r="E2135" t="str">
            <v>USA</v>
          </cell>
          <cell r="F2135" t="str">
            <v>ACADEMIC PRESS INC ELSEVIER SCIENCE</v>
          </cell>
          <cell r="G2135" t="str">
            <v>2.56399989128113</v>
          </cell>
          <cell r="H2135" t="str">
            <v>2.444889779559</v>
          </cell>
          <cell r="I2135" t="str">
            <v>2.428</v>
          </cell>
          <cell r="J2135" t="str">
            <v>2.47898453800038</v>
          </cell>
          <cell r="K2135">
            <v>2.125</v>
          </cell>
          <cell r="L2135">
            <v>0</v>
          </cell>
          <cell r="M2135" t="str">
            <v>BIOLOGY &amp; BIOCHEMISTRY</v>
          </cell>
          <cell r="N2135" t="str">
            <v>医学</v>
          </cell>
          <cell r="O2135" t="str">
            <v>3区</v>
          </cell>
        </row>
        <row r="2136">
          <cell r="B2136" t="str">
            <v>MICROSURGERY</v>
          </cell>
          <cell r="C2136" t="str">
            <v>显微外科</v>
          </cell>
          <cell r="D2136" t="str">
            <v>0738-1085</v>
          </cell>
          <cell r="E2136" t="str">
            <v>USA</v>
          </cell>
          <cell r="F2136" t="str">
            <v>WILEY</v>
          </cell>
          <cell r="G2136" t="str">
            <v>2.07100009918213</v>
          </cell>
          <cell r="H2136" t="str">
            <v>1.945454545454</v>
          </cell>
          <cell r="I2136" t="str">
            <v>1.996</v>
          </cell>
          <cell r="J2136" t="str">
            <v>2.00407245216671</v>
          </cell>
          <cell r="K2136">
            <v>1.726</v>
          </cell>
          <cell r="L2136">
            <v>0</v>
          </cell>
          <cell r="M2136" t="str">
            <v>CLINICAL MEDICINE</v>
          </cell>
          <cell r="N2136" t="str">
            <v>医学</v>
          </cell>
          <cell r="O2136" t="str">
            <v>3区</v>
          </cell>
        </row>
        <row r="2137">
          <cell r="B2137" t="str">
            <v>Journal of Cancer</v>
          </cell>
          <cell r="C2137" t="str">
            <v>癌症杂志</v>
          </cell>
          <cell r="D2137" t="str">
            <v>1837-9664</v>
          </cell>
          <cell r="E2137" t="str">
            <v>AUSTRALIA</v>
          </cell>
          <cell r="F2137" t="str">
            <v>IVYSPRING INT PUBL</v>
          </cell>
          <cell r="G2137" t="str">
            <v>3.24900007247925</v>
          </cell>
          <cell r="H2137" t="str">
            <v>3.182186234817</v>
          </cell>
          <cell r="I2137" t="str">
            <v>3.565</v>
          </cell>
          <cell r="J2137" t="str">
            <v>3.33196012984742</v>
          </cell>
          <cell r="K2137">
            <v>2.2360000000000002</v>
          </cell>
          <cell r="L2137">
            <v>0</v>
          </cell>
          <cell r="M2137" t="str">
            <v>CLINICAL MEDICINE</v>
          </cell>
          <cell r="N2137" t="str">
            <v>医学</v>
          </cell>
          <cell r="O2137" t="str">
            <v>3区</v>
          </cell>
        </row>
        <row r="2138">
          <cell r="B2138" t="str">
            <v>Clinical Epidemiology</v>
          </cell>
          <cell r="C2138" t="str">
            <v>临床流行病学</v>
          </cell>
          <cell r="D2138" t="str">
            <v>1179-1349</v>
          </cell>
          <cell r="E2138" t="str">
            <v>NEW ZEALAND</v>
          </cell>
          <cell r="F2138" t="str">
            <v>DOVE MEDICAL PRESS LTD</v>
          </cell>
          <cell r="G2138" t="str">
            <v>3.79900002479553</v>
          </cell>
          <cell r="H2138" t="str">
            <v>3.177514792899</v>
          </cell>
          <cell r="I2138" t="str">
            <v>2.942</v>
          </cell>
          <cell r="J2138" t="str">
            <v>3.30615970113618</v>
          </cell>
          <cell r="K2138">
            <v>2.1120000000000001</v>
          </cell>
          <cell r="L2138">
            <v>0</v>
          </cell>
          <cell r="M2138" t="str">
            <v>CLINICAL MEDICINE</v>
          </cell>
          <cell r="N2138" t="str">
            <v>医学</v>
          </cell>
          <cell r="O2138" t="str">
            <v>3区</v>
          </cell>
        </row>
        <row r="2139">
          <cell r="B2139" t="str">
            <v>RADIOLOGIC CLINICS OF NORTH AMERICA</v>
          </cell>
          <cell r="C2139" t="str">
            <v>北美放射科诊所</v>
          </cell>
          <cell r="D2139" t="str">
            <v>0033-8389</v>
          </cell>
          <cell r="E2139" t="str">
            <v>USA</v>
          </cell>
          <cell r="F2139" t="str">
            <v>W B SAUNDERS CO-ELSEVIER INC</v>
          </cell>
          <cell r="G2139" t="str">
            <v>1.69500005245209</v>
          </cell>
          <cell r="H2139" t="str">
            <v>1.875</v>
          </cell>
          <cell r="I2139" t="str">
            <v>2.042</v>
          </cell>
          <cell r="J2139" t="str">
            <v>1.87055557303936</v>
          </cell>
          <cell r="K2139">
            <v>1.498</v>
          </cell>
          <cell r="L2139">
            <v>0</v>
          </cell>
          <cell r="M2139" t="str">
            <v>CLINICAL MEDICINE</v>
          </cell>
          <cell r="N2139" t="str">
            <v>医学</v>
          </cell>
          <cell r="O2139" t="str">
            <v>3区</v>
          </cell>
        </row>
        <row r="2140">
          <cell r="B2140" t="str">
            <v>JMIR Serious Games</v>
          </cell>
          <cell r="C2140" t="str">
            <v>JMIR严肃游戏</v>
          </cell>
          <cell r="D2140" t="str">
            <v>2291-9279</v>
          </cell>
          <cell r="E2140" t="str">
            <v>CANADA</v>
          </cell>
          <cell r="F2140" t="str">
            <v>JMIR PUBLICATIONS, INC</v>
          </cell>
          <cell r="G2140" t="str">
            <v>2.2260000705719</v>
          </cell>
          <cell r="H2140" t="str">
            <v>3.351351351351</v>
          </cell>
          <cell r="I2140" t="str">
            <v>3.526</v>
          </cell>
          <cell r="J2140" t="str">
            <v>3.03455573713197</v>
          </cell>
          <cell r="K2140">
            <v>2.0249999999999999</v>
          </cell>
          <cell r="L2140">
            <v>0</v>
          </cell>
          <cell r="M2140" t="str">
            <v>无</v>
          </cell>
          <cell r="N2140" t="str">
            <v>医学</v>
          </cell>
          <cell r="O2140" t="str">
            <v>3区</v>
          </cell>
        </row>
        <row r="2141">
          <cell r="B2141" t="str">
            <v>JOURNAL OF ASSISTED REPRODUCTION AND GENETICS</v>
          </cell>
          <cell r="C2141" t="str">
            <v>辅助生殖与遗传学杂志</v>
          </cell>
          <cell r="D2141" t="str">
            <v>1058-0468</v>
          </cell>
          <cell r="E2141" t="str">
            <v>USA</v>
          </cell>
          <cell r="F2141" t="str">
            <v>SPRINGER/PLENUM PUBLISHERS</v>
          </cell>
          <cell r="G2141" t="str">
            <v>2.78800010681152</v>
          </cell>
          <cell r="H2141" t="str">
            <v>2.82037533512</v>
          </cell>
          <cell r="I2141" t="str">
            <v>2.829</v>
          </cell>
          <cell r="J2141" t="str">
            <v>2.81260489808917</v>
          </cell>
          <cell r="K2141">
            <v>1.31</v>
          </cell>
          <cell r="L2141">
            <v>0</v>
          </cell>
          <cell r="M2141" t="str">
            <v>CLINICAL MEDICINE</v>
          </cell>
          <cell r="N2141" t="str">
            <v>医学</v>
          </cell>
          <cell r="O2141" t="str">
            <v>3区</v>
          </cell>
        </row>
        <row r="2142">
          <cell r="B2142" t="str">
            <v>Nutrition &amp; Metabolism</v>
          </cell>
          <cell r="C2142" t="str">
            <v>营养与代谢</v>
          </cell>
          <cell r="D2142" t="str">
            <v>1743-7075</v>
          </cell>
          <cell r="E2142" t="str">
            <v>ENGLAND</v>
          </cell>
          <cell r="F2142" t="str">
            <v>BMC</v>
          </cell>
          <cell r="G2142" t="str">
            <v>3.48300004005432</v>
          </cell>
          <cell r="H2142" t="str">
            <v>3.598765432098</v>
          </cell>
          <cell r="I2142" t="str">
            <v>3.211</v>
          </cell>
          <cell r="J2142" t="str">
            <v>3.43098186545844</v>
          </cell>
          <cell r="K2142">
            <v>1.3959999999999999</v>
          </cell>
          <cell r="L2142">
            <v>0</v>
          </cell>
          <cell r="M2142" t="str">
            <v>AGRICULTURAL SCIENCES</v>
          </cell>
          <cell r="N2142" t="str">
            <v>医学</v>
          </cell>
          <cell r="O2142" t="str">
            <v>3区</v>
          </cell>
        </row>
        <row r="2143">
          <cell r="B2143" t="str">
            <v>Child and Adolescent Psychiatry and Mental Health</v>
          </cell>
          <cell r="C2143" t="str">
            <v>儿童和青少年精神病学与心理健康</v>
          </cell>
          <cell r="D2143" t="str">
            <v>1753-2000</v>
          </cell>
          <cell r="E2143" t="str">
            <v>ENGLAND</v>
          </cell>
          <cell r="F2143" t="str">
            <v>BMC</v>
          </cell>
          <cell r="G2143" t="str">
            <v>2.03299999237061</v>
          </cell>
          <cell r="H2143" t="str">
            <v>1.642201834862</v>
          </cell>
          <cell r="I2143" t="str">
            <v>2.061</v>
          </cell>
          <cell r="J2143" t="str">
            <v>1.9120237974832</v>
          </cell>
          <cell r="K2143">
            <v>1.355</v>
          </cell>
          <cell r="L2143">
            <v>0</v>
          </cell>
          <cell r="M2143" t="str">
            <v>PSYCHIATRY/PSYCHOLOGY</v>
          </cell>
          <cell r="N2143" t="str">
            <v>医学</v>
          </cell>
          <cell r="O2143" t="str">
            <v>3区</v>
          </cell>
        </row>
        <row r="2144">
          <cell r="B2144" t="str">
            <v>STRESS AND HEALTH</v>
          </cell>
          <cell r="C2144" t="str">
            <v>压力与健康</v>
          </cell>
          <cell r="D2144" t="str">
            <v>1532-3005</v>
          </cell>
          <cell r="E2144" t="str">
            <v>USA</v>
          </cell>
          <cell r="F2144" t="str">
            <v>WILEY</v>
          </cell>
          <cell r="G2144" t="str">
            <v>1.66100001335144</v>
          </cell>
          <cell r="H2144" t="str">
            <v>1.875</v>
          </cell>
          <cell r="I2144" t="str">
            <v>2.343</v>
          </cell>
          <cell r="J2144" t="str">
            <v>1.95968856892715</v>
          </cell>
          <cell r="K2144">
            <v>1.534</v>
          </cell>
          <cell r="L2144">
            <v>0</v>
          </cell>
          <cell r="M2144" t="str">
            <v>PSYCHIATRY/PSYCHOLOGY</v>
          </cell>
          <cell r="N2144" t="str">
            <v>医学</v>
          </cell>
          <cell r="O2144" t="str">
            <v>3区</v>
          </cell>
        </row>
        <row r="2145">
          <cell r="B2145" t="str">
            <v>Translational Neurodegeneration</v>
          </cell>
          <cell r="C2145" t="str">
            <v>平移性神经变性</v>
          </cell>
          <cell r="D2145" t="str">
            <v>2047-9158</v>
          </cell>
          <cell r="E2145" t="str">
            <v>ENGLAND</v>
          </cell>
          <cell r="F2145" t="str">
            <v>BMC</v>
          </cell>
          <cell r="G2145" t="str">
            <v>5.87200021743774</v>
          </cell>
          <cell r="H2145" t="str">
            <v>5.53448275862</v>
          </cell>
          <cell r="I2145" t="str">
            <v>5.551</v>
          </cell>
          <cell r="J2145" t="str">
            <v>5.65240253791292</v>
          </cell>
          <cell r="K2145">
            <v>2.056</v>
          </cell>
          <cell r="L2145">
            <v>0</v>
          </cell>
          <cell r="M2145" t="str">
            <v>NEUROSCIENCE &amp; BEHAVIOR</v>
          </cell>
          <cell r="N2145" t="str">
            <v>医学</v>
          </cell>
          <cell r="O2145" t="str">
            <v>3区</v>
          </cell>
        </row>
        <row r="2146">
          <cell r="B2146" t="str">
            <v>Thrombosis Journal</v>
          </cell>
          <cell r="C2146" t="str">
            <v>血栓杂志</v>
          </cell>
          <cell r="D2146" t="str">
            <v>1477-9560</v>
          </cell>
          <cell r="E2146" t="str">
            <v>ENGLAND</v>
          </cell>
          <cell r="F2146" t="str">
            <v>BMC</v>
          </cell>
          <cell r="G2146" t="str">
            <v>0</v>
          </cell>
          <cell r="H2146" t="str">
            <v>0</v>
          </cell>
          <cell r="I2146" t="str">
            <v>2.295</v>
          </cell>
          <cell r="J2146" t="str">
            <v>2.295081967213</v>
          </cell>
          <cell r="K2146">
            <v>1.1180000000000001</v>
          </cell>
          <cell r="L2146">
            <v>0</v>
          </cell>
          <cell r="M2146" t="str">
            <v>无</v>
          </cell>
          <cell r="N2146" t="str">
            <v>医学</v>
          </cell>
          <cell r="O2146" t="str">
            <v>3区</v>
          </cell>
        </row>
        <row r="2147">
          <cell r="B2147" t="str">
            <v>MEDICAL CARE RESEARCH AND REVIEW</v>
          </cell>
          <cell r="C2147" t="str">
            <v>医疗保健研究与回顾</v>
          </cell>
          <cell r="D2147" t="str">
            <v>1077-5587</v>
          </cell>
          <cell r="E2147" t="str">
            <v>USA</v>
          </cell>
          <cell r="F2147" t="str">
            <v>SAGE PUBLICATIONS INC</v>
          </cell>
          <cell r="G2147" t="str">
            <v>2.31500005722046</v>
          </cell>
          <cell r="H2147" t="str">
            <v>2.577464788732</v>
          </cell>
          <cell r="I2147" t="str">
            <v>3.212</v>
          </cell>
          <cell r="J2147" t="str">
            <v>2.70152868602449</v>
          </cell>
          <cell r="K2147">
            <v>1.6739999999999999</v>
          </cell>
          <cell r="L2147">
            <v>0</v>
          </cell>
          <cell r="M2147" t="str">
            <v>SOCIAL SCIENCES, GENERAL</v>
          </cell>
          <cell r="N2147" t="str">
            <v>医学</v>
          </cell>
          <cell r="O2147" t="str">
            <v>3区</v>
          </cell>
        </row>
        <row r="2148">
          <cell r="B2148" t="str">
            <v>Journal of Clinical Hypertension</v>
          </cell>
          <cell r="C2148" t="str">
            <v>临床高血压杂志</v>
          </cell>
          <cell r="D2148" t="str">
            <v>1524-6175</v>
          </cell>
          <cell r="E2148" t="str">
            <v>USA</v>
          </cell>
          <cell r="F2148" t="str">
            <v>WILEY</v>
          </cell>
          <cell r="G2148" t="str">
            <v>2.62899994850159</v>
          </cell>
          <cell r="H2148" t="str">
            <v>2.443729903536</v>
          </cell>
          <cell r="I2148" t="str">
            <v>2.719</v>
          </cell>
          <cell r="J2148" t="str">
            <v>2.59709757542953</v>
          </cell>
          <cell r="K2148">
            <v>1.9179999999999999</v>
          </cell>
          <cell r="L2148">
            <v>0</v>
          </cell>
          <cell r="M2148" t="str">
            <v>CLINICAL MEDICINE</v>
          </cell>
          <cell r="N2148" t="str">
            <v>医学</v>
          </cell>
          <cell r="O2148" t="str">
            <v>3区</v>
          </cell>
        </row>
        <row r="2149">
          <cell r="B2149" t="str">
            <v>CLINICAL TOXICOLOGY</v>
          </cell>
          <cell r="C2149" t="str">
            <v>临床毒理学</v>
          </cell>
          <cell r="D2149" t="str">
            <v>1556-3650</v>
          </cell>
          <cell r="E2149" t="str">
            <v>England</v>
          </cell>
          <cell r="F2149" t="str">
            <v>TAYLOR &amp; FRANCIS LTD</v>
          </cell>
          <cell r="G2149" t="str">
            <v>4.38100004196166</v>
          </cell>
          <cell r="H2149" t="str">
            <v>4.397959183673</v>
          </cell>
          <cell r="I2149" t="str">
            <v>3.659</v>
          </cell>
          <cell r="J2149" t="str">
            <v>4.14590899938189</v>
          </cell>
          <cell r="K2149">
            <v>2.93</v>
          </cell>
          <cell r="L2149">
            <v>0</v>
          </cell>
          <cell r="M2149" t="str">
            <v>PHARMACOLOGY &amp; TOXICOLOGY</v>
          </cell>
          <cell r="N2149" t="str">
            <v>医学</v>
          </cell>
          <cell r="O2149" t="str">
            <v>3区</v>
          </cell>
        </row>
        <row r="2150">
          <cell r="B2150" t="str">
            <v>EXPERT OPINION ON PHARMACOTHERAPY</v>
          </cell>
          <cell r="C2150" t="str">
            <v>药物治疗专家意见</v>
          </cell>
          <cell r="D2150" t="str">
            <v>1465-6566</v>
          </cell>
          <cell r="E2150" t="str">
            <v>England</v>
          </cell>
          <cell r="F2150" t="str">
            <v>TAYLOR &amp; FRANCIS LTD</v>
          </cell>
          <cell r="G2150" t="str">
            <v>3.47499990463257</v>
          </cell>
          <cell r="H2150" t="str">
            <v>3.037735849056</v>
          </cell>
          <cell r="I2150" t="str">
            <v>2.878</v>
          </cell>
          <cell r="J2150" t="str">
            <v>3.13017117715519</v>
          </cell>
          <cell r="K2150">
            <v>2.02</v>
          </cell>
          <cell r="L2150" t="str">
            <v>review</v>
          </cell>
          <cell r="M2150" t="str">
            <v>PHARMACOLOGY &amp; TOXICOLOGY</v>
          </cell>
          <cell r="N2150" t="str">
            <v>医学</v>
          </cell>
          <cell r="O2150" t="str">
            <v>3区</v>
          </cell>
        </row>
        <row r="2151">
          <cell r="B2151" t="str">
            <v>Translational Vision Science &amp; Technology</v>
          </cell>
          <cell r="C2151" t="str">
            <v>平移视觉科技</v>
          </cell>
          <cell r="D2151" t="str">
            <v>2164-2591</v>
          </cell>
          <cell r="E2151" t="str">
            <v>USA</v>
          </cell>
          <cell r="F2151" t="str">
            <v>ASSOC RESEARCH VISION OPHTHALMOLOGY INC</v>
          </cell>
          <cell r="G2151" t="str">
            <v>2.19300007820129</v>
          </cell>
          <cell r="H2151" t="str">
            <v>2.398773006134</v>
          </cell>
          <cell r="I2151" t="str">
            <v>2.112</v>
          </cell>
          <cell r="J2151" t="str">
            <v>2.23444777742276</v>
          </cell>
          <cell r="K2151">
            <v>1.573</v>
          </cell>
          <cell r="L2151">
            <v>0</v>
          </cell>
          <cell r="M2151" t="str">
            <v>CLINICAL MEDICINE</v>
          </cell>
          <cell r="N2151" t="str">
            <v>医学</v>
          </cell>
          <cell r="O2151" t="str">
            <v>3区</v>
          </cell>
        </row>
        <row r="2152">
          <cell r="B2152" t="str">
            <v>EUROPEAN JOURNAL OF CLINICAL MICROBIOLOGY &amp; INFECTIOUS DISEASES</v>
          </cell>
          <cell r="C2152" t="str">
            <v>欧洲临床微生物学和传染病杂志</v>
          </cell>
          <cell r="D2152" t="str">
            <v>0934-9723</v>
          </cell>
          <cell r="E2152" t="str">
            <v>United States</v>
          </cell>
          <cell r="F2152" t="str">
            <v>SPRINGER</v>
          </cell>
          <cell r="G2152" t="str">
            <v>2.53699994087219</v>
          </cell>
          <cell r="H2152" t="str">
            <v>2.590579710144</v>
          </cell>
          <cell r="I2152" t="str">
            <v>2.837</v>
          </cell>
          <cell r="J2152" t="str">
            <v>2.65478313682206</v>
          </cell>
          <cell r="K2152">
            <v>2.7269999999999999</v>
          </cell>
          <cell r="L2152">
            <v>0</v>
          </cell>
          <cell r="M2152" t="str">
            <v>MICROBIOLOGY</v>
          </cell>
          <cell r="N2152" t="str">
            <v>医学</v>
          </cell>
          <cell r="O2152" t="str">
            <v>3区</v>
          </cell>
        </row>
        <row r="2153">
          <cell r="B2153" t="str">
            <v>BMC GASTROENTEROLOGY</v>
          </cell>
          <cell r="C2153" t="str">
            <v>胃肠病学</v>
          </cell>
          <cell r="D2153" t="str">
            <v>1471-230X</v>
          </cell>
          <cell r="E2153" t="str">
            <v>ENGLAND</v>
          </cell>
          <cell r="F2153" t="str">
            <v>BMC</v>
          </cell>
          <cell r="G2153" t="str">
            <v>2.73099994659424</v>
          </cell>
          <cell r="H2153" t="str">
            <v>2.251633986928</v>
          </cell>
          <cell r="I2153" t="str">
            <v>2.489</v>
          </cell>
          <cell r="J2153" t="str">
            <v>2.49044483283108</v>
          </cell>
          <cell r="K2153">
            <v>1.645</v>
          </cell>
          <cell r="L2153">
            <v>0</v>
          </cell>
          <cell r="M2153" t="str">
            <v>CLINICAL MEDICINE</v>
          </cell>
          <cell r="N2153" t="str">
            <v>医学</v>
          </cell>
          <cell r="O2153" t="str">
            <v>3区</v>
          </cell>
        </row>
        <row r="2154">
          <cell r="B2154" t="str">
            <v>EMERGENCY MEDICINE JOURNAL</v>
          </cell>
          <cell r="C2154" t="str">
            <v>急诊医学杂志</v>
          </cell>
          <cell r="D2154" t="str">
            <v>1472-0205</v>
          </cell>
          <cell r="E2154" t="str">
            <v>ENGLAND</v>
          </cell>
          <cell r="F2154" t="str">
            <v>BMJ PUBLISHING GROUP</v>
          </cell>
          <cell r="G2154" t="str">
            <v>2.0460000038147</v>
          </cell>
          <cell r="H2154" t="str">
            <v>2.307053941908</v>
          </cell>
          <cell r="I2154" t="str">
            <v>2.491</v>
          </cell>
          <cell r="J2154" t="str">
            <v>2.28123605044323</v>
          </cell>
          <cell r="K2154">
            <v>3.63</v>
          </cell>
          <cell r="L2154">
            <v>0</v>
          </cell>
          <cell r="M2154" t="str">
            <v>CLINICAL MEDICINE</v>
          </cell>
          <cell r="N2154" t="str">
            <v>医学</v>
          </cell>
          <cell r="O2154" t="str">
            <v>3区</v>
          </cell>
        </row>
        <row r="2155">
          <cell r="B2155" t="str">
            <v>PLANTA MEDICA</v>
          </cell>
          <cell r="C2155" t="str">
            <v>车前草</v>
          </cell>
          <cell r="D2155" t="str">
            <v>0032-0943</v>
          </cell>
          <cell r="E2155" t="str">
            <v>GERMANY</v>
          </cell>
          <cell r="F2155" t="str">
            <v>GEORG THIEME VERLAG KG</v>
          </cell>
          <cell r="G2155" t="str">
            <v>2.49399995803833</v>
          </cell>
          <cell r="H2155" t="str">
            <v>2.745664739884</v>
          </cell>
          <cell r="I2155" t="str">
            <v>2.687</v>
          </cell>
          <cell r="J2155" t="str">
            <v>2.64232037162011</v>
          </cell>
          <cell r="K2155">
            <v>3.2410000000000001</v>
          </cell>
          <cell r="L2155">
            <v>0</v>
          </cell>
          <cell r="M2155" t="str">
            <v>PHARMACOLOGY &amp; TOXICOLOGY</v>
          </cell>
          <cell r="N2155" t="str">
            <v>医学</v>
          </cell>
          <cell r="O2155" t="str">
            <v>3区</v>
          </cell>
        </row>
        <row r="2156">
          <cell r="B2156" t="str">
            <v>CIRCULATION JOURNAL</v>
          </cell>
          <cell r="C2156" t="str">
            <v>流通期刊</v>
          </cell>
          <cell r="D2156" t="str">
            <v>1346-9843</v>
          </cell>
          <cell r="E2156" t="str">
            <v>JAPAN</v>
          </cell>
          <cell r="F2156" t="str">
            <v>JAPANESE CIRCULATION SOC</v>
          </cell>
          <cell r="G2156" t="str">
            <v>2.89499998092651</v>
          </cell>
          <cell r="H2156" t="str">
            <v>3.02489626556</v>
          </cell>
          <cell r="I2156" t="str">
            <v>2.540</v>
          </cell>
          <cell r="J2156" t="str">
            <v>2.82011458359617</v>
          </cell>
          <cell r="K2156">
            <v>2.258</v>
          </cell>
          <cell r="L2156">
            <v>0</v>
          </cell>
          <cell r="M2156" t="str">
            <v>CLINICAL MEDICINE</v>
          </cell>
          <cell r="N2156" t="str">
            <v>医学</v>
          </cell>
          <cell r="O2156" t="str">
            <v>3区</v>
          </cell>
        </row>
        <row r="2157">
          <cell r="B2157" t="str">
            <v>VIRCHOWS ARCHIV</v>
          </cell>
          <cell r="C2157" t="str">
            <v>维尔乔夫斯档案</v>
          </cell>
          <cell r="D2157" t="str">
            <v>0945-6317</v>
          </cell>
          <cell r="E2157" t="str">
            <v>United States</v>
          </cell>
          <cell r="F2157" t="str">
            <v>SPRINGER</v>
          </cell>
          <cell r="G2157" t="str">
            <v>2.93600010871887</v>
          </cell>
          <cell r="H2157" t="str">
            <v>2.867741935483</v>
          </cell>
          <cell r="I2157" t="str">
            <v>2.906</v>
          </cell>
          <cell r="J2157" t="str">
            <v>2.90330013399096</v>
          </cell>
          <cell r="K2157">
            <v>2.464</v>
          </cell>
          <cell r="L2157">
            <v>0</v>
          </cell>
          <cell r="M2157" t="str">
            <v>CLINICAL MEDICINE</v>
          </cell>
          <cell r="N2157" t="str">
            <v>医学</v>
          </cell>
          <cell r="O2157" t="str">
            <v>3区</v>
          </cell>
        </row>
        <row r="2158">
          <cell r="B2158" t="str">
            <v>CLINICS IN DERMATOLOGY</v>
          </cell>
          <cell r="C2158" t="str">
            <v>皮肤科诊所</v>
          </cell>
          <cell r="D2158" t="str">
            <v>0738-081X</v>
          </cell>
          <cell r="E2158" t="str">
            <v>USA</v>
          </cell>
          <cell r="F2158" t="str">
            <v>ELSEVIER SCIENCE INC</v>
          </cell>
          <cell r="G2158" t="str">
            <v>2.0550000667572</v>
          </cell>
          <cell r="H2158" t="str">
            <v>2.067484662576</v>
          </cell>
          <cell r="I2158" t="str">
            <v>2.458</v>
          </cell>
          <cell r="J2158" t="str">
            <v>2.19343868487807</v>
          </cell>
          <cell r="K2158">
            <v>1.679</v>
          </cell>
          <cell r="L2158">
            <v>0</v>
          </cell>
          <cell r="M2158" t="str">
            <v>CLINICAL MEDICINE</v>
          </cell>
          <cell r="N2158" t="str">
            <v>医学</v>
          </cell>
          <cell r="O2158" t="str">
            <v>3区</v>
          </cell>
        </row>
        <row r="2159">
          <cell r="B2159" t="str">
            <v>Journal of Personalized Medicine</v>
          </cell>
          <cell r="C2159" t="str">
            <v>个体化医学杂志</v>
          </cell>
          <cell r="D2159" t="str">
            <v>2075-4426</v>
          </cell>
          <cell r="E2159" t="str">
            <v>SWITZERLAND</v>
          </cell>
          <cell r="F2159" t="str">
            <v>MDPI</v>
          </cell>
          <cell r="G2159" t="str">
            <v>0</v>
          </cell>
          <cell r="H2159" t="str">
            <v>0</v>
          </cell>
          <cell r="I2159" t="str">
            <v>4.433</v>
          </cell>
          <cell r="J2159" t="str">
            <v>4.433333333333</v>
          </cell>
          <cell r="K2159">
            <v>1.6930000000000001</v>
          </cell>
          <cell r="L2159">
            <v>0</v>
          </cell>
          <cell r="M2159" t="str">
            <v>无</v>
          </cell>
          <cell r="N2159" t="str">
            <v>医学</v>
          </cell>
          <cell r="O2159" t="str">
            <v>3区</v>
          </cell>
        </row>
        <row r="2160">
          <cell r="B2160" t="str">
            <v>NUTRITIONAL NEUROSCIENCE</v>
          </cell>
          <cell r="C2160" t="str">
            <v>营养神经科学</v>
          </cell>
          <cell r="D2160" t="str">
            <v>1028-415X</v>
          </cell>
          <cell r="E2160" t="str">
            <v>England</v>
          </cell>
          <cell r="F2160" t="str">
            <v>TAYLOR &amp; FRANCIS LTD</v>
          </cell>
          <cell r="G2160" t="str">
            <v>3.31299996376038</v>
          </cell>
          <cell r="H2160" t="str">
            <v>3.949579831932</v>
          </cell>
          <cell r="I2160" t="str">
            <v>4.028</v>
          </cell>
          <cell r="J2160" t="str">
            <v>3.76364953000613</v>
          </cell>
          <cell r="K2160" t="str">
            <v>无</v>
          </cell>
          <cell r="L2160">
            <v>0</v>
          </cell>
          <cell r="M2160" t="str">
            <v>NEUROSCIENCE &amp; BEHAVIOR</v>
          </cell>
          <cell r="N2160" t="str">
            <v>医学</v>
          </cell>
          <cell r="O2160" t="str">
            <v>3区</v>
          </cell>
        </row>
        <row r="2161">
          <cell r="B2161" t="str">
            <v>Head &amp; Face Medicine</v>
          </cell>
          <cell r="C2161" t="str">
            <v>头面部医学</v>
          </cell>
          <cell r="D2161" t="str">
            <v>1746-160X</v>
          </cell>
          <cell r="E2161" t="str">
            <v>ENGLAND</v>
          </cell>
          <cell r="F2161" t="str">
            <v>BMC</v>
          </cell>
          <cell r="G2161" t="str">
            <v>1.60599994659424</v>
          </cell>
          <cell r="H2161" t="str">
            <v>1.491525423728</v>
          </cell>
          <cell r="I2161" t="str">
            <v>1.882</v>
          </cell>
          <cell r="J2161" t="str">
            <v>1.65995943716608</v>
          </cell>
          <cell r="K2161">
            <v>0.755</v>
          </cell>
          <cell r="L2161">
            <v>0</v>
          </cell>
          <cell r="M2161" t="str">
            <v>无</v>
          </cell>
          <cell r="N2161" t="str">
            <v>医学</v>
          </cell>
          <cell r="O2161" t="str">
            <v>3区</v>
          </cell>
        </row>
        <row r="2162">
          <cell r="B2162" t="str">
            <v>JOURNAL OF PSYCHOPHARMACOLOGY</v>
          </cell>
          <cell r="C2162" t="str">
            <v>精神药理学杂志</v>
          </cell>
          <cell r="D2162" t="str">
            <v>0269-8811</v>
          </cell>
          <cell r="E2162" t="str">
            <v>ENGLAND</v>
          </cell>
          <cell r="F2162" t="str">
            <v>SAGE PUBLICATIONS LTD</v>
          </cell>
          <cell r="G2162" t="str">
            <v>4.73799991607666</v>
          </cell>
          <cell r="H2162" t="str">
            <v>4.221374045801</v>
          </cell>
          <cell r="I2162" t="str">
            <v>3.121</v>
          </cell>
          <cell r="J2162" t="str">
            <v>4.02664711258789</v>
          </cell>
          <cell r="K2162">
            <v>2.8180000000000001</v>
          </cell>
          <cell r="L2162">
            <v>0</v>
          </cell>
          <cell r="M2162" t="str">
            <v>NEUROSCIENCE &amp; BEHAVIOR</v>
          </cell>
          <cell r="N2162" t="str">
            <v>医学</v>
          </cell>
          <cell r="O2162" t="str">
            <v>3区</v>
          </cell>
        </row>
        <row r="2163">
          <cell r="B2163" t="str">
            <v>HEPATOLOGY RESEARCH</v>
          </cell>
          <cell r="C2163" t="str">
            <v>肝病研究</v>
          </cell>
          <cell r="D2163" t="str">
            <v>1386-6346</v>
          </cell>
          <cell r="E2163" t="str">
            <v>USA</v>
          </cell>
          <cell r="F2163" t="str">
            <v>WILEY</v>
          </cell>
          <cell r="G2163" t="str">
            <v>3.41799998283386</v>
          </cell>
          <cell r="H2163" t="str">
            <v>3.440233236151</v>
          </cell>
          <cell r="I2163" t="str">
            <v>3.165</v>
          </cell>
          <cell r="J2163" t="str">
            <v>3.34112361122095</v>
          </cell>
          <cell r="K2163">
            <v>1.5449999999999999</v>
          </cell>
          <cell r="L2163">
            <v>0</v>
          </cell>
          <cell r="M2163" t="str">
            <v>CLINICAL MEDICINE</v>
          </cell>
          <cell r="N2163" t="str">
            <v>医学</v>
          </cell>
          <cell r="O2163" t="str">
            <v>3区</v>
          </cell>
        </row>
        <row r="2164">
          <cell r="B2164" t="str">
            <v>BMC International Health and Human Rights</v>
          </cell>
          <cell r="C2164" t="str">
            <v>BMC国际卫生与人权</v>
          </cell>
          <cell r="D2164" t="str">
            <v>1472-698X</v>
          </cell>
          <cell r="E2164">
            <v>0</v>
          </cell>
          <cell r="F2164">
            <v>0</v>
          </cell>
          <cell r="G2164">
            <v>0</v>
          </cell>
          <cell r="H2164">
            <v>0</v>
          </cell>
          <cell r="I2164" t="str">
            <v>1.861</v>
          </cell>
          <cell r="J2164">
            <v>0</v>
          </cell>
          <cell r="K2164">
            <v>1.1599999999999999</v>
          </cell>
          <cell r="L2164">
            <v>0</v>
          </cell>
          <cell r="M2164" t="str">
            <v>SOCIAL SCIENCES, GENERAL</v>
          </cell>
          <cell r="N2164" t="str">
            <v>医学</v>
          </cell>
          <cell r="O2164" t="str">
            <v>3区</v>
          </cell>
        </row>
        <row r="2165">
          <cell r="B2165" t="str">
            <v>International Journal of Mental Health Systems</v>
          </cell>
          <cell r="C2165" t="str">
            <v>国际精神卫生系统杂志</v>
          </cell>
          <cell r="D2165" t="str">
            <v>1752-4458</v>
          </cell>
          <cell r="E2165" t="str">
            <v>ENGLAND</v>
          </cell>
          <cell r="F2165" t="str">
            <v>BMC</v>
          </cell>
          <cell r="G2165">
            <v>0</v>
          </cell>
          <cell r="H2165">
            <v>0</v>
          </cell>
          <cell r="I2165" t="str">
            <v>2.193</v>
          </cell>
          <cell r="J2165">
            <v>0</v>
          </cell>
          <cell r="K2165">
            <v>1.355</v>
          </cell>
          <cell r="L2165">
            <v>0</v>
          </cell>
          <cell r="M2165" t="str">
            <v>PSYCHIATRY/PSYCHOLOGY</v>
          </cell>
          <cell r="N2165" t="str">
            <v>医学</v>
          </cell>
          <cell r="O2165" t="str">
            <v>3区</v>
          </cell>
        </row>
        <row r="2166">
          <cell r="B2166" t="str">
            <v>Translational Behavioral Medicine</v>
          </cell>
          <cell r="C2166" t="str">
            <v>转化行为医学</v>
          </cell>
          <cell r="D2166" t="str">
            <v>1869-6716</v>
          </cell>
          <cell r="E2166" t="str">
            <v>ENGLAND</v>
          </cell>
          <cell r="F2166" t="str">
            <v>OXFORD UNIV PRESS</v>
          </cell>
          <cell r="G2166" t="str">
            <v>2.52099990844727</v>
          </cell>
          <cell r="H2166" t="str">
            <v>2.237179487179</v>
          </cell>
          <cell r="I2166" t="str">
            <v>2.864</v>
          </cell>
          <cell r="J2166" t="str">
            <v>2.54086205842909</v>
          </cell>
          <cell r="K2166" t="str">
            <v>无</v>
          </cell>
          <cell r="L2166">
            <v>0</v>
          </cell>
          <cell r="M2166" t="str">
            <v>SOCIAL SCIENCES, GENERAL</v>
          </cell>
          <cell r="N2166" t="str">
            <v>医学</v>
          </cell>
          <cell r="O2166" t="str">
            <v>3区</v>
          </cell>
        </row>
        <row r="2167">
          <cell r="B2167" t="str">
            <v>Gut and Liver</v>
          </cell>
          <cell r="C2167" t="str">
            <v>肠道和肝脏</v>
          </cell>
          <cell r="D2167" t="str">
            <v>1976-2283</v>
          </cell>
          <cell r="E2167" t="str">
            <v>SOUTH KOREA</v>
          </cell>
          <cell r="F2167" t="str">
            <v>EDITORIAL OFFICE GUT &amp; LIVER</v>
          </cell>
          <cell r="G2167" t="str">
            <v>2.84899997711182</v>
          </cell>
          <cell r="H2167" t="str">
            <v>2.967889908256</v>
          </cell>
          <cell r="I2167" t="str">
            <v>3.141</v>
          </cell>
          <cell r="J2167" t="str">
            <v>2.98606474439794</v>
          </cell>
          <cell r="K2167">
            <v>1.1779999999999999</v>
          </cell>
          <cell r="L2167">
            <v>0</v>
          </cell>
          <cell r="M2167" t="str">
            <v>CLINICAL MEDICINE</v>
          </cell>
          <cell r="N2167" t="str">
            <v>医学</v>
          </cell>
          <cell r="O2167" t="str">
            <v>3区</v>
          </cell>
        </row>
        <row r="2168">
          <cell r="B2168" t="str">
            <v>EJNMMI Physics</v>
          </cell>
          <cell r="C2168" t="str">
            <v>EJNMMI物理</v>
          </cell>
          <cell r="D2168" t="str">
            <v>2197-7364</v>
          </cell>
          <cell r="E2168" t="str">
            <v>United States</v>
          </cell>
          <cell r="F2168" t="str">
            <v>SPRINGER</v>
          </cell>
          <cell r="G2168" t="str">
            <v>0</v>
          </cell>
          <cell r="H2168" t="str">
            <v>3.475409836065</v>
          </cell>
          <cell r="I2168" t="str">
            <v>2.574</v>
          </cell>
          <cell r="J2168" t="str">
            <v>3.0244696239145</v>
          </cell>
          <cell r="K2168">
            <v>1.1180000000000001</v>
          </cell>
          <cell r="L2168">
            <v>0</v>
          </cell>
          <cell r="M2168" t="str">
            <v>无</v>
          </cell>
          <cell r="N2168" t="str">
            <v>医学</v>
          </cell>
          <cell r="O2168" t="str">
            <v>3区</v>
          </cell>
        </row>
        <row r="2169">
          <cell r="B2169" t="str">
            <v>JOURNAL OF CLINICAL MONITORING AND COMPUTING</v>
          </cell>
          <cell r="C2169" t="str">
            <v>临床监测与计算杂志</v>
          </cell>
          <cell r="D2169" t="str">
            <v>1387-1307</v>
          </cell>
          <cell r="E2169" t="str">
            <v>GERMANY</v>
          </cell>
          <cell r="F2169" t="str">
            <v>SPRINGER HEIDELBERG</v>
          </cell>
          <cell r="G2169" t="str">
            <v>2.45000004768372</v>
          </cell>
          <cell r="H2169" t="str">
            <v>2.178707224334</v>
          </cell>
          <cell r="I2169" t="str">
            <v>2.108</v>
          </cell>
          <cell r="J2169" t="str">
            <v>2.24567017370491</v>
          </cell>
          <cell r="K2169">
            <v>1.508</v>
          </cell>
          <cell r="L2169">
            <v>0</v>
          </cell>
          <cell r="M2169" t="str">
            <v>CLINICAL MEDICINE</v>
          </cell>
          <cell r="N2169" t="str">
            <v>医学</v>
          </cell>
          <cell r="O2169" t="str">
            <v>3区</v>
          </cell>
        </row>
        <row r="2170">
          <cell r="B2170" t="str">
            <v>Therapeutic Advances in Drug Safety</v>
          </cell>
          <cell r="C2170" t="str">
            <v>药物安全性的治疗进展</v>
          </cell>
          <cell r="D2170" t="str">
            <v>2042-0986</v>
          </cell>
          <cell r="E2170" t="str">
            <v>ENGLAND</v>
          </cell>
          <cell r="F2170" t="str">
            <v>SAGE PUBLICATIONS LTD</v>
          </cell>
          <cell r="G2170" t="str">
            <v>0</v>
          </cell>
          <cell r="H2170" t="str">
            <v>0</v>
          </cell>
          <cell r="I2170" t="str">
            <v>3.463</v>
          </cell>
          <cell r="J2170" t="str">
            <v>3.4625</v>
          </cell>
          <cell r="K2170">
            <v>1.2010000000000001</v>
          </cell>
          <cell r="L2170">
            <v>0</v>
          </cell>
          <cell r="M2170" t="str">
            <v>无</v>
          </cell>
          <cell r="N2170" t="str">
            <v>医学</v>
          </cell>
          <cell r="O2170" t="str">
            <v>3区</v>
          </cell>
        </row>
        <row r="2171">
          <cell r="B2171" t="str">
            <v>PEPTIDES</v>
          </cell>
          <cell r="C2171" t="str">
            <v>肽</v>
          </cell>
          <cell r="D2171" t="str">
            <v>0196-9781</v>
          </cell>
          <cell r="E2171" t="str">
            <v>USA</v>
          </cell>
          <cell r="F2171" t="str">
            <v>ELSEVIER SCIENCE INC</v>
          </cell>
          <cell r="G2171" t="str">
            <v>2.8510000705719</v>
          </cell>
          <cell r="H2171" t="str">
            <v>2.659259259259</v>
          </cell>
          <cell r="I2171" t="str">
            <v>2.843</v>
          </cell>
          <cell r="J2171" t="str">
            <v>2.78429409354997</v>
          </cell>
          <cell r="K2171">
            <v>1.55</v>
          </cell>
          <cell r="L2171">
            <v>0</v>
          </cell>
          <cell r="M2171" t="str">
            <v>BIOLOGY &amp; BIOCHEMISTRY</v>
          </cell>
          <cell r="N2171" t="str">
            <v>医学</v>
          </cell>
          <cell r="O2171" t="str">
            <v>3区</v>
          </cell>
        </row>
        <row r="2172">
          <cell r="B2172" t="str">
            <v>Borderline Personality Disorder and Emotion Dysregulation</v>
          </cell>
          <cell r="C2172" t="str">
            <v>边缘型人格障碍与情绪调节障碍</v>
          </cell>
          <cell r="D2172" t="str">
            <v>2051-6673</v>
          </cell>
          <cell r="E2172" t="str">
            <v>ENGLAND</v>
          </cell>
          <cell r="F2172" t="str">
            <v>BMC</v>
          </cell>
          <cell r="G2172" t="str">
            <v>0</v>
          </cell>
          <cell r="H2172" t="str">
            <v>0</v>
          </cell>
          <cell r="I2172" t="str">
            <v>2.067</v>
          </cell>
          <cell r="J2172" t="str">
            <v>2.066666666666</v>
          </cell>
          <cell r="K2172">
            <v>0.97899999999999998</v>
          </cell>
          <cell r="L2172">
            <v>0</v>
          </cell>
          <cell r="M2172" t="str">
            <v>无</v>
          </cell>
          <cell r="N2172" t="str">
            <v>医学</v>
          </cell>
          <cell r="O2172" t="str">
            <v>3区</v>
          </cell>
        </row>
        <row r="2173">
          <cell r="B2173" t="str">
            <v>Food and Environmental Virology</v>
          </cell>
          <cell r="C2173" t="str">
            <v>食品与环境病毒学</v>
          </cell>
          <cell r="D2173" t="str">
            <v>1867-0334</v>
          </cell>
          <cell r="E2173" t="str">
            <v>United States</v>
          </cell>
          <cell r="F2173" t="str">
            <v>SPRINGER</v>
          </cell>
          <cell r="G2173" t="str">
            <v>2.27300000190735</v>
          </cell>
          <cell r="H2173" t="str">
            <v>3.054945054945</v>
          </cell>
          <cell r="I2173" t="str">
            <v>2.819</v>
          </cell>
          <cell r="J2173" t="str">
            <v>2.71569799767412</v>
          </cell>
          <cell r="K2173">
            <v>0.89400000000000002</v>
          </cell>
          <cell r="L2173">
            <v>0</v>
          </cell>
          <cell r="M2173" t="str">
            <v>MICROBIOLOGY</v>
          </cell>
          <cell r="N2173" t="str">
            <v>医学</v>
          </cell>
          <cell r="O2173" t="str">
            <v>3区</v>
          </cell>
        </row>
        <row r="2174">
          <cell r="B2174" t="str">
            <v>ANNALS OF NUCLEAR MEDICINE</v>
          </cell>
          <cell r="C2174" t="str">
            <v>核医学年鉴</v>
          </cell>
          <cell r="D2174" t="str">
            <v>0914-7187</v>
          </cell>
          <cell r="E2174" t="str">
            <v>United States</v>
          </cell>
          <cell r="F2174" t="str">
            <v>SPRINGER</v>
          </cell>
          <cell r="G2174" t="str">
            <v>1.65600001811981</v>
          </cell>
          <cell r="H2174" t="str">
            <v>1.648044692737</v>
          </cell>
          <cell r="I2174" t="str">
            <v>2.607</v>
          </cell>
          <cell r="J2174" t="str">
            <v>1.9703958559996</v>
          </cell>
          <cell r="K2174">
            <v>1.4650000000000001</v>
          </cell>
          <cell r="L2174">
            <v>0</v>
          </cell>
          <cell r="M2174" t="str">
            <v>CLINICAL MEDICINE</v>
          </cell>
          <cell r="N2174" t="str">
            <v>医学</v>
          </cell>
          <cell r="O2174" t="str">
            <v>3区</v>
          </cell>
        </row>
        <row r="2175">
          <cell r="B2175" t="str">
            <v>Medical Education Online</v>
          </cell>
          <cell r="C2175" t="str">
            <v>医学教育在线</v>
          </cell>
          <cell r="D2175" t="str">
            <v>1087-2981</v>
          </cell>
          <cell r="E2175" t="str">
            <v>England</v>
          </cell>
          <cell r="F2175" t="str">
            <v>TAYLOR &amp; FRANCIS LTD</v>
          </cell>
          <cell r="G2175">
            <v>0</v>
          </cell>
          <cell r="H2175">
            <v>0</v>
          </cell>
          <cell r="I2175" t="str">
            <v>1.970</v>
          </cell>
          <cell r="J2175">
            <v>0</v>
          </cell>
          <cell r="K2175">
            <v>1.851</v>
          </cell>
          <cell r="L2175">
            <v>0</v>
          </cell>
          <cell r="M2175" t="str">
            <v>SOCIAL SCIENCES, GENERAL</v>
          </cell>
          <cell r="N2175" t="str">
            <v>医学</v>
          </cell>
          <cell r="O2175" t="str">
            <v>3区</v>
          </cell>
        </row>
        <row r="2176">
          <cell r="B2176" t="str">
            <v>Contact Lens &amp; Anterior Eye</v>
          </cell>
          <cell r="C2176" t="str">
            <v>隐形眼镜和前眼</v>
          </cell>
          <cell r="D2176" t="str">
            <v>1367-0484</v>
          </cell>
          <cell r="E2176" t="str">
            <v>NETHERLANDS</v>
          </cell>
          <cell r="F2176" t="str">
            <v>ELSEVIER</v>
          </cell>
          <cell r="G2176" t="str">
            <v>1.86500000953674</v>
          </cell>
          <cell r="H2176" t="str">
            <v>1.985074626865</v>
          </cell>
          <cell r="I2176" t="str">
            <v>2.578</v>
          </cell>
          <cell r="J2176" t="str">
            <v>2.14276864297291</v>
          </cell>
          <cell r="K2176">
            <v>1.87</v>
          </cell>
          <cell r="L2176">
            <v>0</v>
          </cell>
          <cell r="M2176" t="str">
            <v>CLINICAL MEDICINE</v>
          </cell>
          <cell r="N2176" t="str">
            <v>医学</v>
          </cell>
          <cell r="O2176" t="str">
            <v>3区</v>
          </cell>
        </row>
        <row r="2177">
          <cell r="B2177" t="str">
            <v>MICROBIAL PATHOGENESIS</v>
          </cell>
          <cell r="C2177" t="str">
            <v>微生物致病机理</v>
          </cell>
          <cell r="D2177" t="str">
            <v>0882-4010</v>
          </cell>
          <cell r="E2177" t="str">
            <v>ENGLAND</v>
          </cell>
          <cell r="F2177" t="str">
            <v>ACADEMIC PRESS LTD- ELSEVIER SCIENCE LTD</v>
          </cell>
          <cell r="G2177" t="str">
            <v>2.33200001716614</v>
          </cell>
          <cell r="H2177" t="str">
            <v>2.581369248035</v>
          </cell>
          <cell r="I2177" t="str">
            <v>2.914</v>
          </cell>
          <cell r="J2177" t="str">
            <v>2.60910123047671</v>
          </cell>
          <cell r="K2177">
            <v>2.3410000000000002</v>
          </cell>
          <cell r="L2177">
            <v>0</v>
          </cell>
          <cell r="M2177" t="str">
            <v>IMMUNOLOGY</v>
          </cell>
          <cell r="N2177" t="str">
            <v>医学</v>
          </cell>
          <cell r="O2177" t="str">
            <v>3区</v>
          </cell>
        </row>
        <row r="2178">
          <cell r="B2178" t="str">
            <v>CLINICAL BIOCHEMISTRY</v>
          </cell>
          <cell r="C2178" t="str">
            <v>临床生物化学</v>
          </cell>
          <cell r="D2178" t="str">
            <v>0009-9120</v>
          </cell>
          <cell r="E2178" t="str">
            <v>ENGLAND</v>
          </cell>
          <cell r="F2178" t="str">
            <v>PERGAMON-ELSEVIER SCIENCE LTD</v>
          </cell>
          <cell r="G2178" t="str">
            <v>2.58400011062622</v>
          </cell>
          <cell r="H2178" t="str">
            <v>2.43018018018</v>
          </cell>
          <cell r="I2178" t="str">
            <v>2.573</v>
          </cell>
          <cell r="J2178" t="str">
            <v>2.52899088452474</v>
          </cell>
          <cell r="K2178" t="str">
            <v>无</v>
          </cell>
          <cell r="L2178">
            <v>0</v>
          </cell>
          <cell r="M2178" t="str">
            <v>CLINICAL MEDICINE</v>
          </cell>
          <cell r="N2178" t="str">
            <v>医学</v>
          </cell>
          <cell r="O2178" t="str">
            <v>3区</v>
          </cell>
        </row>
        <row r="2179">
          <cell r="B2179" t="str">
            <v>CURRENT OPINION IN ONCOLOGY</v>
          </cell>
          <cell r="C2179" t="str">
            <v>肿瘤学现状</v>
          </cell>
          <cell r="D2179" t="str">
            <v>1040-8746</v>
          </cell>
          <cell r="E2179" t="str">
            <v>USA</v>
          </cell>
          <cell r="F2179" t="str">
            <v>LIPPINCOTT WILLIAMS &amp; WILKINS</v>
          </cell>
          <cell r="G2179" t="str">
            <v>3.65300011634827</v>
          </cell>
          <cell r="H2179" t="str">
            <v>3.26119402985</v>
          </cell>
          <cell r="I2179" t="str">
            <v>3.336</v>
          </cell>
          <cell r="J2179" t="str">
            <v>3.41675323998942</v>
          </cell>
          <cell r="K2179">
            <v>1.3919999999999999</v>
          </cell>
          <cell r="L2179" t="str">
            <v>review</v>
          </cell>
          <cell r="M2179" t="str">
            <v>CLINICAL MEDICINE</v>
          </cell>
          <cell r="N2179" t="str">
            <v>医学</v>
          </cell>
          <cell r="O2179" t="str">
            <v>3区</v>
          </cell>
        </row>
        <row r="2180">
          <cell r="B2180" t="str">
            <v>DIABETES RESEARCH AND CLINICAL PRACTICE</v>
          </cell>
          <cell r="C2180" t="str">
            <v>糖尿病研究与临床实践</v>
          </cell>
          <cell r="D2180" t="str">
            <v>0168-8227</v>
          </cell>
          <cell r="E2180" t="str">
            <v>IRELAND</v>
          </cell>
          <cell r="F2180" t="str">
            <v>ELSEVIER IRELAND LTD</v>
          </cell>
          <cell r="G2180" t="str">
            <v>2.54800009727478</v>
          </cell>
          <cell r="H2180" t="str">
            <v>3.239285714285</v>
          </cell>
          <cell r="I2180" t="str">
            <v>4.234</v>
          </cell>
          <cell r="J2180" t="str">
            <v>3.34052384194826</v>
          </cell>
          <cell r="K2180">
            <v>2.9950000000000001</v>
          </cell>
          <cell r="L2180">
            <v>0</v>
          </cell>
          <cell r="M2180" t="str">
            <v>CLINICAL MEDICINE</v>
          </cell>
          <cell r="N2180" t="str">
            <v>医学</v>
          </cell>
          <cell r="O2180" t="str">
            <v>3区</v>
          </cell>
        </row>
        <row r="2181">
          <cell r="B2181" t="str">
            <v>HEALTH &amp; SOCIAL CARE IN THE COMMUNITY</v>
          </cell>
          <cell r="C2181" t="str">
            <v>社区卫生与社会保健</v>
          </cell>
          <cell r="D2181" t="str">
            <v>0966-0410</v>
          </cell>
          <cell r="E2181" t="str">
            <v>USA</v>
          </cell>
          <cell r="F2181" t="str">
            <v>WILEY</v>
          </cell>
          <cell r="G2181">
            <v>0</v>
          </cell>
          <cell r="H2181">
            <v>0</v>
          </cell>
          <cell r="I2181" t="str">
            <v>2.050</v>
          </cell>
          <cell r="J2181">
            <v>0</v>
          </cell>
          <cell r="K2181">
            <v>2.8820000000000001</v>
          </cell>
          <cell r="L2181">
            <v>0</v>
          </cell>
          <cell r="M2181" t="str">
            <v>SOCIAL SCIENCES, GENERAL</v>
          </cell>
          <cell r="N2181" t="str">
            <v>医学</v>
          </cell>
          <cell r="O2181" t="str">
            <v>3区</v>
          </cell>
        </row>
        <row r="2182">
          <cell r="B2182" t="str">
            <v>Applied Clinical Informatics</v>
          </cell>
          <cell r="C2182" t="str">
            <v>应用临床信息学</v>
          </cell>
          <cell r="D2182" t="str">
            <v>1869-0327</v>
          </cell>
          <cell r="E2182" t="str">
            <v>GERMANY</v>
          </cell>
          <cell r="F2182" t="str">
            <v>GEORG THIEME VERLAG KG</v>
          </cell>
          <cell r="G2182" t="str">
            <v>1.13800001144409</v>
          </cell>
          <cell r="H2182" t="str">
            <v>1.306358381502</v>
          </cell>
          <cell r="I2182" t="str">
            <v>2.147</v>
          </cell>
          <cell r="J2182" t="str">
            <v>1.5303658411267</v>
          </cell>
          <cell r="K2182">
            <v>1.776</v>
          </cell>
          <cell r="L2182">
            <v>0</v>
          </cell>
          <cell r="M2182" t="str">
            <v>COMPUTER SCIENCE</v>
          </cell>
          <cell r="N2182" t="str">
            <v>医学</v>
          </cell>
          <cell r="O2182" t="str">
            <v>3区</v>
          </cell>
        </row>
        <row r="2183">
          <cell r="B2183" t="str">
            <v>Journal of Orthopaedics and Traumatology</v>
          </cell>
          <cell r="C2183" t="str">
            <v>骨科与创伤学杂志</v>
          </cell>
          <cell r="D2183" t="str">
            <v>1590-9921</v>
          </cell>
          <cell r="E2183" t="str">
            <v>United States</v>
          </cell>
          <cell r="F2183" t="str">
            <v>SPRINGER</v>
          </cell>
          <cell r="G2183" t="str">
            <v>0</v>
          </cell>
          <cell r="H2183" t="str">
            <v>0</v>
          </cell>
          <cell r="I2183" t="str">
            <v>2.767</v>
          </cell>
          <cell r="J2183" t="str">
            <v>2.767123287671</v>
          </cell>
          <cell r="K2183">
            <v>1.51</v>
          </cell>
          <cell r="L2183">
            <v>0</v>
          </cell>
          <cell r="M2183" t="str">
            <v>无</v>
          </cell>
          <cell r="N2183" t="str">
            <v>医学</v>
          </cell>
          <cell r="O2183" t="str">
            <v>3区</v>
          </cell>
        </row>
        <row r="2184">
          <cell r="B2184" t="str">
            <v>BMJ Open</v>
          </cell>
          <cell r="C2184" t="str">
            <v>英国医学杂志</v>
          </cell>
          <cell r="D2184" t="str">
            <v>2044-6055</v>
          </cell>
          <cell r="E2184" t="str">
            <v>ENGLAND</v>
          </cell>
          <cell r="F2184" t="str">
            <v>BMJ PUBLISHING GROUP</v>
          </cell>
          <cell r="G2184" t="str">
            <v>2.41300010681152</v>
          </cell>
          <cell r="H2184" t="str">
            <v>2.37637241985</v>
          </cell>
          <cell r="I2184" t="str">
            <v>2.496</v>
          </cell>
          <cell r="J2184" t="str">
            <v>2.42847487959384</v>
          </cell>
          <cell r="K2184">
            <v>15.914999999999999</v>
          </cell>
          <cell r="L2184">
            <v>0</v>
          </cell>
          <cell r="M2184" t="str">
            <v>CLINICAL MEDICINE</v>
          </cell>
          <cell r="N2184" t="str">
            <v>医学</v>
          </cell>
          <cell r="O2184" t="str">
            <v>3区</v>
          </cell>
        </row>
        <row r="2185">
          <cell r="B2185" t="str">
            <v>Frontiers in Cellular Neuroscience</v>
          </cell>
          <cell r="C2185" t="str">
            <v>细胞神经科学前沿</v>
          </cell>
          <cell r="D2185" t="str">
            <v>1662-5102</v>
          </cell>
          <cell r="E2185" t="str">
            <v>SWITZERLAND</v>
          </cell>
          <cell r="F2185" t="str">
            <v>FRONTIERS MEDIA SA</v>
          </cell>
          <cell r="G2185" t="str">
            <v>4.30000019073486</v>
          </cell>
          <cell r="H2185" t="str">
            <v>3.899856938483</v>
          </cell>
          <cell r="I2185" t="str">
            <v>3.921</v>
          </cell>
          <cell r="J2185" t="str">
            <v>4.04014098721462</v>
          </cell>
          <cell r="K2185">
            <v>3.5259999999999998</v>
          </cell>
          <cell r="L2185">
            <v>0</v>
          </cell>
          <cell r="M2185" t="str">
            <v>NEUROSCIENCE &amp; BEHAVIOR</v>
          </cell>
          <cell r="N2185" t="str">
            <v>医学</v>
          </cell>
          <cell r="O2185" t="str">
            <v>3区</v>
          </cell>
        </row>
        <row r="2186">
          <cell r="B2186" t="str">
            <v>PANCREATOLOGY</v>
          </cell>
          <cell r="C2186" t="str">
            <v>胰腺学</v>
          </cell>
          <cell r="D2186" t="str">
            <v>1424-3903</v>
          </cell>
          <cell r="E2186" t="str">
            <v>NETHERLANDS</v>
          </cell>
          <cell r="F2186" t="str">
            <v>ELSEVIER</v>
          </cell>
          <cell r="G2186" t="str">
            <v>2.76300001144409</v>
          </cell>
          <cell r="H2186" t="str">
            <v>3.240802675585</v>
          </cell>
          <cell r="I2186" t="str">
            <v>3.629</v>
          </cell>
          <cell r="J2186" t="str">
            <v>3.21082638587236</v>
          </cell>
          <cell r="K2186">
            <v>2.117</v>
          </cell>
          <cell r="L2186">
            <v>0</v>
          </cell>
          <cell r="M2186" t="str">
            <v>CLINICAL MEDICINE</v>
          </cell>
          <cell r="N2186" t="str">
            <v>医学</v>
          </cell>
          <cell r="O2186" t="str">
            <v>3区</v>
          </cell>
        </row>
        <row r="2187">
          <cell r="B2187" t="str">
            <v>NEUROTOXICOLOGY</v>
          </cell>
          <cell r="C2187" t="str">
            <v>神经毒性</v>
          </cell>
          <cell r="D2187" t="str">
            <v>0161-813X</v>
          </cell>
          <cell r="E2187" t="str">
            <v>NETHERLANDS</v>
          </cell>
          <cell r="F2187" t="str">
            <v>ELSEVIER</v>
          </cell>
          <cell r="G2187" t="str">
            <v>3.07599997520447</v>
          </cell>
          <cell r="H2187" t="str">
            <v>3.263492063492</v>
          </cell>
          <cell r="I2187" t="str">
            <v>3.105</v>
          </cell>
          <cell r="J2187" t="str">
            <v>3.14814343676682</v>
          </cell>
          <cell r="K2187">
            <v>1.4139999999999999</v>
          </cell>
          <cell r="L2187">
            <v>0</v>
          </cell>
          <cell r="M2187" t="str">
            <v>NEUROSCIENCE &amp; BEHAVIOR</v>
          </cell>
          <cell r="N2187" t="str">
            <v>医学</v>
          </cell>
          <cell r="O2187" t="str">
            <v>3区</v>
          </cell>
        </row>
        <row r="2188">
          <cell r="B2188" t="str">
            <v>Nanomedicine</v>
          </cell>
          <cell r="C2188" t="str">
            <v>纳米医学</v>
          </cell>
          <cell r="D2188" t="str">
            <v>1743-5889</v>
          </cell>
          <cell r="E2188" t="str">
            <v>ENGLAND</v>
          </cell>
          <cell r="F2188" t="str">
            <v>FUTURE MEDICINE LTD</v>
          </cell>
          <cell r="G2188" t="str">
            <v>5.00500011444092</v>
          </cell>
          <cell r="H2188" t="str">
            <v>4.717451523545</v>
          </cell>
          <cell r="I2188" t="str">
            <v>4.300</v>
          </cell>
          <cell r="J2188" t="str">
            <v>4.67424497470131</v>
          </cell>
          <cell r="K2188">
            <v>1.9159999999999999</v>
          </cell>
          <cell r="L2188">
            <v>0</v>
          </cell>
          <cell r="M2188" t="str">
            <v>CLINICAL MEDICINE</v>
          </cell>
          <cell r="N2188" t="str">
            <v>医学</v>
          </cell>
          <cell r="O2188" t="str">
            <v>3区</v>
          </cell>
        </row>
        <row r="2189">
          <cell r="B2189" t="str">
            <v>PROSTAGLANDINS LEUKOTRIENES AND ESSENTIAL FATTY ACIDS</v>
          </cell>
          <cell r="C2189" t="str">
            <v>前列腺素白三烯和必需脂肪酸</v>
          </cell>
          <cell r="D2189" t="str">
            <v>0952-3278</v>
          </cell>
          <cell r="E2189" t="str">
            <v>ENGLAND</v>
          </cell>
          <cell r="F2189" t="str">
            <v>ELSEVIER SCI LTD</v>
          </cell>
          <cell r="G2189" t="str">
            <v>2.43700003623962</v>
          </cell>
          <cell r="H2189" t="str">
            <v>2.864197530864</v>
          </cell>
          <cell r="I2189" t="str">
            <v>2.932</v>
          </cell>
          <cell r="J2189" t="str">
            <v>2.74446698564454</v>
          </cell>
          <cell r="K2189">
            <v>1.4710000000000001</v>
          </cell>
          <cell r="L2189">
            <v>0</v>
          </cell>
          <cell r="M2189" t="str">
            <v>BIOLOGY &amp; BIOCHEMISTRY</v>
          </cell>
          <cell r="N2189" t="str">
            <v>医学</v>
          </cell>
          <cell r="O2189" t="str">
            <v>3区</v>
          </cell>
        </row>
        <row r="2190">
          <cell r="B2190" t="str">
            <v>Cartilage</v>
          </cell>
          <cell r="C2190" t="str">
            <v>软骨</v>
          </cell>
          <cell r="D2190" t="str">
            <v>1947-6035</v>
          </cell>
          <cell r="E2190" t="str">
            <v>USA</v>
          </cell>
          <cell r="F2190" t="str">
            <v>SAGE PUBLICATIONS INC</v>
          </cell>
          <cell r="G2190" t="str">
            <v>2.62100005149841</v>
          </cell>
          <cell r="H2190" t="str">
            <v>2.961038961038</v>
          </cell>
          <cell r="I2190" t="str">
            <v>3.857</v>
          </cell>
          <cell r="J2190" t="str">
            <v>3.14639395655947</v>
          </cell>
          <cell r="K2190" t="str">
            <v>无</v>
          </cell>
          <cell r="L2190">
            <v>0</v>
          </cell>
          <cell r="M2190" t="str">
            <v>CLINICAL MEDICINE</v>
          </cell>
          <cell r="N2190" t="str">
            <v>医学</v>
          </cell>
          <cell r="O2190" t="str">
            <v>3区</v>
          </cell>
        </row>
        <row r="2191">
          <cell r="B2191" t="str">
            <v>CELL TRANSPLANTATION</v>
          </cell>
          <cell r="C2191" t="str">
            <v>细胞移植</v>
          </cell>
          <cell r="D2191" t="str">
            <v>0963-6897</v>
          </cell>
          <cell r="E2191" t="str">
            <v>USA</v>
          </cell>
          <cell r="F2191" t="str">
            <v>SAGE PUBLICATIONS INC</v>
          </cell>
          <cell r="G2191" t="str">
            <v>2.88499999046326</v>
          </cell>
          <cell r="H2191" t="str">
            <v>3.476780185758</v>
          </cell>
          <cell r="I2191" t="str">
            <v>3.341</v>
          </cell>
          <cell r="J2191" t="str">
            <v>3.23427992629009</v>
          </cell>
          <cell r="K2191">
            <v>3.0619999999999998</v>
          </cell>
          <cell r="L2191">
            <v>0</v>
          </cell>
          <cell r="M2191" t="str">
            <v>CLINICAL MEDICINE</v>
          </cell>
          <cell r="N2191" t="str">
            <v>医学</v>
          </cell>
          <cell r="O2191" t="str">
            <v>3区</v>
          </cell>
        </row>
        <row r="2192">
          <cell r="B2192" t="str">
            <v>CORNEA</v>
          </cell>
          <cell r="C2192" t="str">
            <v>角膜</v>
          </cell>
          <cell r="D2192" t="str">
            <v>0277-3740</v>
          </cell>
          <cell r="E2192" t="str">
            <v>USA</v>
          </cell>
          <cell r="F2192" t="str">
            <v>LIPPINCOTT WILLIAMS &amp; WILKINS</v>
          </cell>
          <cell r="G2192" t="str">
            <v>2.46399998664856</v>
          </cell>
          <cell r="H2192" t="str">
            <v>2.313099041533</v>
          </cell>
          <cell r="I2192" t="str">
            <v>2.215</v>
          </cell>
          <cell r="J2192" t="str">
            <v>2.33081931991119</v>
          </cell>
          <cell r="K2192">
            <v>2.8220000000000001</v>
          </cell>
          <cell r="L2192">
            <v>0</v>
          </cell>
          <cell r="M2192" t="str">
            <v>CLINICAL MEDICINE</v>
          </cell>
          <cell r="N2192" t="str">
            <v>医学</v>
          </cell>
          <cell r="O2192" t="str">
            <v>3区</v>
          </cell>
        </row>
        <row r="2193">
          <cell r="B2193" t="str">
            <v>Orthopaedic Journal of Sports Medicine</v>
          </cell>
          <cell r="C2193" t="str">
            <v>运动医学骨科杂志</v>
          </cell>
          <cell r="D2193" t="str">
            <v>2325-9671</v>
          </cell>
          <cell r="E2193" t="str">
            <v>USA</v>
          </cell>
          <cell r="F2193" t="str">
            <v>SAGE PUBLICATIONS INC</v>
          </cell>
          <cell r="G2193" t="str">
            <v>0</v>
          </cell>
          <cell r="H2193" t="str">
            <v>2.589108910891</v>
          </cell>
          <cell r="I2193" t="str">
            <v>2.492</v>
          </cell>
          <cell r="J2193" t="str">
            <v>2.5407344214895</v>
          </cell>
          <cell r="K2193" t="str">
            <v>无</v>
          </cell>
          <cell r="L2193">
            <v>0</v>
          </cell>
          <cell r="M2193" t="str">
            <v>CLINICAL MEDICINE</v>
          </cell>
          <cell r="N2193" t="str">
            <v>医学</v>
          </cell>
          <cell r="O2193" t="str">
            <v>3区</v>
          </cell>
        </row>
        <row r="2194">
          <cell r="B2194" t="str">
            <v>International Journal of Transgenderism</v>
          </cell>
          <cell r="C2194" t="str">
            <v>国际变性杂志</v>
          </cell>
          <cell r="D2194" t="str">
            <v>1553-2739</v>
          </cell>
          <cell r="E2194" t="str">
            <v>United States</v>
          </cell>
          <cell r="F2194" t="str">
            <v>Taylor &amp; Francis</v>
          </cell>
          <cell r="G2194" t="str">
            <v>0</v>
          </cell>
          <cell r="H2194" t="str">
            <v>2.344827586206</v>
          </cell>
          <cell r="I2194" t="str">
            <v>3.369</v>
          </cell>
          <cell r="J2194" t="str">
            <v>2.857029177718</v>
          </cell>
          <cell r="K2194">
            <v>1.8080000000000001</v>
          </cell>
          <cell r="L2194">
            <v>0</v>
          </cell>
          <cell r="M2194" t="str">
            <v>无</v>
          </cell>
          <cell r="N2194" t="str">
            <v>医学</v>
          </cell>
          <cell r="O2194" t="str">
            <v>3区</v>
          </cell>
        </row>
        <row r="2195">
          <cell r="B2195" t="str">
            <v>PLATELETS</v>
          </cell>
          <cell r="C2195" t="str">
            <v>血小板</v>
          </cell>
          <cell r="D2195" t="str">
            <v>0953-7104</v>
          </cell>
          <cell r="E2195" t="str">
            <v>USA</v>
          </cell>
          <cell r="F2195" t="str">
            <v>TAYLOR &amp; FRANCIS INC</v>
          </cell>
          <cell r="G2195" t="str">
            <v>2.35599994659424</v>
          </cell>
          <cell r="H2195" t="str">
            <v>3.105726872246</v>
          </cell>
          <cell r="I2195" t="str">
            <v>3.378</v>
          </cell>
          <cell r="J2195" t="str">
            <v>2.94646974075775</v>
          </cell>
          <cell r="K2195">
            <v>1.0529999999999999</v>
          </cell>
          <cell r="L2195">
            <v>0</v>
          </cell>
          <cell r="M2195" t="str">
            <v>CLINICAL MEDICINE</v>
          </cell>
          <cell r="N2195" t="str">
            <v>医学</v>
          </cell>
          <cell r="O2195" t="str">
            <v>3区</v>
          </cell>
        </row>
        <row r="2196">
          <cell r="B2196" t="str">
            <v>ONCOLOGY REPORTS</v>
          </cell>
          <cell r="C2196" t="str">
            <v>肿瘤学报告</v>
          </cell>
          <cell r="D2196" t="str">
            <v>1021-335X</v>
          </cell>
          <cell r="E2196" t="str">
            <v>GREECE</v>
          </cell>
          <cell r="F2196" t="str">
            <v>SPANDIDOS PUBL LTD</v>
          </cell>
          <cell r="G2196" t="str">
            <v>2.9760000705719</v>
          </cell>
          <cell r="H2196" t="str">
            <v>3.040721349621</v>
          </cell>
          <cell r="I2196" t="str">
            <v>3.417</v>
          </cell>
          <cell r="J2196" t="str">
            <v>3.14460551195797</v>
          </cell>
          <cell r="K2196">
            <v>5.5810000000000004</v>
          </cell>
          <cell r="L2196">
            <v>0</v>
          </cell>
          <cell r="M2196" t="str">
            <v>CLINICAL MEDICINE</v>
          </cell>
          <cell r="N2196" t="str">
            <v>医学</v>
          </cell>
          <cell r="O2196" t="str">
            <v>3区</v>
          </cell>
        </row>
        <row r="2197">
          <cell r="B2197" t="str">
            <v>EUROPEAN JOURNAL OF NEUROSCIENCE</v>
          </cell>
          <cell r="C2197" t="str">
            <v>欧洲神经科学杂志</v>
          </cell>
          <cell r="D2197" t="str">
            <v>0953-816X</v>
          </cell>
          <cell r="E2197" t="str">
            <v>USA</v>
          </cell>
          <cell r="F2197" t="str">
            <v>WILEY</v>
          </cell>
          <cell r="G2197" t="str">
            <v>2.83200001716614</v>
          </cell>
          <cell r="H2197" t="str">
            <v>2.78409090909</v>
          </cell>
          <cell r="I2197" t="str">
            <v>3.115</v>
          </cell>
          <cell r="J2197" t="str">
            <v>2.91046761183938</v>
          </cell>
          <cell r="K2197">
            <v>3.6819999999999999</v>
          </cell>
          <cell r="L2197">
            <v>0</v>
          </cell>
          <cell r="M2197" t="str">
            <v>NEUROSCIENCE &amp; BEHAVIOR</v>
          </cell>
          <cell r="N2197" t="str">
            <v>医学</v>
          </cell>
          <cell r="O2197" t="str">
            <v>3区</v>
          </cell>
        </row>
        <row r="2198">
          <cell r="B2198" t="str">
            <v>PEDIATRIC ANESTHESIA</v>
          </cell>
          <cell r="C2198" t="str">
            <v>小儿麻醉</v>
          </cell>
          <cell r="D2198" t="str">
            <v>1155-5645</v>
          </cell>
          <cell r="E2198" t="str">
            <v>USA</v>
          </cell>
          <cell r="F2198" t="str">
            <v>WILEY</v>
          </cell>
          <cell r="G2198" t="str">
            <v>2.38899993896484</v>
          </cell>
          <cell r="H2198" t="str">
            <v>2.037288135593</v>
          </cell>
          <cell r="I2198" t="str">
            <v>2.311</v>
          </cell>
          <cell r="J2198" t="str">
            <v>2.24577495461828</v>
          </cell>
          <cell r="K2198">
            <v>2.121</v>
          </cell>
          <cell r="L2198">
            <v>0</v>
          </cell>
          <cell r="M2198" t="str">
            <v>CLINICAL MEDICINE</v>
          </cell>
          <cell r="N2198" t="str">
            <v>医学</v>
          </cell>
          <cell r="O2198" t="str">
            <v>3区</v>
          </cell>
        </row>
        <row r="2199">
          <cell r="B2199" t="str">
            <v>Parasite</v>
          </cell>
          <cell r="C2199" t="str">
            <v>寄生虫</v>
          </cell>
          <cell r="D2199" t="str">
            <v>1252-607X</v>
          </cell>
          <cell r="E2199" t="str">
            <v>FRANCE</v>
          </cell>
          <cell r="F2199" t="str">
            <v>EDP SCIENCES S A</v>
          </cell>
          <cell r="G2199" t="str">
            <v>2.06900000572205</v>
          </cell>
          <cell r="H2199" t="str">
            <v>1.957627118644</v>
          </cell>
          <cell r="I2199" t="str">
            <v>2.050</v>
          </cell>
          <cell r="J2199" t="str">
            <v>2.02554237478868</v>
          </cell>
          <cell r="K2199">
            <v>1.5680000000000001</v>
          </cell>
          <cell r="L2199">
            <v>0</v>
          </cell>
          <cell r="M2199" t="str">
            <v>MICROBIOLOGY</v>
          </cell>
          <cell r="N2199" t="str">
            <v>医学</v>
          </cell>
          <cell r="O2199" t="str">
            <v>3区</v>
          </cell>
        </row>
        <row r="2200">
          <cell r="B2200" t="str">
            <v>BMC HEALTH SERVICES RESEARCH</v>
          </cell>
          <cell r="C2200" t="str">
            <v>BMC卫生服务研究</v>
          </cell>
          <cell r="D2200" t="str">
            <v>1472-6963</v>
          </cell>
          <cell r="E2200" t="str">
            <v>ENGLAND</v>
          </cell>
          <cell r="F2200" t="str">
            <v>BMC</v>
          </cell>
          <cell r="G2200" t="str">
            <v>1.84300005435944</v>
          </cell>
          <cell r="H2200" t="str">
            <v>1.931818181818</v>
          </cell>
          <cell r="I2200" t="str">
            <v>1.987</v>
          </cell>
          <cell r="J2200" t="str">
            <v>1.92056543720948</v>
          </cell>
          <cell r="K2200">
            <v>4.4820000000000002</v>
          </cell>
          <cell r="L2200">
            <v>0</v>
          </cell>
          <cell r="M2200" t="str">
            <v>CLINICAL MEDICINE</v>
          </cell>
          <cell r="N2200" t="str">
            <v>医学</v>
          </cell>
          <cell r="O2200" t="str">
            <v>3区</v>
          </cell>
        </row>
        <row r="2201">
          <cell r="B2201" t="str">
            <v>Hepatology International</v>
          </cell>
          <cell r="C2201" t="str">
            <v>国际肝病</v>
          </cell>
          <cell r="D2201" t="str">
            <v>1936-0533</v>
          </cell>
          <cell r="E2201" t="str">
            <v>United States</v>
          </cell>
          <cell r="F2201" t="str">
            <v>SPRINGER</v>
          </cell>
          <cell r="G2201" t="str">
            <v>4.11700010299683</v>
          </cell>
          <cell r="H2201" t="str">
            <v>5.489655172413</v>
          </cell>
          <cell r="I2201" t="str">
            <v>5.102</v>
          </cell>
          <cell r="J2201" t="str">
            <v>4.90300582671128</v>
          </cell>
          <cell r="K2201">
            <v>1.9119999999999999</v>
          </cell>
          <cell r="L2201">
            <v>0</v>
          </cell>
          <cell r="M2201" t="str">
            <v>CLINICAL MEDICINE</v>
          </cell>
          <cell r="N2201" t="str">
            <v>医学</v>
          </cell>
          <cell r="O2201" t="str">
            <v>3区</v>
          </cell>
        </row>
        <row r="2202">
          <cell r="B2202" t="str">
            <v>JOURNAL OF THE AMERICAN PHARMACISTS ASSOCIATION</v>
          </cell>
          <cell r="C2202" t="str">
            <v>美国药剂师协会杂志</v>
          </cell>
          <cell r="D2202" t="str">
            <v>1544-3191</v>
          </cell>
          <cell r="E2202" t="str">
            <v>NETHERLANDS</v>
          </cell>
          <cell r="F2202" t="str">
            <v>ELSEVIER</v>
          </cell>
          <cell r="G2202" t="str">
            <v>1.31500005722046</v>
          </cell>
          <cell r="H2202" t="str">
            <v>2.07619047619</v>
          </cell>
          <cell r="I2202" t="str">
            <v>2.772</v>
          </cell>
          <cell r="J2202" t="str">
            <v>2.05437345265715</v>
          </cell>
          <cell r="K2202">
            <v>1.58</v>
          </cell>
          <cell r="L2202">
            <v>0</v>
          </cell>
          <cell r="M2202" t="str">
            <v>PHARMACOLOGY &amp; TOXICOLOGY</v>
          </cell>
          <cell r="N2202" t="str">
            <v>医学</v>
          </cell>
          <cell r="O2202" t="str">
            <v>3区</v>
          </cell>
        </row>
        <row r="2203">
          <cell r="B2203" t="str">
            <v>PEDIATRIC PULMONOLOGY</v>
          </cell>
          <cell r="C2203" t="str">
            <v>小儿肺脏学</v>
          </cell>
          <cell r="D2203" t="str">
            <v>8755-6863</v>
          </cell>
          <cell r="E2203" t="str">
            <v>USA</v>
          </cell>
          <cell r="F2203" t="str">
            <v>WILEY</v>
          </cell>
          <cell r="G2203" t="str">
            <v>3.15899991989136</v>
          </cell>
          <cell r="H2203" t="str">
            <v>2.801470588235</v>
          </cell>
          <cell r="I2203" t="str">
            <v>2.534</v>
          </cell>
          <cell r="J2203" t="str">
            <v>2.83141809730312</v>
          </cell>
          <cell r="K2203">
            <v>3.2919999999999998</v>
          </cell>
          <cell r="L2203">
            <v>0</v>
          </cell>
          <cell r="M2203" t="str">
            <v>CLINICAL MEDICINE</v>
          </cell>
          <cell r="N2203" t="str">
            <v>医学</v>
          </cell>
          <cell r="O2203" t="str">
            <v>3区</v>
          </cell>
        </row>
        <row r="2204">
          <cell r="B2204" t="str">
            <v>American Journal of Translational Research</v>
          </cell>
          <cell r="C2204" t="str">
            <v>美国翻译研究杂志</v>
          </cell>
          <cell r="D2204" t="str">
            <v>1943-8141</v>
          </cell>
          <cell r="E2204" t="str">
            <v>USA</v>
          </cell>
          <cell r="F2204" t="str">
            <v>E-CENTURY PUBLISHING CORP</v>
          </cell>
          <cell r="G2204" t="str">
            <v>3.06100010871887</v>
          </cell>
          <cell r="H2204" t="str">
            <v>3.266472868217</v>
          </cell>
          <cell r="I2204" t="str">
            <v>3.375</v>
          </cell>
          <cell r="J2204" t="str">
            <v>3.23429986603196</v>
          </cell>
          <cell r="K2204">
            <v>1.3109999999999999</v>
          </cell>
          <cell r="L2204">
            <v>0</v>
          </cell>
          <cell r="M2204" t="str">
            <v>BIOLOGY &amp; BIOCHEMISTRY</v>
          </cell>
          <cell r="N2204" t="str">
            <v>医学</v>
          </cell>
          <cell r="O2204" t="str">
            <v>3区</v>
          </cell>
        </row>
        <row r="2205">
          <cell r="B2205" t="str">
            <v>JOURNAL OF STRENGTH AND CONDITIONING RESEARCH</v>
          </cell>
          <cell r="C2205" t="str">
            <v>力量与调节研究杂志</v>
          </cell>
          <cell r="D2205" t="str">
            <v>1064-8011</v>
          </cell>
          <cell r="E2205" t="str">
            <v>USA</v>
          </cell>
          <cell r="F2205" t="str">
            <v>LIPPINCOTT WILLIAMS &amp; WILKINS</v>
          </cell>
          <cell r="G2205" t="str">
            <v>2.32500004768372</v>
          </cell>
          <cell r="H2205" t="str">
            <v>3.016990291262</v>
          </cell>
          <cell r="I2205" t="str">
            <v>2.973</v>
          </cell>
          <cell r="J2205" t="str">
            <v>2.77174211622591</v>
          </cell>
          <cell r="K2205" t="str">
            <v>无</v>
          </cell>
          <cell r="L2205">
            <v>0</v>
          </cell>
          <cell r="M2205" t="str">
            <v>CLINICAL MEDICINE</v>
          </cell>
          <cell r="N2205" t="str">
            <v>医学</v>
          </cell>
          <cell r="O2205" t="str">
            <v>3区</v>
          </cell>
        </row>
        <row r="2206">
          <cell r="B2206" t="str">
            <v>CURRENT OPINION IN NEPHROLOGY AND HYPERTENSION</v>
          </cell>
          <cell r="C2206" t="str">
            <v>肾病与高血压的现状</v>
          </cell>
          <cell r="D2206" t="str">
            <v>1062-4821</v>
          </cell>
          <cell r="E2206" t="str">
            <v>USA</v>
          </cell>
          <cell r="F2206" t="str">
            <v>LIPPINCOTT WILLIAMS &amp; WILKINS</v>
          </cell>
          <cell r="G2206" t="str">
            <v>3.36999988555908</v>
          </cell>
          <cell r="H2206" t="str">
            <v>3.012903225806</v>
          </cell>
          <cell r="I2206" t="str">
            <v>2.539</v>
          </cell>
          <cell r="J2206" t="str">
            <v>2.97397006785436</v>
          </cell>
          <cell r="K2206">
            <v>1.962</v>
          </cell>
          <cell r="L2206" t="str">
            <v>review</v>
          </cell>
          <cell r="M2206" t="str">
            <v>CLINICAL MEDICINE</v>
          </cell>
          <cell r="N2206" t="str">
            <v>医学</v>
          </cell>
          <cell r="O2206" t="str">
            <v>3区</v>
          </cell>
        </row>
        <row r="2207">
          <cell r="B2207" t="str">
            <v>EYE</v>
          </cell>
          <cell r="C2207" t="str">
            <v>眼睛</v>
          </cell>
          <cell r="D2207" t="str">
            <v>0950-222X</v>
          </cell>
          <cell r="E2207" t="str">
            <v>ENGLAND</v>
          </cell>
          <cell r="F2207" t="str">
            <v>SPRINGERNATURE</v>
          </cell>
          <cell r="G2207" t="str">
            <v>2.4779999256134</v>
          </cell>
          <cell r="H2207" t="str">
            <v>2.366359447004</v>
          </cell>
          <cell r="I2207" t="str">
            <v>2.455</v>
          </cell>
          <cell r="J2207" t="str">
            <v>2.43323883849147</v>
          </cell>
          <cell r="K2207">
            <v>3.3039999999999998</v>
          </cell>
          <cell r="L2207">
            <v>0</v>
          </cell>
          <cell r="M2207" t="str">
            <v>CLINICAL MEDICINE</v>
          </cell>
          <cell r="N2207" t="str">
            <v>医学</v>
          </cell>
          <cell r="O2207" t="str">
            <v>3区</v>
          </cell>
        </row>
        <row r="2208">
          <cell r="B2208" t="str">
            <v>DIABETES-METABOLISM RESEARCH AND REVIEWS</v>
          </cell>
          <cell r="C2208" t="str">
            <v>糖尿病代谢研究进展</v>
          </cell>
          <cell r="D2208" t="str">
            <v>1520-7552</v>
          </cell>
          <cell r="E2208" t="str">
            <v>USA</v>
          </cell>
          <cell r="F2208" t="str">
            <v>WILEY</v>
          </cell>
          <cell r="G2208" t="str">
            <v>3.90400004386902</v>
          </cell>
          <cell r="H2208" t="str">
            <v>4.758139534883</v>
          </cell>
          <cell r="I2208" t="str">
            <v>3.314</v>
          </cell>
          <cell r="J2208" t="str">
            <v>3.99219085614734</v>
          </cell>
          <cell r="K2208" t="str">
            <v>无</v>
          </cell>
          <cell r="L2208">
            <v>0</v>
          </cell>
          <cell r="M2208" t="str">
            <v>CLINICAL MEDICINE</v>
          </cell>
          <cell r="N2208" t="str">
            <v>医学</v>
          </cell>
          <cell r="O2208" t="str">
            <v>3区</v>
          </cell>
        </row>
        <row r="2209">
          <cell r="B2209" t="str">
            <v>AMERICAN JOURNAL OF SURGERY</v>
          </cell>
          <cell r="C2209" t="str">
            <v>美国外科杂志</v>
          </cell>
          <cell r="D2209" t="str">
            <v>0002-9610</v>
          </cell>
          <cell r="E2209" t="str">
            <v>USA</v>
          </cell>
          <cell r="F2209" t="str">
            <v>EXCERPTA MEDICA INC-ELSEVIER SCIENCE INC</v>
          </cell>
          <cell r="G2209" t="str">
            <v>2.14100003242493</v>
          </cell>
          <cell r="H2209" t="str">
            <v>2.201094391244</v>
          </cell>
          <cell r="I2209" t="str">
            <v>2.125</v>
          </cell>
          <cell r="J2209" t="str">
            <v>2.15553431422398</v>
          </cell>
          <cell r="K2209">
            <v>4.4409999999999998</v>
          </cell>
          <cell r="L2209">
            <v>0</v>
          </cell>
          <cell r="M2209" t="str">
            <v>CLINICAL MEDICINE</v>
          </cell>
          <cell r="N2209" t="str">
            <v>医学</v>
          </cell>
          <cell r="O2209" t="str">
            <v>3区</v>
          </cell>
        </row>
        <row r="2210">
          <cell r="B2210" t="str">
            <v>Journal of Cardiology</v>
          </cell>
          <cell r="C2210" t="str">
            <v>心脏病学杂志</v>
          </cell>
          <cell r="D2210" t="str">
            <v>0914-5087</v>
          </cell>
          <cell r="E2210" t="str">
            <v>NETHERLANDS</v>
          </cell>
          <cell r="F2210" t="str">
            <v>ELSEVIER</v>
          </cell>
          <cell r="G2210" t="str">
            <v>2.91799998283386</v>
          </cell>
          <cell r="H2210" t="str">
            <v>2.289405684754</v>
          </cell>
          <cell r="I2210" t="str">
            <v>2.246</v>
          </cell>
          <cell r="J2210" t="str">
            <v>2.48446499079995</v>
          </cell>
          <cell r="K2210">
            <v>1.6819999999999999</v>
          </cell>
          <cell r="L2210">
            <v>0</v>
          </cell>
          <cell r="M2210" t="str">
            <v>CLINICAL MEDICINE</v>
          </cell>
          <cell r="N2210" t="str">
            <v>医学</v>
          </cell>
          <cell r="O2210" t="str">
            <v>3区</v>
          </cell>
        </row>
        <row r="2211">
          <cell r="B2211" t="str">
            <v>INTERNATIONAL JOURNAL OF SPORTS MEDICINE</v>
          </cell>
          <cell r="C2211" t="str">
            <v>国际运动医学杂志</v>
          </cell>
          <cell r="D2211" t="str">
            <v>0172-4622</v>
          </cell>
          <cell r="E2211" t="str">
            <v>GERMANY</v>
          </cell>
          <cell r="F2211" t="str">
            <v>GEORG THIEME VERLAG KG</v>
          </cell>
          <cell r="G2211" t="str">
            <v>2.45300006866455</v>
          </cell>
          <cell r="H2211" t="str">
            <v>2.13201320132</v>
          </cell>
          <cell r="I2211" t="str">
            <v>2.556</v>
          </cell>
          <cell r="J2211" t="str">
            <v>2.38045896878252</v>
          </cell>
          <cell r="K2211" t="str">
            <v>无</v>
          </cell>
          <cell r="L2211">
            <v>0</v>
          </cell>
          <cell r="M2211" t="str">
            <v>CLINICAL MEDICINE</v>
          </cell>
          <cell r="N2211" t="str">
            <v>医学</v>
          </cell>
          <cell r="O2211" t="str">
            <v>3区</v>
          </cell>
        </row>
        <row r="2212">
          <cell r="B2212" t="str">
            <v>International Journal of Environmental Research and Public Health</v>
          </cell>
          <cell r="C2212" t="str">
            <v>国际环境研究与公共卫生杂志</v>
          </cell>
          <cell r="D2212" t="str">
            <v>1661-7827</v>
          </cell>
          <cell r="E2212" t="str">
            <v>SWITZERLAND</v>
          </cell>
          <cell r="F2212" t="str">
            <v>MDPI</v>
          </cell>
          <cell r="G2212" t="str">
            <v>2.14499998092651</v>
          </cell>
          <cell r="H2212" t="str">
            <v>2.468436154949</v>
          </cell>
          <cell r="I2212" t="str">
            <v>2.849</v>
          </cell>
          <cell r="J2212" t="str">
            <v>2.48733218433784</v>
          </cell>
          <cell r="K2212">
            <v>4.9770000000000003</v>
          </cell>
          <cell r="L2212">
            <v>0</v>
          </cell>
          <cell r="M2212" t="str">
            <v>ENVIRONMENT/ECOLOGY</v>
          </cell>
          <cell r="N2212" t="str">
            <v>医学</v>
          </cell>
          <cell r="O2212" t="str">
            <v>3区</v>
          </cell>
        </row>
        <row r="2213">
          <cell r="B2213" t="str">
            <v>INFECTION GENETICS AND EVOLUTION</v>
          </cell>
          <cell r="C2213" t="str">
            <v>感染遗传学与进化</v>
          </cell>
          <cell r="D2213" t="str">
            <v>1567-1348</v>
          </cell>
          <cell r="E2213" t="str">
            <v>NETHERLANDS</v>
          </cell>
          <cell r="F2213" t="str">
            <v>ELSEVIER</v>
          </cell>
          <cell r="G2213" t="str">
            <v>2.54500007629395</v>
          </cell>
          <cell r="H2213" t="str">
            <v>2.611038107752</v>
          </cell>
          <cell r="I2213" t="str">
            <v>2.773</v>
          </cell>
          <cell r="J2213" t="str">
            <v>2.64296651365932</v>
          </cell>
          <cell r="K2213">
            <v>2.5430000000000001</v>
          </cell>
          <cell r="L2213">
            <v>0</v>
          </cell>
          <cell r="M2213" t="str">
            <v>MOLECULAR BIOLOGY &amp; GENETICS</v>
          </cell>
          <cell r="N2213" t="str">
            <v>医学</v>
          </cell>
          <cell r="O2213" t="str">
            <v>3区</v>
          </cell>
        </row>
        <row r="2214">
          <cell r="B2214" t="str">
            <v>JOURNAL OF TOXICOLOGY AND ENVIRONMENTAL HEALTH-PART A-CURRENT ISSUES</v>
          </cell>
          <cell r="C2214" t="str">
            <v>毒理学与环境卫生杂志-A部分-当前问题</v>
          </cell>
          <cell r="D2214" t="str">
            <v>1528-7394</v>
          </cell>
          <cell r="E2214" t="str">
            <v>USA</v>
          </cell>
          <cell r="F2214" t="str">
            <v>TAYLOR &amp; FRANCIS INC</v>
          </cell>
          <cell r="G2214" t="str">
            <v>2.70600008964539</v>
          </cell>
          <cell r="H2214" t="str">
            <v>2.649122807017</v>
          </cell>
          <cell r="I2214" t="str">
            <v>2.653</v>
          </cell>
          <cell r="J2214" t="str">
            <v>2.66936364439713</v>
          </cell>
          <cell r="K2214">
            <v>1.698</v>
          </cell>
          <cell r="L2214">
            <v>0</v>
          </cell>
          <cell r="M2214" t="str">
            <v>ENVIRONMENT/ECOLOGY</v>
          </cell>
          <cell r="N2214" t="str">
            <v>医学</v>
          </cell>
          <cell r="O2214" t="str">
            <v>3区</v>
          </cell>
        </row>
        <row r="2215">
          <cell r="B2215" t="str">
            <v>Eating and Weight Disorders-Studies on Anorexia Bulimia and Obesity</v>
          </cell>
          <cell r="C2215" t="str">
            <v>食欲不振与肥胖的饮食与体重障碍研究</v>
          </cell>
          <cell r="D2215" t="str">
            <v>1124-4909</v>
          </cell>
          <cell r="E2215" t="str">
            <v>United States</v>
          </cell>
          <cell r="F2215" t="str">
            <v>SPRINGER</v>
          </cell>
          <cell r="G2215" t="str">
            <v>2.15400004386902</v>
          </cell>
          <cell r="H2215" t="str">
            <v>2.729729729729</v>
          </cell>
          <cell r="I2215" t="str">
            <v>3.634</v>
          </cell>
          <cell r="J2215" t="str">
            <v>2.83933849596101</v>
          </cell>
          <cell r="K2215" t="str">
            <v>无</v>
          </cell>
          <cell r="L2215">
            <v>0</v>
          </cell>
          <cell r="M2215" t="str">
            <v>PSYCHIATRY/PSYCHOLOGY</v>
          </cell>
          <cell r="N2215" t="str">
            <v>医学</v>
          </cell>
          <cell r="O2215" t="str">
            <v>3区</v>
          </cell>
        </row>
        <row r="2216">
          <cell r="B2216" t="str">
            <v>World Journal of Stem Cells</v>
          </cell>
          <cell r="C2216" t="str">
            <v>世界干细胞杂志</v>
          </cell>
          <cell r="D2216" t="str">
            <v>1948-0210</v>
          </cell>
          <cell r="E2216" t="str">
            <v>United States</v>
          </cell>
          <cell r="F2216" t="str">
            <v>BAISHIDENG PUBLISHING GROUP INC</v>
          </cell>
          <cell r="G2216" t="str">
            <v>4.37599992752075</v>
          </cell>
          <cell r="H2216" t="str">
            <v>3.53448275862</v>
          </cell>
          <cell r="I2216" t="str">
            <v>3.231</v>
          </cell>
          <cell r="J2216" t="str">
            <v>3.71375063896992</v>
          </cell>
          <cell r="K2216">
            <v>0.998</v>
          </cell>
          <cell r="L2216" t="str">
            <v>review</v>
          </cell>
          <cell r="M2216" t="str">
            <v>MOLECULAR BIOLOGY &amp; GENETICS</v>
          </cell>
          <cell r="N2216" t="str">
            <v>医学</v>
          </cell>
          <cell r="O2216" t="str">
            <v>3区</v>
          </cell>
        </row>
        <row r="2217">
          <cell r="B2217" t="str">
            <v>EXPERIMENTAL CELL RESEARCH</v>
          </cell>
          <cell r="C2217" t="str">
            <v>实验细胞研究</v>
          </cell>
          <cell r="D2217" t="str">
            <v>0014-4827</v>
          </cell>
          <cell r="E2217" t="str">
            <v>USA</v>
          </cell>
          <cell r="F2217" t="str">
            <v>ELSEVIER INC</v>
          </cell>
          <cell r="G2217" t="str">
            <v>3.30900001525879</v>
          </cell>
          <cell r="H2217" t="str">
            <v>3.329041487839</v>
          </cell>
          <cell r="I2217" t="str">
            <v>3.383</v>
          </cell>
          <cell r="J2217" t="str">
            <v>3.34048498821193</v>
          </cell>
          <cell r="K2217">
            <v>1.734</v>
          </cell>
          <cell r="L2217">
            <v>0</v>
          </cell>
          <cell r="M2217" t="str">
            <v>MOLECULAR BIOLOGY &amp; GENETICS</v>
          </cell>
          <cell r="N2217" t="str">
            <v>医学</v>
          </cell>
          <cell r="O2217" t="str">
            <v>3区</v>
          </cell>
        </row>
        <row r="2218">
          <cell r="B2218" t="str">
            <v>Gastroenterology Report</v>
          </cell>
          <cell r="C2218" t="str">
            <v>胃肠病报告</v>
          </cell>
          <cell r="D2218" t="str">
            <v>2052-0034</v>
          </cell>
          <cell r="E2218" t="str">
            <v>ENGLAND</v>
          </cell>
          <cell r="F2218" t="str">
            <v>OXFORD UNIV PRESS</v>
          </cell>
          <cell r="G2218" t="str">
            <v>2.68799996376038</v>
          </cell>
          <cell r="H2218" t="str">
            <v>2.194444444444</v>
          </cell>
          <cell r="I2218" t="str">
            <v>2.960</v>
          </cell>
          <cell r="J2218" t="str">
            <v>2.61414813606813</v>
          </cell>
          <cell r="K2218">
            <v>1.0009999999999999</v>
          </cell>
          <cell r="L2218">
            <v>0</v>
          </cell>
          <cell r="M2218" t="str">
            <v>无</v>
          </cell>
          <cell r="N2218" t="str">
            <v>医学</v>
          </cell>
          <cell r="O2218" t="str">
            <v>3区</v>
          </cell>
        </row>
        <row r="2219">
          <cell r="B2219" t="str">
            <v>JOURNAL OF HEALTH POLITICS POLICY AND LAW</v>
          </cell>
          <cell r="C2219" t="str">
            <v>卫生政策与法律杂志</v>
          </cell>
          <cell r="D2219" t="str">
            <v>0361-6878</v>
          </cell>
          <cell r="E2219" t="str">
            <v>USA</v>
          </cell>
          <cell r="F2219" t="str">
            <v>DUKE UNIV PRESS</v>
          </cell>
          <cell r="G2219" t="str">
            <v>1.32299995422363</v>
          </cell>
          <cell r="H2219" t="str">
            <v>1.83908045977</v>
          </cell>
          <cell r="I2219" t="str">
            <v>1.878</v>
          </cell>
          <cell r="J2219" t="str">
            <v>1.68015293079054</v>
          </cell>
          <cell r="K2219">
            <v>1.397</v>
          </cell>
          <cell r="L2219">
            <v>0</v>
          </cell>
          <cell r="M2219" t="str">
            <v>SOCIAL SCIENCES, GENERAL</v>
          </cell>
          <cell r="N2219" t="str">
            <v>医学</v>
          </cell>
          <cell r="O2219" t="str">
            <v>3区</v>
          </cell>
        </row>
        <row r="2220">
          <cell r="B2220" t="str">
            <v>HARVARD REVIEW OF PSYCHIATRY</v>
          </cell>
          <cell r="C2220" t="str">
            <v>哈佛精神病学评论</v>
          </cell>
          <cell r="D2220" t="str">
            <v>1067-3229</v>
          </cell>
          <cell r="E2220" t="str">
            <v>USA</v>
          </cell>
          <cell r="F2220" t="str">
            <v>LIPPINCOTT WILLIAMS &amp; WILKINS</v>
          </cell>
          <cell r="G2220" t="str">
            <v>3.26399993896484</v>
          </cell>
          <cell r="H2220" t="str">
            <v>2.507246376811</v>
          </cell>
          <cell r="I2220" t="str">
            <v>3.072</v>
          </cell>
          <cell r="J2220" t="str">
            <v>2.94790336129695</v>
          </cell>
          <cell r="K2220">
            <v>2.1150000000000002</v>
          </cell>
          <cell r="L2220" t="str">
            <v>review</v>
          </cell>
          <cell r="M2220" t="str">
            <v>PSYCHIATRY/PSYCHOLOGY</v>
          </cell>
          <cell r="N2220" t="str">
            <v>医学</v>
          </cell>
          <cell r="O2220" t="str">
            <v>3区</v>
          </cell>
        </row>
        <row r="2221">
          <cell r="B2221" t="str">
            <v>Frontiers in Systems Neuroscience</v>
          </cell>
          <cell r="C2221" t="str">
            <v>海外学者短期讲学</v>
          </cell>
          <cell r="D2221" t="str">
            <v>1662-5137</v>
          </cell>
          <cell r="E2221" t="str">
            <v>SWITZERLAND</v>
          </cell>
          <cell r="F2221" t="str">
            <v>FRONTIERS MEDIA SA</v>
          </cell>
          <cell r="G2221" t="str">
            <v>0</v>
          </cell>
          <cell r="H2221" t="str">
            <v>3.928205128205</v>
          </cell>
          <cell r="I2221" t="str">
            <v>3.293</v>
          </cell>
          <cell r="J2221" t="str">
            <v>3.610531135531</v>
          </cell>
          <cell r="K2221">
            <v>1.625</v>
          </cell>
          <cell r="L2221">
            <v>0</v>
          </cell>
          <cell r="M2221" t="str">
            <v>CLINICAL MEDICINE</v>
          </cell>
          <cell r="N2221" t="str">
            <v>医学</v>
          </cell>
          <cell r="O2221" t="str">
            <v>3区</v>
          </cell>
        </row>
        <row r="2222">
          <cell r="B2222" t="str">
            <v>VASCULAR MEDICINE</v>
          </cell>
          <cell r="C2222" t="str">
            <v>血管医学</v>
          </cell>
          <cell r="D2222" t="str">
            <v>1358-863X</v>
          </cell>
          <cell r="E2222" t="str">
            <v>ENGLAND</v>
          </cell>
          <cell r="F2222" t="str">
            <v>SAGE PUBLICATIONS LTD</v>
          </cell>
          <cell r="G2222" t="str">
            <v>2.39299988746643</v>
          </cell>
          <cell r="H2222" t="str">
            <v>2.78640776699</v>
          </cell>
          <cell r="I2222" t="str">
            <v>2.832</v>
          </cell>
          <cell r="J2222" t="str">
            <v>2.67036360759081</v>
          </cell>
          <cell r="K2222">
            <v>1.8839999999999999</v>
          </cell>
          <cell r="L2222">
            <v>0</v>
          </cell>
          <cell r="M2222" t="str">
            <v>CLINICAL MEDICINE</v>
          </cell>
          <cell r="N2222" t="str">
            <v>医学</v>
          </cell>
          <cell r="O2222" t="str">
            <v>3区</v>
          </cell>
        </row>
        <row r="2223">
          <cell r="B2223" t="str">
            <v>BMJ Open Diabetes Research &amp; Care</v>
          </cell>
          <cell r="C2223" t="str">
            <v>BMJ开放式糖尿病研究与护理</v>
          </cell>
          <cell r="D2223" t="str">
            <v>2052-4897</v>
          </cell>
          <cell r="E2223" t="str">
            <v>ENGLAND</v>
          </cell>
          <cell r="F2223" t="str">
            <v>BMJ PUBLISHING GROUP</v>
          </cell>
          <cell r="G2223" t="str">
            <v>0</v>
          </cell>
          <cell r="H2223" t="str">
            <v>5.066666666666</v>
          </cell>
          <cell r="I2223" t="str">
            <v>3.183</v>
          </cell>
          <cell r="J2223" t="str">
            <v>4.1248366013065</v>
          </cell>
          <cell r="K2223">
            <v>1.429</v>
          </cell>
          <cell r="L2223">
            <v>0</v>
          </cell>
          <cell r="M2223" t="str">
            <v>无</v>
          </cell>
          <cell r="N2223" t="str">
            <v>医学</v>
          </cell>
          <cell r="O2223" t="str">
            <v>3区</v>
          </cell>
        </row>
        <row r="2224">
          <cell r="B2224" t="str">
            <v>Acupuncture in Medicine</v>
          </cell>
          <cell r="C2224" t="str">
            <v>医学中的针灸</v>
          </cell>
          <cell r="D2224" t="str">
            <v>0964-5284</v>
          </cell>
          <cell r="E2224" t="str">
            <v>ENGLAND</v>
          </cell>
          <cell r="F2224" t="str">
            <v>SAGE PUBLICATIONS LTD</v>
          </cell>
          <cell r="G2224" t="str">
            <v>2.27500009536743</v>
          </cell>
          <cell r="H2224" t="str">
            <v>2.637168141592</v>
          </cell>
          <cell r="I2224" t="str">
            <v>2.129</v>
          </cell>
          <cell r="J2224" t="str">
            <v>2.34696036941548</v>
          </cell>
          <cell r="K2224">
            <v>1.482</v>
          </cell>
          <cell r="L2224">
            <v>0</v>
          </cell>
          <cell r="M2224" t="str">
            <v>CLINICAL MEDICINE</v>
          </cell>
          <cell r="N2224" t="str">
            <v>医学</v>
          </cell>
          <cell r="O2224" t="str">
            <v>3区</v>
          </cell>
        </row>
        <row r="2225">
          <cell r="B2225" t="str">
            <v>CURRENT PROBLEMS IN CANCER</v>
          </cell>
          <cell r="C2225" t="str">
            <v>癌症的当前问题</v>
          </cell>
          <cell r="D2225" t="str">
            <v>0147-0272</v>
          </cell>
          <cell r="E2225" t="str">
            <v>USA</v>
          </cell>
          <cell r="F2225" t="str">
            <v>MOSBY-ELSEVIER</v>
          </cell>
          <cell r="G2225" t="str">
            <v>1.60899996757507</v>
          </cell>
          <cell r="H2225" t="str">
            <v>3.698113207547</v>
          </cell>
          <cell r="I2225" t="str">
            <v>3.264</v>
          </cell>
          <cell r="J2225" t="str">
            <v>2.85694981295269</v>
          </cell>
          <cell r="K2225">
            <v>0.57599999999999996</v>
          </cell>
          <cell r="L2225">
            <v>0</v>
          </cell>
          <cell r="M2225" t="str">
            <v>无</v>
          </cell>
          <cell r="N2225" t="str">
            <v>医学</v>
          </cell>
          <cell r="O2225" t="str">
            <v>3区</v>
          </cell>
        </row>
        <row r="2226">
          <cell r="B2226" t="str">
            <v>Lipids in Health and Disease</v>
          </cell>
          <cell r="C2226" t="str">
            <v>健康与疾病中的脂质</v>
          </cell>
          <cell r="D2226" t="str">
            <v>1476-511X</v>
          </cell>
          <cell r="E2226" t="str">
            <v>ENGLAND</v>
          </cell>
          <cell r="F2226" t="str">
            <v>BMC</v>
          </cell>
          <cell r="G2226" t="str">
            <v>2.66300010681152</v>
          </cell>
          <cell r="H2226" t="str">
            <v>2.651416122004</v>
          </cell>
          <cell r="I2226" t="str">
            <v>2.906</v>
          </cell>
          <cell r="J2226" t="str">
            <v>2.74004878606851</v>
          </cell>
          <cell r="K2226">
            <v>1.621</v>
          </cell>
          <cell r="L2226">
            <v>0</v>
          </cell>
          <cell r="M2226" t="str">
            <v>BIOLOGY &amp; BIOCHEMISTRY</v>
          </cell>
          <cell r="N2226" t="str">
            <v>医学</v>
          </cell>
          <cell r="O2226" t="str">
            <v>3区</v>
          </cell>
        </row>
        <row r="2227">
          <cell r="B2227" t="str">
            <v>OPERATIVE DENTISTRY</v>
          </cell>
          <cell r="C2227" t="str">
            <v>牙科手术</v>
          </cell>
          <cell r="D2227" t="str">
            <v>0361-7734</v>
          </cell>
          <cell r="E2227" t="str">
            <v>USA</v>
          </cell>
          <cell r="F2227" t="str">
            <v>OPERATIVE DENTISTRY INC</v>
          </cell>
          <cell r="G2227" t="str">
            <v>2.13000011444092</v>
          </cell>
          <cell r="H2227" t="str">
            <v>2.02688172043</v>
          </cell>
          <cell r="I2227" t="str">
            <v>2.213</v>
          </cell>
          <cell r="J2227" t="str">
            <v>2.12321593077231</v>
          </cell>
          <cell r="K2227">
            <v>2.79</v>
          </cell>
          <cell r="L2227">
            <v>0</v>
          </cell>
          <cell r="M2227" t="str">
            <v>CLINICAL MEDICINE</v>
          </cell>
          <cell r="N2227" t="str">
            <v>医学</v>
          </cell>
          <cell r="O2227" t="str">
            <v>3区</v>
          </cell>
        </row>
        <row r="2228">
          <cell r="B2228" t="str">
            <v>JOURNAL OF PROSTHETIC DENTISTRY</v>
          </cell>
          <cell r="C2228" t="str">
            <v>修复牙科杂志</v>
          </cell>
          <cell r="D2228" t="str">
            <v>0022-3913</v>
          </cell>
          <cell r="E2228" t="str">
            <v>USA</v>
          </cell>
          <cell r="F2228" t="str">
            <v>MOSBY-ELSEVIER</v>
          </cell>
          <cell r="G2228" t="str">
            <v>2.34699988365173</v>
          </cell>
          <cell r="H2228" t="str">
            <v>2.786720321931</v>
          </cell>
          <cell r="I2228" t="str">
            <v>2.444</v>
          </cell>
          <cell r="J2228" t="str">
            <v>2.52578552307291</v>
          </cell>
          <cell r="K2228">
            <v>5.524</v>
          </cell>
          <cell r="L2228">
            <v>0</v>
          </cell>
          <cell r="M2228" t="str">
            <v>CLINICAL MEDICINE</v>
          </cell>
          <cell r="N2228" t="str">
            <v>医学</v>
          </cell>
          <cell r="O2228" t="str">
            <v>3区</v>
          </cell>
        </row>
        <row r="2229">
          <cell r="B2229" t="str">
            <v>Frontiers in Medicine</v>
          </cell>
          <cell r="C2229" t="str">
            <v>医学前沿</v>
          </cell>
          <cell r="D2229" t="str">
            <v>2296-858X</v>
          </cell>
          <cell r="E2229" t="str">
            <v>SWITZERLAND</v>
          </cell>
          <cell r="F2229" t="str">
            <v>FRONTIERS MEDIA SA</v>
          </cell>
          <cell r="G2229" t="str">
            <v>0</v>
          </cell>
          <cell r="H2229" t="str">
            <v>3.113074204946</v>
          </cell>
          <cell r="I2229" t="str">
            <v>3.900</v>
          </cell>
          <cell r="J2229" t="str">
            <v>3.5063610461345</v>
          </cell>
          <cell r="K2229">
            <v>6.8710000000000004</v>
          </cell>
          <cell r="L2229">
            <v>0</v>
          </cell>
          <cell r="M2229" t="str">
            <v>CLINICAL MEDICINE</v>
          </cell>
          <cell r="N2229" t="str">
            <v>医学</v>
          </cell>
          <cell r="O2229" t="str">
            <v>3区</v>
          </cell>
        </row>
        <row r="2230">
          <cell r="B2230" t="str">
            <v>EXPERIMENTAL GERONTOLOGY</v>
          </cell>
          <cell r="C2230" t="str">
            <v>实验老年学</v>
          </cell>
          <cell r="D2230" t="str">
            <v>0531-5565</v>
          </cell>
          <cell r="E2230" t="str">
            <v>ENGLAND</v>
          </cell>
          <cell r="F2230" t="str">
            <v>PERGAMON-ELSEVIER SCIENCE LTD</v>
          </cell>
          <cell r="G2230" t="str">
            <v>3.22399997711182</v>
          </cell>
          <cell r="H2230" t="str">
            <v>3.080097087378</v>
          </cell>
          <cell r="I2230" t="str">
            <v>3.376</v>
          </cell>
          <cell r="J2230" t="str">
            <v>3.22659589074127</v>
          </cell>
          <cell r="K2230">
            <v>2.4180000000000001</v>
          </cell>
          <cell r="L2230">
            <v>0</v>
          </cell>
          <cell r="M2230" t="str">
            <v>CLINICAL MEDICINE</v>
          </cell>
          <cell r="N2230" t="str">
            <v>医学</v>
          </cell>
          <cell r="O2230" t="str">
            <v>3区</v>
          </cell>
        </row>
        <row r="2231">
          <cell r="B2231" t="str">
            <v>JOURNAL OF BIOMEDICAL OPTICS</v>
          </cell>
          <cell r="C2231" t="str">
            <v>生物医学光学杂志</v>
          </cell>
          <cell r="D2231" t="str">
            <v>1083-3668</v>
          </cell>
          <cell r="E2231" t="str">
            <v>USA</v>
          </cell>
          <cell r="F2231" t="str">
            <v>SPIE-SOC PHOTO-OPTICAL INSTRUMENTATION ENGINEERS</v>
          </cell>
          <cell r="G2231" t="str">
            <v>2.36700010299683</v>
          </cell>
          <cell r="H2231" t="str">
            <v>2.554862842892</v>
          </cell>
          <cell r="I2231" t="str">
            <v>2.785</v>
          </cell>
          <cell r="J2231" t="str">
            <v>2.56898355506228</v>
          </cell>
          <cell r="K2231">
            <v>2.3490000000000002</v>
          </cell>
          <cell r="L2231">
            <v>0</v>
          </cell>
          <cell r="M2231" t="str">
            <v>CLINICAL MEDICINE</v>
          </cell>
          <cell r="N2231" t="str">
            <v>医学</v>
          </cell>
          <cell r="O2231" t="str">
            <v>3区</v>
          </cell>
        </row>
        <row r="2232">
          <cell r="B2232" t="str">
            <v>DRUGS &amp; AGING</v>
          </cell>
          <cell r="C2232" t="str">
            <v>药物与衰老</v>
          </cell>
          <cell r="D2232" t="str">
            <v>1170-229X</v>
          </cell>
          <cell r="E2232" t="str">
            <v>NEW ZEALAND</v>
          </cell>
          <cell r="F2232" t="str">
            <v>ADIS INT LTD</v>
          </cell>
          <cell r="G2232" t="str">
            <v>2.38100004196166</v>
          </cell>
          <cell r="H2232" t="str">
            <v>2.846153846153</v>
          </cell>
          <cell r="I2232" t="str">
            <v>2.824</v>
          </cell>
          <cell r="J2232" t="str">
            <v>2.68367250815922</v>
          </cell>
          <cell r="K2232">
            <v>1.8680000000000001</v>
          </cell>
          <cell r="L2232">
            <v>0</v>
          </cell>
          <cell r="M2232" t="str">
            <v>PHARMACOLOGY &amp; TOXICOLOGY</v>
          </cell>
          <cell r="N2232" t="str">
            <v>医学</v>
          </cell>
          <cell r="O2232" t="str">
            <v>3区</v>
          </cell>
        </row>
        <row r="2233">
          <cell r="B2233" t="str">
            <v>Nature and Science of Sleep</v>
          </cell>
          <cell r="C2233" t="str">
            <v>睡眠的本质与科学</v>
          </cell>
          <cell r="D2233" t="str">
            <v>1179-1608</v>
          </cell>
          <cell r="E2233" t="str">
            <v>NEW ZEALAND</v>
          </cell>
          <cell r="F2233" t="str">
            <v>DOVE MEDICAL PRESS LTD</v>
          </cell>
          <cell r="G2233" t="str">
            <v>0</v>
          </cell>
          <cell r="H2233" t="str">
            <v>3.053571428571</v>
          </cell>
          <cell r="I2233" t="str">
            <v>4.375</v>
          </cell>
          <cell r="J2233" t="str">
            <v>3.7142857142855</v>
          </cell>
          <cell r="K2233">
            <v>1.407</v>
          </cell>
          <cell r="L2233">
            <v>0</v>
          </cell>
          <cell r="M2233" t="str">
            <v>无</v>
          </cell>
          <cell r="N2233" t="str">
            <v>医学</v>
          </cell>
          <cell r="O2233" t="str">
            <v>3区</v>
          </cell>
        </row>
        <row r="2234">
          <cell r="B2234" t="str">
            <v>CTS-Clinical and Translational Science</v>
          </cell>
          <cell r="C2234" t="str">
            <v>临床与转化科学</v>
          </cell>
          <cell r="D2234" t="str">
            <v>1752-8054</v>
          </cell>
          <cell r="E2234" t="str">
            <v>USA</v>
          </cell>
          <cell r="F2234" t="str">
            <v>WILEY</v>
          </cell>
          <cell r="G2234" t="str">
            <v>1.9539999961853</v>
          </cell>
          <cell r="H2234" t="str">
            <v>3.988764044943</v>
          </cell>
          <cell r="I2234" t="str">
            <v>3.373</v>
          </cell>
          <cell r="J2234" t="str">
            <v>3.1052599713811</v>
          </cell>
          <cell r="K2234" t="str">
            <v>无</v>
          </cell>
          <cell r="L2234">
            <v>0</v>
          </cell>
          <cell r="M2234" t="str">
            <v>CLINICAL MEDICINE</v>
          </cell>
          <cell r="N2234" t="str">
            <v>医学</v>
          </cell>
          <cell r="O2234" t="str">
            <v>3区</v>
          </cell>
        </row>
        <row r="2235">
          <cell r="B2235" t="str">
            <v>Endocrine Connections</v>
          </cell>
          <cell r="C2235" t="str">
            <v>内分泌连接</v>
          </cell>
          <cell r="D2235" t="str">
            <v>2049-3614</v>
          </cell>
          <cell r="E2235" t="str">
            <v>England</v>
          </cell>
          <cell r="F2235" t="str">
            <v>BIOSCIENTIFICA LTD</v>
          </cell>
          <cell r="G2235" t="str">
            <v>3.04099988937378</v>
          </cell>
          <cell r="H2235" t="str">
            <v>2.474025974025</v>
          </cell>
          <cell r="I2235" t="str">
            <v>2.592</v>
          </cell>
          <cell r="J2235" t="str">
            <v>2.70250078414226</v>
          </cell>
          <cell r="K2235">
            <v>1.1679999999999999</v>
          </cell>
          <cell r="L2235">
            <v>0</v>
          </cell>
          <cell r="M2235" t="str">
            <v>BIOLOGY &amp; BIOCHEMISTRY</v>
          </cell>
          <cell r="N2235" t="str">
            <v>医学</v>
          </cell>
          <cell r="O2235" t="str">
            <v>3区</v>
          </cell>
        </row>
        <row r="2236">
          <cell r="B2236" t="str">
            <v>JOURNAL OF ECT</v>
          </cell>
          <cell r="C2236" t="str">
            <v>ECT杂志</v>
          </cell>
          <cell r="D2236" t="str">
            <v>1095-0680</v>
          </cell>
          <cell r="E2236" t="str">
            <v>USA</v>
          </cell>
          <cell r="F2236" t="str">
            <v>LIPPINCOTT WILLIAMS &amp; WILKINS</v>
          </cell>
          <cell r="G2236" t="str">
            <v>1.89600002765656</v>
          </cell>
          <cell r="H2236" t="str">
            <v>2.279569892473</v>
          </cell>
          <cell r="I2236" t="str">
            <v>2.454</v>
          </cell>
          <cell r="J2236" t="str">
            <v>2.20972605585052</v>
          </cell>
          <cell r="K2236">
            <v>1.29</v>
          </cell>
          <cell r="L2236">
            <v>0</v>
          </cell>
          <cell r="M2236" t="str">
            <v>PSYCHIATRY/PSYCHOLOGY</v>
          </cell>
          <cell r="N2236" t="str">
            <v>医学</v>
          </cell>
          <cell r="O2236" t="str">
            <v>3区</v>
          </cell>
        </row>
        <row r="2237">
          <cell r="B2237" t="str">
            <v>PEDIATRIC NEPHROLOGY</v>
          </cell>
          <cell r="C2237" t="str">
            <v>小儿肾病</v>
          </cell>
          <cell r="D2237" t="str">
            <v>0931-041X</v>
          </cell>
          <cell r="E2237" t="str">
            <v>United States</v>
          </cell>
          <cell r="F2237" t="str">
            <v>SPRINGER</v>
          </cell>
          <cell r="G2237" t="str">
            <v>2.62700009346008</v>
          </cell>
          <cell r="H2237" t="str">
            <v>2.815980629539</v>
          </cell>
          <cell r="I2237" t="str">
            <v>2.676</v>
          </cell>
          <cell r="J2237" t="str">
            <v>2.70648377041136</v>
          </cell>
          <cell r="K2237">
            <v>4.2320000000000002</v>
          </cell>
          <cell r="L2237">
            <v>0</v>
          </cell>
          <cell r="M2237" t="str">
            <v>CLINICAL MEDICINE</v>
          </cell>
          <cell r="N2237" t="str">
            <v>医学</v>
          </cell>
          <cell r="O2237" t="str">
            <v>3区</v>
          </cell>
        </row>
        <row r="2238">
          <cell r="B2238" t="str">
            <v>MEDICAL MYCOLOGY</v>
          </cell>
          <cell r="C2238" t="str">
            <v>医学真菌学</v>
          </cell>
          <cell r="D2238" t="str">
            <v>1369-3786</v>
          </cell>
          <cell r="E2238" t="str">
            <v>ENGLAND</v>
          </cell>
          <cell r="F2238" t="str">
            <v>OXFORD UNIV PRESS</v>
          </cell>
          <cell r="G2238" t="str">
            <v>2.79900002479553</v>
          </cell>
          <cell r="H2238" t="str">
            <v>2.850961538461</v>
          </cell>
          <cell r="I2238" t="str">
            <v>2.822</v>
          </cell>
          <cell r="J2238" t="str">
            <v>2.82394130381151</v>
          </cell>
          <cell r="K2238">
            <v>2.798</v>
          </cell>
          <cell r="L2238">
            <v>0</v>
          </cell>
          <cell r="M2238" t="str">
            <v>PLANT &amp; ANIMAL SCIENCE</v>
          </cell>
          <cell r="N2238" t="str">
            <v>医学</v>
          </cell>
          <cell r="O2238" t="str">
            <v>3区</v>
          </cell>
        </row>
        <row r="2239">
          <cell r="B2239" t="str">
            <v>EUROPEAN JOURNAL OF IMMUNOLOGY</v>
          </cell>
          <cell r="C2239" t="str">
            <v>欧洲免疫学杂志</v>
          </cell>
          <cell r="D2239" t="str">
            <v>0014-2980</v>
          </cell>
          <cell r="E2239" t="str">
            <v>USA</v>
          </cell>
          <cell r="F2239" t="str">
            <v>WILEY</v>
          </cell>
          <cell r="G2239" t="str">
            <v>4.2480001449585</v>
          </cell>
          <cell r="H2239" t="str">
            <v>4.695331695331</v>
          </cell>
          <cell r="I2239" t="str">
            <v>4.404</v>
          </cell>
          <cell r="J2239" t="str">
            <v>4.4490005216865</v>
          </cell>
          <cell r="K2239">
            <v>2.8809999999999998</v>
          </cell>
          <cell r="L2239">
            <v>0</v>
          </cell>
          <cell r="M2239" t="str">
            <v>IMMUNOLOGY</v>
          </cell>
          <cell r="N2239" t="str">
            <v>医学</v>
          </cell>
          <cell r="O2239" t="str">
            <v>3区</v>
          </cell>
        </row>
        <row r="2240">
          <cell r="B2240" t="str">
            <v>JOURNAL OF TRAUMATIC STRESS</v>
          </cell>
          <cell r="C2240" t="str">
            <v>创伤应激杂志</v>
          </cell>
          <cell r="D2240" t="str">
            <v>0894-9867</v>
          </cell>
          <cell r="E2240" t="str">
            <v>USA</v>
          </cell>
          <cell r="F2240" t="str">
            <v>WILEY</v>
          </cell>
          <cell r="G2240">
            <v>0</v>
          </cell>
          <cell r="H2240">
            <v>0</v>
          </cell>
          <cell r="I2240" t="str">
            <v>1.926</v>
          </cell>
          <cell r="J2240">
            <v>0</v>
          </cell>
          <cell r="K2240">
            <v>2.6669999999999998</v>
          </cell>
          <cell r="L2240">
            <v>0</v>
          </cell>
          <cell r="M2240" t="str">
            <v>PSYCHIATRY/PSYCHOLOGY</v>
          </cell>
          <cell r="N2240" t="str">
            <v>医学</v>
          </cell>
          <cell r="O2240" t="str">
            <v>3区</v>
          </cell>
        </row>
        <row r="2241">
          <cell r="B2241" t="str">
            <v>Current Cardiology Reports</v>
          </cell>
          <cell r="C2241" t="str">
            <v>最新心脏学报告</v>
          </cell>
          <cell r="D2241" t="str">
            <v>1523-3782</v>
          </cell>
          <cell r="E2241" t="str">
            <v>United States</v>
          </cell>
          <cell r="F2241" t="str">
            <v>SPRINGER</v>
          </cell>
          <cell r="G2241" t="str">
            <v>1.95799994468689</v>
          </cell>
          <cell r="H2241" t="str">
            <v>2.394736842105</v>
          </cell>
          <cell r="I2241" t="str">
            <v>2.434</v>
          </cell>
          <cell r="J2241" t="str">
            <v>2.2623477853783</v>
          </cell>
          <cell r="K2241" t="str">
            <v>无</v>
          </cell>
          <cell r="L2241" t="str">
            <v>review</v>
          </cell>
          <cell r="M2241" t="str">
            <v>CLINICAL MEDICINE</v>
          </cell>
          <cell r="N2241" t="str">
            <v>医学</v>
          </cell>
          <cell r="O2241" t="str">
            <v>3区</v>
          </cell>
        </row>
        <row r="2242">
          <cell r="B2242" t="str">
            <v>Frontiers in Neural Circuits</v>
          </cell>
          <cell r="C2242" t="str">
            <v>神经回路的前沿</v>
          </cell>
          <cell r="D2242" t="str">
            <v>1662-5110</v>
          </cell>
          <cell r="E2242" t="str">
            <v>SWITZERLAND</v>
          </cell>
          <cell r="F2242" t="str">
            <v>FRONTIERS MEDIA SA</v>
          </cell>
          <cell r="G2242" t="str">
            <v>3.13100004196166</v>
          </cell>
          <cell r="H2242" t="str">
            <v>3.101321585903</v>
          </cell>
          <cell r="I2242" t="str">
            <v>3.156</v>
          </cell>
          <cell r="J2242" t="str">
            <v>3.12942831020556</v>
          </cell>
          <cell r="K2242">
            <v>1.7490000000000001</v>
          </cell>
          <cell r="L2242">
            <v>0</v>
          </cell>
          <cell r="M2242" t="str">
            <v>NEUROSCIENCE &amp; BEHAVIOR</v>
          </cell>
          <cell r="N2242" t="str">
            <v>医学</v>
          </cell>
          <cell r="O2242" t="str">
            <v>3区</v>
          </cell>
        </row>
        <row r="2243">
          <cell r="B2243" t="str">
            <v>Cancer Epidemiology</v>
          </cell>
          <cell r="C2243" t="str">
            <v>肿瘤流行病学</v>
          </cell>
          <cell r="D2243" t="str">
            <v>1877-7821</v>
          </cell>
          <cell r="E2243" t="str">
            <v>ENGLAND</v>
          </cell>
          <cell r="F2243" t="str">
            <v>ELSEVIER SCI LTD</v>
          </cell>
          <cell r="G2243" t="str">
            <v>2.88800001144409</v>
          </cell>
          <cell r="H2243" t="str">
            <v>2.619354838709</v>
          </cell>
          <cell r="I2243" t="str">
            <v>2.179</v>
          </cell>
          <cell r="J2243" t="str">
            <v>2.56197542624136</v>
          </cell>
          <cell r="K2243">
            <v>1.482</v>
          </cell>
          <cell r="L2243">
            <v>0</v>
          </cell>
          <cell r="M2243" t="str">
            <v>CLINICAL MEDICINE</v>
          </cell>
          <cell r="N2243" t="str">
            <v>医学</v>
          </cell>
          <cell r="O2243" t="str">
            <v>3区</v>
          </cell>
        </row>
        <row r="2244">
          <cell r="B2244" t="str">
            <v>Frontiers in Neurology</v>
          </cell>
          <cell r="C2244" t="str">
            <v>神经学前沿</v>
          </cell>
          <cell r="D2244" t="str">
            <v>1664-2295</v>
          </cell>
          <cell r="E2244" t="str">
            <v>SWITZERLAND</v>
          </cell>
          <cell r="F2244" t="str">
            <v>FRONTIERS MEDIA SA</v>
          </cell>
          <cell r="G2244" t="str">
            <v>3.50799989700317</v>
          </cell>
          <cell r="H2244" t="str">
            <v>2.635451505016</v>
          </cell>
          <cell r="I2244" t="str">
            <v>2.889</v>
          </cell>
          <cell r="J2244" t="str">
            <v>3.01096528215439</v>
          </cell>
          <cell r="K2244">
            <v>3.5070000000000001</v>
          </cell>
          <cell r="L2244">
            <v>0</v>
          </cell>
          <cell r="M2244" t="str">
            <v>CLINICAL MEDICINE</v>
          </cell>
          <cell r="N2244" t="str">
            <v>医学</v>
          </cell>
          <cell r="O2244" t="str">
            <v>3区</v>
          </cell>
        </row>
        <row r="2245">
          <cell r="B2245" t="str">
            <v>Expert Review of Respiratory Medicine</v>
          </cell>
          <cell r="C2245" t="str">
            <v>呼吸医学专家综述</v>
          </cell>
          <cell r="D2245" t="str">
            <v>1747-6348</v>
          </cell>
          <cell r="E2245" t="str">
            <v>England</v>
          </cell>
          <cell r="F2245" t="str">
            <v>TAYLOR &amp; FRANCIS LTD</v>
          </cell>
          <cell r="G2245" t="str">
            <v>2.60700011253357</v>
          </cell>
          <cell r="H2245" t="str">
            <v>2.621761658031</v>
          </cell>
          <cell r="I2245" t="str">
            <v>2.725</v>
          </cell>
          <cell r="J2245" t="str">
            <v>2.65130265646486</v>
          </cell>
          <cell r="K2245">
            <v>1.7150000000000001</v>
          </cell>
          <cell r="L2245" t="str">
            <v>review</v>
          </cell>
          <cell r="M2245" t="str">
            <v>CLINICAL MEDICINE</v>
          </cell>
          <cell r="N2245" t="str">
            <v>医学</v>
          </cell>
          <cell r="O2245" t="str">
            <v>3区</v>
          </cell>
        </row>
        <row r="2246">
          <cell r="B2246" t="str">
            <v>INTERNATIONAL JOURNAL OF CARDIOVASCULAR IMAGING</v>
          </cell>
          <cell r="C2246" t="str">
            <v>国际心血管成像杂志</v>
          </cell>
          <cell r="D2246" t="str">
            <v>1569-5794</v>
          </cell>
          <cell r="E2246" t="str">
            <v>NETHERLANDS</v>
          </cell>
          <cell r="F2246" t="str">
            <v>SPRINGER</v>
          </cell>
          <cell r="G2246" t="str">
            <v>2.03600001335144</v>
          </cell>
          <cell r="H2246" t="str">
            <v>1.85960591133</v>
          </cell>
          <cell r="I2246" t="str">
            <v>1.969</v>
          </cell>
          <cell r="J2246" t="str">
            <v>1.95470964236748</v>
          </cell>
          <cell r="K2246">
            <v>1.722</v>
          </cell>
          <cell r="L2246">
            <v>0</v>
          </cell>
          <cell r="M2246" t="str">
            <v>CLINICAL MEDICINE</v>
          </cell>
          <cell r="N2246" t="str">
            <v>医学</v>
          </cell>
          <cell r="O2246" t="str">
            <v>3区</v>
          </cell>
        </row>
        <row r="2247">
          <cell r="B2247" t="str">
            <v>DERMATOLOGIC SURGERY</v>
          </cell>
          <cell r="C2247" t="str">
            <v>皮肤外科</v>
          </cell>
          <cell r="D2247" t="str">
            <v>1076-0512</v>
          </cell>
          <cell r="E2247" t="str">
            <v>USA</v>
          </cell>
          <cell r="F2247" t="str">
            <v>LIPPINCOTT WILLIAMS &amp; WILKINS</v>
          </cell>
          <cell r="G2247" t="str">
            <v>2.47099995613098</v>
          </cell>
          <cell r="H2247" t="str">
            <v>2.189944134078</v>
          </cell>
          <cell r="I2247" t="str">
            <v>2.567</v>
          </cell>
          <cell r="J2247" t="str">
            <v>2.40926818510833</v>
          </cell>
          <cell r="K2247">
            <v>2.794</v>
          </cell>
          <cell r="L2247">
            <v>0</v>
          </cell>
          <cell r="M2247" t="str">
            <v>CLINICAL MEDICINE</v>
          </cell>
          <cell r="N2247" t="str">
            <v>医学</v>
          </cell>
          <cell r="O2247" t="str">
            <v>3区</v>
          </cell>
        </row>
        <row r="2248">
          <cell r="B2248" t="str">
            <v>MUSCLE &amp; NERVE</v>
          </cell>
          <cell r="C2248" t="str">
            <v>肌肉和神经</v>
          </cell>
          <cell r="D2248" t="str">
            <v>0148-639X</v>
          </cell>
          <cell r="E2248" t="str">
            <v>USA</v>
          </cell>
          <cell r="F2248" t="str">
            <v>WILEY</v>
          </cell>
          <cell r="G2248" t="str">
            <v>2.49600005149841</v>
          </cell>
          <cell r="H2248" t="str">
            <v>2.393277310924</v>
          </cell>
          <cell r="I2248" t="str">
            <v>2.505</v>
          </cell>
          <cell r="J2248" t="str">
            <v>2.4647873693948</v>
          </cell>
          <cell r="K2248">
            <v>1.952</v>
          </cell>
          <cell r="L2248">
            <v>0</v>
          </cell>
          <cell r="M2248" t="str">
            <v>NEUROSCIENCE &amp; BEHAVIOR</v>
          </cell>
          <cell r="N2248" t="str">
            <v>医学</v>
          </cell>
          <cell r="O2248" t="str">
            <v>3区</v>
          </cell>
        </row>
        <row r="2249">
          <cell r="B2249" t="str">
            <v>CANCER GENE THERAPY</v>
          </cell>
          <cell r="C2249" t="str">
            <v>癌症基因治疗</v>
          </cell>
          <cell r="D2249" t="str">
            <v>0929-1903</v>
          </cell>
          <cell r="E2249" t="str">
            <v>ENGLAND</v>
          </cell>
          <cell r="F2249" t="str">
            <v>SPRINGERNATURE</v>
          </cell>
          <cell r="G2249" t="str">
            <v>4.04400014877319</v>
          </cell>
          <cell r="H2249" t="str">
            <v>4.680672268907</v>
          </cell>
          <cell r="I2249" t="str">
            <v>4.534</v>
          </cell>
          <cell r="J2249" t="str">
            <v>4.41958777559006</v>
          </cell>
          <cell r="K2249">
            <v>1.581</v>
          </cell>
          <cell r="L2249">
            <v>0</v>
          </cell>
          <cell r="M2249" t="str">
            <v>CLINICAL MEDICINE</v>
          </cell>
          <cell r="N2249" t="str">
            <v>医学</v>
          </cell>
          <cell r="O2249" t="str">
            <v>3区</v>
          </cell>
        </row>
        <row r="2250">
          <cell r="B2250" t="str">
            <v>Eating Disorders</v>
          </cell>
          <cell r="C2250" t="str">
            <v>饮食失调</v>
          </cell>
          <cell r="D2250" t="str">
            <v>1064-0266</v>
          </cell>
          <cell r="E2250" t="str">
            <v>ENGLAND</v>
          </cell>
          <cell r="F2250" t="str">
            <v>ROUTLEDGE JOURNALS, TAYLOR &amp; FRANCIS LTD</v>
          </cell>
          <cell r="G2250" t="str">
            <v>1.35099995136261</v>
          </cell>
          <cell r="H2250" t="str">
            <v>1.346666666666</v>
          </cell>
          <cell r="I2250" t="str">
            <v>2.013</v>
          </cell>
          <cell r="J2250" t="str">
            <v>1.57033331712054</v>
          </cell>
          <cell r="K2250">
            <v>1.5249999999999999</v>
          </cell>
          <cell r="L2250">
            <v>0</v>
          </cell>
          <cell r="M2250" t="str">
            <v>PSYCHIATRY/PSYCHOLOGY</v>
          </cell>
          <cell r="N2250" t="str">
            <v>医学</v>
          </cell>
          <cell r="O2250" t="str">
            <v>3区</v>
          </cell>
        </row>
        <row r="2251">
          <cell r="B2251" t="str">
            <v>INTERNATIONAL JOURNAL FOR QUALITY IN HEALTH CARE</v>
          </cell>
          <cell r="C2251" t="str">
            <v>国际卫生保健质量杂志</v>
          </cell>
          <cell r="D2251" t="str">
            <v>1353-4505</v>
          </cell>
          <cell r="E2251" t="str">
            <v>ENGLAND</v>
          </cell>
          <cell r="F2251" t="str">
            <v>OXFORD UNIV PRESS</v>
          </cell>
          <cell r="G2251" t="str">
            <v>2.55399990081787</v>
          </cell>
          <cell r="H2251" t="str">
            <v>1.828685258964</v>
          </cell>
          <cell r="I2251" t="str">
            <v>1.957</v>
          </cell>
          <cell r="J2251" t="str">
            <v>2.11306896630396</v>
          </cell>
          <cell r="K2251">
            <v>1.954</v>
          </cell>
          <cell r="L2251">
            <v>0</v>
          </cell>
          <cell r="M2251" t="str">
            <v>SOCIAL SCIENCES, GENERAL</v>
          </cell>
          <cell r="N2251" t="str">
            <v>医学</v>
          </cell>
          <cell r="O2251" t="str">
            <v>3区</v>
          </cell>
        </row>
        <row r="2252">
          <cell r="B2252" t="str">
            <v>Journal of Aerosol Medicine and Pulmonary Drug Delivery</v>
          </cell>
          <cell r="C2252" t="str">
            <v>气溶胶医学与肺部给药杂志</v>
          </cell>
          <cell r="D2252" t="str">
            <v>1941-2711</v>
          </cell>
          <cell r="E2252" t="str">
            <v>USA</v>
          </cell>
          <cell r="F2252" t="str">
            <v>MARY ANN LIEBERT, INC</v>
          </cell>
          <cell r="G2252" t="str">
            <v>2.92700004577637</v>
          </cell>
          <cell r="H2252" t="str">
            <v>2.865979381443</v>
          </cell>
          <cell r="I2252" t="str">
            <v>2.846</v>
          </cell>
          <cell r="J2252" t="str">
            <v>2.87971109112412</v>
          </cell>
          <cell r="K2252">
            <v>0.89</v>
          </cell>
          <cell r="L2252">
            <v>0</v>
          </cell>
          <cell r="M2252" t="str">
            <v>CLINICAL MEDICINE</v>
          </cell>
          <cell r="N2252" t="str">
            <v>医学</v>
          </cell>
          <cell r="O2252" t="str">
            <v>3区</v>
          </cell>
        </row>
        <row r="2253">
          <cell r="B2253" t="str">
            <v>TOXICOLOGY IN VITRO</v>
          </cell>
          <cell r="C2253" t="str">
            <v>体外毒理学</v>
          </cell>
          <cell r="D2253" t="str">
            <v>0887-2333</v>
          </cell>
          <cell r="E2253" t="str">
            <v>ENGLAND</v>
          </cell>
          <cell r="F2253" t="str">
            <v>PERGAMON-ELSEVIER SCIENCE LTD</v>
          </cell>
          <cell r="G2253" t="str">
            <v>3.10500001907349</v>
          </cell>
          <cell r="H2253" t="str">
            <v>3.066666666666</v>
          </cell>
          <cell r="I2253" t="str">
            <v>2.959</v>
          </cell>
          <cell r="J2253" t="str">
            <v>3.0434481238965</v>
          </cell>
          <cell r="K2253">
            <v>1.7609999999999999</v>
          </cell>
          <cell r="L2253">
            <v>0</v>
          </cell>
          <cell r="M2253" t="str">
            <v>PHARMACOLOGY &amp; TOXICOLOGY</v>
          </cell>
          <cell r="N2253" t="str">
            <v>医学</v>
          </cell>
          <cell r="O2253" t="str">
            <v>3区</v>
          </cell>
        </row>
        <row r="2254">
          <cell r="B2254" t="str">
            <v>MALARIA JOURNAL</v>
          </cell>
          <cell r="C2254" t="str">
            <v>疟疾杂志</v>
          </cell>
          <cell r="D2254" t="str">
            <v>1475-2875</v>
          </cell>
          <cell r="E2254" t="str">
            <v>ENGLAND</v>
          </cell>
          <cell r="F2254" t="str">
            <v>BMC</v>
          </cell>
          <cell r="G2254" t="str">
            <v>2.84500002861023</v>
          </cell>
          <cell r="H2254" t="str">
            <v>2.79792256846</v>
          </cell>
          <cell r="I2254" t="str">
            <v>2.631</v>
          </cell>
          <cell r="J2254" t="str">
            <v>2.75802052434541</v>
          </cell>
          <cell r="K2254">
            <v>4.18</v>
          </cell>
          <cell r="L2254">
            <v>0</v>
          </cell>
          <cell r="M2254" t="str">
            <v>CLINICAL MEDICINE</v>
          </cell>
          <cell r="N2254" t="str">
            <v>医学</v>
          </cell>
          <cell r="O2254" t="str">
            <v>3区</v>
          </cell>
        </row>
        <row r="2255">
          <cell r="B2255" t="str">
            <v>JOURNAL OF LEUKOCYTE BIOLOGY</v>
          </cell>
          <cell r="C2255" t="str">
            <v>白细胞生物学杂志</v>
          </cell>
          <cell r="D2255" t="str">
            <v>0741-5400</v>
          </cell>
          <cell r="E2255" t="str">
            <v>USA</v>
          </cell>
          <cell r="F2255" t="str">
            <v>WILEY</v>
          </cell>
          <cell r="G2255" t="str">
            <v>4.22399997711182</v>
          </cell>
          <cell r="H2255" t="str">
            <v>4.01237113402</v>
          </cell>
          <cell r="I2255" t="str">
            <v>3.757</v>
          </cell>
          <cell r="J2255" t="str">
            <v>3.99784850135561</v>
          </cell>
          <cell r="K2255">
            <v>1.8759999999999999</v>
          </cell>
          <cell r="L2255">
            <v>0</v>
          </cell>
          <cell r="M2255" t="str">
            <v>IMMUNOLOGY</v>
          </cell>
          <cell r="N2255" t="str">
            <v>医学</v>
          </cell>
          <cell r="O2255" t="str">
            <v>3区</v>
          </cell>
        </row>
        <row r="2256">
          <cell r="B2256" t="str">
            <v>Diabetes &amp; Metabolism Journal</v>
          </cell>
          <cell r="C2256" t="str">
            <v>糖尿病与代谢杂志</v>
          </cell>
          <cell r="D2256" t="str">
            <v>2233-6079</v>
          </cell>
          <cell r="E2256" t="str">
            <v>SOUTH KOREA</v>
          </cell>
          <cell r="F2256" t="str">
            <v>KOREAN DIABETES ASSOC</v>
          </cell>
          <cell r="G2256" t="str">
            <v>3.71000003814697</v>
          </cell>
          <cell r="H2256" t="str">
            <v>3.262626262626</v>
          </cell>
          <cell r="I2256" t="str">
            <v>3.099</v>
          </cell>
          <cell r="J2256" t="str">
            <v>3.35721206725432</v>
          </cell>
          <cell r="K2256">
            <v>0.99399999999999999</v>
          </cell>
          <cell r="L2256">
            <v>0</v>
          </cell>
          <cell r="M2256" t="str">
            <v>CLINICAL MEDICINE</v>
          </cell>
          <cell r="N2256" t="str">
            <v>医学</v>
          </cell>
          <cell r="O2256" t="str">
            <v>3区</v>
          </cell>
        </row>
        <row r="2257">
          <cell r="B2257" t="str">
            <v>Drug Design Development and Therapy</v>
          </cell>
          <cell r="C2257" t="str">
            <v>药物设计开发与治疗</v>
          </cell>
          <cell r="D2257" t="str">
            <v>1177-8881</v>
          </cell>
          <cell r="E2257" t="str">
            <v>NEW ZEALAND</v>
          </cell>
          <cell r="F2257" t="str">
            <v>DOVE MEDICAL PRESS LTD</v>
          </cell>
          <cell r="G2257" t="str">
            <v>2.93499994277954</v>
          </cell>
          <cell r="H2257" t="str">
            <v>3.207831325301</v>
          </cell>
          <cell r="I2257" t="str">
            <v>3.216</v>
          </cell>
          <cell r="J2257" t="str">
            <v>3.11948693017051</v>
          </cell>
          <cell r="K2257">
            <v>2.4039999999999999</v>
          </cell>
          <cell r="L2257">
            <v>0</v>
          </cell>
          <cell r="M2257" t="str">
            <v>PHARMACOLOGY &amp; TOXICOLOGY</v>
          </cell>
          <cell r="N2257" t="str">
            <v>医学</v>
          </cell>
          <cell r="O2257" t="str">
            <v>3区</v>
          </cell>
        </row>
        <row r="2258">
          <cell r="B2258" t="str">
            <v>ORAL DISEASES</v>
          </cell>
          <cell r="C2258" t="str">
            <v>口腔疾病</v>
          </cell>
          <cell r="D2258" t="str">
            <v>1354-523X</v>
          </cell>
          <cell r="E2258" t="str">
            <v>USA</v>
          </cell>
          <cell r="F2258" t="str">
            <v>WILEY</v>
          </cell>
          <cell r="G2258" t="str">
            <v>2.30999994277954</v>
          </cell>
          <cell r="H2258" t="str">
            <v>2.625</v>
          </cell>
          <cell r="I2258" t="str">
            <v>2.613</v>
          </cell>
          <cell r="J2258" t="str">
            <v>2.51616562509818</v>
          </cell>
          <cell r="K2258">
            <v>3.3570000000000002</v>
          </cell>
          <cell r="L2258">
            <v>0</v>
          </cell>
          <cell r="M2258" t="str">
            <v>CLINICAL MEDICINE</v>
          </cell>
          <cell r="N2258" t="str">
            <v>医学</v>
          </cell>
          <cell r="O2258" t="str">
            <v>3区</v>
          </cell>
        </row>
        <row r="2259">
          <cell r="B2259" t="str">
            <v>EXPERIMENTAL PHYSIOLOGY</v>
          </cell>
          <cell r="C2259" t="str">
            <v>实验生理学</v>
          </cell>
          <cell r="D2259" t="str">
            <v>0958-0670</v>
          </cell>
          <cell r="E2259" t="str">
            <v>USA</v>
          </cell>
          <cell r="F2259" t="str">
            <v>WILEY</v>
          </cell>
          <cell r="G2259" t="str">
            <v>2.73200011253357</v>
          </cell>
          <cell r="H2259" t="str">
            <v>2.623616236162</v>
          </cell>
          <cell r="I2259" t="str">
            <v>2.431</v>
          </cell>
          <cell r="J2259" t="str">
            <v>2.59539063475019</v>
          </cell>
          <cell r="K2259">
            <v>2.8130000000000002</v>
          </cell>
          <cell r="L2259">
            <v>0</v>
          </cell>
          <cell r="M2259" t="str">
            <v>BIOLOGY &amp; BIOCHEMISTRY</v>
          </cell>
          <cell r="N2259" t="str">
            <v>医学</v>
          </cell>
          <cell r="O2259" t="str">
            <v>3区</v>
          </cell>
        </row>
        <row r="2260">
          <cell r="B2260" t="str">
            <v>SEIZURE-EUROPEAN JOURNAL OF EPILEPSY</v>
          </cell>
          <cell r="C2260" t="str">
            <v>欧洲癫痫杂志</v>
          </cell>
          <cell r="D2260" t="str">
            <v>1059-1311</v>
          </cell>
          <cell r="E2260" t="str">
            <v>ENGLAND</v>
          </cell>
          <cell r="F2260" t="str">
            <v>W B SAUNDERS CO LTD</v>
          </cell>
          <cell r="G2260" t="str">
            <v>2.83899998664856</v>
          </cell>
          <cell r="H2260" t="str">
            <v>2.764556962025</v>
          </cell>
          <cell r="I2260" t="str">
            <v>2.522</v>
          </cell>
          <cell r="J2260" t="str">
            <v>2.70858522672485</v>
          </cell>
          <cell r="K2260">
            <v>1.9730000000000001</v>
          </cell>
          <cell r="L2260">
            <v>0</v>
          </cell>
          <cell r="M2260" t="str">
            <v>NEUROSCIENCE &amp; BEHAVIOR</v>
          </cell>
          <cell r="N2260" t="str">
            <v>医学</v>
          </cell>
          <cell r="O2260" t="str">
            <v>3区</v>
          </cell>
        </row>
        <row r="2261">
          <cell r="B2261" t="str">
            <v>Developmental Neurobiology</v>
          </cell>
          <cell r="C2261" t="str">
            <v>发育神经生物学</v>
          </cell>
          <cell r="D2261" t="str">
            <v>1932-8451</v>
          </cell>
          <cell r="E2261" t="str">
            <v>USA</v>
          </cell>
          <cell r="F2261" t="str">
            <v>WILEY</v>
          </cell>
          <cell r="G2261" t="str">
            <v>2.59800004959106</v>
          </cell>
          <cell r="H2261" t="str">
            <v>2.6</v>
          </cell>
          <cell r="I2261" t="str">
            <v>3.935</v>
          </cell>
          <cell r="J2261" t="str">
            <v>3.04430376406469</v>
          </cell>
          <cell r="K2261">
            <v>2.476</v>
          </cell>
          <cell r="L2261">
            <v>0</v>
          </cell>
          <cell r="M2261" t="str">
            <v>NEUROSCIENCE &amp; BEHAVIOR</v>
          </cell>
          <cell r="N2261" t="str">
            <v>医学</v>
          </cell>
          <cell r="O2261" t="str">
            <v>3区</v>
          </cell>
        </row>
        <row r="2262">
          <cell r="B2262" t="str">
            <v>VIRUS RESEARCH</v>
          </cell>
          <cell r="C2262" t="str">
            <v>病毒研究</v>
          </cell>
          <cell r="D2262" t="str">
            <v>0168-1702</v>
          </cell>
          <cell r="E2262" t="str">
            <v>NETHERLANDS</v>
          </cell>
          <cell r="F2262" t="str">
            <v>ELSEVIER</v>
          </cell>
          <cell r="G2262" t="str">
            <v>2.48399996757507</v>
          </cell>
          <cell r="H2262" t="str">
            <v>2.736263736263</v>
          </cell>
          <cell r="I2262" t="str">
            <v>2.934</v>
          </cell>
          <cell r="J2262" t="str">
            <v>2.71819922085402</v>
          </cell>
          <cell r="K2262">
            <v>1.4750000000000001</v>
          </cell>
          <cell r="L2262">
            <v>0</v>
          </cell>
          <cell r="M2262" t="str">
            <v>MICROBIOLOGY</v>
          </cell>
          <cell r="N2262" t="str">
            <v>医学</v>
          </cell>
          <cell r="O2262" t="str">
            <v>3区</v>
          </cell>
        </row>
        <row r="2263">
          <cell r="B2263" t="str">
            <v>ULTRASOUND IN MEDICINE AND BIOLOGY</v>
          </cell>
          <cell r="C2263" t="str">
            <v>医学与生物学中的超声</v>
          </cell>
          <cell r="D2263" t="str">
            <v>0301-5629</v>
          </cell>
          <cell r="E2263" t="str">
            <v>USA</v>
          </cell>
          <cell r="F2263" t="str">
            <v>ELSEVIER SCIENCE INC</v>
          </cell>
          <cell r="G2263" t="str">
            <v>2.64499998092651</v>
          </cell>
          <cell r="H2263" t="str">
            <v>2.205387205387</v>
          </cell>
          <cell r="I2263" t="str">
            <v>2.514</v>
          </cell>
          <cell r="J2263" t="str">
            <v>2.45492522517384</v>
          </cell>
          <cell r="K2263">
            <v>2.266</v>
          </cell>
          <cell r="L2263">
            <v>0</v>
          </cell>
          <cell r="M2263" t="str">
            <v>CLINICAL MEDICINE</v>
          </cell>
          <cell r="N2263" t="str">
            <v>医学</v>
          </cell>
          <cell r="O2263" t="str">
            <v>3区</v>
          </cell>
        </row>
        <row r="2264">
          <cell r="B2264" t="str">
            <v>Radiologia Medica</v>
          </cell>
          <cell r="C2264" t="str">
            <v>放射医学</v>
          </cell>
          <cell r="D2264" t="str">
            <v>0033-8362</v>
          </cell>
          <cell r="E2264" t="str">
            <v>ITALY</v>
          </cell>
          <cell r="F2264" t="str">
            <v>SPRINGER-VERLAG ITALIA SRL</v>
          </cell>
          <cell r="G2264" t="str">
            <v>1.81900000572205</v>
          </cell>
          <cell r="H2264" t="str">
            <v>1.4203539823</v>
          </cell>
          <cell r="I2264" t="str">
            <v>2.000</v>
          </cell>
          <cell r="J2264" t="str">
            <v>1.74645132934068</v>
          </cell>
          <cell r="K2264">
            <v>1.286</v>
          </cell>
          <cell r="L2264">
            <v>0</v>
          </cell>
          <cell r="M2264" t="str">
            <v>CLINICAL MEDICINE</v>
          </cell>
          <cell r="N2264" t="str">
            <v>医学</v>
          </cell>
          <cell r="O2264" t="str">
            <v>3区</v>
          </cell>
        </row>
        <row r="2265">
          <cell r="B2265" t="str">
            <v>FUNDAMENTAL &amp; CLINICAL PHARMACOLOGY</v>
          </cell>
          <cell r="C2265" t="str">
            <v>基础与临床药理学</v>
          </cell>
          <cell r="D2265" t="str">
            <v>0767-3981</v>
          </cell>
          <cell r="E2265" t="str">
            <v>USA</v>
          </cell>
          <cell r="F2265" t="str">
            <v>WILEY</v>
          </cell>
          <cell r="G2265" t="str">
            <v>2.34899997711182</v>
          </cell>
          <cell r="H2265" t="str">
            <v>2.229007633587</v>
          </cell>
          <cell r="I2265" t="str">
            <v>2.754</v>
          </cell>
          <cell r="J2265" t="str">
            <v>2.44391298466061</v>
          </cell>
          <cell r="K2265">
            <v>1.256</v>
          </cell>
          <cell r="L2265">
            <v>0</v>
          </cell>
          <cell r="M2265" t="str">
            <v>PHARMACOLOGY &amp; TOXICOLOGY</v>
          </cell>
          <cell r="N2265" t="str">
            <v>医学</v>
          </cell>
          <cell r="O2265" t="str">
            <v>3区</v>
          </cell>
        </row>
        <row r="2266">
          <cell r="B2266" t="str">
            <v>NEUROGENETICS</v>
          </cell>
          <cell r="C2266" t="str">
            <v>神经遗传学</v>
          </cell>
          <cell r="D2266" t="str">
            <v>1364-6745</v>
          </cell>
          <cell r="E2266" t="str">
            <v>United States</v>
          </cell>
          <cell r="F2266" t="str">
            <v>SPRINGER</v>
          </cell>
          <cell r="G2266" t="str">
            <v>3.08999991416931</v>
          </cell>
          <cell r="H2266" t="str">
            <v>3.016666666666</v>
          </cell>
          <cell r="I2266" t="str">
            <v>2.774</v>
          </cell>
          <cell r="J2266" t="str">
            <v>2.96008382883177</v>
          </cell>
          <cell r="K2266">
            <v>0.90600000000000003</v>
          </cell>
          <cell r="L2266">
            <v>0</v>
          </cell>
          <cell r="M2266" t="str">
            <v>MOLECULAR BIOLOGY &amp; GENETICS</v>
          </cell>
          <cell r="N2266" t="str">
            <v>医学</v>
          </cell>
          <cell r="O2266" t="str">
            <v>3区</v>
          </cell>
        </row>
        <row r="2267">
          <cell r="B2267" t="str">
            <v>PEDIATRIC RESEARCH</v>
          </cell>
          <cell r="C2267" t="str">
            <v>儿科研究</v>
          </cell>
          <cell r="D2267" t="str">
            <v>0031-3998</v>
          </cell>
          <cell r="E2267" t="str">
            <v>ENGLAND</v>
          </cell>
          <cell r="F2267" t="str">
            <v>SPRINGERNATURE</v>
          </cell>
          <cell r="G2267" t="str">
            <v>3.12299990653992</v>
          </cell>
          <cell r="H2267" t="str">
            <v>2.879759519038</v>
          </cell>
          <cell r="I2267" t="str">
            <v>2.747</v>
          </cell>
          <cell r="J2267" t="str">
            <v>2.91644937317831</v>
          </cell>
          <cell r="K2267">
            <v>4.6280000000000001</v>
          </cell>
          <cell r="L2267">
            <v>0</v>
          </cell>
          <cell r="M2267" t="str">
            <v>CLINICAL MEDICINE</v>
          </cell>
          <cell r="N2267" t="str">
            <v>医学</v>
          </cell>
          <cell r="O2267" t="str">
            <v>3区</v>
          </cell>
        </row>
        <row r="2268">
          <cell r="B2268" t="str">
            <v>Telemedicine and e-Health</v>
          </cell>
          <cell r="C2268" t="str">
            <v>远程医疗和电子健康</v>
          </cell>
          <cell r="D2268" t="str">
            <v>1530-5627</v>
          </cell>
          <cell r="E2268" t="str">
            <v>USA</v>
          </cell>
          <cell r="F2268" t="str">
            <v>MARY ANN LIEBERT, INC</v>
          </cell>
          <cell r="G2268" t="str">
            <v>2.16499996185303</v>
          </cell>
          <cell r="H2268" t="str">
            <v>1.996376811594</v>
          </cell>
          <cell r="I2268" t="str">
            <v>2.385</v>
          </cell>
          <cell r="J2268" t="str">
            <v>2.18220755836201</v>
          </cell>
          <cell r="K2268">
            <v>2.1469999999999998</v>
          </cell>
          <cell r="L2268">
            <v>0</v>
          </cell>
          <cell r="M2268" t="str">
            <v>CLINICAL MEDICINE</v>
          </cell>
          <cell r="N2268" t="str">
            <v>医学</v>
          </cell>
          <cell r="O2268" t="str">
            <v>3区</v>
          </cell>
        </row>
        <row r="2269">
          <cell r="B2269" t="str">
            <v>PHARMACEUTICAL RESEARCH</v>
          </cell>
          <cell r="C2269" t="str">
            <v>药学研究</v>
          </cell>
          <cell r="D2269" t="str">
            <v>0724-8741</v>
          </cell>
          <cell r="E2269" t="str">
            <v>USA</v>
          </cell>
          <cell r="F2269" t="str">
            <v>SPRINGER/PLENUM PUBLISHERS</v>
          </cell>
          <cell r="G2269" t="str">
            <v>3.33500003814697</v>
          </cell>
          <cell r="H2269" t="str">
            <v>3.896049896049</v>
          </cell>
          <cell r="I2269" t="str">
            <v>3.242</v>
          </cell>
          <cell r="J2269" t="str">
            <v>3.49088219095032</v>
          </cell>
          <cell r="K2269">
            <v>2.5710000000000002</v>
          </cell>
          <cell r="L2269">
            <v>0</v>
          </cell>
          <cell r="M2269" t="str">
            <v>PHARMACOLOGY &amp; TOXICOLOGY</v>
          </cell>
          <cell r="N2269" t="str">
            <v>医学</v>
          </cell>
          <cell r="O2269" t="str">
            <v>3区</v>
          </cell>
        </row>
        <row r="2270">
          <cell r="B2270" t="str">
            <v>JOURNAL OF NEUROIMAGING</v>
          </cell>
          <cell r="C2270" t="str">
            <v>神经影像学杂志</v>
          </cell>
          <cell r="D2270" t="str">
            <v>1051-2284</v>
          </cell>
          <cell r="E2270" t="str">
            <v>USA</v>
          </cell>
          <cell r="F2270" t="str">
            <v>WILEY</v>
          </cell>
          <cell r="G2270" t="str">
            <v>1.95299994945526</v>
          </cell>
          <cell r="H2270" t="str">
            <v>2.079545454545</v>
          </cell>
          <cell r="I2270" t="str">
            <v>2.321</v>
          </cell>
          <cell r="J2270" t="str">
            <v>2.11799132514275</v>
          </cell>
          <cell r="K2270">
            <v>1.0069999999999999</v>
          </cell>
          <cell r="L2270">
            <v>0</v>
          </cell>
          <cell r="M2270" t="str">
            <v>NEUROSCIENCE &amp; BEHAVIOR</v>
          </cell>
          <cell r="N2270" t="str">
            <v>医学</v>
          </cell>
          <cell r="O2270" t="str">
            <v>3区</v>
          </cell>
        </row>
        <row r="2271">
          <cell r="B2271" t="str">
            <v>JOURNAL OF THE PERIPHERAL NERVOUS SYSTEM</v>
          </cell>
          <cell r="C2271" t="str">
            <v>周围神经系统杂志</v>
          </cell>
          <cell r="D2271" t="str">
            <v>1085-9489</v>
          </cell>
          <cell r="E2271" t="str">
            <v>USA</v>
          </cell>
          <cell r="F2271" t="str">
            <v>WILEY</v>
          </cell>
          <cell r="G2271" t="str">
            <v>2.54999995231628</v>
          </cell>
          <cell r="H2271" t="str">
            <v>2.441176470588</v>
          </cell>
          <cell r="I2271" t="str">
            <v>2.466</v>
          </cell>
          <cell r="J2271" t="str">
            <v>2.48564328252043</v>
          </cell>
          <cell r="K2271">
            <v>0.93700000000000006</v>
          </cell>
          <cell r="L2271">
            <v>0</v>
          </cell>
          <cell r="M2271" t="str">
            <v>NEUROSCIENCE &amp; BEHAVIOR</v>
          </cell>
          <cell r="N2271" t="str">
            <v>医学</v>
          </cell>
          <cell r="O2271" t="str">
            <v>3区</v>
          </cell>
        </row>
        <row r="2272">
          <cell r="B2272" t="str">
            <v>Hormones &amp; Cancer</v>
          </cell>
          <cell r="C2272" t="str">
            <v>激素与癌症</v>
          </cell>
          <cell r="D2272" t="str">
            <v>1868-8497</v>
          </cell>
          <cell r="E2272" t="str">
            <v>UNITED STATES</v>
          </cell>
          <cell r="F2272" t="str">
            <v>Springer US</v>
          </cell>
          <cell r="G2272" t="str">
            <v>2.58100008964539</v>
          </cell>
          <cell r="H2272" t="str">
            <v>2.238805970149</v>
          </cell>
          <cell r="I2272" t="str">
            <v>2.437</v>
          </cell>
          <cell r="J2272" t="str">
            <v>2.41880859270113</v>
          </cell>
          <cell r="K2272">
            <v>0.90400000000000003</v>
          </cell>
          <cell r="L2272">
            <v>0</v>
          </cell>
          <cell r="M2272" t="str">
            <v>无</v>
          </cell>
          <cell r="N2272" t="str">
            <v>医学</v>
          </cell>
          <cell r="O2272" t="str">
            <v>3区</v>
          </cell>
        </row>
        <row r="2273">
          <cell r="B2273" t="str">
            <v>NEUROSURGICAL REVIEW</v>
          </cell>
          <cell r="C2273" t="str">
            <v>神经外科回顾</v>
          </cell>
          <cell r="D2273" t="str">
            <v>0344-5607</v>
          </cell>
          <cell r="E2273" t="str">
            <v>United States</v>
          </cell>
          <cell r="F2273" t="str">
            <v>SPRINGER</v>
          </cell>
          <cell r="G2273" t="str">
            <v>2.25500011444092</v>
          </cell>
          <cell r="H2273" t="str">
            <v>2.532051282051</v>
          </cell>
          <cell r="I2273" t="str">
            <v>2.654</v>
          </cell>
          <cell r="J2273" t="str">
            <v>2.48050055275731</v>
          </cell>
          <cell r="K2273">
            <v>1.2250000000000001</v>
          </cell>
          <cell r="L2273">
            <v>0</v>
          </cell>
          <cell r="M2273" t="str">
            <v>CLINICAL MEDICINE</v>
          </cell>
          <cell r="N2273" t="str">
            <v>医学</v>
          </cell>
          <cell r="O2273" t="str">
            <v>3区</v>
          </cell>
        </row>
        <row r="2274">
          <cell r="B2274" t="str">
            <v>Seminars in Thoracic and Cardiovascular Surgery</v>
          </cell>
          <cell r="C2274" t="str">
            <v>胸心血管外科研讨会</v>
          </cell>
          <cell r="D2274" t="str">
            <v>1043-0679</v>
          </cell>
          <cell r="E2274" t="str">
            <v>USA</v>
          </cell>
          <cell r="F2274" t="str">
            <v>ELSEVIER INC</v>
          </cell>
          <cell r="G2274" t="str">
            <v>0</v>
          </cell>
          <cell r="H2274" t="str">
            <v>0</v>
          </cell>
          <cell r="I2274" t="str">
            <v>2.133</v>
          </cell>
          <cell r="J2274" t="str">
            <v>2.133333333333</v>
          </cell>
          <cell r="K2274">
            <v>1.175</v>
          </cell>
          <cell r="L2274">
            <v>0</v>
          </cell>
          <cell r="M2274" t="str">
            <v>无</v>
          </cell>
          <cell r="N2274" t="str">
            <v>医学</v>
          </cell>
          <cell r="O2274" t="str">
            <v>3区</v>
          </cell>
        </row>
        <row r="2275">
          <cell r="B2275" t="str">
            <v>NEUROIMAGING CLINICS OF NORTH AMERICA</v>
          </cell>
          <cell r="C2275" t="str">
            <v>北美神经影像诊所</v>
          </cell>
          <cell r="D2275" t="str">
            <v>1052-5149</v>
          </cell>
          <cell r="E2275" t="str">
            <v>USA</v>
          </cell>
          <cell r="F2275" t="str">
            <v>W B SAUNDERS CO-ELSEVIER INC</v>
          </cell>
          <cell r="G2275" t="str">
            <v>1.27499997615814</v>
          </cell>
          <cell r="H2275" t="str">
            <v>2.045977011494</v>
          </cell>
          <cell r="I2275" t="str">
            <v>2.632</v>
          </cell>
          <cell r="J2275" t="str">
            <v>1.98418531167338</v>
          </cell>
          <cell r="K2275">
            <v>0.86</v>
          </cell>
          <cell r="L2275">
            <v>0</v>
          </cell>
          <cell r="M2275" t="str">
            <v>NEUROSCIENCE &amp; BEHAVIOR</v>
          </cell>
          <cell r="N2275" t="str">
            <v>医学</v>
          </cell>
          <cell r="O2275" t="str">
            <v>3区</v>
          </cell>
        </row>
        <row r="2276">
          <cell r="B2276" t="str">
            <v>JOURNAL OF PUBLIC HEALTH DENTISTRY</v>
          </cell>
          <cell r="C2276" t="str">
            <v>公共卫生牙科杂志</v>
          </cell>
          <cell r="D2276" t="str">
            <v>0022-4006</v>
          </cell>
          <cell r="E2276" t="str">
            <v>USA</v>
          </cell>
          <cell r="F2276" t="str">
            <v>WILEY</v>
          </cell>
          <cell r="G2276" t="str">
            <v>1.43599998950958</v>
          </cell>
          <cell r="H2276" t="str">
            <v>1.349514563106</v>
          </cell>
          <cell r="I2276" t="str">
            <v>1.743</v>
          </cell>
          <cell r="J2276" t="str">
            <v>1.50936293668019</v>
          </cell>
          <cell r="K2276">
            <v>1.968</v>
          </cell>
          <cell r="L2276">
            <v>0</v>
          </cell>
          <cell r="M2276" t="str">
            <v>SOCIAL SCIENCES, GENERAL</v>
          </cell>
          <cell r="N2276" t="str">
            <v>医学</v>
          </cell>
          <cell r="O2276" t="str">
            <v>3区</v>
          </cell>
        </row>
        <row r="2277">
          <cell r="B2277" t="str">
            <v>STEM CELLS AND DEVELOPMENT</v>
          </cell>
          <cell r="C2277" t="str">
            <v>干细胞与发育</v>
          </cell>
          <cell r="D2277" t="str">
            <v>1547-3287</v>
          </cell>
          <cell r="E2277" t="str">
            <v>USA</v>
          </cell>
          <cell r="F2277" t="str">
            <v>MARY ANN LIEBERT, INC</v>
          </cell>
          <cell r="G2277" t="str">
            <v>3.31500005722046</v>
          </cell>
          <cell r="H2277" t="str">
            <v>3.146875</v>
          </cell>
          <cell r="I2277" t="str">
            <v>3.153</v>
          </cell>
          <cell r="J2277" t="str">
            <v>3.20480581003382</v>
          </cell>
          <cell r="K2277">
            <v>1.9850000000000001</v>
          </cell>
          <cell r="L2277">
            <v>0</v>
          </cell>
          <cell r="M2277" t="str">
            <v>CLINICAL MEDICINE</v>
          </cell>
          <cell r="N2277" t="str">
            <v>医学</v>
          </cell>
          <cell r="O2277" t="str">
            <v>3区</v>
          </cell>
        </row>
        <row r="2278">
          <cell r="B2278" t="str">
            <v>Conflict and Health</v>
          </cell>
          <cell r="C2278" t="str">
            <v>冲突与健康</v>
          </cell>
          <cell r="D2278" t="str">
            <v>1752-1505</v>
          </cell>
          <cell r="E2278" t="str">
            <v>ENGLAND</v>
          </cell>
          <cell r="F2278" t="str">
            <v>BMC</v>
          </cell>
          <cell r="G2278" t="str">
            <v>3.3050000667572</v>
          </cell>
          <cell r="H2278" t="str">
            <v>2.696428571428</v>
          </cell>
          <cell r="I2278" t="str">
            <v>2.000</v>
          </cell>
          <cell r="J2278" t="str">
            <v>2.66714287939507</v>
          </cell>
          <cell r="K2278">
            <v>2.0920000000000001</v>
          </cell>
          <cell r="L2278">
            <v>0</v>
          </cell>
          <cell r="M2278" t="str">
            <v>SOCIAL SCIENCES, GENERAL</v>
          </cell>
          <cell r="N2278" t="str">
            <v>医学</v>
          </cell>
          <cell r="O2278" t="str">
            <v>3区</v>
          </cell>
        </row>
        <row r="2279">
          <cell r="B2279" t="str">
            <v>IMMUNOLOGY</v>
          </cell>
          <cell r="C2279" t="str">
            <v>免疫学</v>
          </cell>
          <cell r="D2279" t="str">
            <v>0019-2805</v>
          </cell>
          <cell r="E2279" t="str">
            <v>USA</v>
          </cell>
          <cell r="F2279" t="str">
            <v>WILEY</v>
          </cell>
          <cell r="G2279" t="str">
            <v>3.35800004005432</v>
          </cell>
          <cell r="H2279" t="str">
            <v>4.146616541353</v>
          </cell>
          <cell r="I2279" t="str">
            <v>5.016</v>
          </cell>
          <cell r="J2279" t="str">
            <v>4.17368798327611</v>
          </cell>
          <cell r="K2279">
            <v>2.4510000000000001</v>
          </cell>
          <cell r="L2279">
            <v>0</v>
          </cell>
          <cell r="M2279" t="str">
            <v>IMMUNOLOGY</v>
          </cell>
          <cell r="N2279" t="str">
            <v>医学</v>
          </cell>
          <cell r="O2279" t="str">
            <v>3区</v>
          </cell>
        </row>
        <row r="2280">
          <cell r="B2280" t="str">
            <v>VOX SANGUINIS</v>
          </cell>
          <cell r="C2280" t="str">
            <v>血球</v>
          </cell>
          <cell r="D2280" t="str">
            <v>0042-9007</v>
          </cell>
          <cell r="E2280" t="str">
            <v>USA</v>
          </cell>
          <cell r="F2280" t="str">
            <v>WILEY</v>
          </cell>
          <cell r="G2280" t="str">
            <v>2.10700011253357</v>
          </cell>
          <cell r="H2280" t="str">
            <v>2.364485981308</v>
          </cell>
          <cell r="I2280" t="str">
            <v>2.347</v>
          </cell>
          <cell r="J2280" t="str">
            <v>2.27273992072752</v>
          </cell>
          <cell r="K2280">
            <v>1.248</v>
          </cell>
          <cell r="L2280">
            <v>0</v>
          </cell>
          <cell r="M2280" t="str">
            <v>CLINICAL MEDICINE</v>
          </cell>
          <cell r="N2280" t="str">
            <v>医学</v>
          </cell>
          <cell r="O2280" t="str">
            <v>3区</v>
          </cell>
        </row>
        <row r="2281">
          <cell r="B2281" t="str">
            <v>Molecular Oral Microbiology</v>
          </cell>
          <cell r="C2281" t="str">
            <v>分子口腔微生物学</v>
          </cell>
          <cell r="D2281" t="str">
            <v>2041-1006</v>
          </cell>
          <cell r="E2281" t="str">
            <v>USA</v>
          </cell>
          <cell r="F2281" t="str">
            <v>WILEY</v>
          </cell>
          <cell r="G2281" t="str">
            <v>2.8529999256134</v>
          </cell>
          <cell r="H2281" t="str">
            <v>2.925</v>
          </cell>
          <cell r="I2281" t="str">
            <v>2.905</v>
          </cell>
          <cell r="J2281" t="str">
            <v>2.89425394345813</v>
          </cell>
          <cell r="K2281">
            <v>2.7690000000000001</v>
          </cell>
          <cell r="L2281">
            <v>0</v>
          </cell>
          <cell r="M2281" t="str">
            <v>MICROBIOLOGY</v>
          </cell>
          <cell r="N2281" t="str">
            <v>医学</v>
          </cell>
          <cell r="O2281" t="str">
            <v>3区</v>
          </cell>
        </row>
        <row r="2282">
          <cell r="B2282" t="str">
            <v>CHILD PSYCHIATRY &amp; HUMAN DEVELOPMENT</v>
          </cell>
          <cell r="C2282" t="str">
            <v>儿童精神病学与人类发展</v>
          </cell>
          <cell r="D2282" t="str">
            <v>0009-398X</v>
          </cell>
          <cell r="E2282" t="str">
            <v>United States</v>
          </cell>
          <cell r="F2282" t="str">
            <v>SPRINGER</v>
          </cell>
          <cell r="G2282">
            <v>0</v>
          </cell>
          <cell r="H2282">
            <v>0</v>
          </cell>
          <cell r="I2282" t="str">
            <v>1.889</v>
          </cell>
          <cell r="J2282">
            <v>0</v>
          </cell>
          <cell r="K2282">
            <v>1.341</v>
          </cell>
          <cell r="L2282">
            <v>0</v>
          </cell>
          <cell r="M2282" t="str">
            <v>PSYCHIATRY/PSYCHOLOGY</v>
          </cell>
          <cell r="N2282" t="str">
            <v>医学</v>
          </cell>
          <cell r="O2282" t="str">
            <v>3区</v>
          </cell>
        </row>
        <row r="2283">
          <cell r="B2283" t="str">
            <v>IMMUNOLOGY AND CELL BIOLOGY</v>
          </cell>
          <cell r="C2283" t="str">
            <v>免疫学与细胞生物学</v>
          </cell>
          <cell r="D2283" t="str">
            <v>0818-9641</v>
          </cell>
          <cell r="E2283" t="str">
            <v>USA</v>
          </cell>
          <cell r="F2283" t="str">
            <v>WILEY</v>
          </cell>
          <cell r="G2283" t="str">
            <v>3.79500007629395</v>
          </cell>
          <cell r="H2283" t="str">
            <v>3.947368421052</v>
          </cell>
          <cell r="I2283" t="str">
            <v>3.764</v>
          </cell>
          <cell r="J2283" t="str">
            <v>3.83549035381598</v>
          </cell>
          <cell r="K2283">
            <v>1.498</v>
          </cell>
          <cell r="L2283">
            <v>0</v>
          </cell>
          <cell r="M2283" t="str">
            <v>IMMUNOLOGY</v>
          </cell>
          <cell r="N2283" t="str">
            <v>医学</v>
          </cell>
          <cell r="O2283" t="str">
            <v>3区</v>
          </cell>
        </row>
        <row r="2284">
          <cell r="B2284" t="str">
            <v>Global Health Action</v>
          </cell>
          <cell r="C2284" t="str">
            <v>全球卫生行动</v>
          </cell>
          <cell r="D2284" t="str">
            <v>1654-9880</v>
          </cell>
          <cell r="E2284" t="str">
            <v>England</v>
          </cell>
          <cell r="F2284" t="str">
            <v>TAYLOR &amp; FRANCIS LTD</v>
          </cell>
          <cell r="G2284" t="str">
            <v>1.90600001811981</v>
          </cell>
          <cell r="H2284" t="str">
            <v>1.817415730337</v>
          </cell>
          <cell r="I2284" t="str">
            <v>2.162</v>
          </cell>
          <cell r="J2284" t="str">
            <v>1.9616773033576</v>
          </cell>
          <cell r="K2284" t="str">
            <v>无</v>
          </cell>
          <cell r="L2284">
            <v>0</v>
          </cell>
          <cell r="M2284" t="str">
            <v>SOCIAL SCIENCES, GENERAL</v>
          </cell>
          <cell r="N2284" t="str">
            <v>医学</v>
          </cell>
          <cell r="O2284" t="str">
            <v>3区</v>
          </cell>
        </row>
        <row r="2285">
          <cell r="B2285" t="str">
            <v>ENDOCRINE PATHOLOGY</v>
          </cell>
          <cell r="C2285" t="str">
            <v>内分泌病理学</v>
          </cell>
          <cell r="D2285" t="str">
            <v>1046-3976</v>
          </cell>
          <cell r="E2285" t="str">
            <v>USA</v>
          </cell>
          <cell r="F2285" t="str">
            <v>HUMANA PRESS INC</v>
          </cell>
          <cell r="G2285" t="str">
            <v>2.54099988937378</v>
          </cell>
          <cell r="H2285" t="str">
            <v>3.365591397849</v>
          </cell>
          <cell r="I2285" t="str">
            <v>3.168</v>
          </cell>
          <cell r="J2285" t="str">
            <v>3.02500411328459</v>
          </cell>
          <cell r="K2285">
            <v>1.361</v>
          </cell>
          <cell r="L2285">
            <v>0</v>
          </cell>
          <cell r="M2285" t="str">
            <v>BIOLOGY &amp; BIOCHEMISTRY</v>
          </cell>
          <cell r="N2285" t="str">
            <v>医学</v>
          </cell>
          <cell r="O2285" t="str">
            <v>3区</v>
          </cell>
        </row>
        <row r="2286">
          <cell r="B2286" t="str">
            <v>Journal of Trauma &amp; Dissociation</v>
          </cell>
          <cell r="C2286" t="str">
            <v>创伤与分离杂志</v>
          </cell>
          <cell r="D2286" t="str">
            <v>1529-9732</v>
          </cell>
          <cell r="E2286" t="str">
            <v>ENGLAND</v>
          </cell>
          <cell r="F2286" t="str">
            <v>ROUTLEDGE JOURNALS, TAYLOR &amp; FRANCIS LTD</v>
          </cell>
          <cell r="G2286">
            <v>0</v>
          </cell>
          <cell r="H2286">
            <v>0</v>
          </cell>
          <cell r="I2286" t="str">
            <v>1.859</v>
          </cell>
          <cell r="J2286">
            <v>0</v>
          </cell>
          <cell r="K2286">
            <v>1.169</v>
          </cell>
          <cell r="L2286">
            <v>0</v>
          </cell>
          <cell r="M2286" t="str">
            <v>PSYCHIATRY/PSYCHOLOGY</v>
          </cell>
          <cell r="N2286" t="str">
            <v>医学</v>
          </cell>
          <cell r="O2286" t="str">
            <v>3区</v>
          </cell>
        </row>
        <row r="2287">
          <cell r="B2287" t="str">
            <v>Photodiagnosis and Photodynamic Therapy</v>
          </cell>
          <cell r="C2287" t="str">
            <v>光诊断与光动力疗法</v>
          </cell>
          <cell r="D2287" t="str">
            <v>1572-1000</v>
          </cell>
          <cell r="E2287" t="str">
            <v>NETHERLANDS</v>
          </cell>
          <cell r="F2287" t="str">
            <v>ELSEVIER</v>
          </cell>
          <cell r="G2287" t="str">
            <v>2.89499998092651</v>
          </cell>
          <cell r="H2287" t="str">
            <v>2.589235127478</v>
          </cell>
          <cell r="I2287" t="str">
            <v>2.894</v>
          </cell>
          <cell r="J2287" t="str">
            <v>2.7927010109775</v>
          </cell>
          <cell r="K2287">
            <v>1.7010000000000001</v>
          </cell>
          <cell r="L2287">
            <v>0</v>
          </cell>
          <cell r="M2287" t="str">
            <v>CLINICAL MEDICINE</v>
          </cell>
          <cell r="N2287" t="str">
            <v>医学</v>
          </cell>
          <cell r="O2287" t="str">
            <v>3区</v>
          </cell>
        </row>
        <row r="2288">
          <cell r="B2288" t="str">
            <v>AMERICAN JOURNAL OF INFECTION CONTROL</v>
          </cell>
          <cell r="C2288" t="str">
            <v>美国感染控制杂志</v>
          </cell>
          <cell r="D2288" t="str">
            <v>0196-6553</v>
          </cell>
          <cell r="E2288" t="str">
            <v>USA</v>
          </cell>
          <cell r="F2288" t="str">
            <v>MOSBY-ELSEVIER</v>
          </cell>
          <cell r="G2288" t="str">
            <v>1.92900002002716</v>
          </cell>
          <cell r="H2288" t="str">
            <v>1.970914127423</v>
          </cell>
          <cell r="I2288" t="str">
            <v>2.294</v>
          </cell>
          <cell r="J2288" t="str">
            <v>2.06460906364272</v>
          </cell>
          <cell r="K2288">
            <v>2.399</v>
          </cell>
          <cell r="L2288">
            <v>0</v>
          </cell>
          <cell r="M2288" t="str">
            <v>IMMUNOLOGY</v>
          </cell>
          <cell r="N2288" t="str">
            <v>医学</v>
          </cell>
          <cell r="O2288" t="str">
            <v>3区</v>
          </cell>
        </row>
        <row r="2289">
          <cell r="B2289" t="str">
            <v>INTERNATIONAL JOURNAL OF MOLECULAR MEDICINE</v>
          </cell>
          <cell r="C2289" t="str">
            <v>国际分子医学杂志</v>
          </cell>
          <cell r="D2289" t="str">
            <v>1107-3756</v>
          </cell>
          <cell r="E2289" t="str">
            <v>GREECE</v>
          </cell>
          <cell r="F2289" t="str">
            <v>SPANDIDOS PUBL LTD</v>
          </cell>
          <cell r="G2289" t="str">
            <v>2.78399991989136</v>
          </cell>
          <cell r="H2289" t="str">
            <v>2.928481806775</v>
          </cell>
          <cell r="I2289" t="str">
            <v>3.098</v>
          </cell>
          <cell r="J2289" t="str">
            <v>2.93689867079345</v>
          </cell>
          <cell r="K2289">
            <v>2.1539999999999999</v>
          </cell>
          <cell r="L2289">
            <v>0</v>
          </cell>
          <cell r="M2289" t="str">
            <v>CLINICAL MEDICINE</v>
          </cell>
          <cell r="N2289" t="str">
            <v>医学</v>
          </cell>
          <cell r="O2289" t="str">
            <v>3区</v>
          </cell>
        </row>
        <row r="2290">
          <cell r="B2290" t="str">
            <v>ChemMedChem</v>
          </cell>
          <cell r="C2290" t="str">
            <v>化学</v>
          </cell>
          <cell r="D2290" t="str">
            <v>1860-7179</v>
          </cell>
          <cell r="E2290" t="str">
            <v>GERMANY</v>
          </cell>
          <cell r="F2290" t="str">
            <v>WILEY-V C H VERLAG GMBH</v>
          </cell>
          <cell r="G2290" t="str">
            <v>3.0090000629425</v>
          </cell>
          <cell r="H2290" t="str">
            <v>3.016427104722</v>
          </cell>
          <cell r="I2290" t="str">
            <v>3.124</v>
          </cell>
          <cell r="J2290" t="str">
            <v>3.04971980639517</v>
          </cell>
          <cell r="K2290">
            <v>1.6930000000000001</v>
          </cell>
          <cell r="L2290">
            <v>0</v>
          </cell>
          <cell r="M2290" t="str">
            <v>PHARMACOLOGY &amp; TOXICOLOGY</v>
          </cell>
          <cell r="N2290" t="str">
            <v>医学</v>
          </cell>
          <cell r="O2290" t="str">
            <v>3区</v>
          </cell>
        </row>
        <row r="2291">
          <cell r="B2291" t="str">
            <v>Perspectives in Public Health</v>
          </cell>
          <cell r="C2291" t="str">
            <v>公共卫生展望</v>
          </cell>
          <cell r="D2291" t="str">
            <v>1757-9139</v>
          </cell>
          <cell r="E2291" t="str">
            <v>ENGLAND</v>
          </cell>
          <cell r="F2291" t="str">
            <v>SAGE PUBLICATIONS LTD</v>
          </cell>
          <cell r="G2291">
            <v>0</v>
          </cell>
          <cell r="H2291">
            <v>0</v>
          </cell>
          <cell r="I2291" t="str">
            <v>4.073</v>
          </cell>
          <cell r="J2291">
            <v>0</v>
          </cell>
          <cell r="K2291">
            <v>2.9</v>
          </cell>
          <cell r="L2291">
            <v>0</v>
          </cell>
          <cell r="M2291" t="str">
            <v>SOCIAL SCIENCES, GENERAL</v>
          </cell>
          <cell r="N2291" t="str">
            <v>医学</v>
          </cell>
          <cell r="O2291" t="str">
            <v>3区</v>
          </cell>
        </row>
        <row r="2292">
          <cell r="B2292" t="str">
            <v>Eating Behaviors</v>
          </cell>
          <cell r="C2292" t="str">
            <v>饮食行为</v>
          </cell>
          <cell r="D2292" t="str">
            <v>1471-0153</v>
          </cell>
          <cell r="E2292" t="str">
            <v>NETHERLANDS</v>
          </cell>
          <cell r="F2292" t="str">
            <v>ELSEVIER</v>
          </cell>
          <cell r="G2292">
            <v>0</v>
          </cell>
          <cell r="H2292">
            <v>0</v>
          </cell>
          <cell r="I2292" t="str">
            <v>2.156</v>
          </cell>
          <cell r="J2292">
            <v>0</v>
          </cell>
          <cell r="K2292">
            <v>1.8089999999999999</v>
          </cell>
          <cell r="L2292">
            <v>0</v>
          </cell>
          <cell r="M2292" t="str">
            <v>PSYCHIATRY/PSYCHOLOGY</v>
          </cell>
          <cell r="N2292" t="str">
            <v>医学</v>
          </cell>
          <cell r="O2292" t="str">
            <v>3区</v>
          </cell>
        </row>
        <row r="2293">
          <cell r="B2293" t="str">
            <v>Journal of Immunotoxicology</v>
          </cell>
          <cell r="C2293" t="str">
            <v>免疫毒理学杂志</v>
          </cell>
          <cell r="D2293" t="str">
            <v>1547-691X</v>
          </cell>
          <cell r="E2293" t="str">
            <v>England</v>
          </cell>
          <cell r="F2293" t="str">
            <v>TAYLOR &amp; FRANCIS LTD</v>
          </cell>
          <cell r="G2293" t="str">
            <v>1.4650000333786</v>
          </cell>
          <cell r="H2293" t="str">
            <v>1.734375</v>
          </cell>
          <cell r="I2293" t="str">
            <v>2.780</v>
          </cell>
          <cell r="J2293" t="str">
            <v>1.9932876127522</v>
          </cell>
          <cell r="K2293">
            <v>0.85199999999999998</v>
          </cell>
          <cell r="L2293">
            <v>0</v>
          </cell>
          <cell r="M2293" t="str">
            <v>无</v>
          </cell>
          <cell r="N2293" t="str">
            <v>医学</v>
          </cell>
          <cell r="O2293" t="str">
            <v>3区</v>
          </cell>
        </row>
        <row r="2294">
          <cell r="B2294" t="str">
            <v>Journal of Breath Research</v>
          </cell>
          <cell r="C2294" t="str">
            <v>呼吸研究杂志</v>
          </cell>
          <cell r="D2294" t="str">
            <v>1752-7155</v>
          </cell>
          <cell r="E2294" t="str">
            <v>ENGLAND</v>
          </cell>
          <cell r="F2294" t="str">
            <v>IOP PUBLISHING LTD</v>
          </cell>
          <cell r="G2294" t="str">
            <v>3.48900008201599</v>
          </cell>
          <cell r="H2294" t="str">
            <v>3</v>
          </cell>
          <cell r="I2294" t="str">
            <v>2.929</v>
          </cell>
          <cell r="J2294" t="str">
            <v>3.139190503529</v>
          </cell>
          <cell r="K2294">
            <v>1.29</v>
          </cell>
          <cell r="L2294">
            <v>0</v>
          </cell>
          <cell r="M2294" t="str">
            <v>CLINICAL MEDICINE</v>
          </cell>
          <cell r="N2294" t="str">
            <v>医学</v>
          </cell>
          <cell r="O2294" t="str">
            <v>3区</v>
          </cell>
        </row>
        <row r="2295">
          <cell r="B2295" t="str">
            <v>SCIENCE &amp; JUSTICE</v>
          </cell>
          <cell r="C2295" t="str">
            <v>科学与正义</v>
          </cell>
          <cell r="D2295" t="str">
            <v>1355-0306</v>
          </cell>
          <cell r="E2295" t="str">
            <v>ENGLAND</v>
          </cell>
          <cell r="F2295" t="str">
            <v>ELSEVIER SCI LTD</v>
          </cell>
          <cell r="G2295" t="str">
            <v>1.84500002861023</v>
          </cell>
          <cell r="H2295" t="str">
            <v>1.675213675213</v>
          </cell>
          <cell r="I2295" t="str">
            <v>2.075</v>
          </cell>
          <cell r="J2295" t="str">
            <v>1.86522846731208</v>
          </cell>
          <cell r="K2295">
            <v>3.8519999999999999</v>
          </cell>
          <cell r="L2295">
            <v>0</v>
          </cell>
          <cell r="M2295" t="str">
            <v>CLINICAL MEDICINE</v>
          </cell>
          <cell r="N2295" t="str">
            <v>医学</v>
          </cell>
          <cell r="O2295" t="str">
            <v>3区</v>
          </cell>
        </row>
        <row r="2296">
          <cell r="B2296" t="str">
            <v>CEREBROVASCULAR DISEASES</v>
          </cell>
          <cell r="C2296" t="str">
            <v>脑血管疾病</v>
          </cell>
          <cell r="D2296" t="str">
            <v>1015-9770</v>
          </cell>
          <cell r="E2296" t="str">
            <v>SWITZERLAND</v>
          </cell>
          <cell r="F2296" t="str">
            <v>KARGER</v>
          </cell>
          <cell r="G2296" t="str">
            <v>2.93099999427795</v>
          </cell>
          <cell r="H2296" t="str">
            <v>2.681318681318</v>
          </cell>
          <cell r="I2296" t="str">
            <v>2.698</v>
          </cell>
          <cell r="J2296" t="str">
            <v>2.77014396104765</v>
          </cell>
          <cell r="K2296">
            <v>1.708</v>
          </cell>
          <cell r="L2296">
            <v>0</v>
          </cell>
          <cell r="M2296" t="str">
            <v>NEUROSCIENCE &amp; BEHAVIOR</v>
          </cell>
          <cell r="N2296" t="str">
            <v>医学</v>
          </cell>
          <cell r="O2296" t="str">
            <v>3区</v>
          </cell>
        </row>
        <row r="2297">
          <cell r="B2297" t="str">
            <v>Expert Review of Hematology</v>
          </cell>
          <cell r="C2297" t="str">
            <v>血液学专家综述</v>
          </cell>
          <cell r="D2297" t="str">
            <v>1747-4086</v>
          </cell>
          <cell r="E2297" t="str">
            <v>England</v>
          </cell>
          <cell r="F2297" t="str">
            <v>TAYLOR &amp; FRANCIS LTD</v>
          </cell>
          <cell r="G2297" t="str">
            <v>1.93700003623962</v>
          </cell>
          <cell r="H2297" t="str">
            <v>2.504807692307</v>
          </cell>
          <cell r="I2297" t="str">
            <v>2.573</v>
          </cell>
          <cell r="J2297" t="str">
            <v>2.33824146507087</v>
          </cell>
          <cell r="K2297">
            <v>1.1990000000000001</v>
          </cell>
          <cell r="L2297" t="str">
            <v>review</v>
          </cell>
          <cell r="M2297" t="str">
            <v>CLINICAL MEDICINE</v>
          </cell>
          <cell r="N2297" t="str">
            <v>医学</v>
          </cell>
          <cell r="O2297" t="str">
            <v>3区</v>
          </cell>
        </row>
        <row r="2298">
          <cell r="B2298" t="str">
            <v>CANCER CAUSES &amp; CONTROL</v>
          </cell>
          <cell r="C2298" t="str">
            <v>癌症原因与控制</v>
          </cell>
          <cell r="D2298" t="str">
            <v>0957-5243</v>
          </cell>
          <cell r="E2298" t="str">
            <v>NETHERLANDS</v>
          </cell>
          <cell r="F2298" t="str">
            <v>SPRINGER</v>
          </cell>
          <cell r="G2298" t="str">
            <v>2.7279999256134</v>
          </cell>
          <cell r="H2298" t="str">
            <v>2.30035335689</v>
          </cell>
          <cell r="I2298" t="str">
            <v>2.375</v>
          </cell>
          <cell r="J2298" t="str">
            <v>2.46794406990213</v>
          </cell>
          <cell r="K2298">
            <v>2.3180000000000001</v>
          </cell>
          <cell r="L2298">
            <v>0</v>
          </cell>
          <cell r="M2298" t="str">
            <v>CLINICAL MEDICINE</v>
          </cell>
          <cell r="N2298" t="str">
            <v>医学</v>
          </cell>
          <cell r="O2298" t="str">
            <v>3区</v>
          </cell>
        </row>
        <row r="2299">
          <cell r="B2299" t="str">
            <v>JOURNAL OF CHILD AND ADOLESCENT PSYCHOPHARMACOLOGY</v>
          </cell>
          <cell r="C2299" t="str">
            <v>儿童和青少年心理药理学杂志</v>
          </cell>
          <cell r="D2299" t="str">
            <v>1044-5463</v>
          </cell>
          <cell r="E2299" t="str">
            <v>USA</v>
          </cell>
          <cell r="F2299" t="str">
            <v>MARY ANN LIEBERT, INC</v>
          </cell>
          <cell r="G2299" t="str">
            <v>2.90100002288818</v>
          </cell>
          <cell r="H2299" t="str">
            <v>2.160173160173</v>
          </cell>
          <cell r="I2299" t="str">
            <v>2.290</v>
          </cell>
          <cell r="J2299" t="str">
            <v>2.45044287449173</v>
          </cell>
          <cell r="K2299">
            <v>1.579</v>
          </cell>
          <cell r="L2299">
            <v>0</v>
          </cell>
          <cell r="M2299" t="str">
            <v>PSYCHIATRY/PSYCHOLOGY</v>
          </cell>
          <cell r="N2299" t="str">
            <v>医学</v>
          </cell>
          <cell r="O2299" t="str">
            <v>3区</v>
          </cell>
        </row>
        <row r="2300">
          <cell r="B2300" t="str">
            <v>Diabetes &amp; Vascular Disease Research</v>
          </cell>
          <cell r="C2300" t="str">
            <v>糖尿病与血管疾病研究</v>
          </cell>
          <cell r="D2300" t="str">
            <v>1479-1641</v>
          </cell>
          <cell r="E2300" t="str">
            <v>ENGLAND</v>
          </cell>
          <cell r="F2300" t="str">
            <v>SAGE PUBLICATIONS LTD</v>
          </cell>
          <cell r="G2300" t="str">
            <v>3.33999991416931</v>
          </cell>
          <cell r="H2300" t="str">
            <v>2.357142857142</v>
          </cell>
          <cell r="I2300" t="str">
            <v>2.707</v>
          </cell>
          <cell r="J2300" t="str">
            <v>2.80130322953477</v>
          </cell>
          <cell r="K2300">
            <v>1.5049999999999999</v>
          </cell>
          <cell r="L2300">
            <v>0</v>
          </cell>
          <cell r="M2300" t="str">
            <v>CLINICAL MEDICINE</v>
          </cell>
          <cell r="N2300" t="str">
            <v>医学</v>
          </cell>
          <cell r="O2300" t="str">
            <v>3区</v>
          </cell>
        </row>
        <row r="2301">
          <cell r="B2301" t="str">
            <v>JOURNAL OF THE NEUROLOGICAL SCIENCES</v>
          </cell>
          <cell r="C2301" t="str">
            <v>神经科学杂志</v>
          </cell>
          <cell r="D2301" t="str">
            <v>0022-510X</v>
          </cell>
          <cell r="E2301" t="str">
            <v>NETHERLANDS</v>
          </cell>
          <cell r="F2301" t="str">
            <v>ELSEVIER</v>
          </cell>
          <cell r="G2301" t="str">
            <v>2.44799995422363</v>
          </cell>
          <cell r="H2301" t="str">
            <v>2.650698602794</v>
          </cell>
          <cell r="I2301" t="str">
            <v>3.115</v>
          </cell>
          <cell r="J2301" t="str">
            <v>2.73796281014488</v>
          </cell>
          <cell r="K2301">
            <v>2.101</v>
          </cell>
          <cell r="L2301">
            <v>0</v>
          </cell>
          <cell r="M2301" t="str">
            <v>NEUROSCIENCE &amp; BEHAVIOR</v>
          </cell>
          <cell r="N2301" t="str">
            <v>医学</v>
          </cell>
          <cell r="O2301" t="str">
            <v>3区</v>
          </cell>
        </row>
        <row r="2302">
          <cell r="B2302" t="str">
            <v>Advances in Clinical Chemistry</v>
          </cell>
          <cell r="C2302" t="str">
            <v>临床化学进展</v>
          </cell>
          <cell r="D2302" t="str">
            <v>0065-2423</v>
          </cell>
          <cell r="E2302" t="str">
            <v>USA</v>
          </cell>
          <cell r="F2302" t="str">
            <v>ELSEVIER ACADEMIC PRESS INC</v>
          </cell>
          <cell r="G2302" t="str">
            <v>4.25</v>
          </cell>
          <cell r="H2302" t="str">
            <v>3.442622950819</v>
          </cell>
          <cell r="I2302" t="str">
            <v>3.367</v>
          </cell>
          <cell r="J2302" t="str">
            <v>3.686429872495</v>
          </cell>
          <cell r="K2302" t="str">
            <v>无</v>
          </cell>
          <cell r="L2302" t="str">
            <v>review</v>
          </cell>
          <cell r="M2302" t="str">
            <v>无</v>
          </cell>
          <cell r="N2302" t="str">
            <v>医学</v>
          </cell>
          <cell r="O2302" t="str">
            <v>3区</v>
          </cell>
        </row>
        <row r="2303">
          <cell r="B2303" t="str">
            <v>JOURNAL OF PEDIATRIC ORTHOPAEDICS</v>
          </cell>
          <cell r="C2303" t="str">
            <v>小儿骨科杂志</v>
          </cell>
          <cell r="D2303" t="str">
            <v>0271-6798</v>
          </cell>
          <cell r="E2303" t="str">
            <v>USA</v>
          </cell>
          <cell r="F2303" t="str">
            <v>LIPPINCOTT WILLIAMS &amp; WILKINS</v>
          </cell>
          <cell r="G2303" t="str">
            <v>1.85300004482269</v>
          </cell>
          <cell r="H2303" t="str">
            <v>2.046228710462</v>
          </cell>
          <cell r="I2303" t="str">
            <v>1.909</v>
          </cell>
          <cell r="J2303" t="str">
            <v>1.93610655479156</v>
          </cell>
          <cell r="K2303">
            <v>1.901</v>
          </cell>
          <cell r="L2303">
            <v>0</v>
          </cell>
          <cell r="M2303" t="str">
            <v>CLINICAL MEDICINE</v>
          </cell>
          <cell r="N2303" t="str">
            <v>医学</v>
          </cell>
          <cell r="O2303" t="str">
            <v>3区</v>
          </cell>
        </row>
        <row r="2304">
          <cell r="B2304" t="str">
            <v>JOURNAL OF NEUROPHYSIOLOGY</v>
          </cell>
          <cell r="C2304" t="str">
            <v>神经生理学杂志</v>
          </cell>
          <cell r="D2304" t="str">
            <v>0022-3077</v>
          </cell>
          <cell r="E2304" t="str">
            <v>USA</v>
          </cell>
          <cell r="F2304" t="str">
            <v>AMER PHYSIOLOGICAL SOC</v>
          </cell>
          <cell r="G2304" t="str">
            <v>2.50200009346008</v>
          </cell>
          <cell r="H2304" t="str">
            <v>2.614213197969</v>
          </cell>
          <cell r="I2304" t="str">
            <v>2.234</v>
          </cell>
          <cell r="J2304" t="str">
            <v>2.45020729785969</v>
          </cell>
          <cell r="K2304">
            <v>4.0979999999999999</v>
          </cell>
          <cell r="L2304">
            <v>0</v>
          </cell>
          <cell r="M2304" t="str">
            <v>NEUROSCIENCE &amp; BEHAVIOR</v>
          </cell>
          <cell r="N2304" t="str">
            <v>医学</v>
          </cell>
          <cell r="O2304" t="str">
            <v>3区</v>
          </cell>
        </row>
        <row r="2305">
          <cell r="B2305" t="str">
            <v>JOURNAL OF NEUROIMMUNOLOGY</v>
          </cell>
          <cell r="C2305" t="str">
            <v>神经免疫学杂志</v>
          </cell>
          <cell r="D2305" t="str">
            <v>0165-5728</v>
          </cell>
          <cell r="E2305" t="str">
            <v>NETHERLANDS</v>
          </cell>
          <cell r="F2305" t="str">
            <v>ELSEVIER</v>
          </cell>
          <cell r="G2305" t="str">
            <v>2.65499997138977</v>
          </cell>
          <cell r="H2305" t="str">
            <v>2.832061068702</v>
          </cell>
          <cell r="I2305" t="str">
            <v>3.125</v>
          </cell>
          <cell r="J2305" t="str">
            <v>2.87057878825559</v>
          </cell>
          <cell r="K2305">
            <v>1.754</v>
          </cell>
          <cell r="L2305">
            <v>0</v>
          </cell>
          <cell r="M2305" t="str">
            <v>NEUROSCIENCE &amp; BEHAVIOR</v>
          </cell>
          <cell r="N2305" t="str">
            <v>医学</v>
          </cell>
          <cell r="O2305" t="str">
            <v>3区</v>
          </cell>
        </row>
        <row r="2306">
          <cell r="B2306" t="str">
            <v>Cardiovascular Ultrasound</v>
          </cell>
          <cell r="C2306" t="str">
            <v>心血管超声</v>
          </cell>
          <cell r="D2306" t="str">
            <v>1476-7120</v>
          </cell>
          <cell r="E2306" t="str">
            <v>ENGLAND</v>
          </cell>
          <cell r="F2306" t="str">
            <v>BMC</v>
          </cell>
          <cell r="G2306" t="str">
            <v>1.65199995040894</v>
          </cell>
          <cell r="H2306" t="str">
            <v>2.042857142857</v>
          </cell>
          <cell r="I2306" t="str">
            <v>2.051</v>
          </cell>
          <cell r="J2306" t="str">
            <v>1.91523485029765</v>
          </cell>
          <cell r="K2306">
            <v>1.141</v>
          </cell>
          <cell r="L2306">
            <v>0</v>
          </cell>
          <cell r="M2306" t="str">
            <v>CLINICAL MEDICINE</v>
          </cell>
          <cell r="N2306" t="str">
            <v>医学</v>
          </cell>
          <cell r="O2306" t="str">
            <v>3区</v>
          </cell>
        </row>
        <row r="2307">
          <cell r="B2307" t="str">
            <v>ARCHIVES OF PHARMACAL RESEARCH</v>
          </cell>
          <cell r="C2307" t="str">
            <v>药学研究档案</v>
          </cell>
          <cell r="D2307" t="str">
            <v>0253-6269</v>
          </cell>
          <cell r="E2307" t="str">
            <v>SOUTH KOREA</v>
          </cell>
          <cell r="F2307" t="str">
            <v>PHARMACEUTICAL SOC KOREA</v>
          </cell>
          <cell r="G2307" t="str">
            <v>2.32999992370605</v>
          </cell>
          <cell r="H2307" t="str">
            <v>2.458064516129</v>
          </cell>
          <cell r="I2307" t="str">
            <v>2.934</v>
          </cell>
          <cell r="J2307" t="str">
            <v>2.57416355644768</v>
          </cell>
          <cell r="K2307">
            <v>4.9560000000000004</v>
          </cell>
          <cell r="L2307">
            <v>0</v>
          </cell>
          <cell r="M2307" t="str">
            <v>PHARMACOLOGY &amp; TOXICOLOGY</v>
          </cell>
          <cell r="N2307" t="str">
            <v>医学</v>
          </cell>
          <cell r="O2307" t="str">
            <v>3区</v>
          </cell>
        </row>
        <row r="2308">
          <cell r="B2308" t="str">
            <v>EUROPEAN JOURNAL OF ORAL SCIENCES</v>
          </cell>
          <cell r="C2308" t="str">
            <v>欧洲口腔科学杂志</v>
          </cell>
          <cell r="D2308" t="str">
            <v>0909-8836</v>
          </cell>
          <cell r="E2308" t="str">
            <v>USA</v>
          </cell>
          <cell r="F2308" t="str">
            <v>WILEY</v>
          </cell>
          <cell r="G2308" t="str">
            <v>1.65499997138977</v>
          </cell>
          <cell r="H2308" t="str">
            <v>1.810218978102</v>
          </cell>
          <cell r="I2308" t="str">
            <v>2.220</v>
          </cell>
          <cell r="J2308" t="str">
            <v>1.89497197306259</v>
          </cell>
          <cell r="K2308">
            <v>2.87</v>
          </cell>
          <cell r="L2308">
            <v>0</v>
          </cell>
          <cell r="M2308" t="str">
            <v>CLINICAL MEDICINE</v>
          </cell>
          <cell r="N2308" t="str">
            <v>医学</v>
          </cell>
          <cell r="O2308" t="str">
            <v>3区</v>
          </cell>
        </row>
        <row r="2309">
          <cell r="B2309" t="str">
            <v>CLINICAL AND EXPERIMENTAL RHEUMATOLOGY</v>
          </cell>
          <cell r="C2309" t="str">
            <v>临床与实验风湿病学</v>
          </cell>
          <cell r="D2309" t="str">
            <v>0392-856X</v>
          </cell>
          <cell r="E2309" t="str">
            <v>ITALY</v>
          </cell>
          <cell r="F2309" t="str">
            <v>CLINICAL &amp; EXPER RHEUMATOLOGY</v>
          </cell>
          <cell r="G2309" t="str">
            <v>3.20099997520447</v>
          </cell>
          <cell r="H2309" t="str">
            <v>3.238447319778</v>
          </cell>
          <cell r="I2309" t="str">
            <v>3.319</v>
          </cell>
          <cell r="J2309" t="str">
            <v>3.25277173983682</v>
          </cell>
          <cell r="K2309">
            <v>1.4330000000000001</v>
          </cell>
          <cell r="L2309">
            <v>0</v>
          </cell>
          <cell r="M2309" t="str">
            <v>CLINICAL MEDICINE</v>
          </cell>
          <cell r="N2309" t="str">
            <v>医学</v>
          </cell>
          <cell r="O2309" t="str">
            <v>3区</v>
          </cell>
        </row>
        <row r="2310">
          <cell r="B2310" t="str">
            <v>JOURNAL OF PALLIATIVE MEDICINE</v>
          </cell>
          <cell r="C2310" t="str">
            <v>姑息医学杂志</v>
          </cell>
          <cell r="D2310" t="str">
            <v>1096-6218</v>
          </cell>
          <cell r="E2310" t="str">
            <v>USA</v>
          </cell>
          <cell r="F2310" t="str">
            <v>MARY ANN LIEBERT, INC</v>
          </cell>
          <cell r="G2310" t="str">
            <v>2.49000000953674</v>
          </cell>
          <cell r="H2310" t="str">
            <v>2.476584022038</v>
          </cell>
          <cell r="I2310" t="str">
            <v>2.238</v>
          </cell>
          <cell r="J2310" t="str">
            <v>2.40148270308125</v>
          </cell>
          <cell r="K2310">
            <v>3.47</v>
          </cell>
          <cell r="L2310">
            <v>0</v>
          </cell>
          <cell r="M2310" t="str">
            <v>CLINICAL MEDICINE</v>
          </cell>
          <cell r="N2310" t="str">
            <v>医学</v>
          </cell>
          <cell r="O2310" t="str">
            <v>3区</v>
          </cell>
        </row>
        <row r="2311">
          <cell r="B2311" t="str">
            <v>CULTURE HEALTH &amp; SEXUALITY</v>
          </cell>
          <cell r="C2311" t="str">
            <v>文化健康与性</v>
          </cell>
          <cell r="D2311" t="str">
            <v>1369-1058</v>
          </cell>
          <cell r="E2311" t="str">
            <v>ENGLAND</v>
          </cell>
          <cell r="F2311" t="str">
            <v>ROUTLEDGE JOURNALS, TAYLOR &amp; FRANCIS LTD</v>
          </cell>
          <cell r="G2311">
            <v>0</v>
          </cell>
          <cell r="H2311">
            <v>0</v>
          </cell>
          <cell r="I2311" t="str">
            <v>1.969</v>
          </cell>
          <cell r="J2311">
            <v>0</v>
          </cell>
          <cell r="K2311" t="str">
            <v>无</v>
          </cell>
          <cell r="L2311">
            <v>0</v>
          </cell>
          <cell r="M2311" t="str">
            <v>SOCIAL SCIENCES, GENERAL</v>
          </cell>
          <cell r="N2311" t="str">
            <v>医学</v>
          </cell>
          <cell r="O2311" t="str">
            <v>3区</v>
          </cell>
        </row>
        <row r="2312">
          <cell r="B2312" t="str">
            <v>BMC Family Practice</v>
          </cell>
          <cell r="C2312" t="str">
            <v>社区医学</v>
          </cell>
          <cell r="D2312" t="str">
            <v>1471-2296</v>
          </cell>
          <cell r="E2312" t="str">
            <v>ENGLAND</v>
          </cell>
          <cell r="F2312" t="str">
            <v>BMC</v>
          </cell>
          <cell r="G2312" t="str">
            <v>2.03200006484985</v>
          </cell>
          <cell r="H2312" t="str">
            <v>2.431159420289</v>
          </cell>
          <cell r="I2312" t="str">
            <v>2.022</v>
          </cell>
          <cell r="J2312" t="str">
            <v>2.16181749292295</v>
          </cell>
          <cell r="K2312">
            <v>2.1779999999999999</v>
          </cell>
          <cell r="L2312">
            <v>0</v>
          </cell>
          <cell r="M2312" t="str">
            <v>CLINICAL MEDICINE</v>
          </cell>
          <cell r="N2312" t="str">
            <v>医学</v>
          </cell>
          <cell r="O2312" t="str">
            <v>3区</v>
          </cell>
        </row>
        <row r="2313">
          <cell r="B2313" t="str">
            <v>PSYCHIATRIC CLINICS OF NORTH AMERICA</v>
          </cell>
          <cell r="C2313" t="str">
            <v>北美精神病诊所</v>
          </cell>
          <cell r="D2313" t="str">
            <v>0193-953X</v>
          </cell>
          <cell r="E2313" t="str">
            <v>USA</v>
          </cell>
          <cell r="F2313" t="str">
            <v>W B SAUNDERS CO-ELSEVIER INC</v>
          </cell>
          <cell r="G2313">
            <v>0</v>
          </cell>
          <cell r="H2313">
            <v>0</v>
          </cell>
          <cell r="I2313" t="str">
            <v>2.178</v>
          </cell>
          <cell r="J2313">
            <v>0</v>
          </cell>
          <cell r="K2313">
            <v>2.2160000000000002</v>
          </cell>
          <cell r="L2313">
            <v>0</v>
          </cell>
          <cell r="M2313" t="str">
            <v>PSYCHIATRY/PSYCHOLOGY</v>
          </cell>
          <cell r="N2313" t="str">
            <v>医学</v>
          </cell>
          <cell r="O2313" t="str">
            <v>3区</v>
          </cell>
        </row>
        <row r="2314">
          <cell r="B2314" t="str">
            <v>International Journal of Computerized Dentistry</v>
          </cell>
          <cell r="C2314" t="str">
            <v>国际计算机牙科杂志</v>
          </cell>
          <cell r="D2314" t="str">
            <v>1463-4201</v>
          </cell>
          <cell r="E2314" t="str">
            <v>USA</v>
          </cell>
          <cell r="F2314" t="str">
            <v>QUINTESSENCE PUBLISHING CO INC</v>
          </cell>
          <cell r="G2314" t="str">
            <v>1.72500002384186</v>
          </cell>
          <cell r="H2314" t="str">
            <v>1.208333333333</v>
          </cell>
          <cell r="I2314" t="str">
            <v>1.714</v>
          </cell>
          <cell r="J2314" t="str">
            <v>1.54920635715329</v>
          </cell>
          <cell r="K2314">
            <v>0.622</v>
          </cell>
          <cell r="L2314">
            <v>0</v>
          </cell>
          <cell r="M2314" t="str">
            <v>无</v>
          </cell>
          <cell r="N2314" t="str">
            <v>医学</v>
          </cell>
          <cell r="O2314" t="str">
            <v>3区</v>
          </cell>
        </row>
        <row r="2315">
          <cell r="B2315" t="str">
            <v>Journal of Clinical Medicine</v>
          </cell>
          <cell r="C2315" t="str">
            <v>临床医学杂志</v>
          </cell>
          <cell r="D2315" t="str">
            <v>2077-0383</v>
          </cell>
          <cell r="E2315" t="str">
            <v>SWITZERLAND</v>
          </cell>
          <cell r="F2315" t="str">
            <v>MDPI</v>
          </cell>
          <cell r="G2315" t="str">
            <v>5.58300018310547</v>
          </cell>
          <cell r="H2315" t="str">
            <v>5.688311688311</v>
          </cell>
          <cell r="I2315" t="str">
            <v>3.303</v>
          </cell>
          <cell r="J2315" t="str">
            <v>4.85818876976182</v>
          </cell>
          <cell r="K2315">
            <v>5.1769999999999996</v>
          </cell>
          <cell r="L2315">
            <v>0</v>
          </cell>
          <cell r="M2315" t="str">
            <v>CLINICAL MEDICINE</v>
          </cell>
          <cell r="N2315" t="str">
            <v>医学</v>
          </cell>
          <cell r="O2315" t="str">
            <v>3区</v>
          </cell>
        </row>
        <row r="2316">
          <cell r="B2316" t="str">
            <v>BIOORGANIC &amp; MEDICINAL CHEMISTRY LETTERS</v>
          </cell>
          <cell r="C2316" t="str">
            <v>生物有机和药物化学信函</v>
          </cell>
          <cell r="D2316" t="str">
            <v>0960-894X</v>
          </cell>
          <cell r="E2316" t="str">
            <v>ENGLAND</v>
          </cell>
          <cell r="F2316" t="str">
            <v>PERGAMON-ELSEVIER SCIENCE LTD</v>
          </cell>
          <cell r="G2316" t="str">
            <v>2.44199991226196</v>
          </cell>
          <cell r="H2316" t="str">
            <v>2.447872837774</v>
          </cell>
          <cell r="I2316" t="str">
            <v>2.572</v>
          </cell>
          <cell r="J2316" t="str">
            <v>2.48729885318632</v>
          </cell>
          <cell r="K2316">
            <v>3.1339999999999999</v>
          </cell>
          <cell r="L2316">
            <v>0</v>
          </cell>
          <cell r="M2316" t="str">
            <v>CHEMISTRY</v>
          </cell>
          <cell r="N2316" t="str">
            <v>医学</v>
          </cell>
          <cell r="O2316" t="str">
            <v>3区</v>
          </cell>
        </row>
        <row r="2317">
          <cell r="B2317" t="str">
            <v>INTERNATIONAL ARCHIVES OF OCCUPATIONAL AND ENVIRONMENTAL HEALTH</v>
          </cell>
          <cell r="C2317" t="str">
            <v>国际职业与环境卫生档案馆</v>
          </cell>
          <cell r="D2317" t="str">
            <v>0340-0131</v>
          </cell>
          <cell r="E2317" t="str">
            <v>United States</v>
          </cell>
          <cell r="F2317" t="str">
            <v>SPRINGER</v>
          </cell>
          <cell r="G2317" t="str">
            <v>2.14800000190735</v>
          </cell>
          <cell r="H2317" t="str">
            <v>2.025380710659</v>
          </cell>
          <cell r="I2317" t="str">
            <v>1.935</v>
          </cell>
          <cell r="J2317" t="str">
            <v>2.03609731838978</v>
          </cell>
          <cell r="K2317">
            <v>2.2909999999999999</v>
          </cell>
          <cell r="L2317">
            <v>0</v>
          </cell>
          <cell r="M2317" t="str">
            <v>SOCIAL SCIENCES, GENERAL</v>
          </cell>
          <cell r="N2317" t="str">
            <v>医学</v>
          </cell>
          <cell r="O2317" t="str">
            <v>3区</v>
          </cell>
        </row>
        <row r="2318">
          <cell r="B2318" t="str">
            <v>STATISTICS IN MEDICINE</v>
          </cell>
          <cell r="C2318" t="str">
            <v>医学统计学</v>
          </cell>
          <cell r="D2318" t="str">
            <v>0277-6715</v>
          </cell>
          <cell r="E2318" t="str">
            <v>USA</v>
          </cell>
          <cell r="F2318" t="str">
            <v>WILEY</v>
          </cell>
          <cell r="G2318" t="str">
            <v>1.932000041008</v>
          </cell>
          <cell r="H2318" t="str">
            <v>1.847201210287</v>
          </cell>
          <cell r="I2318" t="str">
            <v>1.783</v>
          </cell>
          <cell r="J2318" t="str">
            <v>1.854196291148</v>
          </cell>
          <cell r="K2318">
            <v>3.22</v>
          </cell>
          <cell r="L2318">
            <v>0</v>
          </cell>
          <cell r="M2318" t="str">
            <v>SOCIAL SCIENCES, GENERAL</v>
          </cell>
          <cell r="N2318" t="str">
            <v>医学</v>
          </cell>
          <cell r="O2318" t="str">
            <v>3区</v>
          </cell>
        </row>
        <row r="2319">
          <cell r="B2319" t="str">
            <v>Endocrinology and Metabolism</v>
          </cell>
          <cell r="C2319" t="str">
            <v>内分泌与代谢</v>
          </cell>
          <cell r="D2319" t="str">
            <v>2093-596X</v>
          </cell>
          <cell r="E2319" t="str">
            <v>SOUTH KOREA</v>
          </cell>
          <cell r="F2319" t="str">
            <v>KOREAN ENDOCRINE SOC</v>
          </cell>
          <cell r="G2319" t="str">
            <v>0</v>
          </cell>
          <cell r="H2319" t="str">
            <v>0</v>
          </cell>
          <cell r="I2319" t="str">
            <v>3.257</v>
          </cell>
          <cell r="J2319" t="str">
            <v>3.256880733944</v>
          </cell>
          <cell r="K2319">
            <v>0.89500000000000002</v>
          </cell>
          <cell r="L2319">
            <v>0</v>
          </cell>
          <cell r="M2319" t="str">
            <v>BIOLOGY &amp; BIOCHEMISTRY</v>
          </cell>
          <cell r="N2319" t="str">
            <v>医学</v>
          </cell>
          <cell r="O2319" t="str">
            <v>3区</v>
          </cell>
        </row>
        <row r="2320">
          <cell r="B2320" t="str">
            <v>Clinical Interventions in Aging</v>
          </cell>
          <cell r="C2320" t="str">
            <v>老龄化的临床干预</v>
          </cell>
          <cell r="D2320" t="str">
            <v>1178-1998</v>
          </cell>
          <cell r="E2320" t="str">
            <v>NEW ZEALAND</v>
          </cell>
          <cell r="F2320" t="str">
            <v>DOVE MEDICAL PRESS LTD</v>
          </cell>
          <cell r="G2320" t="str">
            <v>2.50500011444092</v>
          </cell>
          <cell r="H2320" t="str">
            <v>2.584541062801</v>
          </cell>
          <cell r="I2320" t="str">
            <v>3.023</v>
          </cell>
          <cell r="J2320" t="str">
            <v>2.70420065796231</v>
          </cell>
          <cell r="K2320">
            <v>2.585</v>
          </cell>
          <cell r="L2320">
            <v>0</v>
          </cell>
          <cell r="M2320" t="str">
            <v>CLINICAL MEDICINE</v>
          </cell>
          <cell r="N2320" t="str">
            <v>医学</v>
          </cell>
          <cell r="O2320" t="str">
            <v>3区</v>
          </cell>
        </row>
        <row r="2321">
          <cell r="B2321" t="str">
            <v>ALLERGY AND ASTHMA PROCEEDINGS</v>
          </cell>
          <cell r="C2321" t="str">
            <v>过敏和哮喘会议记录</v>
          </cell>
          <cell r="D2321" t="str">
            <v>1088-5412</v>
          </cell>
          <cell r="E2321" t="str">
            <v>USA</v>
          </cell>
          <cell r="F2321" t="str">
            <v>OCEAN SIDE PUBLICATIONS INC</v>
          </cell>
          <cell r="G2321" t="str">
            <v>2.21300005912781</v>
          </cell>
          <cell r="H2321" t="str">
            <v>2.124183006535</v>
          </cell>
          <cell r="I2321" t="str">
            <v>2.414</v>
          </cell>
          <cell r="J2321" t="str">
            <v>2.25048959331594</v>
          </cell>
          <cell r="K2321">
            <v>0.88400000000000001</v>
          </cell>
          <cell r="L2321">
            <v>0</v>
          </cell>
          <cell r="M2321" t="str">
            <v>IMMUNOLOGY</v>
          </cell>
          <cell r="N2321" t="str">
            <v>医学</v>
          </cell>
          <cell r="O2321" t="str">
            <v>3区</v>
          </cell>
        </row>
        <row r="2322">
          <cell r="B2322" t="str">
            <v>Archives of Womens Mental Health</v>
          </cell>
          <cell r="C2322" t="str">
            <v>妇女心理健康档案</v>
          </cell>
          <cell r="D2322" t="str">
            <v>1434-1816</v>
          </cell>
          <cell r="E2322" t="str">
            <v>AUSTRIA</v>
          </cell>
          <cell r="F2322" t="str">
            <v>SPRINGER WIEN</v>
          </cell>
          <cell r="G2322" t="str">
            <v>2.56500005722046</v>
          </cell>
          <cell r="H2322" t="str">
            <v>2.347619047619</v>
          </cell>
          <cell r="I2322" t="str">
            <v>2.500</v>
          </cell>
          <cell r="J2322" t="str">
            <v>2.47087303494649</v>
          </cell>
          <cell r="K2322">
            <v>2.532</v>
          </cell>
          <cell r="L2322">
            <v>0</v>
          </cell>
          <cell r="M2322" t="str">
            <v>PSYCHIATRY/PSYCHOLOGY</v>
          </cell>
          <cell r="N2322" t="str">
            <v>医学</v>
          </cell>
          <cell r="O2322" t="str">
            <v>3区</v>
          </cell>
        </row>
        <row r="2323">
          <cell r="B2323" t="str">
            <v>Clinical Proteomics</v>
          </cell>
          <cell r="C2323" t="str">
            <v>临床蛋白质组学</v>
          </cell>
          <cell r="D2323" t="str">
            <v>1542-6416</v>
          </cell>
          <cell r="E2323" t="str">
            <v>ENGLAND</v>
          </cell>
          <cell r="F2323" t="str">
            <v>BMC</v>
          </cell>
          <cell r="G2323" t="str">
            <v>3.51600003242493</v>
          </cell>
          <cell r="H2323" t="str">
            <v>2.891891891891</v>
          </cell>
          <cell r="I2323" t="str">
            <v>2.568</v>
          </cell>
          <cell r="J2323" t="str">
            <v>2.99193105296098</v>
          </cell>
          <cell r="K2323">
            <v>0.73599999999999999</v>
          </cell>
          <cell r="L2323">
            <v>0</v>
          </cell>
          <cell r="M2323" t="str">
            <v>BIOLOGY &amp; BIOCHEMISTRY</v>
          </cell>
          <cell r="N2323" t="str">
            <v>医学</v>
          </cell>
          <cell r="O2323" t="str">
            <v>3区</v>
          </cell>
        </row>
        <row r="2324">
          <cell r="B2324" t="str">
            <v>JOURNAL OF THE FORMOSAN MEDICAL ASSOCIATION</v>
          </cell>
          <cell r="C2324" t="str">
            <v>台湾医学会杂志</v>
          </cell>
          <cell r="D2324" t="str">
            <v>0929-6646</v>
          </cell>
          <cell r="E2324" t="str">
            <v>TAIWAN</v>
          </cell>
          <cell r="F2324" t="str">
            <v>ELSEVIER TAIWAN</v>
          </cell>
          <cell r="G2324" t="str">
            <v>2.45199990272522</v>
          </cell>
          <cell r="H2324" t="str">
            <v>2.844155844155</v>
          </cell>
          <cell r="I2324" t="str">
            <v>3.008</v>
          </cell>
          <cell r="J2324" t="str">
            <v>2.76815150068874</v>
          </cell>
          <cell r="K2324">
            <v>5.5380000000000003</v>
          </cell>
          <cell r="L2324">
            <v>0</v>
          </cell>
          <cell r="M2324" t="str">
            <v>CLINICAL MEDICINE</v>
          </cell>
          <cell r="N2324" t="str">
            <v>医学</v>
          </cell>
          <cell r="O2324" t="str">
            <v>3区</v>
          </cell>
        </row>
        <row r="2325">
          <cell r="B2325" t="str">
            <v>VASCULAR PHARMACOLOGY</v>
          </cell>
          <cell r="C2325" t="str">
            <v>血管药理学</v>
          </cell>
          <cell r="D2325" t="str">
            <v>1537-1891</v>
          </cell>
          <cell r="E2325" t="str">
            <v>USA</v>
          </cell>
          <cell r="F2325" t="str">
            <v>ELSEVIER SCIENCE INC</v>
          </cell>
          <cell r="G2325" t="str">
            <v>3.60700011253357</v>
          </cell>
          <cell r="H2325" t="str">
            <v>3.32967032967</v>
          </cell>
          <cell r="I2325" t="str">
            <v>4.152</v>
          </cell>
          <cell r="J2325" t="str">
            <v>3.69622348073452</v>
          </cell>
          <cell r="K2325">
            <v>1.897</v>
          </cell>
          <cell r="L2325">
            <v>0</v>
          </cell>
          <cell r="M2325" t="str">
            <v>PHARMACOLOGY &amp; TOXICOLOGY</v>
          </cell>
          <cell r="N2325" t="str">
            <v>医学</v>
          </cell>
          <cell r="O2325" t="str">
            <v>3区</v>
          </cell>
        </row>
        <row r="2326">
          <cell r="B2326" t="str">
            <v>TROPICAL MEDICINE &amp; INTERNATIONAL HEALTH</v>
          </cell>
          <cell r="C2326" t="str">
            <v>热带医学与国际卫生</v>
          </cell>
          <cell r="D2326" t="str">
            <v>1360-2276</v>
          </cell>
          <cell r="E2326" t="str">
            <v>USA</v>
          </cell>
          <cell r="F2326" t="str">
            <v>WILEY</v>
          </cell>
          <cell r="G2326" t="str">
            <v>2.54099988937378</v>
          </cell>
          <cell r="H2326" t="str">
            <v>2.422712933753</v>
          </cell>
          <cell r="I2326" t="str">
            <v>2.308</v>
          </cell>
          <cell r="J2326" t="str">
            <v>2.42397733373626</v>
          </cell>
          <cell r="K2326">
            <v>3.7829999999999999</v>
          </cell>
          <cell r="L2326">
            <v>0</v>
          </cell>
          <cell r="M2326" t="str">
            <v>SOCIAL SCIENCES, GENERAL</v>
          </cell>
          <cell r="N2326" t="str">
            <v>医学</v>
          </cell>
          <cell r="O2326" t="str">
            <v>3区</v>
          </cell>
        </row>
        <row r="2327">
          <cell r="B2327" t="str">
            <v>AMERICAN FAMILY PHYSICIAN</v>
          </cell>
          <cell r="C2327" t="str">
            <v>美国家庭医生</v>
          </cell>
          <cell r="D2327" t="str">
            <v>0002-838X</v>
          </cell>
          <cell r="E2327" t="str">
            <v>USA</v>
          </cell>
          <cell r="F2327" t="str">
            <v>AMER ACAD FAMILY PHYSICIANS</v>
          </cell>
          <cell r="G2327" t="str">
            <v>1.97399997711182</v>
          </cell>
          <cell r="H2327" t="str">
            <v>2.580110497237</v>
          </cell>
          <cell r="I2327" t="str">
            <v>2.852</v>
          </cell>
          <cell r="J2327" t="str">
            <v>2.46885649691394</v>
          </cell>
          <cell r="K2327">
            <v>1.417</v>
          </cell>
          <cell r="L2327">
            <v>0</v>
          </cell>
          <cell r="M2327" t="str">
            <v>CLINICAL MEDICINE</v>
          </cell>
          <cell r="N2327" t="str">
            <v>医学</v>
          </cell>
          <cell r="O2327" t="str">
            <v>3区</v>
          </cell>
        </row>
        <row r="2328">
          <cell r="B2328" t="str">
            <v>CHILD CARE HEALTH AND DEVELOPMENT</v>
          </cell>
          <cell r="C2328" t="str">
            <v>儿童保健与发展</v>
          </cell>
          <cell r="D2328" t="str">
            <v>0305-1862</v>
          </cell>
          <cell r="E2328" t="str">
            <v>USA</v>
          </cell>
          <cell r="F2328" t="str">
            <v>WILEY</v>
          </cell>
          <cell r="G2328" t="str">
            <v>1.69900000095367</v>
          </cell>
          <cell r="H2328" t="str">
            <v>1.918367346938</v>
          </cell>
          <cell r="I2328" t="str">
            <v>1.828</v>
          </cell>
          <cell r="J2328" t="str">
            <v>1.81526624014689</v>
          </cell>
          <cell r="K2328">
            <v>1.6080000000000001</v>
          </cell>
          <cell r="L2328">
            <v>0</v>
          </cell>
          <cell r="M2328" t="str">
            <v>CLINICAL MEDICINE</v>
          </cell>
          <cell r="N2328" t="str">
            <v>医学</v>
          </cell>
          <cell r="O2328" t="str">
            <v>3区</v>
          </cell>
        </row>
        <row r="2329">
          <cell r="B2329" t="str">
            <v>CLINICAL THERAPEUTICS</v>
          </cell>
          <cell r="C2329" t="str">
            <v>临床治疗学</v>
          </cell>
          <cell r="D2329" t="str">
            <v>0149-2918</v>
          </cell>
          <cell r="E2329" t="str">
            <v>USA</v>
          </cell>
          <cell r="F2329" t="str">
            <v>ELSEVIER</v>
          </cell>
          <cell r="G2329" t="str">
            <v>3.18499994277954</v>
          </cell>
          <cell r="H2329" t="str">
            <v>2.935400516795</v>
          </cell>
          <cell r="I2329" t="str">
            <v>3.119</v>
          </cell>
          <cell r="J2329" t="str">
            <v>3.07969827386385</v>
          </cell>
          <cell r="K2329">
            <v>2.9140000000000001</v>
          </cell>
          <cell r="L2329">
            <v>0</v>
          </cell>
          <cell r="M2329" t="str">
            <v>PHARMACOLOGY &amp; TOXICOLOGY</v>
          </cell>
          <cell r="N2329" t="str">
            <v>医学</v>
          </cell>
          <cell r="O2329" t="str">
            <v>3区</v>
          </cell>
        </row>
        <row r="2330">
          <cell r="B2330" t="str">
            <v>Sahara J-Journal of Social Aspects of HIV-AIDS</v>
          </cell>
          <cell r="C2330" t="str">
            <v>撒哈拉艾滋病社会方面杂志</v>
          </cell>
          <cell r="D2330" t="str">
            <v>1729-0376</v>
          </cell>
          <cell r="E2330" t="str">
            <v>England</v>
          </cell>
          <cell r="F2330" t="str">
            <v>TAYLOR &amp; FRANCIS LTD</v>
          </cell>
          <cell r="G2330">
            <v>0</v>
          </cell>
          <cell r="H2330">
            <v>0</v>
          </cell>
          <cell r="I2330" t="str">
            <v>1.300</v>
          </cell>
          <cell r="J2330">
            <v>0</v>
          </cell>
          <cell r="K2330">
            <v>0.46600000000000003</v>
          </cell>
          <cell r="L2330">
            <v>0</v>
          </cell>
          <cell r="M2330" t="str">
            <v>SOCIAL SCIENCES, GENERAL</v>
          </cell>
          <cell r="N2330" t="str">
            <v>医学</v>
          </cell>
          <cell r="O2330" t="str">
            <v>3区</v>
          </cell>
        </row>
        <row r="2331">
          <cell r="B2331" t="str">
            <v>BMC Oral Health</v>
          </cell>
          <cell r="C2331" t="str">
            <v>BMC口腔健康</v>
          </cell>
          <cell r="D2331" t="str">
            <v>1472-6831</v>
          </cell>
          <cell r="E2331" t="str">
            <v>ENGLAND</v>
          </cell>
          <cell r="F2331" t="str">
            <v>BMC</v>
          </cell>
          <cell r="G2331" t="str">
            <v>1.60199999809265</v>
          </cell>
          <cell r="H2331" t="str">
            <v>2.047945205479</v>
          </cell>
          <cell r="I2331" t="str">
            <v>1.911</v>
          </cell>
          <cell r="J2331" t="str">
            <v>1.85360290444022</v>
          </cell>
          <cell r="K2331">
            <v>2.7210000000000001</v>
          </cell>
          <cell r="L2331">
            <v>0</v>
          </cell>
          <cell r="M2331" t="str">
            <v>CLINICAL MEDICINE</v>
          </cell>
          <cell r="N2331" t="str">
            <v>医学</v>
          </cell>
          <cell r="O2331" t="str">
            <v>3区</v>
          </cell>
        </row>
        <row r="2332">
          <cell r="B2332" t="str">
            <v>Cognitive Neuroscience</v>
          </cell>
          <cell r="C2332" t="str">
            <v>认知神经科学</v>
          </cell>
          <cell r="D2332" t="str">
            <v>1758-8928</v>
          </cell>
          <cell r="E2332" t="str">
            <v>ENGLAND</v>
          </cell>
          <cell r="F2332" t="str">
            <v>ROUTLEDGE JOURNALS, TAYLOR &amp; FRANCIS LTD</v>
          </cell>
          <cell r="G2332" t="str">
            <v>3.41700005531311</v>
          </cell>
          <cell r="H2332" t="str">
            <v>3.361111111111</v>
          </cell>
          <cell r="I2332" t="str">
            <v>3.000</v>
          </cell>
          <cell r="J2332" t="str">
            <v>3.25937038880804</v>
          </cell>
          <cell r="K2332">
            <v>0.93300000000000005</v>
          </cell>
          <cell r="L2332">
            <v>0</v>
          </cell>
          <cell r="M2332" t="str">
            <v>NEUROSCIENCE &amp; BEHAVIOR</v>
          </cell>
          <cell r="N2332" t="str">
            <v>医学</v>
          </cell>
          <cell r="O2332" t="str">
            <v>3区</v>
          </cell>
        </row>
        <row r="2333">
          <cell r="B2333" t="str">
            <v>JOURNAL OF ORTHOPAEDIC TRAUMA</v>
          </cell>
          <cell r="C2333" t="str">
            <v>创伤骨科杂志</v>
          </cell>
          <cell r="D2333" t="str">
            <v>0890-5339</v>
          </cell>
          <cell r="E2333" t="str">
            <v>USA</v>
          </cell>
          <cell r="F2333" t="str">
            <v>LIPPINCOTT WILLIAMS &amp; WILKINS</v>
          </cell>
          <cell r="G2333" t="str">
            <v>2.45900011062622</v>
          </cell>
          <cell r="H2333" t="str">
            <v>1.8256302521</v>
          </cell>
          <cell r="I2333" t="str">
            <v>1.897</v>
          </cell>
          <cell r="J2333" t="str">
            <v>2.06041688035207</v>
          </cell>
          <cell r="K2333">
            <v>2.92</v>
          </cell>
          <cell r="L2333">
            <v>0</v>
          </cell>
          <cell r="M2333" t="str">
            <v>CLINICAL MEDICINE</v>
          </cell>
          <cell r="N2333" t="str">
            <v>医学</v>
          </cell>
          <cell r="O2333" t="str">
            <v>3区</v>
          </cell>
        </row>
        <row r="2334">
          <cell r="B2334" t="str">
            <v>Diabetes Therapy</v>
          </cell>
          <cell r="C2334" t="str">
            <v>糖尿病治疗</v>
          </cell>
          <cell r="D2334" t="str">
            <v>1869-6953</v>
          </cell>
          <cell r="E2334" t="str">
            <v>GERMANY</v>
          </cell>
          <cell r="F2334" t="str">
            <v>SPRINGER HEIDELBERG</v>
          </cell>
          <cell r="G2334" t="str">
            <v>2.22399997711182</v>
          </cell>
          <cell r="H2334" t="str">
            <v>2.82738095238</v>
          </cell>
          <cell r="I2334" t="str">
            <v>3.179</v>
          </cell>
          <cell r="J2334" t="str">
            <v>2.74344276597094</v>
          </cell>
          <cell r="K2334">
            <v>1.37</v>
          </cell>
          <cell r="L2334">
            <v>0</v>
          </cell>
          <cell r="M2334" t="str">
            <v>CLINICAL MEDICINE</v>
          </cell>
          <cell r="N2334" t="str">
            <v>医学</v>
          </cell>
          <cell r="O2334" t="str">
            <v>3区</v>
          </cell>
        </row>
        <row r="2335">
          <cell r="B2335" t="str">
            <v>Purinergic Signalling</v>
          </cell>
          <cell r="C2335" t="str">
            <v>嘌呤能信号</v>
          </cell>
          <cell r="D2335" t="str">
            <v>1573-9538</v>
          </cell>
          <cell r="E2335" t="str">
            <v>NETHERLANDS</v>
          </cell>
          <cell r="F2335" t="str">
            <v>SPRINGER</v>
          </cell>
          <cell r="G2335" t="str">
            <v>3.19000005722046</v>
          </cell>
          <cell r="H2335" t="str">
            <v>3.038095238095</v>
          </cell>
          <cell r="I2335" t="str">
            <v>3.065</v>
          </cell>
          <cell r="J2335" t="str">
            <v>3.09753714144915</v>
          </cell>
          <cell r="K2335">
            <v>0.56699999999999995</v>
          </cell>
          <cell r="L2335">
            <v>0</v>
          </cell>
          <cell r="M2335" t="str">
            <v>BIOLOGY &amp; BIOCHEMISTRY</v>
          </cell>
          <cell r="N2335" t="str">
            <v>医学</v>
          </cell>
          <cell r="O2335" t="str">
            <v>3区</v>
          </cell>
        </row>
        <row r="2336">
          <cell r="B2336" t="str">
            <v>Chinese Medicine</v>
          </cell>
          <cell r="C2336" t="str">
            <v>中医</v>
          </cell>
          <cell r="D2336" t="str">
            <v>1749-8546</v>
          </cell>
          <cell r="E2336" t="str">
            <v>ENGLAND</v>
          </cell>
          <cell r="F2336" t="str">
            <v>BMC</v>
          </cell>
          <cell r="G2336" t="str">
            <v>1.80200004577637</v>
          </cell>
          <cell r="H2336" t="str">
            <v>2.265060240963</v>
          </cell>
          <cell r="I2336" t="str">
            <v>2.960</v>
          </cell>
          <cell r="J2336" t="str">
            <v>2.34235342891312</v>
          </cell>
          <cell r="K2336">
            <v>1.768</v>
          </cell>
          <cell r="L2336">
            <v>0</v>
          </cell>
          <cell r="M2336" t="str">
            <v>无</v>
          </cell>
          <cell r="N2336" t="str">
            <v>医学</v>
          </cell>
          <cell r="O2336" t="str">
            <v>3区</v>
          </cell>
        </row>
        <row r="2337">
          <cell r="B2337" t="str">
            <v>BIOGERONTOLOGY</v>
          </cell>
          <cell r="C2337" t="str">
            <v>生物气象学</v>
          </cell>
          <cell r="D2337" t="str">
            <v>1389-5729</v>
          </cell>
          <cell r="E2337" t="str">
            <v>United States</v>
          </cell>
          <cell r="F2337" t="str">
            <v>SPRINGER</v>
          </cell>
          <cell r="G2337" t="str">
            <v>3.70199990272522</v>
          </cell>
          <cell r="H2337" t="str">
            <v>3.8046875</v>
          </cell>
          <cell r="I2337" t="str">
            <v>3.667</v>
          </cell>
          <cell r="J2337" t="str">
            <v>3.72445135646374</v>
          </cell>
          <cell r="K2337">
            <v>1.903</v>
          </cell>
          <cell r="L2337">
            <v>0</v>
          </cell>
          <cell r="M2337" t="str">
            <v>MOLECULAR BIOLOGY &amp; GENETICS</v>
          </cell>
          <cell r="N2337" t="str">
            <v>医学</v>
          </cell>
          <cell r="O2337" t="str">
            <v>3区</v>
          </cell>
        </row>
        <row r="2338">
          <cell r="B2338" t="str">
            <v>CLINICAL NUCLEAR MEDICINE</v>
          </cell>
          <cell r="C2338" t="str">
            <v>临床核医学</v>
          </cell>
          <cell r="D2338" t="str">
            <v>0363-9762</v>
          </cell>
          <cell r="E2338" t="str">
            <v>USA</v>
          </cell>
          <cell r="F2338" t="str">
            <v>LIPPINCOTT WILLIAMS &amp; WILKINS</v>
          </cell>
          <cell r="G2338" t="str">
            <v>6.30900001525879</v>
          </cell>
          <cell r="H2338" t="str">
            <v>6.702702702702</v>
          </cell>
          <cell r="I2338" t="str">
            <v>6.622</v>
          </cell>
          <cell r="J2338" t="str">
            <v>6.5446810478306</v>
          </cell>
          <cell r="K2338">
            <v>3.1850000000000001</v>
          </cell>
          <cell r="L2338">
            <v>0</v>
          </cell>
          <cell r="M2338" t="str">
            <v>CLINICAL MEDICINE</v>
          </cell>
          <cell r="N2338" t="str">
            <v>医学</v>
          </cell>
          <cell r="O2338" t="str">
            <v>3区</v>
          </cell>
        </row>
        <row r="2339">
          <cell r="B2339" t="str">
            <v>DARU-Journal of Pharmaceutical Sciences</v>
          </cell>
          <cell r="C2339" t="str">
            <v>大鲁药学杂志</v>
          </cell>
          <cell r="D2339" t="str">
            <v>2008-2231</v>
          </cell>
          <cell r="E2339" t="str">
            <v>SWITZERLAND</v>
          </cell>
          <cell r="F2339" t="str">
            <v>SPRINGER INTERNATIONAL PUBLISHING AG</v>
          </cell>
          <cell r="G2339" t="str">
            <v>2.66700005531311</v>
          </cell>
          <cell r="H2339" t="str">
            <v>2.697674418604</v>
          </cell>
          <cell r="I2339" t="str">
            <v>2.739</v>
          </cell>
          <cell r="J2339" t="str">
            <v>2.7012683028997</v>
          </cell>
          <cell r="K2339">
            <v>1.5269999999999999</v>
          </cell>
          <cell r="L2339">
            <v>0</v>
          </cell>
          <cell r="M2339" t="str">
            <v>无</v>
          </cell>
          <cell r="N2339" t="str">
            <v>医学</v>
          </cell>
          <cell r="O2339" t="str">
            <v>3区</v>
          </cell>
        </row>
        <row r="2340">
          <cell r="B2340" t="str">
            <v>Viruses-Basel</v>
          </cell>
          <cell r="C2340" t="str">
            <v>病毒巴塞尔</v>
          </cell>
          <cell r="D2340" t="str">
            <v>1999-4915</v>
          </cell>
          <cell r="E2340" t="str">
            <v>SWITZERLAND</v>
          </cell>
          <cell r="F2340" t="str">
            <v>MDPI</v>
          </cell>
          <cell r="G2340" t="str">
            <v>3.76099991798401</v>
          </cell>
          <cell r="H2340" t="str">
            <v>3.811452513966</v>
          </cell>
          <cell r="I2340" t="str">
            <v>3.816</v>
          </cell>
          <cell r="J2340" t="str">
            <v>3.79605686304367</v>
          </cell>
          <cell r="K2340">
            <v>3.1909999999999998</v>
          </cell>
          <cell r="L2340">
            <v>0</v>
          </cell>
          <cell r="M2340" t="str">
            <v>MICROBIOLOGY</v>
          </cell>
          <cell r="N2340" t="str">
            <v>医学</v>
          </cell>
          <cell r="O2340" t="str">
            <v>3区</v>
          </cell>
        </row>
        <row r="2341">
          <cell r="B2341" t="str">
            <v>ANNALS OF HEMATOLOGY</v>
          </cell>
          <cell r="C2341" t="str">
            <v>血液学年鉴</v>
          </cell>
          <cell r="D2341" t="str">
            <v>0939-5555</v>
          </cell>
          <cell r="E2341" t="str">
            <v>United States</v>
          </cell>
          <cell r="F2341" t="str">
            <v>SPRINGER</v>
          </cell>
          <cell r="G2341" t="str">
            <v>2.84500002861023</v>
          </cell>
          <cell r="H2341" t="str">
            <v>2.850374064837</v>
          </cell>
          <cell r="I2341" t="str">
            <v>2.904</v>
          </cell>
          <cell r="J2341" t="str">
            <v>2.86652656697441</v>
          </cell>
          <cell r="K2341">
            <v>1.5880000000000001</v>
          </cell>
          <cell r="L2341">
            <v>0</v>
          </cell>
          <cell r="M2341" t="str">
            <v>CLINICAL MEDICINE</v>
          </cell>
          <cell r="N2341" t="str">
            <v>医学</v>
          </cell>
          <cell r="O2341" t="str">
            <v>3区</v>
          </cell>
        </row>
        <row r="2342">
          <cell r="B2342" t="str">
            <v>Substance Abuse</v>
          </cell>
          <cell r="C2342" t="str">
            <v>药物滥用</v>
          </cell>
          <cell r="D2342" t="str">
            <v>0889-7077</v>
          </cell>
          <cell r="E2342" t="str">
            <v>ENGLAND</v>
          </cell>
          <cell r="F2342" t="str">
            <v>ROUTLEDGE JOURNALS, TAYLOR &amp; FRANCIS LTD</v>
          </cell>
          <cell r="G2342" t="str">
            <v>2.66899991035461</v>
          </cell>
          <cell r="H2342" t="str">
            <v>2.985611510791</v>
          </cell>
          <cell r="I2342" t="str">
            <v>2.652</v>
          </cell>
          <cell r="J2342" t="str">
            <v>2.76882109099887</v>
          </cell>
          <cell r="K2342">
            <v>1.889</v>
          </cell>
          <cell r="L2342">
            <v>0</v>
          </cell>
          <cell r="M2342" t="str">
            <v>SOCIAL SCIENCES, GENERAL</v>
          </cell>
          <cell r="N2342" t="str">
            <v>医学</v>
          </cell>
          <cell r="O2342" t="str">
            <v>3区</v>
          </cell>
        </row>
        <row r="2343">
          <cell r="B2343" t="str">
            <v>PEDIATRIC BLOOD &amp; CANCER</v>
          </cell>
          <cell r="C2343" t="str">
            <v>儿科血液与癌症</v>
          </cell>
          <cell r="D2343" t="str">
            <v>1545-5009</v>
          </cell>
          <cell r="E2343" t="str">
            <v>USA</v>
          </cell>
          <cell r="F2343" t="str">
            <v>WILEY</v>
          </cell>
          <cell r="G2343" t="str">
            <v>2.64599990844727</v>
          </cell>
          <cell r="H2343" t="str">
            <v>2.486451612903</v>
          </cell>
          <cell r="I2343" t="str">
            <v>2.355</v>
          </cell>
          <cell r="J2343" t="str">
            <v>2.49580010893676</v>
          </cell>
          <cell r="K2343">
            <v>3.0350000000000001</v>
          </cell>
          <cell r="L2343">
            <v>0</v>
          </cell>
          <cell r="M2343" t="str">
            <v>CLINICAL MEDICINE</v>
          </cell>
          <cell r="N2343" t="str">
            <v>医学</v>
          </cell>
          <cell r="O2343" t="str">
            <v>3区</v>
          </cell>
        </row>
        <row r="2344">
          <cell r="B2344" t="str">
            <v>TOXICON</v>
          </cell>
          <cell r="C2344" t="str">
            <v>毒物</v>
          </cell>
          <cell r="D2344" t="str">
            <v>0041-0101</v>
          </cell>
          <cell r="E2344" t="str">
            <v>ENGLAND</v>
          </cell>
          <cell r="F2344" t="str">
            <v>PERGAMON-ELSEVIER SCIENCE LTD</v>
          </cell>
          <cell r="G2344" t="str">
            <v>2.35199999809265</v>
          </cell>
          <cell r="H2344" t="str">
            <v>2.276422764227</v>
          </cell>
          <cell r="I2344" t="str">
            <v>2.201</v>
          </cell>
          <cell r="J2344" t="str">
            <v>2.27654742483822</v>
          </cell>
          <cell r="K2344">
            <v>1.8120000000000001</v>
          </cell>
          <cell r="L2344">
            <v>0</v>
          </cell>
          <cell r="M2344" t="str">
            <v>PHARMACOLOGY &amp; TOXICOLOGY</v>
          </cell>
          <cell r="N2344" t="str">
            <v>医学</v>
          </cell>
          <cell r="O2344" t="str">
            <v>3区</v>
          </cell>
        </row>
        <row r="2345">
          <cell r="B2345" t="str">
            <v>WOUND REPAIR AND REGENERATION</v>
          </cell>
          <cell r="C2345" t="str">
            <v>伤口修复与再生</v>
          </cell>
          <cell r="D2345" t="str">
            <v>1067-1927</v>
          </cell>
          <cell r="E2345" t="str">
            <v>USA</v>
          </cell>
          <cell r="F2345" t="str">
            <v>WILEY</v>
          </cell>
          <cell r="G2345" t="str">
            <v>2.95199990272522</v>
          </cell>
          <cell r="H2345" t="str">
            <v>2.850241545893</v>
          </cell>
          <cell r="I2345" t="str">
            <v>2.471</v>
          </cell>
          <cell r="J2345" t="str">
            <v>2.75760989463741</v>
          </cell>
          <cell r="K2345">
            <v>1.4510000000000001</v>
          </cell>
          <cell r="L2345">
            <v>0</v>
          </cell>
          <cell r="M2345" t="str">
            <v>CLINICAL MEDICINE</v>
          </cell>
          <cell r="N2345" t="str">
            <v>医学</v>
          </cell>
          <cell r="O2345" t="str">
            <v>3区</v>
          </cell>
        </row>
        <row r="2346">
          <cell r="B2346" t="str">
            <v>NEUROCHEMICAL RESEARCH</v>
          </cell>
          <cell r="C2346" t="str">
            <v>神经化学研究</v>
          </cell>
          <cell r="D2346" t="str">
            <v>0364-3190</v>
          </cell>
          <cell r="E2346" t="str">
            <v>USA</v>
          </cell>
          <cell r="F2346" t="str">
            <v>SPRINGER/PLENUM PUBLISHERS</v>
          </cell>
          <cell r="G2346" t="str">
            <v>2.7720000743866</v>
          </cell>
          <cell r="H2346" t="str">
            <v>2.781789638932</v>
          </cell>
          <cell r="I2346" t="str">
            <v>3.038</v>
          </cell>
          <cell r="J2346" t="str">
            <v>2.8640136931462</v>
          </cell>
          <cell r="K2346">
            <v>1.931</v>
          </cell>
          <cell r="L2346">
            <v>0</v>
          </cell>
          <cell r="M2346" t="str">
            <v>NEUROSCIENCE &amp; BEHAVIOR</v>
          </cell>
          <cell r="N2346" t="str">
            <v>医学</v>
          </cell>
          <cell r="O2346" t="str">
            <v>3区</v>
          </cell>
        </row>
        <row r="2347">
          <cell r="B2347" t="str">
            <v>PEDIATRIC SURGERY INTERNATIONAL</v>
          </cell>
          <cell r="C2347" t="str">
            <v>国际儿科外科</v>
          </cell>
          <cell r="D2347" t="str">
            <v>0179-0358</v>
          </cell>
          <cell r="E2347" t="str">
            <v>United States</v>
          </cell>
          <cell r="F2347" t="str">
            <v>SPRINGER</v>
          </cell>
          <cell r="G2347" t="str">
            <v>1.47599995136261</v>
          </cell>
          <cell r="H2347" t="str">
            <v>1.397183098591</v>
          </cell>
          <cell r="I2347" t="str">
            <v>1.668</v>
          </cell>
          <cell r="J2347" t="str">
            <v>1.51358848917854</v>
          </cell>
          <cell r="K2347">
            <v>1.9490000000000001</v>
          </cell>
          <cell r="L2347">
            <v>0</v>
          </cell>
          <cell r="M2347" t="str">
            <v>CLINICAL MEDICINE</v>
          </cell>
          <cell r="N2347" t="str">
            <v>医学</v>
          </cell>
          <cell r="O2347" t="str">
            <v>3区</v>
          </cell>
        </row>
        <row r="2348">
          <cell r="B2348" t="str">
            <v>JOINT BONE SPINE</v>
          </cell>
          <cell r="C2348" t="str">
            <v>关节骨刺</v>
          </cell>
          <cell r="D2348" t="str">
            <v>1297-319X</v>
          </cell>
          <cell r="E2348" t="str">
            <v>FRANCE</v>
          </cell>
          <cell r="F2348" t="str">
            <v>ELSEVIER FRANCE-EDITIONS SCIENTIFIQUES MEDICALES ELSEVIER</v>
          </cell>
          <cell r="G2348" t="str">
            <v>3.30399990081787</v>
          </cell>
          <cell r="H2348" t="str">
            <v>3.27807486631</v>
          </cell>
          <cell r="I2348" t="str">
            <v>3.741</v>
          </cell>
          <cell r="J2348" t="str">
            <v>3.44115135915729</v>
          </cell>
          <cell r="K2348">
            <v>1.5740000000000001</v>
          </cell>
          <cell r="L2348">
            <v>0</v>
          </cell>
          <cell r="M2348" t="str">
            <v>CLINICAL MEDICINE</v>
          </cell>
          <cell r="N2348" t="str">
            <v>医学</v>
          </cell>
          <cell r="O2348" t="str">
            <v>3区</v>
          </cell>
        </row>
        <row r="2349">
          <cell r="B2349" t="str">
            <v>PEDIATRIC RADIOLOGY</v>
          </cell>
          <cell r="C2349" t="str">
            <v>儿科放射学</v>
          </cell>
          <cell r="D2349" t="str">
            <v>0301-0449</v>
          </cell>
          <cell r="E2349" t="str">
            <v>United States</v>
          </cell>
          <cell r="F2349" t="str">
            <v>SPRINGER</v>
          </cell>
          <cell r="G2349" t="str">
            <v>1.82599997520447</v>
          </cell>
          <cell r="H2349" t="str">
            <v>2.022277227722</v>
          </cell>
          <cell r="I2349" t="str">
            <v>2.169</v>
          </cell>
          <cell r="J2349" t="str">
            <v>2.00565063390716</v>
          </cell>
          <cell r="K2349">
            <v>1.962</v>
          </cell>
          <cell r="L2349">
            <v>0</v>
          </cell>
          <cell r="M2349" t="str">
            <v>CLINICAL MEDICINE</v>
          </cell>
          <cell r="N2349" t="str">
            <v>医学</v>
          </cell>
          <cell r="O2349" t="str">
            <v>3区</v>
          </cell>
        </row>
        <row r="2350">
          <cell r="B2350" t="str">
            <v>SHOCK</v>
          </cell>
          <cell r="C2350" t="str">
            <v>震惊</v>
          </cell>
          <cell r="D2350" t="str">
            <v>1073-2322</v>
          </cell>
          <cell r="E2350" t="str">
            <v>USA</v>
          </cell>
          <cell r="F2350" t="str">
            <v>LIPPINCOTT WILLIAMS &amp; WILKINS</v>
          </cell>
          <cell r="G2350" t="str">
            <v>3.00500011444092</v>
          </cell>
          <cell r="H2350" t="str">
            <v>3.083116883116</v>
          </cell>
          <cell r="I2350" t="str">
            <v>2.960</v>
          </cell>
          <cell r="J2350" t="str">
            <v>3.01589524356997</v>
          </cell>
          <cell r="K2350">
            <v>2.9670000000000001</v>
          </cell>
          <cell r="L2350">
            <v>0</v>
          </cell>
          <cell r="M2350" t="str">
            <v>CLINICAL MEDICINE</v>
          </cell>
          <cell r="N2350" t="str">
            <v>医学</v>
          </cell>
          <cell r="O2350" t="str">
            <v>3区</v>
          </cell>
        </row>
        <row r="2351">
          <cell r="B2351" t="str">
            <v>JOURNAL OF ANATOMY</v>
          </cell>
          <cell r="C2351" t="str">
            <v>解剖学杂志</v>
          </cell>
          <cell r="D2351" t="str">
            <v>0021-8782</v>
          </cell>
          <cell r="E2351" t="str">
            <v>USA</v>
          </cell>
          <cell r="F2351" t="str">
            <v>WILEY</v>
          </cell>
          <cell r="G2351" t="str">
            <v>2.47900009155273</v>
          </cell>
          <cell r="H2351" t="str">
            <v>2.63763066202</v>
          </cell>
          <cell r="I2351" t="str">
            <v>2.013</v>
          </cell>
          <cell r="J2351" t="str">
            <v>2.37669958901358</v>
          </cell>
          <cell r="K2351">
            <v>2.6579999999999999</v>
          </cell>
          <cell r="L2351">
            <v>0</v>
          </cell>
          <cell r="M2351" t="str">
            <v>BIOLOGY &amp; BIOCHEMISTRY</v>
          </cell>
          <cell r="N2351" t="str">
            <v>医学</v>
          </cell>
          <cell r="O2351" t="str">
            <v>3区</v>
          </cell>
        </row>
        <row r="2352">
          <cell r="B2352" t="str">
            <v>Human Genomics</v>
          </cell>
          <cell r="C2352" t="str">
            <v>人类基因组学</v>
          </cell>
          <cell r="D2352" t="str">
            <v>1473-9542</v>
          </cell>
          <cell r="E2352" t="str">
            <v>ENGLAND</v>
          </cell>
          <cell r="F2352" t="str">
            <v>BMC</v>
          </cell>
          <cell r="G2352" t="str">
            <v>3.5</v>
          </cell>
          <cell r="H2352" t="str">
            <v>2.544117647058</v>
          </cell>
          <cell r="I2352" t="str">
            <v>3.351</v>
          </cell>
          <cell r="J2352" t="str">
            <v>3.13158899923567</v>
          </cell>
          <cell r="K2352">
            <v>1.6930000000000001</v>
          </cell>
          <cell r="L2352">
            <v>0</v>
          </cell>
          <cell r="M2352" t="str">
            <v>MOLECULAR BIOLOGY &amp; GENETICS</v>
          </cell>
          <cell r="N2352" t="str">
            <v>医学</v>
          </cell>
          <cell r="O2352" t="str">
            <v>3区</v>
          </cell>
        </row>
        <row r="2353">
          <cell r="B2353" t="str">
            <v>SURGICAL ONCOLOGY-OXFORD</v>
          </cell>
          <cell r="C2353" t="str">
            <v>牛津肿瘤外科</v>
          </cell>
          <cell r="D2353" t="str">
            <v>0960-7404</v>
          </cell>
          <cell r="E2353" t="str">
            <v>ENGLAND</v>
          </cell>
          <cell r="F2353" t="str">
            <v>ELSEVIER SCI LTD</v>
          </cell>
          <cell r="G2353" t="str">
            <v>2.55800008773804</v>
          </cell>
          <cell r="H2353" t="str">
            <v>3</v>
          </cell>
          <cell r="I2353" t="str">
            <v>2.521</v>
          </cell>
          <cell r="J2353" t="str">
            <v>2.69294447369035</v>
          </cell>
          <cell r="K2353">
            <v>2.0840000000000001</v>
          </cell>
          <cell r="L2353">
            <v>0</v>
          </cell>
          <cell r="M2353" t="str">
            <v>CLINICAL MEDICINE</v>
          </cell>
          <cell r="N2353" t="str">
            <v>医学</v>
          </cell>
          <cell r="O2353" t="str">
            <v>3区</v>
          </cell>
        </row>
        <row r="2354">
          <cell r="B2354" t="str">
            <v>ACTA ANAESTHESIOLOGICA SCANDINAVICA</v>
          </cell>
          <cell r="C2354" t="str">
            <v>斯堪的纳维亚麻醉学报</v>
          </cell>
          <cell r="D2354" t="str">
            <v>0001-5172</v>
          </cell>
          <cell r="E2354" t="str">
            <v>USA</v>
          </cell>
          <cell r="F2354" t="str">
            <v>WILEY</v>
          </cell>
          <cell r="G2354" t="str">
            <v>2.26999998092651</v>
          </cell>
          <cell r="H2354" t="str">
            <v>2.228464419475</v>
          </cell>
          <cell r="I2354" t="str">
            <v>2.050</v>
          </cell>
          <cell r="J2354" t="str">
            <v>2.18276215481917</v>
          </cell>
          <cell r="K2354">
            <v>2.16</v>
          </cell>
          <cell r="L2354">
            <v>0</v>
          </cell>
          <cell r="M2354" t="str">
            <v>CLINICAL MEDICINE</v>
          </cell>
          <cell r="N2354" t="str">
            <v>医学</v>
          </cell>
          <cell r="O2354" t="str">
            <v>3区</v>
          </cell>
        </row>
        <row r="2355">
          <cell r="B2355" t="str">
            <v>Genes and Nutrition</v>
          </cell>
          <cell r="C2355" t="str">
            <v>基因与营养</v>
          </cell>
          <cell r="D2355" t="str">
            <v>1555-8932</v>
          </cell>
          <cell r="E2355" t="str">
            <v>ENGLAND</v>
          </cell>
          <cell r="F2355" t="str">
            <v>BMC</v>
          </cell>
          <cell r="G2355" t="str">
            <v>3.21099996566772</v>
          </cell>
          <cell r="H2355" t="str">
            <v>2.883333333333</v>
          </cell>
          <cell r="I2355" t="str">
            <v>4.258</v>
          </cell>
          <cell r="J2355" t="str">
            <v>3.45079927170991</v>
          </cell>
          <cell r="K2355">
            <v>1.345</v>
          </cell>
          <cell r="L2355">
            <v>0</v>
          </cell>
          <cell r="M2355" t="str">
            <v>MOLECULAR BIOLOGY &amp; GENETICS</v>
          </cell>
          <cell r="N2355" t="str">
            <v>医学</v>
          </cell>
          <cell r="O2355" t="str">
            <v>3区</v>
          </cell>
        </row>
        <row r="2356">
          <cell r="B2356" t="str">
            <v>ACTA NEUROLOGICA SCANDINAVICA</v>
          </cell>
          <cell r="C2356" t="str">
            <v>斯堪的纳维亚神经学报</v>
          </cell>
          <cell r="D2356" t="str">
            <v>0001-6314</v>
          </cell>
          <cell r="E2356" t="str">
            <v>USA</v>
          </cell>
          <cell r="F2356" t="str">
            <v>WILEY</v>
          </cell>
          <cell r="G2356" t="str">
            <v>3.12599992752075</v>
          </cell>
          <cell r="H2356" t="str">
            <v>2.851612903225</v>
          </cell>
          <cell r="I2356" t="str">
            <v>2.684</v>
          </cell>
          <cell r="J2356" t="str">
            <v>2.88711592350158</v>
          </cell>
          <cell r="K2356">
            <v>1.7909999999999999</v>
          </cell>
          <cell r="L2356">
            <v>0</v>
          </cell>
          <cell r="M2356" t="str">
            <v>NEUROSCIENCE &amp; BEHAVIOR</v>
          </cell>
          <cell r="N2356" t="str">
            <v>医学</v>
          </cell>
          <cell r="O2356" t="str">
            <v>3区</v>
          </cell>
        </row>
        <row r="2357">
          <cell r="B2357" t="str">
            <v>EUROPEAN JOURNAL OF PAEDIATRIC NEUROLOGY</v>
          </cell>
          <cell r="C2357" t="str">
            <v>欧洲儿科神经学杂志</v>
          </cell>
          <cell r="D2357" t="str">
            <v>1090-3798</v>
          </cell>
          <cell r="E2357" t="str">
            <v>ENGLAND</v>
          </cell>
          <cell r="F2357" t="str">
            <v>ELSEVIER SCI LTD</v>
          </cell>
          <cell r="G2357" t="str">
            <v>2.36199998855591</v>
          </cell>
          <cell r="H2357" t="str">
            <v>2.49609375</v>
          </cell>
          <cell r="I2357" t="str">
            <v>2.510</v>
          </cell>
          <cell r="J2357" t="str">
            <v>2.45607173201497</v>
          </cell>
          <cell r="K2357">
            <v>1.9650000000000001</v>
          </cell>
          <cell r="L2357">
            <v>0</v>
          </cell>
          <cell r="M2357" t="str">
            <v>NEUROSCIENCE &amp; BEHAVIOR</v>
          </cell>
          <cell r="N2357" t="str">
            <v>医学</v>
          </cell>
          <cell r="O2357" t="str">
            <v>3区</v>
          </cell>
        </row>
        <row r="2358">
          <cell r="B2358" t="str">
            <v>Diagnostic and Interventional Imaging</v>
          </cell>
          <cell r="C2358" t="str">
            <v>诊断和介入成像</v>
          </cell>
          <cell r="D2358" t="str">
            <v>2211-5684</v>
          </cell>
          <cell r="E2358" t="str">
            <v>FRANCE</v>
          </cell>
          <cell r="F2358" t="str">
            <v>ELSEVIER MASSON, CORPORATION OFFICE</v>
          </cell>
          <cell r="G2358" t="str">
            <v>2.11500000953674</v>
          </cell>
          <cell r="H2358" t="str">
            <v>2.485576923076</v>
          </cell>
          <cell r="I2358" t="str">
            <v>2.527</v>
          </cell>
          <cell r="J2358" t="str">
            <v>2.37573471718225</v>
          </cell>
          <cell r="K2358" t="str">
            <v>无</v>
          </cell>
          <cell r="L2358">
            <v>0</v>
          </cell>
          <cell r="M2358" t="str">
            <v>CLINICAL MEDICINE</v>
          </cell>
          <cell r="N2358" t="str">
            <v>医学</v>
          </cell>
          <cell r="O2358" t="str">
            <v>3区</v>
          </cell>
        </row>
        <row r="2359">
          <cell r="B2359" t="str">
            <v>CLINICAL ANATOMY</v>
          </cell>
          <cell r="C2359" t="str">
            <v>临床解剖学</v>
          </cell>
          <cell r="D2359" t="str">
            <v>0897-3806</v>
          </cell>
          <cell r="E2359" t="str">
            <v>USA</v>
          </cell>
          <cell r="F2359" t="str">
            <v>WILEY</v>
          </cell>
          <cell r="G2359" t="str">
            <v>1.90799999237061</v>
          </cell>
          <cell r="H2359" t="str">
            <v>1.8125</v>
          </cell>
          <cell r="I2359" t="str">
            <v>1.967</v>
          </cell>
          <cell r="J2359" t="str">
            <v>1.8957958031962</v>
          </cell>
          <cell r="K2359">
            <v>1.7050000000000001</v>
          </cell>
          <cell r="L2359">
            <v>0</v>
          </cell>
          <cell r="M2359" t="str">
            <v>CLINICAL MEDICINE</v>
          </cell>
          <cell r="N2359" t="str">
            <v>医学</v>
          </cell>
          <cell r="O2359" t="str">
            <v>3区</v>
          </cell>
        </row>
        <row r="2360">
          <cell r="B2360" t="str">
            <v>BMC Surgery</v>
          </cell>
          <cell r="C2360" t="str">
            <v>BMC手术</v>
          </cell>
          <cell r="D2360" t="str">
            <v>1471-2482</v>
          </cell>
          <cell r="E2360" t="str">
            <v>ENGLAND</v>
          </cell>
          <cell r="F2360" t="str">
            <v>BMC</v>
          </cell>
          <cell r="G2360" t="str">
            <v>1.69200003147125</v>
          </cell>
          <cell r="H2360" t="str">
            <v>1.775119617224</v>
          </cell>
          <cell r="I2360" t="str">
            <v>1.912</v>
          </cell>
          <cell r="J2360" t="str">
            <v>1.79292207834675</v>
          </cell>
          <cell r="K2360">
            <v>1.5449999999999999</v>
          </cell>
          <cell r="L2360">
            <v>0</v>
          </cell>
          <cell r="M2360" t="str">
            <v>CLINICAL MEDICINE</v>
          </cell>
          <cell r="N2360" t="str">
            <v>医学</v>
          </cell>
          <cell r="O2360" t="str">
            <v>3区</v>
          </cell>
        </row>
        <row r="2361">
          <cell r="B2361" t="str">
            <v>JOURNAL OF URBAN HEALTH-BULLETIN OF THE NEW YORK ACADEMY OF MEDICINE</v>
          </cell>
          <cell r="C2361" t="str">
            <v>城市卫生杂志-纽约医学院公报</v>
          </cell>
          <cell r="D2361" t="str">
            <v>1099-3460</v>
          </cell>
          <cell r="E2361" t="str">
            <v>United States</v>
          </cell>
          <cell r="F2361" t="str">
            <v>SPRINGER</v>
          </cell>
          <cell r="G2361" t="str">
            <v>1.73800003528595</v>
          </cell>
          <cell r="H2361" t="str">
            <v>2.154320987654</v>
          </cell>
          <cell r="I2361" t="str">
            <v>2.356</v>
          </cell>
          <cell r="J2361" t="str">
            <v>2.08271641459932</v>
          </cell>
          <cell r="K2361">
            <v>5.4610000000000003</v>
          </cell>
          <cell r="L2361">
            <v>0</v>
          </cell>
          <cell r="M2361" t="str">
            <v>SOCIAL SCIENCES, GENERAL</v>
          </cell>
          <cell r="N2361" t="str">
            <v>医学</v>
          </cell>
          <cell r="O2361" t="str">
            <v>3区</v>
          </cell>
        </row>
        <row r="2362">
          <cell r="B2362" t="str">
            <v>Current Opinion in Otolaryngology &amp; Head and Neck Surgery</v>
          </cell>
          <cell r="C2362" t="str">
            <v>耳鼻咽喉头颈外科现状</v>
          </cell>
          <cell r="D2362" t="str">
            <v>1068-9508</v>
          </cell>
          <cell r="E2362" t="str">
            <v>USA</v>
          </cell>
          <cell r="F2362" t="str">
            <v>LIPPINCOTT WILLIAMS &amp; WILKINS</v>
          </cell>
          <cell r="G2362" t="str">
            <v>1.4650000333786</v>
          </cell>
          <cell r="H2362" t="str">
            <v>1.292682926829</v>
          </cell>
          <cell r="I2362" t="str">
            <v>1.607</v>
          </cell>
          <cell r="J2362" t="str">
            <v>1.45478320895787</v>
          </cell>
          <cell r="K2362">
            <v>0.99199999999999999</v>
          </cell>
          <cell r="L2362" t="str">
            <v>review</v>
          </cell>
          <cell r="M2362" t="str">
            <v>CLINICAL MEDICINE</v>
          </cell>
          <cell r="N2362" t="str">
            <v>医学</v>
          </cell>
          <cell r="O2362" t="str">
            <v>3区</v>
          </cell>
        </row>
        <row r="2363">
          <cell r="B2363" t="str">
            <v>Journal of Intensive Care</v>
          </cell>
          <cell r="C2363" t="str">
            <v>重症监护杂志</v>
          </cell>
          <cell r="D2363" t="str">
            <v>2052-0492</v>
          </cell>
          <cell r="E2363" t="str">
            <v>ENGLAND</v>
          </cell>
          <cell r="F2363" t="str">
            <v>BMC</v>
          </cell>
          <cell r="G2363" t="str">
            <v>0</v>
          </cell>
          <cell r="H2363" t="str">
            <v>0</v>
          </cell>
          <cell r="I2363" t="str">
            <v>3.103</v>
          </cell>
          <cell r="J2363" t="str">
            <v>3.10294117647</v>
          </cell>
          <cell r="K2363">
            <v>1.8120000000000001</v>
          </cell>
          <cell r="L2363">
            <v>0</v>
          </cell>
          <cell r="M2363" t="str">
            <v>无</v>
          </cell>
          <cell r="N2363" t="str">
            <v>医学</v>
          </cell>
          <cell r="O2363" t="str">
            <v>3区</v>
          </cell>
        </row>
        <row r="2364">
          <cell r="B2364" t="str">
            <v>Polish Archives of Internal Medicine-Polskie Archiwum Medycyny Wewnetrznej</v>
          </cell>
          <cell r="C2364" t="str">
            <v>波兰内科档案馆</v>
          </cell>
          <cell r="D2364" t="str">
            <v>0032-3772</v>
          </cell>
          <cell r="E2364" t="str">
            <v>Poland</v>
          </cell>
          <cell r="F2364" t="str">
            <v>MEDYCYNA PRAKTYCZNA SP K SP ZOO</v>
          </cell>
          <cell r="G2364" t="str">
            <v>2.65799999237061</v>
          </cell>
          <cell r="H2364" t="str">
            <v>2.881944444444</v>
          </cell>
          <cell r="I2364" t="str">
            <v>3.007</v>
          </cell>
          <cell r="J2364" t="str">
            <v>2.84896296041954</v>
          </cell>
          <cell r="K2364">
            <v>1.1020000000000001</v>
          </cell>
          <cell r="L2364">
            <v>0</v>
          </cell>
          <cell r="M2364" t="str">
            <v>无</v>
          </cell>
          <cell r="N2364" t="str">
            <v>医学</v>
          </cell>
          <cell r="O2364" t="str">
            <v>3区</v>
          </cell>
        </row>
        <row r="2365">
          <cell r="B2365" t="str">
            <v>HEALTH ECONOMICS</v>
          </cell>
          <cell r="C2365" t="str">
            <v>卫生经济学</v>
          </cell>
          <cell r="D2365" t="str">
            <v>1057-9230</v>
          </cell>
          <cell r="E2365" t="str">
            <v>USA</v>
          </cell>
          <cell r="F2365" t="str">
            <v>WILEY</v>
          </cell>
          <cell r="G2365" t="str">
            <v>2.31900000572205</v>
          </cell>
          <cell r="H2365" t="str">
            <v>2.026936026936</v>
          </cell>
          <cell r="I2365" t="str">
            <v>2.250</v>
          </cell>
          <cell r="J2365" t="str">
            <v>2.19864534421935</v>
          </cell>
          <cell r="K2365">
            <v>2.2599999999999998</v>
          </cell>
          <cell r="L2365">
            <v>0</v>
          </cell>
          <cell r="M2365" t="str">
            <v>ECONOMICS &amp; BUSINESS</v>
          </cell>
          <cell r="N2365" t="str">
            <v>医学</v>
          </cell>
          <cell r="O2365" t="str">
            <v>3区</v>
          </cell>
        </row>
        <row r="2366">
          <cell r="B2366" t="str">
            <v>HEALTH COMMUNICATION</v>
          </cell>
          <cell r="C2366" t="str">
            <v>健康传播</v>
          </cell>
          <cell r="D2366" t="str">
            <v>1041-0236</v>
          </cell>
          <cell r="E2366" t="str">
            <v>ENGLAND</v>
          </cell>
          <cell r="F2366" t="str">
            <v>ROUTLEDGE JOURNALS, TAYLOR &amp; FRANCIS LTD</v>
          </cell>
          <cell r="G2366">
            <v>0</v>
          </cell>
          <cell r="H2366">
            <v>0</v>
          </cell>
          <cell r="I2366" t="str">
            <v>1.965</v>
          </cell>
          <cell r="J2366">
            <v>0</v>
          </cell>
          <cell r="K2366">
            <v>2.202</v>
          </cell>
          <cell r="L2366">
            <v>0</v>
          </cell>
          <cell r="M2366" t="str">
            <v>SOCIAL SCIENCES, GENERAL</v>
          </cell>
          <cell r="N2366" t="str">
            <v>医学</v>
          </cell>
          <cell r="O2366" t="str">
            <v>3区</v>
          </cell>
        </row>
        <row r="2367">
          <cell r="B2367" t="str">
            <v>BMC Medical Informatics and Decision Making</v>
          </cell>
          <cell r="C2367" t="str">
            <v>BMC医学信息学及决定</v>
          </cell>
          <cell r="D2367" t="str">
            <v>1472-6947</v>
          </cell>
          <cell r="E2367" t="str">
            <v>ENGLAND</v>
          </cell>
          <cell r="F2367" t="str">
            <v>BMC</v>
          </cell>
          <cell r="G2367" t="str">
            <v>2.1340000629425</v>
          </cell>
          <cell r="H2367" t="str">
            <v>2.067278287461</v>
          </cell>
          <cell r="I2367" t="str">
            <v>2.317</v>
          </cell>
          <cell r="J2367" t="str">
            <v>2.17286201423683</v>
          </cell>
          <cell r="K2367">
            <v>2.7050000000000001</v>
          </cell>
          <cell r="L2367">
            <v>0</v>
          </cell>
          <cell r="M2367" t="str">
            <v>CLINICAL MEDICINE</v>
          </cell>
          <cell r="N2367" t="str">
            <v>医学</v>
          </cell>
          <cell r="O2367" t="str">
            <v>3区</v>
          </cell>
        </row>
        <row r="2368">
          <cell r="B2368" t="str">
            <v>JOURNAL OF ATHLETIC TRAINING</v>
          </cell>
          <cell r="C2368" t="str">
            <v>运动训练杂志</v>
          </cell>
          <cell r="D2368" t="str">
            <v>1062-6050</v>
          </cell>
          <cell r="E2368" t="str">
            <v>USA</v>
          </cell>
          <cell r="F2368" t="str">
            <v>NATL ATHLETIC TRAINERS ASSOC INC</v>
          </cell>
          <cell r="G2368" t="str">
            <v>2.31900000572205</v>
          </cell>
          <cell r="H2368" t="str">
            <v>2.253061224489</v>
          </cell>
          <cell r="I2368" t="str">
            <v>2.416</v>
          </cell>
          <cell r="J2368" t="str">
            <v>2.32946788088735</v>
          </cell>
          <cell r="K2368" t="str">
            <v>无</v>
          </cell>
          <cell r="L2368">
            <v>0</v>
          </cell>
          <cell r="M2368" t="str">
            <v>CLINICAL MEDICINE</v>
          </cell>
          <cell r="N2368" t="str">
            <v>医学</v>
          </cell>
          <cell r="O2368" t="str">
            <v>3区</v>
          </cell>
        </row>
        <row r="2369">
          <cell r="B2369" t="str">
            <v>BLOOD CELLS MOLECULES AND DISEASES</v>
          </cell>
          <cell r="C2369" t="str">
            <v>血细胞分子与疾病</v>
          </cell>
          <cell r="D2369" t="str">
            <v>1079-9796</v>
          </cell>
          <cell r="E2369" t="str">
            <v>USA</v>
          </cell>
          <cell r="F2369" t="str">
            <v>ACADEMIC PRESS INC ELSEVIER SCIENCE</v>
          </cell>
          <cell r="G2369" t="str">
            <v>1.83599996566772</v>
          </cell>
          <cell r="H2369" t="str">
            <v>2.304635761589</v>
          </cell>
          <cell r="I2369" t="str">
            <v>2.460</v>
          </cell>
          <cell r="J2369" t="str">
            <v>2.20021190908557</v>
          </cell>
          <cell r="K2369">
            <v>0.75700000000000001</v>
          </cell>
          <cell r="L2369">
            <v>0</v>
          </cell>
          <cell r="M2369" t="str">
            <v>CLINICAL MEDICINE</v>
          </cell>
          <cell r="N2369" t="str">
            <v>医学</v>
          </cell>
          <cell r="O2369" t="str">
            <v>3区</v>
          </cell>
        </row>
        <row r="2370">
          <cell r="B2370" t="str">
            <v>Journal of Nutrition Health &amp; Aging</v>
          </cell>
          <cell r="C2370" t="str">
            <v>营养健康与衰老杂志</v>
          </cell>
          <cell r="D2370" t="str">
            <v>1279-7707</v>
          </cell>
          <cell r="E2370" t="str">
            <v>FRANCE</v>
          </cell>
          <cell r="F2370" t="str">
            <v>SPRINGER FRANCE</v>
          </cell>
          <cell r="G2370" t="str">
            <v>2.86800003051758</v>
          </cell>
          <cell r="H2370" t="str">
            <v>2.66049382716</v>
          </cell>
          <cell r="I2370" t="str">
            <v>2.791</v>
          </cell>
          <cell r="J2370" t="str">
            <v>2.77299888365786</v>
          </cell>
          <cell r="K2370">
            <v>3.5630000000000002</v>
          </cell>
          <cell r="L2370">
            <v>0</v>
          </cell>
          <cell r="M2370" t="str">
            <v>AGRICULTURAL SCIENCES</v>
          </cell>
          <cell r="N2370" t="str">
            <v>医学</v>
          </cell>
          <cell r="O2370" t="str">
            <v>3区</v>
          </cell>
        </row>
        <row r="2371">
          <cell r="B2371" t="str">
            <v>Oral and Maxillofacial Surgery Clinics of North America</v>
          </cell>
          <cell r="C2371" t="str">
            <v>北美口腔颌面外科诊所</v>
          </cell>
          <cell r="D2371" t="str">
            <v>1042-3699</v>
          </cell>
          <cell r="E2371" t="str">
            <v>USA</v>
          </cell>
          <cell r="F2371" t="str">
            <v>W B SAUNDERS CO-ELSEVIER INC</v>
          </cell>
          <cell r="G2371" t="str">
            <v>1.36699998378754</v>
          </cell>
          <cell r="H2371" t="str">
            <v>0.934782608695</v>
          </cell>
          <cell r="I2371" t="str">
            <v>1.554</v>
          </cell>
          <cell r="J2371" t="str">
            <v>1.28537680618951</v>
          </cell>
          <cell r="K2371">
            <v>1.4359999999999999</v>
          </cell>
          <cell r="L2371">
            <v>0</v>
          </cell>
          <cell r="M2371" t="str">
            <v>CLINICAL MEDICINE</v>
          </cell>
          <cell r="N2371" t="str">
            <v>医学</v>
          </cell>
          <cell r="O2371" t="str">
            <v>3区</v>
          </cell>
        </row>
        <row r="2372">
          <cell r="B2372" t="str">
            <v>Clinical Genitourinary Cancer</v>
          </cell>
          <cell r="C2372" t="str">
            <v>临床泌尿生殖道癌</v>
          </cell>
          <cell r="D2372" t="str">
            <v>1558-7673</v>
          </cell>
          <cell r="E2372" t="str">
            <v>USA</v>
          </cell>
          <cell r="F2372" t="str">
            <v>CIG MEDIA GROUP, LP</v>
          </cell>
          <cell r="G2372" t="str">
            <v>2.53900003433228</v>
          </cell>
          <cell r="H2372" t="str">
            <v>2.45</v>
          </cell>
          <cell r="I2372" t="str">
            <v>2.695</v>
          </cell>
          <cell r="J2372" t="str">
            <v>2.56141987600376</v>
          </cell>
          <cell r="K2372">
            <v>1.5029999999999999</v>
          </cell>
          <cell r="L2372">
            <v>0</v>
          </cell>
          <cell r="M2372" t="str">
            <v>CLINICAL MEDICINE</v>
          </cell>
          <cell r="N2372" t="str">
            <v>医学</v>
          </cell>
          <cell r="O2372" t="str">
            <v>3区</v>
          </cell>
        </row>
        <row r="2373">
          <cell r="B2373" t="str">
            <v>HEALTH CARE ANALYSIS</v>
          </cell>
          <cell r="C2373" t="str">
            <v>卫生保健分析</v>
          </cell>
          <cell r="D2373" t="str">
            <v>1065-3058</v>
          </cell>
          <cell r="E2373" t="str">
            <v>NETHERLANDS</v>
          </cell>
          <cell r="F2373" t="str">
            <v>SPRINGER</v>
          </cell>
          <cell r="G2373">
            <v>0</v>
          </cell>
          <cell r="H2373">
            <v>0</v>
          </cell>
          <cell r="I2373" t="str">
            <v>1.511</v>
          </cell>
          <cell r="J2373">
            <v>0</v>
          </cell>
          <cell r="K2373">
            <v>1.6990000000000001</v>
          </cell>
          <cell r="L2373">
            <v>0</v>
          </cell>
          <cell r="M2373" t="str">
            <v>SOCIAL SCIENCES, GENERAL</v>
          </cell>
          <cell r="N2373" t="str">
            <v>医学</v>
          </cell>
          <cell r="O2373" t="str">
            <v>3区</v>
          </cell>
        </row>
        <row r="2374">
          <cell r="B2374" t="str">
            <v>PULMONARY PHARMACOLOGY &amp; THERAPEUTICS</v>
          </cell>
          <cell r="C2374" t="str">
            <v>肺药理学与治疗学</v>
          </cell>
          <cell r="D2374" t="str">
            <v>1094-5539</v>
          </cell>
          <cell r="E2374" t="str">
            <v>ENGLAND</v>
          </cell>
          <cell r="F2374" t="str">
            <v>ACADEMIC PRESS LTD- ELSEVIER SCIENCE LTD</v>
          </cell>
          <cell r="G2374" t="str">
            <v>2.40599989891052</v>
          </cell>
          <cell r="H2374" t="str">
            <v>2.668918918918</v>
          </cell>
          <cell r="I2374" t="str">
            <v>2.681</v>
          </cell>
          <cell r="J2374" t="str">
            <v>2.58541249971551</v>
          </cell>
          <cell r="K2374">
            <v>1.2130000000000001</v>
          </cell>
          <cell r="L2374">
            <v>0</v>
          </cell>
          <cell r="M2374" t="str">
            <v>CLINICAL MEDICINE</v>
          </cell>
          <cell r="N2374" t="str">
            <v>医学</v>
          </cell>
          <cell r="O2374" t="str">
            <v>3区</v>
          </cell>
        </row>
        <row r="2375">
          <cell r="B2375" t="str">
            <v>JOURNAL OF HUMAN LACTATION</v>
          </cell>
          <cell r="C2375" t="str">
            <v>人类哺乳杂志</v>
          </cell>
          <cell r="D2375" t="str">
            <v>0890-3344</v>
          </cell>
          <cell r="E2375" t="str">
            <v>USA</v>
          </cell>
          <cell r="F2375" t="str">
            <v>SAGE PUBLICATIONS INC</v>
          </cell>
          <cell r="G2375" t="str">
            <v>1.83599996566772</v>
          </cell>
          <cell r="H2375" t="str">
            <v>2.349112426035</v>
          </cell>
          <cell r="I2375" t="str">
            <v>2.205</v>
          </cell>
          <cell r="J2375" t="str">
            <v>2.13013680164924</v>
          </cell>
          <cell r="K2375">
            <v>1.905</v>
          </cell>
          <cell r="L2375">
            <v>0</v>
          </cell>
          <cell r="M2375" t="str">
            <v>CLINICAL MEDICINE</v>
          </cell>
          <cell r="N2375" t="str">
            <v>医学</v>
          </cell>
          <cell r="O2375" t="str">
            <v>3区</v>
          </cell>
        </row>
        <row r="2376">
          <cell r="B2376" t="str">
            <v>INTERNATIONAL JOURNAL OF METHODS IN PSYCHIATRIC RESEARCH</v>
          </cell>
          <cell r="C2376" t="str">
            <v>国际精神病学研究方法杂志</v>
          </cell>
          <cell r="D2376" t="str">
            <v>1049-8931</v>
          </cell>
          <cell r="E2376" t="str">
            <v>USA</v>
          </cell>
          <cell r="F2376" t="str">
            <v>WILEY</v>
          </cell>
          <cell r="G2376" t="str">
            <v>2.5</v>
          </cell>
          <cell r="H2376" t="str">
            <v>2.275862068965</v>
          </cell>
          <cell r="I2376" t="str">
            <v>2.341</v>
          </cell>
          <cell r="J2376" t="str">
            <v>2.37244182786633</v>
          </cell>
          <cell r="K2376" t="str">
            <v>无</v>
          </cell>
          <cell r="L2376">
            <v>0</v>
          </cell>
          <cell r="M2376" t="str">
            <v>PSYCHIATRY/PSYCHOLOGY</v>
          </cell>
          <cell r="N2376" t="str">
            <v>医学</v>
          </cell>
          <cell r="O2376" t="str">
            <v>3区</v>
          </cell>
        </row>
        <row r="2377">
          <cell r="B2377" t="str">
            <v>Clinical Child Psychology and Psychiatry</v>
          </cell>
          <cell r="C2377" t="str">
            <v>临床儿童心理与精神病学</v>
          </cell>
          <cell r="D2377" t="str">
            <v>1359-1045</v>
          </cell>
          <cell r="E2377" t="str">
            <v>USA</v>
          </cell>
          <cell r="F2377" t="str">
            <v>SAGE PUBLICATIONS INC</v>
          </cell>
          <cell r="G2377" t="str">
            <v>1.70500004291534</v>
          </cell>
          <cell r="H2377" t="str">
            <v>1.359550561797</v>
          </cell>
          <cell r="I2377" t="str">
            <v>1.647</v>
          </cell>
          <cell r="J2377" t="str">
            <v>1.57053647608045</v>
          </cell>
          <cell r="K2377">
            <v>1.377</v>
          </cell>
          <cell r="L2377">
            <v>0</v>
          </cell>
          <cell r="M2377" t="str">
            <v>PSYCHIATRY/PSYCHOLOGY</v>
          </cell>
          <cell r="N2377" t="str">
            <v>医学</v>
          </cell>
          <cell r="O2377" t="str">
            <v>3区</v>
          </cell>
        </row>
        <row r="2378">
          <cell r="B2378" t="str">
            <v>ANNALS OF MEDICINE</v>
          </cell>
          <cell r="C2378" t="str">
            <v>医学年鉴</v>
          </cell>
          <cell r="D2378" t="str">
            <v>0785-3890</v>
          </cell>
          <cell r="E2378" t="str">
            <v>England</v>
          </cell>
          <cell r="F2378" t="str">
            <v>TAYLOR &amp; FRANCIS LTD</v>
          </cell>
          <cell r="G2378" t="str">
            <v>3.00699996948242</v>
          </cell>
          <cell r="H2378" t="str">
            <v>3.048611111111</v>
          </cell>
          <cell r="I2378" t="str">
            <v>3.243</v>
          </cell>
          <cell r="J2378" t="str">
            <v>3.09955554538281</v>
          </cell>
          <cell r="K2378">
            <v>6.5540000000000003</v>
          </cell>
          <cell r="L2378">
            <v>0</v>
          </cell>
          <cell r="M2378" t="str">
            <v>CLINICAL MEDICINE</v>
          </cell>
          <cell r="N2378" t="str">
            <v>医学</v>
          </cell>
          <cell r="O2378" t="str">
            <v>3区</v>
          </cell>
        </row>
        <row r="2379">
          <cell r="B2379" t="str">
            <v>JOURNAL OF APPLIED GERONTOLOGY</v>
          </cell>
          <cell r="C2379" t="str">
            <v>应用老年学杂志</v>
          </cell>
          <cell r="D2379" t="str">
            <v>0733-4648</v>
          </cell>
          <cell r="E2379" t="str">
            <v>USA</v>
          </cell>
          <cell r="F2379" t="str">
            <v>SAGE PUBLICATIONS INC</v>
          </cell>
          <cell r="G2379">
            <v>0</v>
          </cell>
          <cell r="H2379">
            <v>0</v>
          </cell>
          <cell r="I2379" t="str">
            <v>2.144</v>
          </cell>
          <cell r="J2379">
            <v>0</v>
          </cell>
          <cell r="K2379">
            <v>1.3480000000000001</v>
          </cell>
          <cell r="L2379">
            <v>0</v>
          </cell>
          <cell r="M2379" t="str">
            <v>CLINICAL MEDICINE</v>
          </cell>
          <cell r="N2379" t="str">
            <v>医学</v>
          </cell>
          <cell r="O2379" t="str">
            <v>3区</v>
          </cell>
        </row>
        <row r="2380">
          <cell r="B2380" t="str">
            <v>JOURNAL OF PHARMACEUTICAL SCIENCES</v>
          </cell>
          <cell r="C2380" t="str">
            <v>药学杂志</v>
          </cell>
          <cell r="D2380" t="str">
            <v>0022-3549</v>
          </cell>
          <cell r="E2380" t="str">
            <v>USA</v>
          </cell>
          <cell r="F2380" t="str">
            <v>ELSEVIER SCIENCE INC</v>
          </cell>
          <cell r="G2380" t="str">
            <v>3.07500004768372</v>
          </cell>
          <cell r="H2380" t="str">
            <v>3.197452229299</v>
          </cell>
          <cell r="I2380" t="str">
            <v>2.997</v>
          </cell>
          <cell r="J2380" t="str">
            <v>3.08987447422257</v>
          </cell>
          <cell r="K2380">
            <v>4.9249999999999998</v>
          </cell>
          <cell r="L2380">
            <v>0</v>
          </cell>
          <cell r="M2380" t="str">
            <v>PHARMACOLOGY &amp; TOXICOLOGY</v>
          </cell>
          <cell r="N2380" t="str">
            <v>医学</v>
          </cell>
          <cell r="O2380" t="str">
            <v>3区</v>
          </cell>
        </row>
        <row r="2381">
          <cell r="B2381" t="str">
            <v>LANGENBECKS ARCHIVES OF SURGERY</v>
          </cell>
          <cell r="C2381" t="str">
            <v>兰根贝克外科档案馆</v>
          </cell>
          <cell r="D2381" t="str">
            <v>1435-2443</v>
          </cell>
          <cell r="E2381" t="str">
            <v>United States</v>
          </cell>
          <cell r="F2381" t="str">
            <v>SPRINGER</v>
          </cell>
          <cell r="G2381" t="str">
            <v>2.2960000038147</v>
          </cell>
          <cell r="H2381" t="str">
            <v>2.093283582089</v>
          </cell>
          <cell r="I2381" t="str">
            <v>2.184</v>
          </cell>
          <cell r="J2381" t="str">
            <v>2.1911280014379</v>
          </cell>
          <cell r="K2381">
            <v>2.1709999999999998</v>
          </cell>
          <cell r="L2381">
            <v>0</v>
          </cell>
          <cell r="M2381" t="str">
            <v>CLINICAL MEDICINE</v>
          </cell>
          <cell r="N2381" t="str">
            <v>医学</v>
          </cell>
          <cell r="O2381" t="str">
            <v>3区</v>
          </cell>
        </row>
        <row r="2382">
          <cell r="B2382" t="str">
            <v>INTEGRATIVE CANCER THERAPIES</v>
          </cell>
          <cell r="C2382" t="str">
            <v>癌症综合治疗</v>
          </cell>
          <cell r="D2382" t="str">
            <v>1534-7354</v>
          </cell>
          <cell r="E2382" t="str">
            <v>USA</v>
          </cell>
          <cell r="F2382" t="str">
            <v>SAGE PUBLICATIONS INC</v>
          </cell>
          <cell r="G2382" t="str">
            <v>2.65700006484985</v>
          </cell>
          <cell r="H2382" t="str">
            <v>2.633928571428</v>
          </cell>
          <cell r="I2382" t="str">
            <v>2.379</v>
          </cell>
          <cell r="J2382" t="str">
            <v>2.55657217168828</v>
          </cell>
          <cell r="K2382">
            <v>1.151</v>
          </cell>
          <cell r="L2382">
            <v>0</v>
          </cell>
          <cell r="M2382" t="str">
            <v>PHARMACOLOGY &amp; TOXICOLOGY</v>
          </cell>
          <cell r="N2382" t="str">
            <v>医学</v>
          </cell>
          <cell r="O2382" t="str">
            <v>3区</v>
          </cell>
        </row>
        <row r="2383">
          <cell r="B2383" t="str">
            <v>ARCHIVES OF GERONTOLOGY AND GERIATRICS</v>
          </cell>
          <cell r="C2383" t="str">
            <v>老年医学档案</v>
          </cell>
          <cell r="D2383" t="str">
            <v>0167-4943</v>
          </cell>
          <cell r="E2383" t="str">
            <v>IRELAND</v>
          </cell>
          <cell r="F2383" t="str">
            <v>ELSEVIER IRELAND LTD</v>
          </cell>
          <cell r="G2383" t="str">
            <v>2.2409999370575</v>
          </cell>
          <cell r="H2383" t="str">
            <v>2.61094224924</v>
          </cell>
          <cell r="I2383" t="str">
            <v>2.128</v>
          </cell>
          <cell r="J2383" t="str">
            <v>2.32655319253383</v>
          </cell>
          <cell r="K2383">
            <v>2.0680000000000001</v>
          </cell>
          <cell r="L2383">
            <v>0</v>
          </cell>
          <cell r="M2383" t="str">
            <v>CLINICAL MEDICINE</v>
          </cell>
          <cell r="N2383" t="str">
            <v>医学</v>
          </cell>
          <cell r="O2383" t="str">
            <v>3区</v>
          </cell>
        </row>
        <row r="2384">
          <cell r="B2384" t="str">
            <v>Molecular Pain</v>
          </cell>
          <cell r="C2384" t="str">
            <v>分子痛</v>
          </cell>
          <cell r="D2384" t="str">
            <v>1744-8069</v>
          </cell>
          <cell r="E2384" t="str">
            <v>USA</v>
          </cell>
          <cell r="F2384" t="str">
            <v>SAGE PUBLICATIONS INC</v>
          </cell>
          <cell r="G2384" t="str">
            <v>3.20499992370605</v>
          </cell>
          <cell r="H2384" t="str">
            <v>2.746113989637</v>
          </cell>
          <cell r="I2384" t="str">
            <v>2.696</v>
          </cell>
          <cell r="J2384" t="str">
            <v>2.88239744823835</v>
          </cell>
          <cell r="K2384">
            <v>0.85299999999999998</v>
          </cell>
          <cell r="L2384">
            <v>0</v>
          </cell>
          <cell r="M2384" t="str">
            <v>NEUROSCIENCE &amp; BEHAVIOR</v>
          </cell>
          <cell r="N2384" t="str">
            <v>医学</v>
          </cell>
          <cell r="O2384" t="str">
            <v>3区</v>
          </cell>
        </row>
        <row r="2385">
          <cell r="B2385" t="str">
            <v>METABOLIC BRAIN DISEASE</v>
          </cell>
          <cell r="C2385" t="str">
            <v>代谢性脑病</v>
          </cell>
          <cell r="D2385" t="str">
            <v>0885-7490</v>
          </cell>
          <cell r="E2385" t="str">
            <v>USA</v>
          </cell>
          <cell r="F2385" t="str">
            <v>SPRINGER/PLENUM PUBLISHERS</v>
          </cell>
          <cell r="G2385" t="str">
            <v>2.44099998474121</v>
          </cell>
          <cell r="H2385" t="str">
            <v>2.41081081081</v>
          </cell>
          <cell r="I2385" t="str">
            <v>2.726</v>
          </cell>
          <cell r="J2385" t="str">
            <v>2.5258463169634</v>
          </cell>
          <cell r="K2385">
            <v>1.1619999999999999</v>
          </cell>
          <cell r="L2385">
            <v>0</v>
          </cell>
          <cell r="M2385" t="str">
            <v>NEUROSCIENCE &amp; BEHAVIOR</v>
          </cell>
          <cell r="N2385" t="str">
            <v>医学</v>
          </cell>
          <cell r="O2385" t="str">
            <v>3区</v>
          </cell>
        </row>
        <row r="2386">
          <cell r="B2386" t="str">
            <v>Targeted Oncology</v>
          </cell>
          <cell r="C2386" t="str">
            <v>靶向肿瘤学</v>
          </cell>
          <cell r="D2386" t="str">
            <v>1776-2596</v>
          </cell>
          <cell r="E2386" t="str">
            <v>NETHERLANDS</v>
          </cell>
          <cell r="F2386" t="str">
            <v>SPRINGER</v>
          </cell>
          <cell r="G2386" t="str">
            <v>3.90700006484985</v>
          </cell>
          <cell r="H2386" t="str">
            <v>3.682758620689</v>
          </cell>
          <cell r="I2386" t="str">
            <v>4.036</v>
          </cell>
          <cell r="J2386" t="str">
            <v>3.87515765708428</v>
          </cell>
          <cell r="K2386">
            <v>1.0109999999999999</v>
          </cell>
          <cell r="L2386">
            <v>0</v>
          </cell>
          <cell r="M2386" t="str">
            <v>CLINICAL MEDICINE</v>
          </cell>
          <cell r="N2386" t="str">
            <v>医学</v>
          </cell>
          <cell r="O2386" t="str">
            <v>3区</v>
          </cell>
        </row>
        <row r="2387">
          <cell r="B2387" t="str">
            <v>MIDWIFERY</v>
          </cell>
          <cell r="C2387" t="str">
            <v>助产</v>
          </cell>
          <cell r="D2387" t="str">
            <v>0266-6138</v>
          </cell>
          <cell r="E2387" t="str">
            <v>ENGLAND</v>
          </cell>
          <cell r="F2387" t="str">
            <v>ELSEVIER SCI LTD</v>
          </cell>
          <cell r="G2387" t="str">
            <v>1.78699994087219</v>
          </cell>
          <cell r="H2387" t="str">
            <v>2.048048048048</v>
          </cell>
          <cell r="I2387" t="str">
            <v>1.778</v>
          </cell>
          <cell r="J2387" t="str">
            <v>1.87114212243273</v>
          </cell>
          <cell r="K2387">
            <v>3.2789999999999999</v>
          </cell>
          <cell r="L2387">
            <v>0</v>
          </cell>
          <cell r="M2387" t="str">
            <v>CLINICAL MEDICINE</v>
          </cell>
          <cell r="N2387" t="str">
            <v>医学</v>
          </cell>
          <cell r="O2387" t="str">
            <v>3区</v>
          </cell>
        </row>
        <row r="2388">
          <cell r="B2388" t="str">
            <v>PSYCHIATRY AND CLINICAL NEUROSCIENCES</v>
          </cell>
          <cell r="C2388" t="str">
            <v>精神病学与临床神经科学</v>
          </cell>
          <cell r="D2388" t="str">
            <v>1323-1316</v>
          </cell>
          <cell r="E2388" t="str">
            <v>USA</v>
          </cell>
          <cell r="F2388" t="str">
            <v>WILEY</v>
          </cell>
          <cell r="G2388" t="str">
            <v>3.19899988174438</v>
          </cell>
          <cell r="H2388" t="str">
            <v>3.488888888888</v>
          </cell>
          <cell r="I2388" t="str">
            <v>3.351</v>
          </cell>
          <cell r="J2388" t="str">
            <v>3.34641337399446</v>
          </cell>
          <cell r="K2388">
            <v>1.895</v>
          </cell>
          <cell r="L2388">
            <v>0</v>
          </cell>
          <cell r="M2388" t="str">
            <v>NEUROSCIENCE &amp; BEHAVIOR</v>
          </cell>
          <cell r="N2388" t="str">
            <v>医学</v>
          </cell>
          <cell r="O2388" t="str">
            <v>3区</v>
          </cell>
        </row>
        <row r="2389">
          <cell r="B2389" t="str">
            <v>JOURNAL OF ADHESIVE DENTISTRY</v>
          </cell>
          <cell r="C2389" t="str">
            <v>粘接牙科杂志</v>
          </cell>
          <cell r="D2389" t="str">
            <v>1461-5185</v>
          </cell>
          <cell r="E2389" t="str">
            <v>USA</v>
          </cell>
          <cell r="F2389" t="str">
            <v>QUINTESSENCE PUBLISHING CO INC</v>
          </cell>
          <cell r="G2389" t="str">
            <v>1.69099998474121</v>
          </cell>
          <cell r="H2389" t="str">
            <v>1.875</v>
          </cell>
          <cell r="I2389" t="str">
            <v>2.379</v>
          </cell>
          <cell r="J2389" t="str">
            <v>1.98154692048007</v>
          </cell>
          <cell r="K2389">
            <v>2.0550000000000002</v>
          </cell>
          <cell r="L2389">
            <v>0</v>
          </cell>
          <cell r="M2389" t="str">
            <v>CLINICAL MEDICINE</v>
          </cell>
          <cell r="N2389" t="str">
            <v>医学</v>
          </cell>
          <cell r="O2389" t="str">
            <v>3区</v>
          </cell>
        </row>
        <row r="2390">
          <cell r="B2390" t="str">
            <v>JOURNAL OF MEDICAL SYSTEMS</v>
          </cell>
          <cell r="C2390" t="str">
            <v>医学系统杂志</v>
          </cell>
          <cell r="D2390" t="str">
            <v>0148-5598</v>
          </cell>
          <cell r="E2390" t="str">
            <v>United States</v>
          </cell>
          <cell r="F2390" t="str">
            <v>SPRINGER</v>
          </cell>
          <cell r="G2390" t="str">
            <v>2.09800004959106</v>
          </cell>
          <cell r="H2390" t="str">
            <v>2.414736842105</v>
          </cell>
          <cell r="I2390" t="str">
            <v>3.058</v>
          </cell>
          <cell r="J2390" t="str">
            <v>2.52367761860702</v>
          </cell>
          <cell r="K2390">
            <v>2.7530000000000001</v>
          </cell>
          <cell r="L2390">
            <v>0</v>
          </cell>
          <cell r="M2390" t="str">
            <v>CLINICAL MEDICINE</v>
          </cell>
          <cell r="N2390" t="str">
            <v>医学</v>
          </cell>
          <cell r="O2390" t="str">
            <v>3区</v>
          </cell>
        </row>
        <row r="2391">
          <cell r="B2391" t="str">
            <v>AMERICAN JOURNAL OF CRITICAL CARE</v>
          </cell>
          <cell r="C2391" t="str">
            <v>美国重症监护杂志</v>
          </cell>
          <cell r="D2391" t="str">
            <v>1062-3264</v>
          </cell>
          <cell r="E2391" t="str">
            <v>USA</v>
          </cell>
          <cell r="F2391" t="str">
            <v>AMER ASSOC CRITICAL CARE NURSES</v>
          </cell>
          <cell r="G2391" t="str">
            <v>2.0550000667572</v>
          </cell>
          <cell r="H2391" t="str">
            <v>2.062992125984</v>
          </cell>
          <cell r="I2391" t="str">
            <v>2.105</v>
          </cell>
          <cell r="J2391" t="str">
            <v>2.07425136583407</v>
          </cell>
          <cell r="K2391">
            <v>1.778</v>
          </cell>
          <cell r="L2391">
            <v>0</v>
          </cell>
          <cell r="M2391" t="str">
            <v>CLINICAL MEDICINE</v>
          </cell>
          <cell r="N2391" t="str">
            <v>医学</v>
          </cell>
          <cell r="O2391" t="str">
            <v>3区</v>
          </cell>
        </row>
        <row r="2392">
          <cell r="B2392" t="str">
            <v>JOURNAL OF CLINICAL PHARMACOLOGY</v>
          </cell>
          <cell r="C2392" t="str">
            <v>临床药理学杂志</v>
          </cell>
          <cell r="D2392" t="str">
            <v>0091-2700</v>
          </cell>
          <cell r="E2392" t="str">
            <v>USA</v>
          </cell>
          <cell r="F2392" t="str">
            <v>WILEY</v>
          </cell>
          <cell r="G2392" t="str">
            <v>2.88100004196166</v>
          </cell>
          <cell r="H2392" t="str">
            <v>2.914705882352</v>
          </cell>
          <cell r="I2392" t="str">
            <v>2.425</v>
          </cell>
          <cell r="J2392" t="str">
            <v>2.74016156179156</v>
          </cell>
          <cell r="K2392" t="str">
            <v>无</v>
          </cell>
          <cell r="L2392">
            <v>0</v>
          </cell>
          <cell r="M2392" t="str">
            <v>PHARMACOLOGY &amp; TOXICOLOGY</v>
          </cell>
          <cell r="N2392" t="str">
            <v>医学</v>
          </cell>
          <cell r="O2392" t="str">
            <v>3区</v>
          </cell>
        </row>
        <row r="2393">
          <cell r="B2393" t="str">
            <v>Stem Cell Research</v>
          </cell>
          <cell r="C2393" t="str">
            <v>干细胞研究</v>
          </cell>
          <cell r="D2393" t="str">
            <v>1873-5061</v>
          </cell>
          <cell r="E2393" t="str">
            <v>NETHERLANDS</v>
          </cell>
          <cell r="F2393" t="str">
            <v>ELSEVIER</v>
          </cell>
          <cell r="G2393" t="str">
            <v>3.90199995040894</v>
          </cell>
          <cell r="H2393" t="str">
            <v>3.928571428571</v>
          </cell>
          <cell r="I2393" t="str">
            <v>4.495</v>
          </cell>
          <cell r="J2393" t="str">
            <v>4.10843607369498</v>
          </cell>
          <cell r="K2393">
            <v>1.45</v>
          </cell>
          <cell r="L2393">
            <v>0</v>
          </cell>
          <cell r="M2393" t="str">
            <v>MOLECULAR BIOLOGY &amp; GENETICS</v>
          </cell>
          <cell r="N2393" t="str">
            <v>医学</v>
          </cell>
          <cell r="O2393" t="str">
            <v>3区</v>
          </cell>
        </row>
        <row r="2394">
          <cell r="B2394" t="str">
            <v>DISEASES OF THE ESOPHAGUS</v>
          </cell>
          <cell r="C2394" t="str">
            <v>食道疾病</v>
          </cell>
          <cell r="D2394" t="str">
            <v>1120-8694</v>
          </cell>
          <cell r="E2394" t="str">
            <v>USA</v>
          </cell>
          <cell r="F2394" t="str">
            <v>OXFORD UNIV PRESS INC</v>
          </cell>
          <cell r="G2394" t="str">
            <v>2.70199990272522</v>
          </cell>
          <cell r="H2394" t="str">
            <v>2.32299741602</v>
          </cell>
          <cell r="I2394" t="str">
            <v>2.386</v>
          </cell>
          <cell r="J2394" t="str">
            <v>2.47016818837374</v>
          </cell>
          <cell r="K2394" t="str">
            <v>无</v>
          </cell>
          <cell r="L2394">
            <v>0</v>
          </cell>
          <cell r="M2394" t="str">
            <v>CLINICAL MEDICINE</v>
          </cell>
          <cell r="N2394" t="str">
            <v>医学</v>
          </cell>
          <cell r="O2394" t="str">
            <v>3区</v>
          </cell>
        </row>
        <row r="2395">
          <cell r="B2395" t="str">
            <v>JOURNAL OF WOMENS HEALTH</v>
          </cell>
          <cell r="C2395" t="str">
            <v>妇女健康杂志</v>
          </cell>
          <cell r="D2395" t="str">
            <v>1540-9996</v>
          </cell>
          <cell r="E2395" t="str">
            <v>USA</v>
          </cell>
          <cell r="F2395" t="str">
            <v>MARY ANN LIEBERT, INC</v>
          </cell>
          <cell r="G2395" t="str">
            <v>2.09699988365173</v>
          </cell>
          <cell r="H2395" t="str">
            <v>2.009036144578</v>
          </cell>
          <cell r="I2395" t="str">
            <v>2.104</v>
          </cell>
          <cell r="J2395" t="str">
            <v>2.07012795143858</v>
          </cell>
          <cell r="K2395">
            <v>2.6509999999999998</v>
          </cell>
          <cell r="L2395">
            <v>0</v>
          </cell>
          <cell r="M2395" t="str">
            <v>SOCIAL SCIENCES, GENERAL</v>
          </cell>
          <cell r="N2395" t="str">
            <v>医学</v>
          </cell>
          <cell r="O2395" t="str">
            <v>3区</v>
          </cell>
        </row>
        <row r="2396">
          <cell r="B2396" t="str">
            <v>INTERNATIONAL JOURNAL OF CLINICAL PRACTICE</v>
          </cell>
          <cell r="C2396" t="str">
            <v>国际临床实践杂志</v>
          </cell>
          <cell r="D2396" t="str">
            <v>1368-5031</v>
          </cell>
          <cell r="E2396" t="str">
            <v>USA</v>
          </cell>
          <cell r="F2396" t="str">
            <v>WILEY</v>
          </cell>
          <cell r="G2396" t="str">
            <v>2</v>
          </cell>
          <cell r="H2396" t="str">
            <v>2.612745098039</v>
          </cell>
          <cell r="I2396" t="str">
            <v>2.444</v>
          </cell>
          <cell r="J2396" t="str">
            <v>2.35217736009567</v>
          </cell>
          <cell r="K2396">
            <v>3.1040000000000001</v>
          </cell>
          <cell r="L2396">
            <v>0</v>
          </cell>
          <cell r="M2396" t="str">
            <v>CLINICAL MEDICINE</v>
          </cell>
          <cell r="N2396" t="str">
            <v>医学</v>
          </cell>
          <cell r="O2396" t="str">
            <v>3区</v>
          </cell>
        </row>
        <row r="2397">
          <cell r="B2397" t="str">
            <v>RADIATION RESEARCH</v>
          </cell>
          <cell r="C2397" t="str">
            <v>辐射研究</v>
          </cell>
          <cell r="D2397" t="str">
            <v>0033-7587</v>
          </cell>
          <cell r="E2397" t="str">
            <v>USA</v>
          </cell>
          <cell r="F2397" t="str">
            <v>RADIATION RESEARCH SOC</v>
          </cell>
          <cell r="G2397" t="str">
            <v>2.52999997138977</v>
          </cell>
          <cell r="H2397" t="str">
            <v>2.778656126482</v>
          </cell>
          <cell r="I2397" t="str">
            <v>2.657</v>
          </cell>
          <cell r="J2397" t="str">
            <v>2.65534220526659</v>
          </cell>
          <cell r="K2397">
            <v>2.0979999999999999</v>
          </cell>
          <cell r="L2397">
            <v>0</v>
          </cell>
          <cell r="M2397" t="str">
            <v>BIOLOGY &amp; BIOCHEMISTRY</v>
          </cell>
          <cell r="N2397" t="str">
            <v>医学</v>
          </cell>
          <cell r="O2397" t="str">
            <v>3区</v>
          </cell>
        </row>
        <row r="2398">
          <cell r="B2398" t="str">
            <v>CEREBELLUM</v>
          </cell>
          <cell r="C2398" t="str">
            <v>小脑</v>
          </cell>
          <cell r="D2398" t="str">
            <v>1473-4222</v>
          </cell>
          <cell r="E2398" t="str">
            <v>United States</v>
          </cell>
          <cell r="F2398" t="str">
            <v>SPRINGER</v>
          </cell>
          <cell r="G2398" t="str">
            <v>3.19899988174438</v>
          </cell>
          <cell r="H2398" t="str">
            <v>3.41304347826</v>
          </cell>
          <cell r="I2398" t="str">
            <v>3.129</v>
          </cell>
          <cell r="J2398" t="str">
            <v>3.24689944358813</v>
          </cell>
          <cell r="K2398">
            <v>1.177</v>
          </cell>
          <cell r="L2398">
            <v>0</v>
          </cell>
          <cell r="M2398" t="str">
            <v>NEUROSCIENCE &amp; BEHAVIOR</v>
          </cell>
          <cell r="N2398" t="str">
            <v>医学</v>
          </cell>
          <cell r="O2398" t="str">
            <v>3区</v>
          </cell>
        </row>
        <row r="2399">
          <cell r="B2399" t="str">
            <v>JOURNAL OF NEURORADIOLOGY</v>
          </cell>
          <cell r="C2399" t="str">
            <v>神经放射学杂志</v>
          </cell>
          <cell r="D2399" t="str">
            <v>0150-9861</v>
          </cell>
          <cell r="E2399" t="str">
            <v>FRANCE</v>
          </cell>
          <cell r="F2399" t="str">
            <v>MASSON EDITEUR</v>
          </cell>
          <cell r="G2399" t="str">
            <v>2.70600008964539</v>
          </cell>
          <cell r="H2399" t="str">
            <v>2.466666666666</v>
          </cell>
          <cell r="I2399" t="str">
            <v>2.423</v>
          </cell>
          <cell r="J2399" t="str">
            <v>2.5317823895608</v>
          </cell>
          <cell r="K2399">
            <v>0.78</v>
          </cell>
          <cell r="L2399">
            <v>0</v>
          </cell>
          <cell r="M2399" t="str">
            <v>NEUROSCIENCE &amp; BEHAVIOR</v>
          </cell>
          <cell r="N2399" t="str">
            <v>医学</v>
          </cell>
          <cell r="O2399" t="str">
            <v>3区</v>
          </cell>
        </row>
        <row r="2400">
          <cell r="B2400" t="str">
            <v>PANCREAS</v>
          </cell>
          <cell r="C2400" t="str">
            <v>胰腺</v>
          </cell>
          <cell r="D2400" t="str">
            <v>0885-3177</v>
          </cell>
          <cell r="E2400" t="str">
            <v>USA</v>
          </cell>
          <cell r="F2400" t="str">
            <v>LIPPINCOTT WILLIAMS &amp; WILKINS</v>
          </cell>
          <cell r="G2400" t="str">
            <v>2.95799994468689</v>
          </cell>
          <cell r="H2400" t="str">
            <v>2.675324675324</v>
          </cell>
          <cell r="I2400" t="str">
            <v>2.920</v>
          </cell>
          <cell r="J2400" t="str">
            <v>2.8511082066703</v>
          </cell>
          <cell r="K2400">
            <v>1.9019999999999999</v>
          </cell>
          <cell r="L2400">
            <v>0</v>
          </cell>
          <cell r="M2400" t="str">
            <v>CLINICAL MEDICINE</v>
          </cell>
          <cell r="N2400" t="str">
            <v>医学</v>
          </cell>
          <cell r="O2400" t="str">
            <v>3区</v>
          </cell>
        </row>
        <row r="2401">
          <cell r="B2401" t="str">
            <v>Behavioral Sleep Medicine</v>
          </cell>
          <cell r="C2401" t="str">
            <v>行为睡眠医学</v>
          </cell>
          <cell r="D2401" t="str">
            <v>1540-2002</v>
          </cell>
          <cell r="E2401" t="str">
            <v>ENGLAND</v>
          </cell>
          <cell r="F2401" t="str">
            <v>ROUTLEDGE JOURNALS, TAYLOR &amp; FRANCIS LTD</v>
          </cell>
          <cell r="G2401" t="str">
            <v>2.87100005149841</v>
          </cell>
          <cell r="H2401" t="str">
            <v>3.170731707317</v>
          </cell>
          <cell r="I2401" t="str">
            <v>2.390</v>
          </cell>
          <cell r="J2401" t="str">
            <v>2.81044738280847</v>
          </cell>
          <cell r="K2401">
            <v>1.1319999999999999</v>
          </cell>
          <cell r="L2401">
            <v>0</v>
          </cell>
          <cell r="M2401" t="str">
            <v>NEUROSCIENCE &amp; BEHAVIOR</v>
          </cell>
          <cell r="N2401" t="str">
            <v>医学</v>
          </cell>
          <cell r="O2401" t="str">
            <v>3区</v>
          </cell>
        </row>
        <row r="2402">
          <cell r="B2402" t="str">
            <v>Virology Journal</v>
          </cell>
          <cell r="C2402" t="str">
            <v>病毒学杂志</v>
          </cell>
          <cell r="D2402" t="str">
            <v>1743-422X</v>
          </cell>
          <cell r="E2402" t="str">
            <v>ENGLAND</v>
          </cell>
          <cell r="F2402" t="str">
            <v>BMC</v>
          </cell>
          <cell r="G2402" t="str">
            <v>2.46499991416931</v>
          </cell>
          <cell r="H2402" t="str">
            <v>2.463636363636</v>
          </cell>
          <cell r="I2402" t="str">
            <v>2.579</v>
          </cell>
          <cell r="J2402" t="str">
            <v>2.50269184338044</v>
          </cell>
          <cell r="K2402">
            <v>1.482</v>
          </cell>
          <cell r="L2402">
            <v>0</v>
          </cell>
          <cell r="M2402" t="str">
            <v>MICROBIOLOGY</v>
          </cell>
          <cell r="N2402" t="str">
            <v>医学</v>
          </cell>
          <cell r="O2402" t="str">
            <v>3区</v>
          </cell>
        </row>
        <row r="2403">
          <cell r="B2403" t="str">
            <v>Abdominal Radiology</v>
          </cell>
          <cell r="C2403" t="str">
            <v>腹组阅片室</v>
          </cell>
          <cell r="D2403" t="str">
            <v>2366-004X</v>
          </cell>
          <cell r="E2403" t="str">
            <v>United States</v>
          </cell>
          <cell r="F2403" t="str">
            <v>SPRINGER</v>
          </cell>
          <cell r="G2403" t="str">
            <v>2.035524</v>
          </cell>
          <cell r="H2403" t="str">
            <v>2.147388059701</v>
          </cell>
          <cell r="I2403" t="str">
            <v>2.429</v>
          </cell>
          <cell r="J2403" t="str">
            <v>2.20412314134733</v>
          </cell>
          <cell r="K2403">
            <v>1.663</v>
          </cell>
          <cell r="L2403">
            <v>0</v>
          </cell>
          <cell r="M2403" t="str">
            <v>CLINICAL MEDICINE</v>
          </cell>
          <cell r="N2403" t="str">
            <v>医学</v>
          </cell>
          <cell r="O2403" t="str">
            <v>3区</v>
          </cell>
        </row>
        <row r="2404">
          <cell r="B2404" t="str">
            <v>CYTOKINE</v>
          </cell>
          <cell r="C2404" t="str">
            <v>细胞因子</v>
          </cell>
          <cell r="D2404" t="str">
            <v>1043-4666</v>
          </cell>
          <cell r="E2404" t="str">
            <v>ENGLAND</v>
          </cell>
          <cell r="F2404" t="str">
            <v>ACADEMIC PRESS LTD- ELSEVIER SCIENCE LTD</v>
          </cell>
          <cell r="G2404" t="str">
            <v>3.51399993896484</v>
          </cell>
          <cell r="H2404" t="str">
            <v>3.078313253012</v>
          </cell>
          <cell r="I2404" t="str">
            <v>2.952</v>
          </cell>
          <cell r="J2404" t="str">
            <v>3.18127273623295</v>
          </cell>
          <cell r="K2404">
            <v>1.6930000000000001</v>
          </cell>
          <cell r="L2404">
            <v>0</v>
          </cell>
          <cell r="M2404" t="str">
            <v>MOLECULAR BIOLOGY &amp; GENETICS</v>
          </cell>
          <cell r="N2404" t="str">
            <v>医学</v>
          </cell>
          <cell r="O2404" t="str">
            <v>3区</v>
          </cell>
        </row>
        <row r="2405">
          <cell r="B2405" t="str">
            <v>CARDIOLOGY CLINICS</v>
          </cell>
          <cell r="C2405" t="str">
            <v>心脏病门诊</v>
          </cell>
          <cell r="D2405" t="str">
            <v>0733-8651</v>
          </cell>
          <cell r="E2405" t="str">
            <v>USA</v>
          </cell>
          <cell r="F2405" t="str">
            <v>W B SAUNDERS CO-ELSEVIER INC</v>
          </cell>
          <cell r="G2405" t="str">
            <v>1.41999995708466</v>
          </cell>
          <cell r="H2405" t="str">
            <v>2.060606060606</v>
          </cell>
          <cell r="I2405" t="str">
            <v>1.811</v>
          </cell>
          <cell r="J2405" t="str">
            <v>1.76397559080222</v>
          </cell>
          <cell r="K2405">
            <v>1.3080000000000001</v>
          </cell>
          <cell r="L2405">
            <v>0</v>
          </cell>
          <cell r="M2405" t="str">
            <v>CLINICAL MEDICINE</v>
          </cell>
          <cell r="N2405" t="str">
            <v>医学</v>
          </cell>
          <cell r="O2405" t="str">
            <v>3区</v>
          </cell>
        </row>
        <row r="2406">
          <cell r="B2406" t="str">
            <v>INJURY PREVENTION</v>
          </cell>
          <cell r="C2406" t="str">
            <v>伤害预防</v>
          </cell>
          <cell r="D2406" t="str">
            <v>1353-8047</v>
          </cell>
          <cell r="E2406" t="str">
            <v>ENGLAND</v>
          </cell>
          <cell r="F2406" t="str">
            <v>BMJ PUBLISHING GROUP</v>
          </cell>
          <cell r="G2406" t="str">
            <v>2.42000007629395</v>
          </cell>
          <cell r="H2406" t="str">
            <v>2.986928104575</v>
          </cell>
          <cell r="I2406" t="str">
            <v>2.191</v>
          </cell>
          <cell r="J2406" t="str">
            <v>2.53257255151765</v>
          </cell>
          <cell r="K2406">
            <v>3.18</v>
          </cell>
          <cell r="L2406">
            <v>0</v>
          </cell>
          <cell r="M2406" t="str">
            <v>SOCIAL SCIENCES, GENERAL</v>
          </cell>
          <cell r="N2406" t="str">
            <v>医学</v>
          </cell>
          <cell r="O2406" t="str">
            <v>3区</v>
          </cell>
        </row>
        <row r="2407">
          <cell r="B2407" t="str">
            <v>Australian Critical Care</v>
          </cell>
          <cell r="C2407" t="str">
            <v>澳大利亚重症监护</v>
          </cell>
          <cell r="D2407" t="str">
            <v>1036-7314</v>
          </cell>
          <cell r="E2407" t="str">
            <v>USA</v>
          </cell>
          <cell r="F2407" t="str">
            <v>ELSEVIER SCIENCE INC</v>
          </cell>
          <cell r="G2407" t="str">
            <v>1.92999994754791</v>
          </cell>
          <cell r="H2407" t="str">
            <v>2.515151515151</v>
          </cell>
          <cell r="I2407" t="str">
            <v>2.214</v>
          </cell>
          <cell r="J2407" t="str">
            <v>2.21981239232797</v>
          </cell>
          <cell r="K2407">
            <v>2.867</v>
          </cell>
          <cell r="L2407">
            <v>0</v>
          </cell>
          <cell r="M2407" t="str">
            <v>无</v>
          </cell>
          <cell r="N2407" t="str">
            <v>医学</v>
          </cell>
          <cell r="O2407" t="str">
            <v>3区</v>
          </cell>
        </row>
        <row r="2408">
          <cell r="B2408" t="str">
            <v>Journal of Hip Preservation Surgery</v>
          </cell>
          <cell r="C2408" t="str">
            <v>髋关节保存外科杂志</v>
          </cell>
          <cell r="D2408" t="str">
            <v>2054-8397</v>
          </cell>
          <cell r="E2408" t="str">
            <v>ENGLAND</v>
          </cell>
          <cell r="F2408" t="str">
            <v>OXFORD UNIV PRESS</v>
          </cell>
          <cell r="G2408" t="str">
            <v>0</v>
          </cell>
          <cell r="H2408" t="str">
            <v>0</v>
          </cell>
          <cell r="I2408" t="str">
            <v>1.917</v>
          </cell>
          <cell r="J2408" t="str">
            <v>1.916666666666</v>
          </cell>
          <cell r="K2408">
            <v>1.081</v>
          </cell>
          <cell r="L2408">
            <v>0</v>
          </cell>
          <cell r="M2408" t="str">
            <v>无</v>
          </cell>
          <cell r="N2408" t="str">
            <v>医学</v>
          </cell>
          <cell r="O2408" t="str">
            <v>3区</v>
          </cell>
        </row>
        <row r="2409">
          <cell r="B2409" t="str">
            <v>ARCHIVES OF GYNECOLOGY AND OBSTETRICS</v>
          </cell>
          <cell r="C2409" t="str">
            <v>妇产科档案</v>
          </cell>
          <cell r="D2409" t="str">
            <v>0932-0067</v>
          </cell>
          <cell r="E2409" t="str">
            <v>GERMANY</v>
          </cell>
          <cell r="F2409" t="str">
            <v>SPRINGER HEIDELBERG</v>
          </cell>
          <cell r="G2409" t="str">
            <v>2.23600006103516</v>
          </cell>
          <cell r="H2409" t="str">
            <v>2.198738170347</v>
          </cell>
          <cell r="I2409" t="str">
            <v>2.283</v>
          </cell>
          <cell r="J2409" t="str">
            <v>2.23915076210305</v>
          </cell>
          <cell r="K2409">
            <v>2.3679999999999999</v>
          </cell>
          <cell r="L2409">
            <v>0</v>
          </cell>
          <cell r="M2409" t="str">
            <v>CLINICAL MEDICINE</v>
          </cell>
          <cell r="N2409" t="str">
            <v>医学</v>
          </cell>
          <cell r="O2409" t="str">
            <v>3区</v>
          </cell>
        </row>
        <row r="2410">
          <cell r="B2410" t="str">
            <v>JOURNAL OF GLAUCOMA</v>
          </cell>
          <cell r="C2410" t="str">
            <v>青光眼杂志</v>
          </cell>
          <cell r="D2410" t="str">
            <v>1057-0829</v>
          </cell>
          <cell r="E2410" t="str">
            <v>USA</v>
          </cell>
          <cell r="F2410" t="str">
            <v>LIPPINCOTT WILLIAMS &amp; WILKINS</v>
          </cell>
          <cell r="G2410" t="str">
            <v>1.74199998378754</v>
          </cell>
          <cell r="H2410" t="str">
            <v>1.661319073083</v>
          </cell>
          <cell r="I2410" t="str">
            <v>1.992</v>
          </cell>
          <cell r="J2410" t="str">
            <v>1.79829341276818</v>
          </cell>
          <cell r="K2410">
            <v>3.371</v>
          </cell>
          <cell r="L2410">
            <v>0</v>
          </cell>
          <cell r="M2410" t="str">
            <v>CLINICAL MEDICINE</v>
          </cell>
          <cell r="N2410" t="str">
            <v>医学</v>
          </cell>
          <cell r="O2410" t="str">
            <v>3区</v>
          </cell>
        </row>
        <row r="2411">
          <cell r="B2411" t="str">
            <v>PSYCHIATRY RESEARCH</v>
          </cell>
          <cell r="C2411" t="str">
            <v>精神病学研究</v>
          </cell>
          <cell r="D2411" t="str">
            <v>0165-1781</v>
          </cell>
          <cell r="E2411" t="str">
            <v>IRELAND</v>
          </cell>
          <cell r="F2411" t="str">
            <v>ELSEVIER IRELAND LTD</v>
          </cell>
          <cell r="G2411" t="str">
            <v>2.22300004959106</v>
          </cell>
          <cell r="H2411" t="str">
            <v>2.208276797829</v>
          </cell>
          <cell r="I2411" t="str">
            <v>2.118</v>
          </cell>
          <cell r="J2411" t="str">
            <v>2.18308916720836</v>
          </cell>
          <cell r="K2411">
            <v>9.0030000000000001</v>
          </cell>
          <cell r="L2411">
            <v>0</v>
          </cell>
          <cell r="M2411" t="str">
            <v>PSYCHIATRY/PSYCHOLOGY</v>
          </cell>
          <cell r="N2411" t="str">
            <v>医学</v>
          </cell>
          <cell r="O2411" t="str">
            <v>3区</v>
          </cell>
        </row>
        <row r="2412">
          <cell r="B2412" t="str">
            <v>Global Mental Health</v>
          </cell>
          <cell r="C2412" t="str">
            <v>全球心理健康</v>
          </cell>
          <cell r="D2412" t="str">
            <v>2054-4251</v>
          </cell>
          <cell r="E2412" t="str">
            <v>ENGLAND</v>
          </cell>
          <cell r="F2412" t="str">
            <v>CAMBRIDGE UNIV PRESS</v>
          </cell>
          <cell r="G2412" t="str">
            <v>0</v>
          </cell>
          <cell r="H2412" t="str">
            <v>0</v>
          </cell>
          <cell r="I2412" t="str">
            <v>1.803</v>
          </cell>
          <cell r="J2412" t="str">
            <v>1.803278688524</v>
          </cell>
          <cell r="K2412" t="str">
            <v>无</v>
          </cell>
          <cell r="L2412">
            <v>0</v>
          </cell>
          <cell r="M2412" t="str">
            <v>无</v>
          </cell>
          <cell r="N2412" t="str">
            <v>医学</v>
          </cell>
          <cell r="O2412" t="str">
            <v>3区</v>
          </cell>
        </row>
        <row r="2413">
          <cell r="B2413" t="str">
            <v>International Journal of Health Policy and Management</v>
          </cell>
          <cell r="C2413" t="str">
            <v>国际卫生政策与管理杂志</v>
          </cell>
          <cell r="D2413" t="str">
            <v>2322-5939</v>
          </cell>
          <cell r="E2413" t="str">
            <v>Iran</v>
          </cell>
          <cell r="F2413" t="str">
            <v>Kerman University of Medical Sciences</v>
          </cell>
          <cell r="G2413" t="str">
            <v>0</v>
          </cell>
          <cell r="H2413" t="str">
            <v>4.485436893203</v>
          </cell>
          <cell r="I2413" t="str">
            <v>3.821</v>
          </cell>
          <cell r="J2413" t="str">
            <v>4.1530632741875</v>
          </cell>
          <cell r="K2413">
            <v>1.8380000000000001</v>
          </cell>
          <cell r="L2413">
            <v>0</v>
          </cell>
          <cell r="M2413" t="str">
            <v>SOCIAL SCIENCES, GENERAL</v>
          </cell>
          <cell r="N2413" t="str">
            <v>医学</v>
          </cell>
          <cell r="O2413" t="str">
            <v>3区</v>
          </cell>
        </row>
        <row r="2414">
          <cell r="B2414" t="str">
            <v>BMC NURSING</v>
          </cell>
          <cell r="C2414" t="str">
            <v>BMC护理</v>
          </cell>
          <cell r="D2414" t="str">
            <v>1472-6955</v>
          </cell>
          <cell r="E2414" t="str">
            <v>ENGLAND</v>
          </cell>
          <cell r="F2414" t="str">
            <v>BMC</v>
          </cell>
          <cell r="G2414" t="str">
            <v>0</v>
          </cell>
          <cell r="H2414" t="str">
            <v>0</v>
          </cell>
          <cell r="I2414" t="str">
            <v>1.846</v>
          </cell>
          <cell r="J2414" t="str">
            <v>1.846153846153</v>
          </cell>
          <cell r="K2414">
            <v>1.782</v>
          </cell>
          <cell r="L2414">
            <v>0</v>
          </cell>
          <cell r="M2414" t="str">
            <v>无</v>
          </cell>
          <cell r="N2414" t="str">
            <v>医学</v>
          </cell>
          <cell r="O2414" t="str">
            <v>3区</v>
          </cell>
        </row>
        <row r="2415">
          <cell r="B2415" t="str">
            <v>CURRENT OPINION IN PEDIATRICS</v>
          </cell>
          <cell r="C2415" t="str">
            <v>儿科最新观点</v>
          </cell>
          <cell r="D2415" t="str">
            <v>1040-8703</v>
          </cell>
          <cell r="E2415" t="str">
            <v>USA</v>
          </cell>
          <cell r="F2415" t="str">
            <v>LIPPINCOTT WILLIAMS &amp; WILKINS</v>
          </cell>
          <cell r="G2415" t="str">
            <v>2.67300009727478</v>
          </cell>
          <cell r="H2415" t="str">
            <v>2.333333333333</v>
          </cell>
          <cell r="I2415" t="str">
            <v>2.114</v>
          </cell>
          <cell r="J2415" t="str">
            <v>2.37332326474793</v>
          </cell>
          <cell r="K2415">
            <v>1.9690000000000001</v>
          </cell>
          <cell r="L2415" t="str">
            <v>review</v>
          </cell>
          <cell r="M2415" t="str">
            <v>CLINICAL MEDICINE</v>
          </cell>
          <cell r="N2415" t="str">
            <v>医学</v>
          </cell>
          <cell r="O2415" t="str">
            <v>3区</v>
          </cell>
        </row>
        <row r="2416">
          <cell r="B2416" t="str">
            <v>Journal of Geriatric Oncology</v>
          </cell>
          <cell r="C2416" t="str">
            <v>老年肿瘤学杂志</v>
          </cell>
          <cell r="D2416" t="str">
            <v>1879-4068</v>
          </cell>
          <cell r="E2416" t="str">
            <v>NETHERLANDS</v>
          </cell>
          <cell r="F2416" t="str">
            <v>ELSEVIER</v>
          </cell>
          <cell r="G2416" t="str">
            <v>3.35899996757507</v>
          </cell>
          <cell r="H2416" t="str">
            <v>3.163934426229</v>
          </cell>
          <cell r="I2416" t="str">
            <v>2.761</v>
          </cell>
          <cell r="J2416" t="str">
            <v>3.09455686337436</v>
          </cell>
          <cell r="K2416">
            <v>1.839</v>
          </cell>
          <cell r="L2416">
            <v>0</v>
          </cell>
          <cell r="M2416" t="str">
            <v>CLINICAL MEDICINE</v>
          </cell>
          <cell r="N2416" t="str">
            <v>医学</v>
          </cell>
          <cell r="O2416" t="str">
            <v>3区</v>
          </cell>
        </row>
        <row r="2417">
          <cell r="B2417" t="str">
            <v>Critical Care and Resuscitation</v>
          </cell>
          <cell r="C2417" t="str">
            <v>重症监护与复苏</v>
          </cell>
          <cell r="D2417" t="str">
            <v>1441-2772</v>
          </cell>
          <cell r="E2417" t="str">
            <v>AUSTRALIA</v>
          </cell>
          <cell r="F2417" t="str">
            <v>AUSTRALASIAN MED PUBL CO LTD</v>
          </cell>
          <cell r="G2417" t="str">
            <v>2.01399993896484</v>
          </cell>
          <cell r="H2417" t="str">
            <v>2.52</v>
          </cell>
          <cell r="I2417" t="str">
            <v>2.493</v>
          </cell>
          <cell r="J2417" t="str">
            <v>2.34244442409928</v>
          </cell>
          <cell r="K2417">
            <v>0.78400000000000003</v>
          </cell>
          <cell r="L2417">
            <v>0</v>
          </cell>
          <cell r="M2417" t="str">
            <v>CLINICAL MEDICINE</v>
          </cell>
          <cell r="N2417" t="str">
            <v>医学</v>
          </cell>
          <cell r="O2417" t="str">
            <v>3区</v>
          </cell>
        </row>
        <row r="2418">
          <cell r="B2418" t="str">
            <v>Journal of Diabetes</v>
          </cell>
          <cell r="C2418" t="str">
            <v>糖尿病杂志</v>
          </cell>
          <cell r="D2418" t="str">
            <v>1753-0393</v>
          </cell>
          <cell r="E2418" t="str">
            <v>USA</v>
          </cell>
          <cell r="F2418" t="str">
            <v>WILEY</v>
          </cell>
          <cell r="G2418" t="str">
            <v>3.21300005912781</v>
          </cell>
          <cell r="H2418" t="str">
            <v>3.298429319371</v>
          </cell>
          <cell r="I2418" t="str">
            <v>3.280</v>
          </cell>
          <cell r="J2418" t="str">
            <v>3.26395088630727</v>
          </cell>
          <cell r="K2418">
            <v>1.458</v>
          </cell>
          <cell r="L2418">
            <v>0</v>
          </cell>
          <cell r="M2418" t="str">
            <v>CLINICAL MEDICINE</v>
          </cell>
          <cell r="N2418" t="str">
            <v>医学</v>
          </cell>
          <cell r="O2418" t="str">
            <v>3区</v>
          </cell>
        </row>
        <row r="2419">
          <cell r="B2419" t="str">
            <v>International Journal of Older People Nursing</v>
          </cell>
          <cell r="C2419" t="str">
            <v>国际老年护理杂志</v>
          </cell>
          <cell r="D2419" t="str">
            <v>1748-3735</v>
          </cell>
          <cell r="E2419" t="str">
            <v>USA</v>
          </cell>
          <cell r="F2419" t="str">
            <v>WILEY</v>
          </cell>
          <cell r="G2419" t="str">
            <v>1.33299994468689</v>
          </cell>
          <cell r="H2419" t="str">
            <v>1.446428571428</v>
          </cell>
          <cell r="I2419" t="str">
            <v>1.597</v>
          </cell>
          <cell r="J2419" t="str">
            <v>1.45881448049596</v>
          </cell>
          <cell r="K2419" t="str">
            <v>无</v>
          </cell>
          <cell r="L2419">
            <v>0</v>
          </cell>
          <cell r="M2419" t="str">
            <v>无</v>
          </cell>
          <cell r="N2419" t="str">
            <v>医学</v>
          </cell>
          <cell r="O2419" t="str">
            <v>3区</v>
          </cell>
        </row>
        <row r="2420">
          <cell r="B2420" t="str">
            <v>BMC MUSCULOSKELETAL DISORDERS</v>
          </cell>
          <cell r="C2420" t="str">
            <v>BMC肌肉骨骼疾病</v>
          </cell>
          <cell r="D2420" t="str">
            <v>1471-2474</v>
          </cell>
          <cell r="E2420" t="str">
            <v>ENGLAND</v>
          </cell>
          <cell r="F2420" t="str">
            <v>BMC</v>
          </cell>
          <cell r="G2420" t="str">
            <v>1.99800002574921</v>
          </cell>
          <cell r="H2420" t="str">
            <v>2.001912045889</v>
          </cell>
          <cell r="I2420" t="str">
            <v>1.879</v>
          </cell>
          <cell r="J2420" t="str">
            <v>1.95964810990074</v>
          </cell>
          <cell r="K2420">
            <v>3.9049999999999998</v>
          </cell>
          <cell r="L2420">
            <v>0</v>
          </cell>
          <cell r="M2420" t="str">
            <v>CLINICAL MEDICINE</v>
          </cell>
          <cell r="N2420" t="str">
            <v>医学</v>
          </cell>
          <cell r="O2420" t="str">
            <v>3区</v>
          </cell>
        </row>
        <row r="2421">
          <cell r="B2421" t="str">
            <v>JOURNAL OF CLINICAL PSYCHOPHARMACOLOGY</v>
          </cell>
          <cell r="C2421" t="str">
            <v>临床精神药理学杂志</v>
          </cell>
          <cell r="D2421" t="str">
            <v>0271-0749</v>
          </cell>
          <cell r="E2421" t="str">
            <v>USA</v>
          </cell>
          <cell r="F2421" t="str">
            <v>LIPPINCOTT WILLIAMS &amp; WILKINS</v>
          </cell>
          <cell r="G2421" t="str">
            <v>3.1340000629425</v>
          </cell>
          <cell r="H2421" t="str">
            <v>2.976878612716</v>
          </cell>
          <cell r="I2421" t="str">
            <v>2.700</v>
          </cell>
          <cell r="J2421" t="str">
            <v>2.93695955855283</v>
          </cell>
          <cell r="K2421">
            <v>2.0750000000000002</v>
          </cell>
          <cell r="L2421">
            <v>0</v>
          </cell>
          <cell r="M2421" t="str">
            <v>NEUROSCIENCE &amp; BEHAVIOR</v>
          </cell>
          <cell r="N2421" t="str">
            <v>医学</v>
          </cell>
          <cell r="O2421" t="str">
            <v>3区</v>
          </cell>
        </row>
        <row r="2422">
          <cell r="B2422" t="str">
            <v>European Journal of Oral Implantology</v>
          </cell>
          <cell r="C2422" t="str">
            <v>欧洲口腔种植学杂志</v>
          </cell>
          <cell r="D2422" t="str">
            <v>1756-2406</v>
          </cell>
          <cell r="E2422" t="str">
            <v>USA</v>
          </cell>
          <cell r="F2422" t="str">
            <v>QUINTESSENCE PUBLISHING CO INC</v>
          </cell>
          <cell r="G2422" t="str">
            <v>2.80900001525879</v>
          </cell>
          <cell r="H2422" t="str">
            <v>2.5125</v>
          </cell>
          <cell r="I2422" t="str">
            <v>2.619</v>
          </cell>
          <cell r="J2422" t="str">
            <v>2.64684921143526</v>
          </cell>
          <cell r="K2422">
            <v>1.44</v>
          </cell>
          <cell r="L2422">
            <v>0</v>
          </cell>
          <cell r="M2422" t="str">
            <v>CLINICAL MEDICINE</v>
          </cell>
          <cell r="N2422" t="str">
            <v>医学</v>
          </cell>
          <cell r="O2422" t="str">
            <v>3区</v>
          </cell>
        </row>
        <row r="2423">
          <cell r="B2423" t="str">
            <v>Frontiers in Psychiatry</v>
          </cell>
          <cell r="C2423" t="str">
            <v>精神病学前沿</v>
          </cell>
          <cell r="D2423" t="str">
            <v>1664-0640</v>
          </cell>
          <cell r="E2423" t="str">
            <v>SWITZERLAND</v>
          </cell>
          <cell r="F2423" t="str">
            <v>FRONTIERS MEDIA SA</v>
          </cell>
          <cell r="G2423" t="str">
            <v>2.85700011253357</v>
          </cell>
          <cell r="H2423" t="str">
            <v>3.160944206008</v>
          </cell>
          <cell r="I2423" t="str">
            <v>2.849</v>
          </cell>
          <cell r="J2423" t="str">
            <v>2.95574382919452</v>
          </cell>
          <cell r="K2423">
            <v>5.1109999999999998</v>
          </cell>
          <cell r="L2423">
            <v>0</v>
          </cell>
          <cell r="M2423" t="str">
            <v>PSYCHIATRY/PSYCHOLOGY</v>
          </cell>
          <cell r="N2423" t="str">
            <v>医学</v>
          </cell>
          <cell r="O2423" t="str">
            <v>3区</v>
          </cell>
        </row>
        <row r="2424">
          <cell r="B2424" t="str">
            <v>International Journal of Medical Robotics and Computer Assisted Surgery</v>
          </cell>
          <cell r="C2424" t="str">
            <v>国际医疗机器人与计算机辅助外科杂志</v>
          </cell>
          <cell r="D2424" t="str">
            <v>1478-5951</v>
          </cell>
          <cell r="E2424" t="str">
            <v>USA</v>
          </cell>
          <cell r="F2424" t="str">
            <v>WILEY</v>
          </cell>
          <cell r="G2424" t="str">
            <v>1.47200000286102</v>
          </cell>
          <cell r="H2424" t="str">
            <v>1.634020618556</v>
          </cell>
          <cell r="I2424" t="str">
            <v>2.015</v>
          </cell>
          <cell r="J2424" t="str">
            <v>1.70698199818367</v>
          </cell>
          <cell r="K2424">
            <v>1.4670000000000001</v>
          </cell>
          <cell r="L2424">
            <v>0</v>
          </cell>
          <cell r="M2424" t="str">
            <v>CLINICAL MEDICINE</v>
          </cell>
          <cell r="N2424" t="str">
            <v>医学</v>
          </cell>
          <cell r="O2424" t="str">
            <v>3区</v>
          </cell>
        </row>
        <row r="2425">
          <cell r="B2425" t="str">
            <v>EUROPEAN JOURNAL OF CLINICAL INVESTIGATION</v>
          </cell>
          <cell r="C2425" t="str">
            <v>欧洲临床研究杂志</v>
          </cell>
          <cell r="D2425" t="str">
            <v>0014-2972</v>
          </cell>
          <cell r="E2425" t="str">
            <v>USA</v>
          </cell>
          <cell r="F2425" t="str">
            <v>WILEY</v>
          </cell>
          <cell r="G2425" t="str">
            <v>3.08599996566772</v>
          </cell>
          <cell r="H2425" t="str">
            <v>2.78431372549</v>
          </cell>
          <cell r="I2425" t="str">
            <v>3.481</v>
          </cell>
          <cell r="J2425" t="str">
            <v>3.11710878312824</v>
          </cell>
          <cell r="K2425" t="str">
            <v>无</v>
          </cell>
          <cell r="L2425">
            <v>0</v>
          </cell>
          <cell r="M2425" t="str">
            <v>CLINICAL MEDICINE</v>
          </cell>
          <cell r="N2425" t="str">
            <v>医学</v>
          </cell>
          <cell r="O2425" t="str">
            <v>3区</v>
          </cell>
        </row>
        <row r="2426">
          <cell r="B2426" t="str">
            <v>JOURNAL OF INTERVENTIONAL CARDIOLOGY</v>
          </cell>
          <cell r="C2426" t="str">
            <v>介入心脏病学杂志</v>
          </cell>
          <cell r="D2426" t="str">
            <v>0896-4327</v>
          </cell>
          <cell r="E2426" t="str">
            <v>ENGLAND</v>
          </cell>
          <cell r="F2426" t="str">
            <v>WILEY-HINDAWI</v>
          </cell>
          <cell r="G2426" t="str">
            <v>1.72800004482269</v>
          </cell>
          <cell r="H2426" t="str">
            <v>2.1059602649</v>
          </cell>
          <cell r="I2426" t="str">
            <v>1.758</v>
          </cell>
          <cell r="J2426" t="str">
            <v>1.86395168218823</v>
          </cell>
          <cell r="K2426">
            <v>1.149</v>
          </cell>
          <cell r="L2426">
            <v>0</v>
          </cell>
          <cell r="M2426" t="str">
            <v>CLINICAL MEDICINE</v>
          </cell>
          <cell r="N2426" t="str">
            <v>医学</v>
          </cell>
          <cell r="O2426" t="str">
            <v>3区</v>
          </cell>
        </row>
        <row r="2427">
          <cell r="B2427" t="str">
            <v>International Journal of Surgery</v>
          </cell>
          <cell r="C2427" t="str">
            <v>国际外科杂志</v>
          </cell>
          <cell r="D2427" t="str">
            <v>1743-9191</v>
          </cell>
          <cell r="E2427" t="str">
            <v>NETHERLANDS</v>
          </cell>
          <cell r="F2427" t="str">
            <v>ELSEVIER</v>
          </cell>
          <cell r="G2427" t="str">
            <v>2.69300007820129</v>
          </cell>
          <cell r="H2427" t="str">
            <v>3.157894736842</v>
          </cell>
          <cell r="I2427" t="str">
            <v>3.357</v>
          </cell>
          <cell r="J2427" t="str">
            <v>3.0692525200471</v>
          </cell>
          <cell r="K2427">
            <v>3.3719999999999999</v>
          </cell>
          <cell r="L2427">
            <v>0</v>
          </cell>
          <cell r="M2427" t="str">
            <v>CLINICAL MEDICINE</v>
          </cell>
          <cell r="N2427" t="str">
            <v>医学</v>
          </cell>
          <cell r="O2427" t="str">
            <v>3区</v>
          </cell>
        </row>
        <row r="2428">
          <cell r="B2428" t="str">
            <v>LUPUS</v>
          </cell>
          <cell r="C2428" t="str">
            <v>狼疮</v>
          </cell>
          <cell r="D2428" t="str">
            <v>0961-2033</v>
          </cell>
          <cell r="E2428" t="str">
            <v>ENGLAND</v>
          </cell>
          <cell r="F2428" t="str">
            <v>SAGE PUBLICATIONS LTD</v>
          </cell>
          <cell r="G2428" t="str">
            <v>2.96900010108948</v>
          </cell>
          <cell r="H2428" t="str">
            <v>2.92443324937</v>
          </cell>
          <cell r="I2428" t="str">
            <v>2.251</v>
          </cell>
          <cell r="J2428" t="str">
            <v>2.71482071901449</v>
          </cell>
          <cell r="K2428">
            <v>1.972</v>
          </cell>
          <cell r="L2428">
            <v>0</v>
          </cell>
          <cell r="M2428" t="str">
            <v>CLINICAL MEDICINE</v>
          </cell>
          <cell r="N2428" t="str">
            <v>医学</v>
          </cell>
          <cell r="O2428" t="str">
            <v>3区</v>
          </cell>
        </row>
        <row r="2429">
          <cell r="B2429" t="str">
            <v>Neurophotonics</v>
          </cell>
          <cell r="C2429" t="str">
            <v>神经光子学</v>
          </cell>
          <cell r="D2429" t="str">
            <v>2329-423X</v>
          </cell>
          <cell r="E2429" t="str">
            <v>USA</v>
          </cell>
          <cell r="F2429" t="str">
            <v>SPIE-SOC PHOTO-OPTICAL INSTRUMENTATION ENGINEERS</v>
          </cell>
          <cell r="G2429" t="str">
            <v>4.12900018692017</v>
          </cell>
          <cell r="H2429" t="str">
            <v>3.581196581196</v>
          </cell>
          <cell r="I2429" t="str">
            <v>2.537</v>
          </cell>
          <cell r="J2429" t="str">
            <v>3.41583673365039</v>
          </cell>
          <cell r="K2429">
            <v>1.38</v>
          </cell>
          <cell r="L2429">
            <v>0</v>
          </cell>
          <cell r="M2429" t="str">
            <v>NEUROSCIENCE &amp; BEHAVIOR</v>
          </cell>
          <cell r="N2429" t="str">
            <v>医学</v>
          </cell>
          <cell r="O2429" t="str">
            <v>3区</v>
          </cell>
        </row>
        <row r="2430">
          <cell r="B2430" t="str">
            <v>Advances in Wound Care</v>
          </cell>
          <cell r="C2430" t="str">
            <v>伤口护理进展</v>
          </cell>
          <cell r="D2430" t="str">
            <v>2162-1918</v>
          </cell>
          <cell r="E2430" t="str">
            <v>USA</v>
          </cell>
          <cell r="F2430" t="str">
            <v>MARY ANN LIEBERT, INC</v>
          </cell>
          <cell r="G2430" t="str">
            <v>5.19999980926514</v>
          </cell>
          <cell r="H2430" t="str">
            <v>3.714285714285</v>
          </cell>
          <cell r="I2430" t="str">
            <v>3.111</v>
          </cell>
          <cell r="J2430" t="str">
            <v>4.00846554488705</v>
          </cell>
          <cell r="K2430">
            <v>1.673</v>
          </cell>
          <cell r="L2430">
            <v>0</v>
          </cell>
          <cell r="M2430" t="str">
            <v>CLINICAL MEDICINE</v>
          </cell>
          <cell r="N2430" t="str">
            <v>医学</v>
          </cell>
          <cell r="O2430" t="str">
            <v>3区</v>
          </cell>
        </row>
        <row r="2431">
          <cell r="B2431" t="str">
            <v>CANCER BIOLOGY &amp; THERAPY</v>
          </cell>
          <cell r="C2431" t="str">
            <v>癌症生物学与治疗</v>
          </cell>
          <cell r="D2431" t="str">
            <v>1538-4047</v>
          </cell>
          <cell r="E2431" t="str">
            <v>USA</v>
          </cell>
          <cell r="F2431" t="str">
            <v>TAYLOR &amp; FRANCIS INC</v>
          </cell>
          <cell r="G2431" t="str">
            <v>3.37299990653992</v>
          </cell>
          <cell r="H2431" t="str">
            <v>2.879245283018</v>
          </cell>
          <cell r="I2431" t="str">
            <v>3.659</v>
          </cell>
          <cell r="J2431" t="str">
            <v>3.30380707317331</v>
          </cell>
          <cell r="K2431">
            <v>1.6859999999999999</v>
          </cell>
          <cell r="L2431">
            <v>0</v>
          </cell>
          <cell r="M2431" t="str">
            <v>CLINICAL MEDICINE</v>
          </cell>
          <cell r="N2431" t="str">
            <v>医学</v>
          </cell>
          <cell r="O2431" t="str">
            <v>3区</v>
          </cell>
        </row>
        <row r="2432">
          <cell r="B2432" t="str">
            <v>Journal of Genetic Counseling</v>
          </cell>
          <cell r="C2432" t="str">
            <v>遗传咨询杂志</v>
          </cell>
          <cell r="D2432" t="str">
            <v>1059-7700</v>
          </cell>
          <cell r="E2432" t="str">
            <v>USA</v>
          </cell>
          <cell r="F2432" t="str">
            <v>WILEY</v>
          </cell>
          <cell r="G2432" t="str">
            <v>1.69799995422363</v>
          </cell>
          <cell r="H2432" t="str">
            <v>2.44578313253</v>
          </cell>
          <cell r="I2432" t="str">
            <v>2.149</v>
          </cell>
          <cell r="J2432" t="str">
            <v>2.09767893936554</v>
          </cell>
          <cell r="K2432">
            <v>1.244</v>
          </cell>
          <cell r="L2432">
            <v>0</v>
          </cell>
          <cell r="M2432" t="str">
            <v>MOLECULAR BIOLOGY &amp; GENETICS</v>
          </cell>
          <cell r="N2432" t="str">
            <v>医学</v>
          </cell>
          <cell r="O2432" t="str">
            <v>3区</v>
          </cell>
        </row>
        <row r="2433">
          <cell r="B2433" t="str">
            <v>Archives of Cardiovascular Diseases</v>
          </cell>
          <cell r="C2433" t="str">
            <v>心血管疾病档案</v>
          </cell>
          <cell r="D2433" t="str">
            <v>1875-2136</v>
          </cell>
          <cell r="E2433" t="str">
            <v>FRANCE</v>
          </cell>
          <cell r="F2433" t="str">
            <v>ELSEVIER MASSON, CORPORATION OFFICE</v>
          </cell>
          <cell r="G2433" t="str">
            <v>2.36999988555908</v>
          </cell>
          <cell r="H2433" t="str">
            <v>2.354609929078</v>
          </cell>
          <cell r="I2433" t="str">
            <v>2.434</v>
          </cell>
          <cell r="J2433" t="str">
            <v>2.38636419108569</v>
          </cell>
          <cell r="K2433">
            <v>1.512</v>
          </cell>
          <cell r="L2433">
            <v>0</v>
          </cell>
          <cell r="M2433" t="str">
            <v>CLINICAL MEDICINE</v>
          </cell>
          <cell r="N2433" t="str">
            <v>医学</v>
          </cell>
          <cell r="O2433" t="str">
            <v>3区</v>
          </cell>
        </row>
        <row r="2434">
          <cell r="B2434" t="str">
            <v>Epigenomics</v>
          </cell>
          <cell r="C2434" t="str">
            <v>表观基因组学</v>
          </cell>
          <cell r="D2434" t="str">
            <v>1750-1911</v>
          </cell>
          <cell r="E2434" t="str">
            <v>ENGLAND</v>
          </cell>
          <cell r="F2434" t="str">
            <v>FUTURE MEDICINE LTD</v>
          </cell>
          <cell r="G2434" t="str">
            <v>4.97900009155273</v>
          </cell>
          <cell r="H2434" t="str">
            <v>4.403940886699</v>
          </cell>
          <cell r="I2434" t="str">
            <v>4.112</v>
          </cell>
          <cell r="J2434" t="str">
            <v>4.49819715456258</v>
          </cell>
          <cell r="K2434">
            <v>1.4910000000000001</v>
          </cell>
          <cell r="L2434">
            <v>0</v>
          </cell>
          <cell r="M2434" t="str">
            <v>MOLECULAR BIOLOGY &amp; GENETICS</v>
          </cell>
          <cell r="N2434" t="str">
            <v>医学</v>
          </cell>
          <cell r="O2434" t="str">
            <v>3区</v>
          </cell>
        </row>
        <row r="2435">
          <cell r="B2435" t="str">
            <v>Biomarker Research</v>
          </cell>
          <cell r="C2435" t="str">
            <v>生物标志物研究</v>
          </cell>
          <cell r="D2435" t="str">
            <v>2050-7771</v>
          </cell>
          <cell r="E2435" t="str">
            <v>ENGLAND</v>
          </cell>
          <cell r="F2435" t="str">
            <v>BMC</v>
          </cell>
          <cell r="G2435" t="str">
            <v>0</v>
          </cell>
          <cell r="H2435" t="str">
            <v>0</v>
          </cell>
          <cell r="I2435" t="str">
            <v>4.866</v>
          </cell>
          <cell r="J2435" t="str">
            <v>4.865671641791</v>
          </cell>
          <cell r="K2435">
            <v>1.4770000000000001</v>
          </cell>
          <cell r="L2435">
            <v>0</v>
          </cell>
          <cell r="M2435" t="str">
            <v>无</v>
          </cell>
          <cell r="N2435" t="str">
            <v>医学</v>
          </cell>
          <cell r="O2435" t="str">
            <v>3区</v>
          </cell>
        </row>
        <row r="2436">
          <cell r="B2436" t="str">
            <v>Orthopaedics &amp; Traumatology-Surgery &amp; Research</v>
          </cell>
          <cell r="C2436" t="str">
            <v>骨科与创伤外科与研究</v>
          </cell>
          <cell r="D2436" t="str">
            <v>1877-0568</v>
          </cell>
          <cell r="E2436" t="str">
            <v>FRANCE</v>
          </cell>
          <cell r="F2436" t="str">
            <v>ELSEVIER MASSON, CORPORATION OFFICE</v>
          </cell>
          <cell r="G2436" t="str">
            <v>1.41299998760223</v>
          </cell>
          <cell r="H2436" t="str">
            <v>1.572025052192</v>
          </cell>
          <cell r="I2436" t="str">
            <v>1.809</v>
          </cell>
          <cell r="J2436" t="str">
            <v>1.59791894950841</v>
          </cell>
          <cell r="K2436">
            <v>1.929</v>
          </cell>
          <cell r="L2436">
            <v>0</v>
          </cell>
          <cell r="M2436" t="str">
            <v>CLINICAL MEDICINE</v>
          </cell>
          <cell r="N2436" t="str">
            <v>医学</v>
          </cell>
          <cell r="O2436" t="str">
            <v>3区</v>
          </cell>
        </row>
        <row r="2437">
          <cell r="B2437" t="str">
            <v>ULTRASCHALL IN DER MEDIZIN</v>
          </cell>
          <cell r="C2437" t="str">
            <v>麦地津超级市场</v>
          </cell>
          <cell r="D2437" t="str">
            <v>0172-4614</v>
          </cell>
          <cell r="E2437" t="str">
            <v>GERMANY</v>
          </cell>
          <cell r="F2437" t="str">
            <v>GEORG THIEME VERLAG KG</v>
          </cell>
          <cell r="G2437" t="str">
            <v>4.38899993896484</v>
          </cell>
          <cell r="H2437" t="str">
            <v>4.613207547169</v>
          </cell>
          <cell r="I2437" t="str">
            <v>4.966</v>
          </cell>
          <cell r="J2437" t="str">
            <v>4.65590824250428</v>
          </cell>
          <cell r="K2437">
            <v>2.12</v>
          </cell>
          <cell r="L2437">
            <v>0</v>
          </cell>
          <cell r="M2437" t="str">
            <v>CLINICAL MEDICINE</v>
          </cell>
          <cell r="N2437" t="str">
            <v>医学</v>
          </cell>
          <cell r="O2437" t="str">
            <v>3区</v>
          </cell>
        </row>
        <row r="2438">
          <cell r="B2438" t="str">
            <v>Annals of Translational Medicine</v>
          </cell>
          <cell r="C2438" t="str">
            <v>转化医学年鉴</v>
          </cell>
          <cell r="D2438" t="str">
            <v>2305-5839</v>
          </cell>
          <cell r="E2438" t="str">
            <v>HONG KONG</v>
          </cell>
          <cell r="F2438" t="str">
            <v>AME PUBL CO</v>
          </cell>
          <cell r="G2438" t="str">
            <v>0</v>
          </cell>
          <cell r="H2438" t="str">
            <v>3.689045936395</v>
          </cell>
          <cell r="I2438" t="str">
            <v>3.297</v>
          </cell>
          <cell r="J2438" t="str">
            <v>3.493171616846</v>
          </cell>
          <cell r="K2438">
            <v>1.7090000000000001</v>
          </cell>
          <cell r="L2438" t="str">
            <v>review</v>
          </cell>
          <cell r="M2438" t="str">
            <v>CLINICAL MEDICINE</v>
          </cell>
          <cell r="N2438" t="str">
            <v>医学</v>
          </cell>
          <cell r="O2438" t="str">
            <v>3区</v>
          </cell>
        </row>
        <row r="2439">
          <cell r="B2439" t="str">
            <v>Pain Practice</v>
          </cell>
          <cell r="C2439" t="str">
            <v>疼痛练习</v>
          </cell>
          <cell r="D2439" t="str">
            <v>1530-7085</v>
          </cell>
          <cell r="E2439" t="str">
            <v>USA</v>
          </cell>
          <cell r="F2439" t="str">
            <v>WILEY</v>
          </cell>
          <cell r="G2439" t="str">
            <v>2.18700003623962</v>
          </cell>
          <cell r="H2439" t="str">
            <v>2.486363636363</v>
          </cell>
          <cell r="I2439" t="str">
            <v>2.258</v>
          </cell>
          <cell r="J2439" t="str">
            <v>2.31052654501454</v>
          </cell>
          <cell r="K2439">
            <v>1.75</v>
          </cell>
          <cell r="L2439">
            <v>0</v>
          </cell>
          <cell r="M2439" t="str">
            <v>NEUROSCIENCE &amp; BEHAVIOR</v>
          </cell>
          <cell r="N2439" t="str">
            <v>医学</v>
          </cell>
          <cell r="O2439" t="str">
            <v>3区</v>
          </cell>
        </row>
        <row r="2440">
          <cell r="B2440" t="str">
            <v>NEURORADIOLOGY</v>
          </cell>
          <cell r="C2440" t="str">
            <v>神经放射学</v>
          </cell>
          <cell r="D2440" t="str">
            <v>0028-3940</v>
          </cell>
          <cell r="E2440" t="str">
            <v>United States</v>
          </cell>
          <cell r="F2440" t="str">
            <v>SPRINGER</v>
          </cell>
          <cell r="G2440" t="str">
            <v>2.34599995613098</v>
          </cell>
          <cell r="H2440" t="str">
            <v>2.50390625</v>
          </cell>
          <cell r="I2440" t="str">
            <v>2.238</v>
          </cell>
          <cell r="J2440" t="str">
            <v>2.36248469961699</v>
          </cell>
          <cell r="K2440">
            <v>1.17</v>
          </cell>
          <cell r="L2440">
            <v>0</v>
          </cell>
          <cell r="M2440" t="str">
            <v>NEUROSCIENCE &amp; BEHAVIOR</v>
          </cell>
          <cell r="N2440" t="str">
            <v>医学</v>
          </cell>
          <cell r="O2440" t="str">
            <v>3区</v>
          </cell>
        </row>
        <row r="2441">
          <cell r="B2441" t="str">
            <v>Current Opinion in Organ Transplantation</v>
          </cell>
          <cell r="C2441" t="str">
            <v>器官移植的新观点</v>
          </cell>
          <cell r="D2441" t="str">
            <v>1087-2418</v>
          </cell>
          <cell r="E2441" t="str">
            <v>USA</v>
          </cell>
          <cell r="F2441" t="str">
            <v>LIPPINCOTT WILLIAMS &amp; WILKINS</v>
          </cell>
          <cell r="G2441" t="str">
            <v>2.86899995803833</v>
          </cell>
          <cell r="H2441" t="str">
            <v>2.573964497041</v>
          </cell>
          <cell r="I2441" t="str">
            <v>2.571</v>
          </cell>
          <cell r="J2441" t="str">
            <v>2.67119530800178</v>
          </cell>
          <cell r="K2441">
            <v>1.173</v>
          </cell>
          <cell r="L2441" t="str">
            <v>review</v>
          </cell>
          <cell r="M2441" t="str">
            <v>CLINICAL MEDICINE</v>
          </cell>
          <cell r="N2441" t="str">
            <v>医学</v>
          </cell>
          <cell r="O2441" t="str">
            <v>3区</v>
          </cell>
        </row>
        <row r="2442">
          <cell r="B2442" t="str">
            <v>ANNALS OF EPIDEMIOLOGY</v>
          </cell>
          <cell r="C2442" t="str">
            <v>流行病学年鉴</v>
          </cell>
          <cell r="D2442" t="str">
            <v>1047-2797</v>
          </cell>
          <cell r="E2442" t="str">
            <v>USA</v>
          </cell>
          <cell r="F2442" t="str">
            <v>ELSEVIER SCIENCE INC</v>
          </cell>
          <cell r="G2442" t="str">
            <v>2.80399990081787</v>
          </cell>
          <cell r="H2442" t="str">
            <v>2.55</v>
          </cell>
          <cell r="I2442" t="str">
            <v>2.573</v>
          </cell>
          <cell r="J2442" t="str">
            <v>2.64242525429529</v>
          </cell>
          <cell r="K2442">
            <v>2.649</v>
          </cell>
          <cell r="L2442">
            <v>0</v>
          </cell>
          <cell r="M2442" t="str">
            <v>SOCIAL SCIENCES, GENERAL</v>
          </cell>
          <cell r="N2442" t="str">
            <v>医学</v>
          </cell>
          <cell r="O2442" t="str">
            <v>3区</v>
          </cell>
        </row>
        <row r="2443">
          <cell r="B2443" t="str">
            <v>Scandinavian Journal of Surgery</v>
          </cell>
          <cell r="C2443" t="str">
            <v>斯堪的纳维亚外科杂志</v>
          </cell>
          <cell r="D2443" t="str">
            <v>1457-4969</v>
          </cell>
          <cell r="E2443" t="str">
            <v>ENGLAND</v>
          </cell>
          <cell r="F2443" t="str">
            <v>SAGE PUBLICATIONS LTD</v>
          </cell>
          <cell r="G2443" t="str">
            <v>1.92499995231628</v>
          </cell>
          <cell r="H2443" t="str">
            <v>1.533333333333</v>
          </cell>
          <cell r="I2443" t="str">
            <v>1.950</v>
          </cell>
          <cell r="J2443" t="str">
            <v>1.80294277838443</v>
          </cell>
          <cell r="K2443">
            <v>1.2370000000000001</v>
          </cell>
          <cell r="L2443">
            <v>0</v>
          </cell>
          <cell r="M2443" t="str">
            <v>CLINICAL MEDICINE</v>
          </cell>
          <cell r="N2443" t="str">
            <v>医学</v>
          </cell>
          <cell r="O2443" t="str">
            <v>3区</v>
          </cell>
        </row>
        <row r="2444">
          <cell r="B2444" t="str">
            <v>AMERICAN JOURNAL OF HYPERTENSION</v>
          </cell>
          <cell r="C2444" t="str">
            <v>美国高血压杂志</v>
          </cell>
          <cell r="D2444" t="str">
            <v>0895-7061</v>
          </cell>
          <cell r="E2444" t="str">
            <v>ENGLAND</v>
          </cell>
          <cell r="F2444" t="str">
            <v>OXFORD UNIV PRESS</v>
          </cell>
          <cell r="G2444" t="str">
            <v>3.0460000038147</v>
          </cell>
          <cell r="H2444" t="str">
            <v>2.530487804878</v>
          </cell>
          <cell r="I2444" t="str">
            <v>2.669</v>
          </cell>
          <cell r="J2444" t="str">
            <v>2.7484061529489</v>
          </cell>
          <cell r="K2444">
            <v>2.0230000000000001</v>
          </cell>
          <cell r="L2444">
            <v>0</v>
          </cell>
          <cell r="M2444" t="str">
            <v>CLINICAL MEDICINE</v>
          </cell>
          <cell r="N2444" t="str">
            <v>医学</v>
          </cell>
          <cell r="O2444" t="str">
            <v>3区</v>
          </cell>
        </row>
        <row r="2445">
          <cell r="B2445" t="str">
            <v>Basic and Clinical Andrology</v>
          </cell>
          <cell r="C2445" t="str">
            <v>基础与临床男科</v>
          </cell>
          <cell r="D2445" t="str">
            <v>2051-4190</v>
          </cell>
          <cell r="E2445" t="str">
            <v>ENGLAND</v>
          </cell>
          <cell r="F2445" t="str">
            <v>BMC</v>
          </cell>
          <cell r="G2445" t="str">
            <v>0</v>
          </cell>
          <cell r="H2445" t="str">
            <v>0</v>
          </cell>
          <cell r="I2445" t="str">
            <v>2.600</v>
          </cell>
          <cell r="J2445" t="str">
            <v>2.6</v>
          </cell>
          <cell r="K2445">
            <v>1</v>
          </cell>
          <cell r="L2445">
            <v>0</v>
          </cell>
          <cell r="M2445" t="str">
            <v>无</v>
          </cell>
          <cell r="N2445" t="str">
            <v>医学</v>
          </cell>
          <cell r="O2445" t="str">
            <v>3区</v>
          </cell>
        </row>
        <row r="2446">
          <cell r="B2446" t="str">
            <v>NEUROINFORMATICS</v>
          </cell>
          <cell r="C2446" t="str">
            <v>神经信息学</v>
          </cell>
          <cell r="D2446" t="str">
            <v>1539-2791</v>
          </cell>
          <cell r="E2446" t="str">
            <v>USA</v>
          </cell>
          <cell r="F2446" t="str">
            <v>HUMANA PRESS INC</v>
          </cell>
          <cell r="G2446" t="str">
            <v>3.85199999809265</v>
          </cell>
          <cell r="H2446" t="str">
            <v>5.127272727272</v>
          </cell>
          <cell r="I2446" t="str">
            <v>3.300</v>
          </cell>
          <cell r="J2446" t="str">
            <v>4.09309090845488</v>
          </cell>
          <cell r="K2446">
            <v>0.98799999999999999</v>
          </cell>
          <cell r="L2446">
            <v>0</v>
          </cell>
          <cell r="M2446" t="str">
            <v>NEUROSCIENCE &amp; BEHAVIOR</v>
          </cell>
          <cell r="N2446" t="str">
            <v>医学</v>
          </cell>
          <cell r="O2446" t="str">
            <v>3区</v>
          </cell>
        </row>
        <row r="2447">
          <cell r="B2447" t="str">
            <v>Forensic Toxicology</v>
          </cell>
          <cell r="C2447" t="str">
            <v>法医毒理学</v>
          </cell>
          <cell r="D2447" t="str">
            <v>1860-8965</v>
          </cell>
          <cell r="E2447" t="str">
            <v>United States</v>
          </cell>
          <cell r="F2447" t="str">
            <v>SPRINGER</v>
          </cell>
          <cell r="G2447" t="str">
            <v>3.92400002479553</v>
          </cell>
          <cell r="H2447" t="str">
            <v>2.47619047619</v>
          </cell>
          <cell r="I2447" t="str">
            <v>2.945</v>
          </cell>
          <cell r="J2447" t="str">
            <v>3.11508181534651</v>
          </cell>
          <cell r="K2447">
            <v>0.86799999999999999</v>
          </cell>
          <cell r="L2447">
            <v>0</v>
          </cell>
          <cell r="M2447" t="str">
            <v>无</v>
          </cell>
          <cell r="N2447" t="str">
            <v>医学</v>
          </cell>
          <cell r="O2447" t="str">
            <v>3区</v>
          </cell>
        </row>
        <row r="2448">
          <cell r="B2448" t="str">
            <v>Current Hematologic Malignancy Reports</v>
          </cell>
          <cell r="C2448" t="str">
            <v>当前血液恶性肿瘤报告</v>
          </cell>
          <cell r="D2448" t="str">
            <v>1558-8211</v>
          </cell>
          <cell r="E2448" t="str">
            <v>USA</v>
          </cell>
          <cell r="F2448" t="str">
            <v>CURRENT MEDICINE GROUP</v>
          </cell>
          <cell r="G2448" t="str">
            <v>2.38800001144409</v>
          </cell>
          <cell r="H2448" t="str">
            <v>2.396946564885</v>
          </cell>
          <cell r="I2448" t="str">
            <v>2.531</v>
          </cell>
          <cell r="J2448" t="str">
            <v>2.43857193569936</v>
          </cell>
          <cell r="K2448">
            <v>1.1819999999999999</v>
          </cell>
          <cell r="L2448" t="str">
            <v>review</v>
          </cell>
          <cell r="M2448" t="str">
            <v>CLINICAL MEDICINE</v>
          </cell>
          <cell r="N2448" t="str">
            <v>医学</v>
          </cell>
          <cell r="O2448" t="str">
            <v>3区</v>
          </cell>
        </row>
        <row r="2449">
          <cell r="B2449" t="str">
            <v>Frontiers in Endocrinology</v>
          </cell>
          <cell r="C2449" t="str">
            <v>内分泌学前沿</v>
          </cell>
          <cell r="D2449" t="str">
            <v>1664-2392</v>
          </cell>
          <cell r="E2449" t="str">
            <v>SWITZERLAND</v>
          </cell>
          <cell r="F2449" t="str">
            <v>FRONTIERS MEDIA SA</v>
          </cell>
          <cell r="G2449" t="str">
            <v>3.51900005340576</v>
          </cell>
          <cell r="H2449" t="str">
            <v>3.633603238866</v>
          </cell>
          <cell r="I2449" t="str">
            <v>3.644</v>
          </cell>
          <cell r="J2449" t="str">
            <v>3.59890607116492</v>
          </cell>
          <cell r="K2449">
            <v>3.552</v>
          </cell>
          <cell r="L2449">
            <v>0</v>
          </cell>
          <cell r="M2449" t="str">
            <v>CLINICAL MEDICINE</v>
          </cell>
          <cell r="N2449" t="str">
            <v>医学</v>
          </cell>
          <cell r="O2449" t="str">
            <v>3区</v>
          </cell>
        </row>
        <row r="2450">
          <cell r="B2450" t="str">
            <v>CLINICAL &amp; EXPERIMENTAL METASTASIS</v>
          </cell>
          <cell r="C2450" t="str">
            <v>临床和实验转移</v>
          </cell>
          <cell r="D2450" t="str">
            <v>0262-0898</v>
          </cell>
          <cell r="E2450" t="str">
            <v>NETHERLANDS</v>
          </cell>
          <cell r="F2450" t="str">
            <v>SPRINGER</v>
          </cell>
          <cell r="G2450" t="str">
            <v>3.45499992370605</v>
          </cell>
          <cell r="H2450" t="str">
            <v>2.513274336283</v>
          </cell>
          <cell r="I2450" t="str">
            <v>3.027</v>
          </cell>
          <cell r="J2450" t="str">
            <v>2.99843376233869</v>
          </cell>
          <cell r="K2450">
            <v>1.3260000000000001</v>
          </cell>
          <cell r="L2450">
            <v>0</v>
          </cell>
          <cell r="M2450" t="str">
            <v>CLINICAL MEDICINE</v>
          </cell>
          <cell r="N2450" t="str">
            <v>医学</v>
          </cell>
          <cell r="O2450" t="str">
            <v>3区</v>
          </cell>
        </row>
        <row r="2451">
          <cell r="B2451" t="str">
            <v>JOURNAL OF BEHAVIOR THERAPY AND EXPERIMENTAL PSYCHIATRY</v>
          </cell>
          <cell r="C2451" t="str">
            <v>行为治疗与实验精神病学杂志</v>
          </cell>
          <cell r="D2451" t="str">
            <v>0005-7916</v>
          </cell>
          <cell r="E2451" t="str">
            <v>ENGLAND</v>
          </cell>
          <cell r="F2451" t="str">
            <v>PERGAMON-ELSEVIER SCIENCE LTD</v>
          </cell>
          <cell r="G2451">
            <v>0</v>
          </cell>
          <cell r="H2451">
            <v>0</v>
          </cell>
          <cell r="I2451" t="str">
            <v>1.960</v>
          </cell>
          <cell r="J2451">
            <v>0</v>
          </cell>
          <cell r="K2451">
            <v>1.3939999999999999</v>
          </cell>
          <cell r="L2451">
            <v>0</v>
          </cell>
          <cell r="M2451" t="str">
            <v>PSYCHIATRY/PSYCHOLOGY</v>
          </cell>
          <cell r="N2451" t="str">
            <v>医学</v>
          </cell>
          <cell r="O2451" t="str">
            <v>3区</v>
          </cell>
        </row>
        <row r="2452">
          <cell r="B2452" t="str">
            <v>JAPANESE JOURNAL OF OPHTHALMOLOGY</v>
          </cell>
          <cell r="C2452" t="str">
            <v>日本眼科杂志</v>
          </cell>
          <cell r="D2452" t="str">
            <v>0021-5155</v>
          </cell>
          <cell r="E2452" t="str">
            <v>JAPAN</v>
          </cell>
          <cell r="F2452" t="str">
            <v>SPRINGER JAPAN KK</v>
          </cell>
          <cell r="G2452" t="str">
            <v>1.77499997615814</v>
          </cell>
          <cell r="H2452" t="str">
            <v>1.652892561983</v>
          </cell>
          <cell r="I2452" t="str">
            <v>1.725</v>
          </cell>
          <cell r="J2452" t="str">
            <v>1.71757491763538</v>
          </cell>
          <cell r="K2452">
            <v>1.1559999999999999</v>
          </cell>
          <cell r="L2452">
            <v>0</v>
          </cell>
          <cell r="M2452" t="str">
            <v>CLINICAL MEDICINE</v>
          </cell>
          <cell r="N2452" t="str">
            <v>医学</v>
          </cell>
          <cell r="O2452" t="str">
            <v>3区</v>
          </cell>
        </row>
        <row r="2453">
          <cell r="B2453" t="str">
            <v>AUSTRALIAN AND NEW ZEALAND JOURNAL OF PUBLIC HEALTH</v>
          </cell>
          <cell r="C2453" t="str">
            <v>澳大利亚和新西兰公共卫生杂志</v>
          </cell>
          <cell r="D2453" t="str">
            <v>1326-0200</v>
          </cell>
          <cell r="E2453" t="str">
            <v>USA</v>
          </cell>
          <cell r="F2453" t="str">
            <v>WILEY</v>
          </cell>
          <cell r="G2453" t="str">
            <v>1.88900005817413</v>
          </cell>
          <cell r="H2453" t="str">
            <v>1.911392405063</v>
          </cell>
          <cell r="I2453" t="str">
            <v>2.079</v>
          </cell>
          <cell r="J2453" t="str">
            <v>1.95986679467638</v>
          </cell>
          <cell r="K2453" t="str">
            <v>无</v>
          </cell>
          <cell r="L2453">
            <v>0</v>
          </cell>
          <cell r="M2453" t="str">
            <v>SOCIAL SCIENCES, GENERAL</v>
          </cell>
          <cell r="N2453" t="str">
            <v>医学</v>
          </cell>
          <cell r="O2453" t="str">
            <v>3区</v>
          </cell>
        </row>
        <row r="2454">
          <cell r="B2454" t="str">
            <v>Antibiotics-Basel</v>
          </cell>
          <cell r="C2454" t="str">
            <v>抗生素巴塞尔</v>
          </cell>
          <cell r="D2454" t="str">
            <v>2079-6382</v>
          </cell>
          <cell r="E2454" t="str">
            <v>SWITZERLAND</v>
          </cell>
          <cell r="F2454" t="str">
            <v>MDPI</v>
          </cell>
          <cell r="G2454" t="str">
            <v>0</v>
          </cell>
          <cell r="H2454" t="str">
            <v>2.921052631578</v>
          </cell>
          <cell r="I2454" t="str">
            <v>3.893</v>
          </cell>
          <cell r="J2454" t="str">
            <v>3.406835040621</v>
          </cell>
          <cell r="K2454">
            <v>0.997</v>
          </cell>
          <cell r="L2454">
            <v>0</v>
          </cell>
          <cell r="M2454" t="str">
            <v>无</v>
          </cell>
          <cell r="N2454" t="str">
            <v>医学</v>
          </cell>
          <cell r="O2454" t="str">
            <v>3区</v>
          </cell>
        </row>
        <row r="2455">
          <cell r="B2455" t="str">
            <v>Brain Sciences</v>
          </cell>
          <cell r="C2455" t="str">
            <v>脑科学</v>
          </cell>
          <cell r="D2455" t="str">
            <v>2076-3425</v>
          </cell>
          <cell r="E2455" t="str">
            <v>SWITZERLAND</v>
          </cell>
          <cell r="F2455" t="str">
            <v>MDPI</v>
          </cell>
          <cell r="G2455" t="str">
            <v>0</v>
          </cell>
          <cell r="H2455" t="str">
            <v>2.786363636363</v>
          </cell>
          <cell r="I2455" t="str">
            <v>3.332</v>
          </cell>
          <cell r="J2455" t="str">
            <v>3.058957219251</v>
          </cell>
          <cell r="K2455">
            <v>1.5720000000000001</v>
          </cell>
          <cell r="L2455">
            <v>0</v>
          </cell>
          <cell r="M2455" t="str">
            <v>NEUROSCIENCE &amp; BEHAVIOR</v>
          </cell>
          <cell r="N2455" t="str">
            <v>医学</v>
          </cell>
          <cell r="O2455" t="str">
            <v>3区</v>
          </cell>
        </row>
        <row r="2456">
          <cell r="B2456" t="str">
            <v>PAIN MEDICINE</v>
          </cell>
          <cell r="C2456" t="str">
            <v>止痛药</v>
          </cell>
          <cell r="D2456" t="str">
            <v>1526-2375</v>
          </cell>
          <cell r="E2456" t="str">
            <v>ENGLAND</v>
          </cell>
          <cell r="F2456" t="str">
            <v>OXFORD UNIV PRESS</v>
          </cell>
          <cell r="G2456" t="str">
            <v>2.78200006484985</v>
          </cell>
          <cell r="H2456" t="str">
            <v>2.763888888888</v>
          </cell>
          <cell r="I2456" t="str">
            <v>2.513</v>
          </cell>
          <cell r="J2456" t="str">
            <v>2.68640742902362</v>
          </cell>
          <cell r="K2456">
            <v>3.6269999999999998</v>
          </cell>
          <cell r="L2456">
            <v>0</v>
          </cell>
          <cell r="M2456" t="str">
            <v>CLINICAL MEDICINE</v>
          </cell>
          <cell r="N2456" t="str">
            <v>医学</v>
          </cell>
          <cell r="O2456" t="str">
            <v>3区</v>
          </cell>
        </row>
        <row r="2457">
          <cell r="B2457" t="str">
            <v>Journal of Wound Ostomy and Continence Nursing</v>
          </cell>
          <cell r="C2457" t="str">
            <v>伤口造口与排便护理杂志</v>
          </cell>
          <cell r="D2457" t="str">
            <v>1071-5754</v>
          </cell>
          <cell r="E2457" t="str">
            <v>USA</v>
          </cell>
          <cell r="F2457" t="str">
            <v>LIPPINCOTT WILLIAMS &amp; WILKINS</v>
          </cell>
          <cell r="G2457" t="str">
            <v>1.58599996566772</v>
          </cell>
          <cell r="H2457" t="str">
            <v>1.626666666666</v>
          </cell>
          <cell r="I2457" t="str">
            <v>2.110</v>
          </cell>
          <cell r="J2457" t="str">
            <v>1.77433715330657</v>
          </cell>
          <cell r="K2457">
            <v>1.9570000000000001</v>
          </cell>
          <cell r="L2457">
            <v>0</v>
          </cell>
          <cell r="M2457" t="str">
            <v>CLINICAL MEDICINE</v>
          </cell>
          <cell r="N2457" t="str">
            <v>医学</v>
          </cell>
          <cell r="O2457" t="str">
            <v>3区</v>
          </cell>
        </row>
        <row r="2458">
          <cell r="B2458" t="str">
            <v>NEUROPEPTIDES</v>
          </cell>
          <cell r="C2458" t="str">
            <v>神经肽</v>
          </cell>
          <cell r="D2458" t="str">
            <v>0143-4179</v>
          </cell>
          <cell r="E2458" t="str">
            <v>SCOTLAND</v>
          </cell>
          <cell r="F2458" t="str">
            <v>CHURCHILL LIVINGSTONE</v>
          </cell>
          <cell r="G2458" t="str">
            <v>2.91499996185303</v>
          </cell>
          <cell r="H2458" t="str">
            <v>2.407407407407</v>
          </cell>
          <cell r="I2458" t="str">
            <v>2.411</v>
          </cell>
          <cell r="J2458" t="str">
            <v>2.57778875778968</v>
          </cell>
          <cell r="K2458">
            <v>0.54600000000000004</v>
          </cell>
          <cell r="L2458">
            <v>0</v>
          </cell>
          <cell r="M2458" t="str">
            <v>NEUROSCIENCE &amp; BEHAVIOR</v>
          </cell>
          <cell r="N2458" t="str">
            <v>医学</v>
          </cell>
          <cell r="O2458" t="str">
            <v>3区</v>
          </cell>
        </row>
        <row r="2459">
          <cell r="B2459" t="str">
            <v>Journal of Tissue Viability</v>
          </cell>
          <cell r="C2459" t="str">
            <v>组织活力杂志</v>
          </cell>
          <cell r="D2459" t="str">
            <v>0965-206X</v>
          </cell>
          <cell r="E2459" t="str">
            <v>ENGLAND</v>
          </cell>
          <cell r="F2459" t="str">
            <v>ELSEVIER SCI LTD</v>
          </cell>
          <cell r="G2459" t="str">
            <v>1.92499995231628</v>
          </cell>
          <cell r="H2459" t="str">
            <v>2.830985915492</v>
          </cell>
          <cell r="I2459" t="str">
            <v>2.410</v>
          </cell>
          <cell r="J2459" t="str">
            <v>2.38874742602143</v>
          </cell>
          <cell r="K2459">
            <v>1.403</v>
          </cell>
          <cell r="L2459">
            <v>0</v>
          </cell>
          <cell r="M2459" t="str">
            <v>无</v>
          </cell>
          <cell r="N2459" t="str">
            <v>医学</v>
          </cell>
          <cell r="O2459" t="str">
            <v>3区</v>
          </cell>
        </row>
        <row r="2460">
          <cell r="B2460" t="str">
            <v>Simulation in Healthcare-Journal of the Society for Simulation in Healthcare</v>
          </cell>
          <cell r="C2460" t="str">
            <v>医疗模拟学会医疗模拟杂志</v>
          </cell>
          <cell r="D2460" t="str">
            <v>1559-2332</v>
          </cell>
          <cell r="E2460" t="str">
            <v>USA</v>
          </cell>
          <cell r="F2460" t="str">
            <v>LIPPINCOTT WILLIAMS &amp; WILKINS</v>
          </cell>
          <cell r="G2460" t="str">
            <v>2.33999991416931</v>
          </cell>
          <cell r="H2460" t="str">
            <v>2.24074074074</v>
          </cell>
          <cell r="I2460" t="str">
            <v>1.761</v>
          </cell>
          <cell r="J2460" t="str">
            <v>2.1140695149391</v>
          </cell>
          <cell r="K2460">
            <v>3.238</v>
          </cell>
          <cell r="L2460">
            <v>0</v>
          </cell>
          <cell r="M2460" t="str">
            <v>CLINICAL MEDICINE</v>
          </cell>
          <cell r="N2460" t="str">
            <v>医学</v>
          </cell>
          <cell r="O2460" t="str">
            <v>3区</v>
          </cell>
        </row>
        <row r="2461">
          <cell r="B2461" t="str">
            <v>JOURNAL OF REHABILITATION MEDICINE</v>
          </cell>
          <cell r="C2461" t="str">
            <v>康复医学杂志</v>
          </cell>
          <cell r="D2461" t="str">
            <v>1650-1977</v>
          </cell>
          <cell r="E2461" t="str">
            <v>SWEDEN</v>
          </cell>
          <cell r="F2461" t="str">
            <v>FOUNDATION REHABILITATION INFORMATION</v>
          </cell>
          <cell r="G2461" t="str">
            <v>1.80200004577637</v>
          </cell>
          <cell r="H2461" t="str">
            <v>1.906666666666</v>
          </cell>
          <cell r="I2461" t="str">
            <v>2.046</v>
          </cell>
          <cell r="J2461" t="str">
            <v>1.91832100291279</v>
          </cell>
          <cell r="K2461" t="str">
            <v>无</v>
          </cell>
          <cell r="L2461">
            <v>0</v>
          </cell>
          <cell r="M2461" t="str">
            <v>CLINICAL MEDICINE</v>
          </cell>
          <cell r="N2461" t="str">
            <v>医学</v>
          </cell>
          <cell r="O2461" t="str">
            <v>3区</v>
          </cell>
        </row>
        <row r="2462">
          <cell r="B2462" t="str">
            <v>EUROPEAN ARCHIVES OF OTO-RHINO-LARYNGOLOGY</v>
          </cell>
          <cell r="C2462" t="str">
            <v>欧洲耳鼻喉科档案馆</v>
          </cell>
          <cell r="D2462" t="str">
            <v>0937-4477</v>
          </cell>
          <cell r="E2462" t="str">
            <v>United States</v>
          </cell>
          <cell r="F2462" t="str">
            <v>SPRINGER</v>
          </cell>
          <cell r="G2462" t="str">
            <v>1.5460000038147</v>
          </cell>
          <cell r="H2462" t="str">
            <v>1.749544626593</v>
          </cell>
          <cell r="I2462" t="str">
            <v>1.809</v>
          </cell>
          <cell r="J2462" t="str">
            <v>1.70161741180057</v>
          </cell>
          <cell r="K2462">
            <v>2.5259999999999998</v>
          </cell>
          <cell r="L2462">
            <v>0</v>
          </cell>
          <cell r="M2462" t="str">
            <v>CLINICAL MEDICINE</v>
          </cell>
          <cell r="N2462" t="str">
            <v>医学</v>
          </cell>
          <cell r="O2462" t="str">
            <v>3区</v>
          </cell>
        </row>
        <row r="2463">
          <cell r="B2463" t="str">
            <v>INFECTION CONTROL AND HOSPITAL EPIDEMIOLOGY</v>
          </cell>
          <cell r="C2463" t="str">
            <v>感染控制与医院流行病学</v>
          </cell>
          <cell r="D2463" t="str">
            <v>0899-823X</v>
          </cell>
          <cell r="E2463" t="str">
            <v>USA</v>
          </cell>
          <cell r="F2463" t="str">
            <v>CAMBRIDGE UNIV PRESS</v>
          </cell>
          <cell r="G2463" t="str">
            <v>3.08400011062622</v>
          </cell>
          <cell r="H2463" t="str">
            <v>2.855875831485</v>
          </cell>
          <cell r="I2463" t="str">
            <v>2.938</v>
          </cell>
          <cell r="J2463" t="str">
            <v>2.95936368169507</v>
          </cell>
          <cell r="K2463">
            <v>3.867</v>
          </cell>
          <cell r="L2463">
            <v>0</v>
          </cell>
          <cell r="M2463" t="str">
            <v>SOCIAL SCIENCES, GENERAL</v>
          </cell>
          <cell r="N2463" t="str">
            <v>医学</v>
          </cell>
          <cell r="O2463" t="str">
            <v>3区</v>
          </cell>
        </row>
        <row r="2464">
          <cell r="B2464" t="str">
            <v>Vitamins and Hormones</v>
          </cell>
          <cell r="C2464" t="str">
            <v>维生素和激素</v>
          </cell>
          <cell r="D2464" t="str">
            <v>0083-6729</v>
          </cell>
          <cell r="E2464" t="str">
            <v>USA</v>
          </cell>
          <cell r="F2464" t="str">
            <v>ELSEVIER ACADEMIC PRESS INC</v>
          </cell>
          <cell r="G2464" t="str">
            <v>2.06399989128113</v>
          </cell>
          <cell r="H2464" t="str">
            <v>2.494117647058</v>
          </cell>
          <cell r="I2464" t="str">
            <v>2.557</v>
          </cell>
          <cell r="J2464" t="str">
            <v>2.37160618975538</v>
          </cell>
          <cell r="K2464">
            <v>0.71099999999999997</v>
          </cell>
          <cell r="L2464" t="str">
            <v>review</v>
          </cell>
          <cell r="M2464" t="str">
            <v>无</v>
          </cell>
          <cell r="N2464" t="str">
            <v>医学</v>
          </cell>
          <cell r="O2464" t="str">
            <v>3区</v>
          </cell>
        </row>
        <row r="2465">
          <cell r="B2465" t="str">
            <v>SAUDI PHARMACEUTICAL JOURNAL</v>
          </cell>
          <cell r="C2465" t="str">
            <v>沙特制药杂志</v>
          </cell>
          <cell r="D2465" t="str">
            <v>1319-0164</v>
          </cell>
          <cell r="E2465" t="str">
            <v>NETHERLANDS</v>
          </cell>
          <cell r="F2465" t="str">
            <v>ELSEVIER</v>
          </cell>
          <cell r="G2465" t="str">
            <v>3.10999989509583</v>
          </cell>
          <cell r="H2465" t="str">
            <v>3.64258555133</v>
          </cell>
          <cell r="I2465" t="str">
            <v>2.879</v>
          </cell>
          <cell r="J2465" t="str">
            <v>3.21042789042594</v>
          </cell>
          <cell r="K2465">
            <v>2.452</v>
          </cell>
          <cell r="L2465">
            <v>0</v>
          </cell>
          <cell r="M2465" t="str">
            <v>PHARMACOLOGY &amp; TOXICOLOGY</v>
          </cell>
          <cell r="N2465" t="str">
            <v>医学</v>
          </cell>
          <cell r="O2465" t="str">
            <v>3区</v>
          </cell>
        </row>
        <row r="2466">
          <cell r="B2466" t="str">
            <v>EXPERT OPINION ON BIOLOGICAL THERAPY</v>
          </cell>
          <cell r="C2466" t="str">
            <v>生物治疗专家意见</v>
          </cell>
          <cell r="D2466" t="str">
            <v>1471-2598</v>
          </cell>
          <cell r="E2466" t="str">
            <v>England</v>
          </cell>
          <cell r="F2466" t="str">
            <v>TAYLOR &amp; FRANCIS LTD</v>
          </cell>
          <cell r="G2466" t="str">
            <v>3.97399997711182</v>
          </cell>
          <cell r="H2466" t="str">
            <v>3.584615384615</v>
          </cell>
          <cell r="I2466" t="str">
            <v>3.224</v>
          </cell>
          <cell r="J2466" t="str">
            <v>3.59429335586961</v>
          </cell>
          <cell r="K2466">
            <v>1.272</v>
          </cell>
          <cell r="L2466" t="str">
            <v>review</v>
          </cell>
          <cell r="M2466" t="str">
            <v>CLINICAL MEDICINE</v>
          </cell>
          <cell r="N2466" t="str">
            <v>医学</v>
          </cell>
          <cell r="O2466" t="str">
            <v>3区</v>
          </cell>
        </row>
        <row r="2467">
          <cell r="B2467" t="str">
            <v>ACTA NEUROPSYCHIATRICA</v>
          </cell>
          <cell r="C2467" t="str">
            <v>神经精神学报</v>
          </cell>
          <cell r="D2467" t="str">
            <v>1601-5215</v>
          </cell>
          <cell r="E2467" t="str">
            <v>USA</v>
          </cell>
          <cell r="F2467" t="str">
            <v>CAMBRIDGE UNIV PRESS</v>
          </cell>
          <cell r="G2467" t="str">
            <v>2.33299994468689</v>
          </cell>
          <cell r="H2467" t="str">
            <v>1.977528089887</v>
          </cell>
          <cell r="I2467" t="str">
            <v>3.000</v>
          </cell>
          <cell r="J2467" t="str">
            <v>2.4368426781913</v>
          </cell>
          <cell r="K2467">
            <v>0.98899999999999999</v>
          </cell>
          <cell r="L2467">
            <v>0</v>
          </cell>
          <cell r="M2467" t="str">
            <v>NEUROSCIENCE &amp; BEHAVIOR</v>
          </cell>
          <cell r="N2467" t="str">
            <v>医学</v>
          </cell>
          <cell r="O2467" t="str">
            <v>3区</v>
          </cell>
        </row>
        <row r="2468">
          <cell r="B2468" t="str">
            <v>RESTORATIVE NEUROLOGY AND NEUROSCIENCE</v>
          </cell>
          <cell r="C2468" t="str">
            <v>恢复性神经学和神经科学</v>
          </cell>
          <cell r="D2468" t="str">
            <v>0922-6028</v>
          </cell>
          <cell r="E2468" t="str">
            <v>NETHERLANDS</v>
          </cell>
          <cell r="F2468" t="str">
            <v>IOS PRESS</v>
          </cell>
          <cell r="G2468" t="str">
            <v>2.1010000705719</v>
          </cell>
          <cell r="H2468" t="str">
            <v>1.838709677419</v>
          </cell>
          <cell r="I2468" t="str">
            <v>2.378</v>
          </cell>
          <cell r="J2468" t="str">
            <v>2.1060293754563</v>
          </cell>
          <cell r="K2468">
            <v>1.016</v>
          </cell>
          <cell r="L2468">
            <v>0</v>
          </cell>
          <cell r="M2468" t="str">
            <v>NEUROSCIENCE &amp; BEHAVIOR</v>
          </cell>
          <cell r="N2468" t="str">
            <v>医学</v>
          </cell>
          <cell r="O2468" t="str">
            <v>3区</v>
          </cell>
        </row>
        <row r="2469">
          <cell r="B2469" t="str">
            <v>Annals of Clinical Microbiology and Antimicrobials</v>
          </cell>
          <cell r="C2469" t="str">
            <v>临床微生物学和抗菌药物年鉴</v>
          </cell>
          <cell r="D2469" t="str">
            <v>1476-0711</v>
          </cell>
          <cell r="E2469" t="str">
            <v>ENGLAND</v>
          </cell>
          <cell r="F2469" t="str">
            <v>BMC</v>
          </cell>
          <cell r="G2469" t="str">
            <v>3.15499997138977</v>
          </cell>
          <cell r="H2469" t="str">
            <v>2.924242424242</v>
          </cell>
          <cell r="I2469" t="str">
            <v>2.705</v>
          </cell>
          <cell r="J2469" t="str">
            <v>2.92805347613926</v>
          </cell>
          <cell r="K2469">
            <v>1.1619999999999999</v>
          </cell>
          <cell r="L2469">
            <v>0</v>
          </cell>
          <cell r="M2469" t="str">
            <v>MICROBIOLOGY</v>
          </cell>
          <cell r="N2469" t="str">
            <v>医学</v>
          </cell>
          <cell r="O2469" t="str">
            <v>3区</v>
          </cell>
        </row>
        <row r="2470">
          <cell r="B2470" t="str">
            <v>BRITISH JOURNAL OF BIOMEDICAL SCIENCE</v>
          </cell>
          <cell r="C2470" t="str">
            <v>英国生物医学杂志</v>
          </cell>
          <cell r="D2470" t="str">
            <v>0967-4845</v>
          </cell>
          <cell r="E2470" t="str">
            <v>England</v>
          </cell>
          <cell r="F2470" t="str">
            <v>TAYLOR &amp; FRANCIS LTD</v>
          </cell>
          <cell r="G2470" t="str">
            <v>1.96899998188019</v>
          </cell>
          <cell r="H2470" t="str">
            <v>2.365079365079</v>
          </cell>
          <cell r="I2470" t="str">
            <v>2.712</v>
          </cell>
          <cell r="J2470" t="str">
            <v>2.34880270469406</v>
          </cell>
          <cell r="K2470">
            <v>0.89300000000000002</v>
          </cell>
          <cell r="L2470">
            <v>0</v>
          </cell>
          <cell r="M2470" t="str">
            <v>无</v>
          </cell>
          <cell r="N2470" t="str">
            <v>医学</v>
          </cell>
          <cell r="O2470" t="str">
            <v>3区</v>
          </cell>
        </row>
        <row r="2471">
          <cell r="B2471" t="str">
            <v>International Journal of Integrated Care</v>
          </cell>
          <cell r="C2471" t="str">
            <v>国际综合护理杂志</v>
          </cell>
          <cell r="D2471" t="str">
            <v>1568-4156</v>
          </cell>
          <cell r="E2471" t="str">
            <v>ENGLAND</v>
          </cell>
          <cell r="F2471" t="str">
            <v>UBIQUITY PRESS LTD</v>
          </cell>
          <cell r="G2471" t="str">
            <v>1.83700001239777</v>
          </cell>
          <cell r="H2471" t="str">
            <v>2.489361702127</v>
          </cell>
          <cell r="I2471" t="str">
            <v>2.753</v>
          </cell>
          <cell r="J2471" t="str">
            <v>2.35981604475926</v>
          </cell>
          <cell r="K2471">
            <v>1.4910000000000001</v>
          </cell>
          <cell r="L2471">
            <v>0</v>
          </cell>
          <cell r="M2471" t="str">
            <v>SOCIAL SCIENCES, GENERAL</v>
          </cell>
          <cell r="N2471" t="str">
            <v>医学</v>
          </cell>
          <cell r="O2471" t="str">
            <v>3区</v>
          </cell>
        </row>
        <row r="2472">
          <cell r="B2472" t="str">
            <v>Clinical and Experimental Otorhinolaryngology</v>
          </cell>
          <cell r="C2472" t="str">
            <v>耳鼻咽喉临床与实验研究</v>
          </cell>
          <cell r="D2472" t="str">
            <v>1976-8710</v>
          </cell>
          <cell r="E2472" t="str">
            <v>SOUTH KOREA</v>
          </cell>
          <cell r="F2472" t="str">
            <v>KOREAN SOC OTORHINOLARYNGOL</v>
          </cell>
          <cell r="G2472" t="str">
            <v>1.44200003147125</v>
          </cell>
          <cell r="H2472" t="str">
            <v>1.549549549549</v>
          </cell>
          <cell r="I2472" t="str">
            <v>1.979</v>
          </cell>
          <cell r="J2472" t="str">
            <v>1.65683231648042</v>
          </cell>
          <cell r="K2472">
            <v>1.085</v>
          </cell>
          <cell r="L2472">
            <v>0</v>
          </cell>
          <cell r="M2472" t="str">
            <v>CLINICAL MEDICINE</v>
          </cell>
          <cell r="N2472" t="str">
            <v>医学</v>
          </cell>
          <cell r="O2472" t="str">
            <v>3区</v>
          </cell>
        </row>
        <row r="2473">
          <cell r="B2473" t="str">
            <v>JOURNAL OF NUTRITION EDUCATION AND BEHAVIOR</v>
          </cell>
          <cell r="C2473" t="str">
            <v>营养教育与行为杂志</v>
          </cell>
          <cell r="D2473" t="str">
            <v>1499-4046</v>
          </cell>
          <cell r="E2473" t="str">
            <v>USA</v>
          </cell>
          <cell r="F2473" t="str">
            <v>ELSEVIER SCIENCE INC</v>
          </cell>
          <cell r="G2473" t="str">
            <v>2.57100009918213</v>
          </cell>
          <cell r="H2473" t="str">
            <v>2.868686868686</v>
          </cell>
          <cell r="I2473" t="str">
            <v>2.502</v>
          </cell>
          <cell r="J2473" t="str">
            <v>2.64730970677804</v>
          </cell>
          <cell r="K2473">
            <v>1.484</v>
          </cell>
          <cell r="L2473">
            <v>0</v>
          </cell>
          <cell r="M2473" t="str">
            <v>AGRICULTURAL SCIENCES</v>
          </cell>
          <cell r="N2473" t="str">
            <v>医学</v>
          </cell>
          <cell r="O2473" t="str">
            <v>3区</v>
          </cell>
        </row>
        <row r="2474">
          <cell r="B2474" t="str">
            <v>Congenital Heart Disease</v>
          </cell>
          <cell r="C2474" t="str">
            <v>先天性心脏病</v>
          </cell>
          <cell r="D2474" t="str">
            <v>1747-079X</v>
          </cell>
          <cell r="E2474" t="str">
            <v>USA</v>
          </cell>
          <cell r="F2474" t="str">
            <v>TECH SCIENCE PRESS</v>
          </cell>
          <cell r="G2474" t="str">
            <v>1.99500000476837</v>
          </cell>
          <cell r="H2474" t="str">
            <v>2.036269430051</v>
          </cell>
          <cell r="I2474" t="str">
            <v>1.663</v>
          </cell>
          <cell r="J2474" t="str">
            <v>1.89792314493979</v>
          </cell>
          <cell r="K2474" t="str">
            <v>无</v>
          </cell>
          <cell r="L2474">
            <v>0</v>
          </cell>
          <cell r="M2474" t="str">
            <v>CLINICAL MEDICINE</v>
          </cell>
          <cell r="N2474" t="str">
            <v>医学</v>
          </cell>
          <cell r="O2474" t="str">
            <v>3区</v>
          </cell>
        </row>
        <row r="2475">
          <cell r="B2475" t="str">
            <v>EPILEPSY RESEARCH</v>
          </cell>
          <cell r="C2475" t="str">
            <v>癫痫研究</v>
          </cell>
          <cell r="D2475" t="str">
            <v>0920-1211</v>
          </cell>
          <cell r="E2475" t="str">
            <v>NETHERLANDS</v>
          </cell>
          <cell r="F2475" t="str">
            <v>ELSEVIER</v>
          </cell>
          <cell r="G2475" t="str">
            <v>2.4909999370575</v>
          </cell>
          <cell r="H2475" t="str">
            <v>2.177595628415</v>
          </cell>
          <cell r="I2475" t="str">
            <v>2.208</v>
          </cell>
          <cell r="J2475" t="str">
            <v>2.2920959577215</v>
          </cell>
          <cell r="K2475">
            <v>1.5429999999999999</v>
          </cell>
          <cell r="L2475">
            <v>0</v>
          </cell>
          <cell r="M2475" t="str">
            <v>NEUROSCIENCE &amp; BEHAVIOR</v>
          </cell>
          <cell r="N2475" t="str">
            <v>医学</v>
          </cell>
          <cell r="O2475" t="str">
            <v>3区</v>
          </cell>
        </row>
        <row r="2476">
          <cell r="B2476" t="str">
            <v>Experimental Hematology &amp; Oncology</v>
          </cell>
          <cell r="C2476" t="str">
            <v>实验血液学与肿瘤学</v>
          </cell>
          <cell r="D2476" t="str">
            <v>2162-3619</v>
          </cell>
          <cell r="E2476" t="str">
            <v>ENGLAND</v>
          </cell>
          <cell r="F2476" t="str">
            <v>BMC</v>
          </cell>
          <cell r="G2476" t="str">
            <v>0</v>
          </cell>
          <cell r="H2476" t="str">
            <v>0</v>
          </cell>
          <cell r="I2476" t="str">
            <v>3.492</v>
          </cell>
          <cell r="J2476" t="str">
            <v>3.492063492063</v>
          </cell>
          <cell r="K2476">
            <v>1.1000000000000001</v>
          </cell>
          <cell r="L2476">
            <v>0</v>
          </cell>
          <cell r="M2476" t="str">
            <v>无</v>
          </cell>
          <cell r="N2476" t="str">
            <v>医学</v>
          </cell>
          <cell r="O2476" t="str">
            <v>3区</v>
          </cell>
        </row>
        <row r="2477">
          <cell r="B2477" t="str">
            <v>BMC Neurology</v>
          </cell>
          <cell r="C2477" t="str">
            <v>BMC神经学</v>
          </cell>
          <cell r="D2477" t="str">
            <v>1471-2377</v>
          </cell>
          <cell r="E2477" t="str">
            <v>ENGLAND</v>
          </cell>
          <cell r="F2477" t="str">
            <v>BMC</v>
          </cell>
          <cell r="G2477" t="str">
            <v>2.17000007629395</v>
          </cell>
          <cell r="H2477" t="str">
            <v>2.232758620689</v>
          </cell>
          <cell r="I2477" t="str">
            <v>2.356</v>
          </cell>
          <cell r="J2477" t="str">
            <v>2.25297436018132</v>
          </cell>
          <cell r="K2477">
            <v>1.7050000000000001</v>
          </cell>
          <cell r="L2477">
            <v>0</v>
          </cell>
          <cell r="M2477" t="str">
            <v>NEUROSCIENCE &amp; BEHAVIOR</v>
          </cell>
          <cell r="N2477" t="str">
            <v>医学</v>
          </cell>
          <cell r="O2477" t="str">
            <v>3区</v>
          </cell>
        </row>
        <row r="2478">
          <cell r="B2478" t="str">
            <v>AMERICAN JOURNAL OF ORTHOPSYCHIATRY</v>
          </cell>
          <cell r="C2478" t="str">
            <v>美国矫形精神病学杂志</v>
          </cell>
          <cell r="D2478" t="str">
            <v>0002-9432</v>
          </cell>
          <cell r="E2478" t="str">
            <v>USA</v>
          </cell>
          <cell r="F2478" t="str">
            <v>AMER PSYCHOLOGICAL ASSOC</v>
          </cell>
          <cell r="G2478">
            <v>0</v>
          </cell>
          <cell r="H2478">
            <v>0</v>
          </cell>
          <cell r="I2478" t="str">
            <v>1.769</v>
          </cell>
          <cell r="J2478">
            <v>0</v>
          </cell>
          <cell r="K2478">
            <v>1.3129999999999999</v>
          </cell>
          <cell r="L2478">
            <v>0</v>
          </cell>
          <cell r="M2478" t="str">
            <v>SOCIAL SCIENCES, GENERAL</v>
          </cell>
          <cell r="N2478" t="str">
            <v>医学</v>
          </cell>
          <cell r="O2478" t="str">
            <v>3区</v>
          </cell>
        </row>
        <row r="2479">
          <cell r="B2479" t="str">
            <v>Brazilian Journal of Physical Therapy</v>
          </cell>
          <cell r="C2479" t="str">
            <v>巴西物理治疗杂志</v>
          </cell>
          <cell r="D2479" t="str">
            <v>1413-3555</v>
          </cell>
          <cell r="E2479" t="str">
            <v>BRAZIL</v>
          </cell>
          <cell r="F2479" t="str">
            <v>ASSOCIACAO BRASILEIRA PESQUISA POS-GRADUACAO FISIOTERAPIA-ABRAPG-FT</v>
          </cell>
          <cell r="G2479" t="str">
            <v>1.69900000095367</v>
          </cell>
          <cell r="H2479" t="str">
            <v>1.879032258064</v>
          </cell>
          <cell r="I2479" t="str">
            <v>2.100</v>
          </cell>
          <cell r="J2479" t="str">
            <v>1.89267741967256</v>
          </cell>
          <cell r="K2479" t="str">
            <v>无</v>
          </cell>
          <cell r="L2479">
            <v>0</v>
          </cell>
          <cell r="M2479" t="str">
            <v>CLINICAL MEDICINE</v>
          </cell>
          <cell r="N2479" t="str">
            <v>医学</v>
          </cell>
          <cell r="O2479" t="str">
            <v>3区</v>
          </cell>
        </row>
        <row r="2480">
          <cell r="B2480" t="str">
            <v>AMERICAN JOURNAL ON ADDICTIONS</v>
          </cell>
          <cell r="C2480" t="str">
            <v>美国成瘾杂志</v>
          </cell>
          <cell r="D2480" t="str">
            <v>1055-0496</v>
          </cell>
          <cell r="E2480" t="str">
            <v>USA</v>
          </cell>
          <cell r="F2480" t="str">
            <v>WILEY</v>
          </cell>
          <cell r="G2480">
            <v>0</v>
          </cell>
          <cell r="H2480">
            <v>0</v>
          </cell>
          <cell r="I2480" t="str">
            <v>2.371</v>
          </cell>
          <cell r="J2480">
            <v>0</v>
          </cell>
          <cell r="K2480">
            <v>1.59</v>
          </cell>
          <cell r="L2480">
            <v>0</v>
          </cell>
          <cell r="M2480" t="str">
            <v>SOCIAL SCIENCES, GENERAL</v>
          </cell>
          <cell r="N2480" t="str">
            <v>医学</v>
          </cell>
          <cell r="O2480" t="str">
            <v>3区</v>
          </cell>
        </row>
        <row r="2481">
          <cell r="B2481" t="str">
            <v>EJNMMI Research</v>
          </cell>
          <cell r="C2481" t="str">
            <v>EJNMMI研究</v>
          </cell>
          <cell r="D2481" t="str">
            <v>2191-219X</v>
          </cell>
          <cell r="E2481" t="str">
            <v>United States</v>
          </cell>
          <cell r="F2481" t="str">
            <v>SPRINGER</v>
          </cell>
          <cell r="G2481" t="str">
            <v>2.63000011444092</v>
          </cell>
          <cell r="H2481" t="str">
            <v>3</v>
          </cell>
          <cell r="I2481" t="str">
            <v>2.640</v>
          </cell>
          <cell r="J2481" t="str">
            <v>2.75679806770331</v>
          </cell>
          <cell r="K2481">
            <v>1.4359999999999999</v>
          </cell>
          <cell r="L2481">
            <v>0</v>
          </cell>
          <cell r="M2481" t="str">
            <v>CLINICAL MEDICINE</v>
          </cell>
          <cell r="N2481" t="str">
            <v>医学</v>
          </cell>
          <cell r="O2481" t="str">
            <v>3区</v>
          </cell>
        </row>
        <row r="2482">
          <cell r="B2482" t="str">
            <v>Journal of Transport &amp; Health</v>
          </cell>
          <cell r="C2482" t="str">
            <v>交通与健康杂志</v>
          </cell>
          <cell r="D2482" t="str">
            <v>2214-1405</v>
          </cell>
          <cell r="E2482" t="str">
            <v>ENGLAND</v>
          </cell>
          <cell r="F2482" t="str">
            <v>ELSEVIER SCI LTD</v>
          </cell>
          <cell r="G2482">
            <v>0</v>
          </cell>
          <cell r="H2482">
            <v>0</v>
          </cell>
          <cell r="I2482" t="str">
            <v>2.418</v>
          </cell>
          <cell r="J2482">
            <v>0</v>
          </cell>
          <cell r="K2482">
            <v>3.4660000000000002</v>
          </cell>
          <cell r="L2482">
            <v>0</v>
          </cell>
          <cell r="M2482" t="str">
            <v>SOCIAL SCIENCES, GENERAL</v>
          </cell>
          <cell r="N2482" t="str">
            <v>医学</v>
          </cell>
          <cell r="O2482" t="str">
            <v>3区</v>
          </cell>
        </row>
        <row r="2483">
          <cell r="B2483" t="str">
            <v>CLINICAL OTOLARYNGOLOGY</v>
          </cell>
          <cell r="C2483" t="str">
            <v>临床耳鼻咽喉科</v>
          </cell>
          <cell r="D2483" t="str">
            <v>1749-4478</v>
          </cell>
          <cell r="E2483" t="str">
            <v>USA</v>
          </cell>
          <cell r="F2483" t="str">
            <v>WILEY</v>
          </cell>
          <cell r="G2483" t="str">
            <v>2.69600009918213</v>
          </cell>
          <cell r="H2483" t="str">
            <v>2.376744186046</v>
          </cell>
          <cell r="I2483" t="str">
            <v>2.197</v>
          </cell>
          <cell r="J2483" t="str">
            <v>2.42335623331438</v>
          </cell>
          <cell r="K2483">
            <v>2.0190000000000001</v>
          </cell>
          <cell r="L2483">
            <v>0</v>
          </cell>
          <cell r="M2483" t="str">
            <v>CLINICAL MEDICINE</v>
          </cell>
          <cell r="N2483" t="str">
            <v>医学</v>
          </cell>
          <cell r="O2483" t="str">
            <v>3区</v>
          </cell>
        </row>
        <row r="2484">
          <cell r="B2484" t="str">
            <v>Mycotoxin Research</v>
          </cell>
          <cell r="C2484" t="str">
            <v>真菌毒素研究</v>
          </cell>
          <cell r="D2484" t="str">
            <v>0178-7888</v>
          </cell>
          <cell r="E2484" t="str">
            <v>GERMANY</v>
          </cell>
          <cell r="F2484" t="str">
            <v>SPRINGER HEIDELBERG</v>
          </cell>
          <cell r="G2484" t="str">
            <v>2.85400009155273</v>
          </cell>
          <cell r="H2484" t="str">
            <v>3.741379310344</v>
          </cell>
          <cell r="I2484" t="str">
            <v>3.164</v>
          </cell>
          <cell r="J2484" t="str">
            <v>3.25318616879124</v>
          </cell>
          <cell r="K2484">
            <v>1.248</v>
          </cell>
          <cell r="L2484">
            <v>0</v>
          </cell>
          <cell r="M2484" t="str">
            <v>PLANT &amp; ANIMAL SCIENCE</v>
          </cell>
          <cell r="N2484" t="str">
            <v>医学</v>
          </cell>
          <cell r="O2484" t="str">
            <v>3区</v>
          </cell>
        </row>
        <row r="2485">
          <cell r="B2485" t="str">
            <v>European Journal of Health Economics</v>
          </cell>
          <cell r="C2485" t="str">
            <v>欧洲卫生经济学杂志</v>
          </cell>
          <cell r="D2485" t="str">
            <v>1618-7598</v>
          </cell>
          <cell r="E2485" t="str">
            <v>United States</v>
          </cell>
          <cell r="F2485" t="str">
            <v>SPRINGER</v>
          </cell>
          <cell r="G2485">
            <v>0</v>
          </cell>
          <cell r="H2485">
            <v>0</v>
          </cell>
          <cell r="I2485" t="str">
            <v>2.367</v>
          </cell>
          <cell r="J2485">
            <v>0</v>
          </cell>
          <cell r="K2485">
            <v>2.1949999999999998</v>
          </cell>
          <cell r="L2485">
            <v>0</v>
          </cell>
          <cell r="M2485" t="str">
            <v>ECONOMICS &amp; BUSINESS</v>
          </cell>
          <cell r="N2485" t="str">
            <v>医学</v>
          </cell>
          <cell r="O2485" t="str">
            <v>3区</v>
          </cell>
        </row>
        <row r="2486">
          <cell r="B2486" t="str">
            <v>INTERNATIONAL JOURNAL OF COLORECTAL DISEASE</v>
          </cell>
          <cell r="C2486" t="str">
            <v>国际结直肠疾病杂志</v>
          </cell>
          <cell r="D2486" t="str">
            <v>0179-1958</v>
          </cell>
          <cell r="E2486" t="str">
            <v>United States</v>
          </cell>
          <cell r="F2486" t="str">
            <v>SPRINGER</v>
          </cell>
          <cell r="G2486" t="str">
            <v>2.53299999237061</v>
          </cell>
          <cell r="H2486" t="str">
            <v>2.640586797066</v>
          </cell>
          <cell r="I2486" t="str">
            <v>2.108</v>
          </cell>
          <cell r="J2486" t="str">
            <v>2.42727063255387</v>
          </cell>
          <cell r="K2486">
            <v>1.667</v>
          </cell>
          <cell r="L2486">
            <v>0</v>
          </cell>
          <cell r="M2486" t="str">
            <v>CLINICAL MEDICINE</v>
          </cell>
          <cell r="N2486" t="str">
            <v>医学</v>
          </cell>
          <cell r="O2486" t="str">
            <v>3区</v>
          </cell>
        </row>
        <row r="2487">
          <cell r="B2487" t="str">
            <v>Environmental Health and Preventive Medicine</v>
          </cell>
          <cell r="C2487" t="str">
            <v>环境卫生与预防医学</v>
          </cell>
          <cell r="D2487" t="str">
            <v>1342-078X</v>
          </cell>
          <cell r="E2487" t="str">
            <v>United States</v>
          </cell>
          <cell r="F2487" t="str">
            <v>SPRINGER</v>
          </cell>
          <cell r="G2487" t="str">
            <v>1.37600004673004</v>
          </cell>
          <cell r="H2487" t="str">
            <v>1.568493150684</v>
          </cell>
          <cell r="I2487" t="str">
            <v>2.710</v>
          </cell>
          <cell r="J2487" t="str">
            <v>1.88487937498335</v>
          </cell>
          <cell r="K2487">
            <v>2.48</v>
          </cell>
          <cell r="L2487">
            <v>0</v>
          </cell>
          <cell r="M2487" t="str">
            <v>无</v>
          </cell>
          <cell r="N2487" t="str">
            <v>医学</v>
          </cell>
          <cell r="O2487" t="str">
            <v>3区</v>
          </cell>
        </row>
        <row r="2488">
          <cell r="B2488" t="str">
            <v>JOURNAL OF THE AMERICAN ACADEMY OF ORTHOPAEDIC SURGEONS</v>
          </cell>
          <cell r="C2488" t="str">
            <v>美国矫形外科学会杂志</v>
          </cell>
          <cell r="D2488" t="str">
            <v>1067-151X</v>
          </cell>
          <cell r="E2488" t="str">
            <v>USA</v>
          </cell>
          <cell r="F2488" t="str">
            <v>LIPPINCOTT WILLIAMS &amp; WILKINS</v>
          </cell>
          <cell r="G2488" t="str">
            <v>2.63800001144409</v>
          </cell>
          <cell r="H2488" t="str">
            <v>2.347826086956</v>
          </cell>
          <cell r="I2488" t="str">
            <v>2.286</v>
          </cell>
          <cell r="J2488" t="str">
            <v>2.4238467947047</v>
          </cell>
          <cell r="K2488">
            <v>2.7440000000000002</v>
          </cell>
          <cell r="L2488">
            <v>0</v>
          </cell>
          <cell r="M2488" t="str">
            <v>CLINICAL MEDICINE</v>
          </cell>
          <cell r="N2488" t="str">
            <v>医学</v>
          </cell>
          <cell r="O2488" t="str">
            <v>3区</v>
          </cell>
        </row>
        <row r="2489">
          <cell r="B2489" t="str">
            <v>Endocrine Practice</v>
          </cell>
          <cell r="C2489" t="str">
            <v>内分泌实习</v>
          </cell>
          <cell r="D2489" t="str">
            <v>1530-891X</v>
          </cell>
          <cell r="E2489" t="str">
            <v>USA</v>
          </cell>
          <cell r="F2489" t="str">
            <v>ELSEVIER INC</v>
          </cell>
          <cell r="G2489" t="str">
            <v>3.8050000667572</v>
          </cell>
          <cell r="H2489" t="str">
            <v>4.148648648648</v>
          </cell>
          <cell r="I2489" t="str">
            <v>3.869</v>
          </cell>
          <cell r="J2489" t="str">
            <v>3.9407915280434</v>
          </cell>
          <cell r="K2489">
            <v>1.7649999999999999</v>
          </cell>
          <cell r="L2489">
            <v>0</v>
          </cell>
          <cell r="M2489" t="str">
            <v>CLINICAL MEDICINE</v>
          </cell>
          <cell r="N2489" t="str">
            <v>医学</v>
          </cell>
          <cell r="O2489" t="str">
            <v>3区</v>
          </cell>
        </row>
        <row r="2490">
          <cell r="B2490" t="str">
            <v>Korean Journal of Orthodontics</v>
          </cell>
          <cell r="C2490" t="str">
            <v>韩国正畸学杂志</v>
          </cell>
          <cell r="D2490" t="str">
            <v>2234-7518</v>
          </cell>
          <cell r="E2490" t="str">
            <v>SOUTH KOREA</v>
          </cell>
          <cell r="F2490" t="str">
            <v>KOREAN ASSOC ORTHODONTISTS</v>
          </cell>
          <cell r="G2490" t="str">
            <v>1.61699998378754</v>
          </cell>
          <cell r="H2490" t="str">
            <v>1.47619047619</v>
          </cell>
          <cell r="I2490" t="str">
            <v>1.326</v>
          </cell>
          <cell r="J2490" t="str">
            <v>1.47292395177518</v>
          </cell>
          <cell r="K2490">
            <v>1.1950000000000001</v>
          </cell>
          <cell r="L2490">
            <v>0</v>
          </cell>
          <cell r="M2490" t="str">
            <v>无</v>
          </cell>
          <cell r="N2490" t="str">
            <v>医学</v>
          </cell>
          <cell r="O2490" t="str">
            <v>3区</v>
          </cell>
        </row>
        <row r="2491">
          <cell r="B2491" t="str">
            <v>International Journal of Speech-Language Pathology</v>
          </cell>
          <cell r="C2491" t="str">
            <v>国际语言病理学杂志</v>
          </cell>
          <cell r="D2491" t="str">
            <v>1754-9507</v>
          </cell>
          <cell r="E2491" t="str">
            <v>England</v>
          </cell>
          <cell r="F2491" t="str">
            <v>TAYLOR &amp; FRANCIS LTD</v>
          </cell>
          <cell r="G2491" t="str">
            <v>1.44099998474121</v>
          </cell>
          <cell r="H2491" t="str">
            <v>1.280373831775</v>
          </cell>
          <cell r="I2491" t="str">
            <v>1.733</v>
          </cell>
          <cell r="J2491" t="str">
            <v>1.48471081240174</v>
          </cell>
          <cell r="K2491" t="str">
            <v>无</v>
          </cell>
          <cell r="L2491">
            <v>0</v>
          </cell>
          <cell r="M2491" t="str">
            <v>SOCIAL SCIENCES, GENERAL</v>
          </cell>
          <cell r="N2491" t="str">
            <v>医学</v>
          </cell>
          <cell r="O2491" t="str">
            <v>3区</v>
          </cell>
        </row>
        <row r="2492">
          <cell r="B2492" t="str">
            <v>Minerva Anestesiologica</v>
          </cell>
          <cell r="C2492" t="str">
            <v>麻醉密涅瓦</v>
          </cell>
          <cell r="D2492" t="str">
            <v>0375-9393</v>
          </cell>
          <cell r="E2492" t="str">
            <v>ITALY</v>
          </cell>
          <cell r="F2492" t="str">
            <v>EDIZIONI MINERVA MEDICA</v>
          </cell>
          <cell r="G2492" t="str">
            <v>2.69300007820129</v>
          </cell>
          <cell r="H2492" t="str">
            <v>2.84</v>
          </cell>
          <cell r="I2492" t="str">
            <v>2.498</v>
          </cell>
          <cell r="J2492" t="str">
            <v>2.67695138515143</v>
          </cell>
          <cell r="K2492">
            <v>1.524</v>
          </cell>
          <cell r="L2492">
            <v>0</v>
          </cell>
          <cell r="M2492" t="str">
            <v>CLINICAL MEDICINE</v>
          </cell>
          <cell r="N2492" t="str">
            <v>医学</v>
          </cell>
          <cell r="O2492" t="str">
            <v>3区</v>
          </cell>
        </row>
        <row r="2493">
          <cell r="B2493" t="str">
            <v>Journal of Foot and Ankle Research</v>
          </cell>
          <cell r="C2493" t="str">
            <v>足踝研究杂志</v>
          </cell>
          <cell r="D2493" t="str">
            <v>1757-1146</v>
          </cell>
          <cell r="E2493" t="str">
            <v>ENGLAND</v>
          </cell>
          <cell r="F2493" t="str">
            <v>BMC</v>
          </cell>
          <cell r="G2493" t="str">
            <v>1.68299996852875</v>
          </cell>
          <cell r="H2493" t="str">
            <v>1.603773584905</v>
          </cell>
          <cell r="I2493" t="str">
            <v>1.598</v>
          </cell>
          <cell r="J2493" t="str">
            <v>1.62837806972358</v>
          </cell>
          <cell r="K2493">
            <v>1.6060000000000001</v>
          </cell>
          <cell r="L2493">
            <v>0</v>
          </cell>
          <cell r="M2493" t="str">
            <v>CLINICAL MEDICINE</v>
          </cell>
          <cell r="N2493" t="str">
            <v>医学</v>
          </cell>
          <cell r="O2493" t="str">
            <v>3区</v>
          </cell>
        </row>
        <row r="2494">
          <cell r="B2494" t="str">
            <v>EARLY HUMAN DEVELOPMENT</v>
          </cell>
          <cell r="C2494" t="str">
            <v>早期人类发展</v>
          </cell>
          <cell r="D2494" t="str">
            <v>0378-3782</v>
          </cell>
          <cell r="E2494" t="str">
            <v>IRELAND</v>
          </cell>
          <cell r="F2494" t="str">
            <v>ELSEVIER IRELAND LTD</v>
          </cell>
          <cell r="G2494" t="str">
            <v>2.02500009536743</v>
          </cell>
          <cell r="H2494" t="str">
            <v>1.85294117647</v>
          </cell>
          <cell r="I2494" t="str">
            <v>1.969</v>
          </cell>
          <cell r="J2494" t="str">
            <v>1.94886079560648</v>
          </cell>
          <cell r="K2494">
            <v>2.262</v>
          </cell>
          <cell r="L2494">
            <v>0</v>
          </cell>
          <cell r="M2494" t="str">
            <v>CLINICAL MEDICINE</v>
          </cell>
          <cell r="N2494" t="str">
            <v>医学</v>
          </cell>
          <cell r="O2494" t="str">
            <v>3区</v>
          </cell>
        </row>
        <row r="2495">
          <cell r="B2495" t="str">
            <v>JOURNAL OF NEUROPATHOLOGY AND EXPERIMENTAL NEUROLOGY</v>
          </cell>
          <cell r="C2495" t="str">
            <v>神经病理学与实验神经学杂志</v>
          </cell>
          <cell r="D2495" t="str">
            <v>0022-3069</v>
          </cell>
          <cell r="E2495" t="str">
            <v>USA</v>
          </cell>
          <cell r="F2495" t="str">
            <v>OXFORD UNIV PRESS INC</v>
          </cell>
          <cell r="G2495" t="str">
            <v>3.49000000953674</v>
          </cell>
          <cell r="H2495" t="str">
            <v>3.460317460317</v>
          </cell>
          <cell r="I2495" t="str">
            <v>2.923</v>
          </cell>
          <cell r="J2495" t="str">
            <v>3.29126228586958</v>
          </cell>
          <cell r="K2495">
            <v>1.792</v>
          </cell>
          <cell r="L2495">
            <v>0</v>
          </cell>
          <cell r="M2495" t="str">
            <v>NEUROSCIENCE &amp; BEHAVIOR</v>
          </cell>
          <cell r="N2495" t="str">
            <v>医学</v>
          </cell>
          <cell r="O2495" t="str">
            <v>3区</v>
          </cell>
        </row>
        <row r="2496">
          <cell r="B2496" t="str">
            <v>INFLAMMOPHARMACOLOGY</v>
          </cell>
          <cell r="C2496" t="str">
            <v>炎症药理学</v>
          </cell>
          <cell r="D2496" t="str">
            <v>0925-4692</v>
          </cell>
          <cell r="E2496" t="str">
            <v>SWITZERLAND</v>
          </cell>
          <cell r="F2496" t="str">
            <v>SPRINGER BASEL AG</v>
          </cell>
          <cell r="G2496" t="str">
            <v>3.30399990081787</v>
          </cell>
          <cell r="H2496" t="str">
            <v>3.838383838383</v>
          </cell>
          <cell r="I2496" t="str">
            <v>3.238</v>
          </cell>
          <cell r="J2496" t="str">
            <v>3.46007385901262</v>
          </cell>
          <cell r="K2496">
            <v>1.321</v>
          </cell>
          <cell r="L2496">
            <v>0</v>
          </cell>
          <cell r="M2496" t="str">
            <v>无</v>
          </cell>
          <cell r="N2496" t="str">
            <v>医学</v>
          </cell>
          <cell r="O2496" t="str">
            <v>3区</v>
          </cell>
        </row>
        <row r="2497">
          <cell r="B2497" t="str">
            <v>Diabetology &amp; Metabolic Syndrome</v>
          </cell>
          <cell r="C2497" t="str">
            <v>糖尿病与代谢综合征</v>
          </cell>
          <cell r="D2497" t="str">
            <v>1758-5996</v>
          </cell>
          <cell r="E2497" t="str">
            <v>ENGLAND</v>
          </cell>
          <cell r="F2497" t="str">
            <v>BMC</v>
          </cell>
          <cell r="G2497" t="str">
            <v>2.41300010681152</v>
          </cell>
          <cell r="H2497" t="str">
            <v>2.361111111111</v>
          </cell>
          <cell r="I2497" t="str">
            <v>2.709</v>
          </cell>
          <cell r="J2497" t="str">
            <v>2.49436864230551</v>
          </cell>
          <cell r="K2497">
            <v>1.054</v>
          </cell>
          <cell r="L2497">
            <v>0</v>
          </cell>
          <cell r="M2497" t="str">
            <v>CLINICAL MEDICINE</v>
          </cell>
          <cell r="N2497" t="str">
            <v>医学</v>
          </cell>
          <cell r="O2497" t="str">
            <v>3区</v>
          </cell>
        </row>
        <row r="2498">
          <cell r="B2498" t="str">
            <v>DIAGNOSTIC MICROBIOLOGY AND INFECTIOUS DISEASE</v>
          </cell>
          <cell r="C2498" t="str">
            <v>诊断微生物学与传染病</v>
          </cell>
          <cell r="D2498" t="str">
            <v>0732-8893</v>
          </cell>
          <cell r="E2498" t="str">
            <v>USA</v>
          </cell>
          <cell r="F2498" t="str">
            <v>ELSEVIER SCIENCE INC</v>
          </cell>
          <cell r="G2498" t="str">
            <v>2.34100008010864</v>
          </cell>
          <cell r="H2498" t="str">
            <v>2.314341846758</v>
          </cell>
          <cell r="I2498" t="str">
            <v>2.499</v>
          </cell>
          <cell r="J2498" t="str">
            <v>2.38473432490055</v>
          </cell>
          <cell r="K2498">
            <v>2.1779999999999999</v>
          </cell>
          <cell r="L2498">
            <v>0</v>
          </cell>
          <cell r="M2498" t="str">
            <v>IMMUNOLOGY</v>
          </cell>
          <cell r="N2498" t="str">
            <v>医学</v>
          </cell>
          <cell r="O2498" t="str">
            <v>3区</v>
          </cell>
        </row>
        <row r="2499">
          <cell r="B2499" t="str">
            <v>AMERICAN JOURNAL OF REPRODUCTIVE IMMUNOLOGY</v>
          </cell>
          <cell r="C2499" t="str">
            <v>美国生殖免疫学杂志</v>
          </cell>
          <cell r="D2499" t="str">
            <v>1046-7408</v>
          </cell>
          <cell r="E2499" t="str">
            <v>USA</v>
          </cell>
          <cell r="F2499" t="str">
            <v>WILEY</v>
          </cell>
          <cell r="G2499" t="str">
            <v>2.74499988555908</v>
          </cell>
          <cell r="H2499" t="str">
            <v>3.091254752851</v>
          </cell>
          <cell r="I2499" t="str">
            <v>2.739</v>
          </cell>
          <cell r="J2499" t="str">
            <v>2.85836208451003</v>
          </cell>
          <cell r="K2499">
            <v>1.2390000000000001</v>
          </cell>
          <cell r="L2499">
            <v>0</v>
          </cell>
          <cell r="M2499" t="str">
            <v>IMMUNOLOGY</v>
          </cell>
          <cell r="N2499" t="str">
            <v>医学</v>
          </cell>
          <cell r="O2499" t="str">
            <v>3区</v>
          </cell>
        </row>
        <row r="2500">
          <cell r="B2500" t="str">
            <v>Journal of Prosthodontics-Implant Esthetic and Reconstructive Dentistry</v>
          </cell>
          <cell r="C2500" t="str">
            <v>口腔修复学杂志种植美学与重建牙科学</v>
          </cell>
          <cell r="D2500" t="str">
            <v>1059-941X</v>
          </cell>
          <cell r="E2500" t="str">
            <v>USA</v>
          </cell>
          <cell r="F2500" t="str">
            <v>WILEY</v>
          </cell>
          <cell r="G2500" t="str">
            <v>1.75</v>
          </cell>
          <cell r="H2500" t="str">
            <v>2.171717171717</v>
          </cell>
          <cell r="I2500" t="str">
            <v>2.187</v>
          </cell>
          <cell r="J2500" t="str">
            <v>2.03631059452967</v>
          </cell>
          <cell r="K2500">
            <v>2.468</v>
          </cell>
          <cell r="L2500">
            <v>0</v>
          </cell>
          <cell r="M2500" t="str">
            <v>CLINICAL MEDICINE</v>
          </cell>
          <cell r="N2500" t="str">
            <v>医学</v>
          </cell>
          <cell r="O2500" t="str">
            <v>3区</v>
          </cell>
        </row>
        <row r="2501">
          <cell r="B2501" t="str">
            <v>EUROPEAN JOURNAL OF PEDIATRIC SURGERY</v>
          </cell>
          <cell r="C2501" t="str">
            <v>欧洲儿科外科杂志</v>
          </cell>
          <cell r="D2501" t="str">
            <v>0939-7248</v>
          </cell>
          <cell r="E2501" t="str">
            <v>GERMANY</v>
          </cell>
          <cell r="F2501" t="str">
            <v>GEORG THIEME VERLAG KG</v>
          </cell>
          <cell r="G2501" t="str">
            <v>1.49399995803833</v>
          </cell>
          <cell r="H2501" t="str">
            <v>1.147928994082</v>
          </cell>
          <cell r="I2501" t="str">
            <v>1.703</v>
          </cell>
          <cell r="J2501" t="str">
            <v>1.44815353256311</v>
          </cell>
          <cell r="K2501">
            <v>1.286</v>
          </cell>
          <cell r="L2501">
            <v>0</v>
          </cell>
          <cell r="M2501" t="str">
            <v>CLINICAL MEDICINE</v>
          </cell>
          <cell r="N2501" t="str">
            <v>医学</v>
          </cell>
          <cell r="O2501" t="str">
            <v>3区</v>
          </cell>
        </row>
        <row r="2502">
          <cell r="B2502" t="str">
            <v>CURRENT OPINION IN OBSTETRICS &amp; GYNECOLOGY</v>
          </cell>
          <cell r="C2502" t="str">
            <v>妇产科现状</v>
          </cell>
          <cell r="D2502" t="str">
            <v>1040-872X</v>
          </cell>
          <cell r="E2502" t="str">
            <v>USA</v>
          </cell>
          <cell r="F2502" t="str">
            <v>LIPPINCOTT WILLIAMS &amp; WILKINS</v>
          </cell>
          <cell r="G2502" t="str">
            <v>2.82100009918213</v>
          </cell>
          <cell r="H2502" t="str">
            <v>2.41134751773</v>
          </cell>
          <cell r="I2502" t="str">
            <v>2.227</v>
          </cell>
          <cell r="J2502" t="str">
            <v>2.48654011472804</v>
          </cell>
          <cell r="K2502">
            <v>1.6419999999999999</v>
          </cell>
          <cell r="L2502" t="str">
            <v>review</v>
          </cell>
          <cell r="M2502" t="str">
            <v>CLINICAL MEDICINE</v>
          </cell>
          <cell r="N2502" t="str">
            <v>医学</v>
          </cell>
          <cell r="O2502" t="str">
            <v>3区</v>
          </cell>
        </row>
        <row r="2503">
          <cell r="B2503" t="str">
            <v>Clinical Breast Cancer</v>
          </cell>
          <cell r="C2503" t="str">
            <v>临床乳腺癌</v>
          </cell>
          <cell r="D2503" t="str">
            <v>1526-8209</v>
          </cell>
          <cell r="E2503" t="str">
            <v>USA</v>
          </cell>
          <cell r="F2503" t="str">
            <v>CIG MEDIA GROUP, LP</v>
          </cell>
          <cell r="G2503" t="str">
            <v>2.70300006866455</v>
          </cell>
          <cell r="H2503" t="str">
            <v>2.761658031088</v>
          </cell>
          <cell r="I2503" t="str">
            <v>2.647</v>
          </cell>
          <cell r="J2503" t="str">
            <v>2.70396578785185</v>
          </cell>
          <cell r="K2503">
            <v>1.298</v>
          </cell>
          <cell r="L2503">
            <v>0</v>
          </cell>
          <cell r="M2503" t="str">
            <v>CLINICAL MEDICINE</v>
          </cell>
          <cell r="N2503" t="str">
            <v>医学</v>
          </cell>
          <cell r="O2503" t="str">
            <v>3区</v>
          </cell>
        </row>
        <row r="2504">
          <cell r="B2504" t="str">
            <v>MOLECULAR VISION</v>
          </cell>
          <cell r="C2504" t="str">
            <v>分子视觉</v>
          </cell>
          <cell r="D2504" t="str">
            <v>1090-0535</v>
          </cell>
          <cell r="E2504" t="str">
            <v>USA</v>
          </cell>
          <cell r="F2504" t="str">
            <v>MOLECULAR VISION</v>
          </cell>
          <cell r="G2504" t="str">
            <v>2.21900010108948</v>
          </cell>
          <cell r="H2504" t="str">
            <v>2.173708920187</v>
          </cell>
          <cell r="I2504" t="str">
            <v>2.202</v>
          </cell>
          <cell r="J2504" t="str">
            <v>2.19836332455216</v>
          </cell>
          <cell r="K2504">
            <v>0.55300000000000005</v>
          </cell>
          <cell r="L2504">
            <v>0</v>
          </cell>
          <cell r="M2504" t="str">
            <v>CLINICAL MEDICINE</v>
          </cell>
          <cell r="N2504" t="str">
            <v>医学</v>
          </cell>
          <cell r="O2504" t="str">
            <v>3区</v>
          </cell>
        </row>
        <row r="2505">
          <cell r="B2505" t="str">
            <v>JOURNAL OF DERMATOLOGY</v>
          </cell>
          <cell r="C2505" t="str">
            <v>皮肤病学杂志</v>
          </cell>
          <cell r="D2505" t="str">
            <v>0385-2407</v>
          </cell>
          <cell r="E2505" t="str">
            <v>USA</v>
          </cell>
          <cell r="F2505" t="str">
            <v>WILEY</v>
          </cell>
          <cell r="G2505" t="str">
            <v>2.78800010681152</v>
          </cell>
          <cell r="H2505" t="str">
            <v>3.377005347593</v>
          </cell>
          <cell r="I2505" t="str">
            <v>3.072</v>
          </cell>
          <cell r="J2505" t="str">
            <v>3.07904825262884</v>
          </cell>
          <cell r="K2505">
            <v>2.21</v>
          </cell>
          <cell r="L2505">
            <v>0</v>
          </cell>
          <cell r="M2505" t="str">
            <v>CLINICAL MEDICINE</v>
          </cell>
          <cell r="N2505" t="str">
            <v>医学</v>
          </cell>
          <cell r="O2505" t="str">
            <v>3区</v>
          </cell>
        </row>
        <row r="2506">
          <cell r="B2506" t="str">
            <v>Pharmaceutics</v>
          </cell>
          <cell r="C2506" t="str">
            <v>药剂学</v>
          </cell>
          <cell r="D2506" t="str">
            <v>1999-4923</v>
          </cell>
          <cell r="E2506" t="str">
            <v>SWITZERLAND</v>
          </cell>
          <cell r="F2506" t="str">
            <v>MDPI</v>
          </cell>
          <cell r="G2506" t="str">
            <v>3.74600005149841</v>
          </cell>
          <cell r="H2506" t="str">
            <v>4.772727272727</v>
          </cell>
          <cell r="I2506" t="str">
            <v>4.421</v>
          </cell>
          <cell r="J2506" t="str">
            <v>4.3132599852678</v>
          </cell>
          <cell r="K2506">
            <v>2.1869999999999998</v>
          </cell>
          <cell r="L2506">
            <v>0</v>
          </cell>
          <cell r="M2506" t="str">
            <v>PHARMACOLOGY &amp; TOXICOLOGY</v>
          </cell>
          <cell r="N2506" t="str">
            <v>医学</v>
          </cell>
          <cell r="O2506" t="str">
            <v>3区</v>
          </cell>
        </row>
        <row r="2507">
          <cell r="B2507" t="str">
            <v>Nurse Education in Practice</v>
          </cell>
          <cell r="C2507" t="str">
            <v>护理教育实践</v>
          </cell>
          <cell r="D2507" t="str">
            <v>1471-5953</v>
          </cell>
          <cell r="E2507" t="str">
            <v>ENGLAND</v>
          </cell>
          <cell r="F2507" t="str">
            <v>ELSEVIER SCI LTD</v>
          </cell>
          <cell r="G2507" t="str">
            <v>1.31299996376038</v>
          </cell>
          <cell r="H2507" t="str">
            <v>1.665384615384</v>
          </cell>
          <cell r="I2507" t="str">
            <v>1.614</v>
          </cell>
          <cell r="J2507" t="str">
            <v>1.53072589419746</v>
          </cell>
          <cell r="K2507">
            <v>2.1680000000000001</v>
          </cell>
          <cell r="L2507">
            <v>0</v>
          </cell>
          <cell r="M2507" t="str">
            <v>SOCIAL SCIENCES, GENERAL</v>
          </cell>
          <cell r="N2507" t="str">
            <v>医学</v>
          </cell>
          <cell r="O2507" t="str">
            <v>3区</v>
          </cell>
        </row>
        <row r="2508">
          <cell r="B2508" t="str">
            <v>SURGEON-JOURNAL OF THE ROYAL COLLEGES OF SURGEONS OF EDINBURGH AND IRELAND</v>
          </cell>
          <cell r="C2508" t="str">
            <v>外科医生-爱丁堡和爱尔兰皇家外科学院学报</v>
          </cell>
          <cell r="D2508" t="str">
            <v>1479-666X</v>
          </cell>
          <cell r="E2508" t="str">
            <v>SCOTLAND</v>
          </cell>
          <cell r="F2508" t="str">
            <v>ROYAL COLLEGE SURGEONS EDINBURGH</v>
          </cell>
          <cell r="G2508" t="str">
            <v>2.09599995613098</v>
          </cell>
          <cell r="H2508" t="str">
            <v>1.873786407766</v>
          </cell>
          <cell r="I2508" t="str">
            <v>2.311</v>
          </cell>
          <cell r="J2508" t="str">
            <v>2.09370237287099</v>
          </cell>
          <cell r="K2508">
            <v>1.7230000000000001</v>
          </cell>
          <cell r="L2508">
            <v>0</v>
          </cell>
          <cell r="M2508" t="str">
            <v>CLINICAL MEDICINE</v>
          </cell>
          <cell r="N2508" t="str">
            <v>医学</v>
          </cell>
          <cell r="O2508" t="str">
            <v>3区</v>
          </cell>
        </row>
        <row r="2509">
          <cell r="B2509" t="str">
            <v>BEHAVIOR GENETICS</v>
          </cell>
          <cell r="C2509" t="str">
            <v>行为遗传学</v>
          </cell>
          <cell r="D2509" t="str">
            <v>0001-8244</v>
          </cell>
          <cell r="E2509" t="str">
            <v>United States</v>
          </cell>
          <cell r="F2509" t="str">
            <v>SPRINGER</v>
          </cell>
          <cell r="G2509" t="str">
            <v>2.03600001335144</v>
          </cell>
          <cell r="H2509" t="str">
            <v>2.3125</v>
          </cell>
          <cell r="I2509" t="str">
            <v>2.231</v>
          </cell>
          <cell r="J2509" t="str">
            <v>2.19308974804015</v>
          </cell>
          <cell r="K2509">
            <v>1.367</v>
          </cell>
          <cell r="L2509">
            <v>0</v>
          </cell>
          <cell r="M2509" t="str">
            <v>PSYCHIATRY/PSYCHOLOGY</v>
          </cell>
          <cell r="N2509" t="str">
            <v>医学</v>
          </cell>
          <cell r="O2509" t="str">
            <v>3区</v>
          </cell>
        </row>
        <row r="2510">
          <cell r="B2510" t="str">
            <v>Journal of Perinatology</v>
          </cell>
          <cell r="C2510" t="str">
            <v>围产期学杂志</v>
          </cell>
          <cell r="D2510" t="str">
            <v>0743-8346</v>
          </cell>
          <cell r="E2510" t="str">
            <v>ENGLAND</v>
          </cell>
          <cell r="F2510" t="str">
            <v>SPRINGERNATURE</v>
          </cell>
          <cell r="G2510" t="str">
            <v>2.18300008773804</v>
          </cell>
          <cell r="H2510" t="str">
            <v>2.046255506607</v>
          </cell>
          <cell r="I2510" t="str">
            <v>1.967</v>
          </cell>
          <cell r="J2510" t="str">
            <v>2.06550150088035</v>
          </cell>
          <cell r="K2510">
            <v>2.4910000000000001</v>
          </cell>
          <cell r="L2510">
            <v>0</v>
          </cell>
          <cell r="M2510" t="str">
            <v>CLINICAL MEDICINE</v>
          </cell>
          <cell r="N2510" t="str">
            <v>医学</v>
          </cell>
          <cell r="O2510" t="str">
            <v>3区</v>
          </cell>
        </row>
        <row r="2511">
          <cell r="B2511" t="str">
            <v>NUTRITION IN CLINICAL PRACTICE</v>
          </cell>
          <cell r="C2511" t="str">
            <v>临床营养学</v>
          </cell>
          <cell r="D2511" t="str">
            <v>0884-5336</v>
          </cell>
          <cell r="E2511" t="str">
            <v>USA</v>
          </cell>
          <cell r="F2511" t="str">
            <v>WILEY</v>
          </cell>
          <cell r="G2511" t="str">
            <v>2.59100008010864</v>
          </cell>
          <cell r="H2511" t="str">
            <v>2.586538461538</v>
          </cell>
          <cell r="I2511" t="str">
            <v>2.573</v>
          </cell>
          <cell r="J2511" t="str">
            <v>2.58343616489921</v>
          </cell>
          <cell r="K2511">
            <v>1.419</v>
          </cell>
          <cell r="L2511">
            <v>0</v>
          </cell>
          <cell r="M2511" t="str">
            <v>AGRICULTURAL SCIENCES</v>
          </cell>
          <cell r="N2511" t="str">
            <v>医学</v>
          </cell>
          <cell r="O2511" t="str">
            <v>3区</v>
          </cell>
        </row>
        <row r="2512">
          <cell r="B2512" t="str">
            <v>UPSALA JOURNAL OF MEDICAL SCIENCES</v>
          </cell>
          <cell r="C2512" t="str">
            <v>UPSALA医学科学杂志</v>
          </cell>
          <cell r="D2512" t="str">
            <v>0300-9734</v>
          </cell>
          <cell r="E2512" t="str">
            <v>England</v>
          </cell>
          <cell r="F2512" t="str">
            <v>TAYLOR &amp; FRANCIS LTD</v>
          </cell>
          <cell r="G2512" t="str">
            <v>1.97099995613098</v>
          </cell>
          <cell r="H2512" t="str">
            <v>2.746666666666</v>
          </cell>
          <cell r="I2512" t="str">
            <v>1.955</v>
          </cell>
          <cell r="J2512" t="str">
            <v>2.22407069244733</v>
          </cell>
          <cell r="K2512">
            <v>3.2949999999999999</v>
          </cell>
          <cell r="L2512">
            <v>0</v>
          </cell>
          <cell r="M2512" t="str">
            <v>CLINICAL MEDICINE</v>
          </cell>
          <cell r="N2512" t="str">
            <v>医学</v>
          </cell>
          <cell r="O2512" t="str">
            <v>3区</v>
          </cell>
        </row>
        <row r="2513">
          <cell r="B2513" t="str">
            <v>Biomolecules &amp; Therapeutics</v>
          </cell>
          <cell r="C2513" t="str">
            <v>生物分子与治疗学</v>
          </cell>
          <cell r="D2513" t="str">
            <v>1976-9148</v>
          </cell>
          <cell r="E2513" t="str">
            <v>SOUTH KOREA</v>
          </cell>
          <cell r="F2513" t="str">
            <v>KOREAN SOC APPLIED PHARMACOLOGY</v>
          </cell>
          <cell r="G2513" t="str">
            <v>2.65599989891052</v>
          </cell>
          <cell r="H2513" t="str">
            <v>3.089171974522</v>
          </cell>
          <cell r="I2513" t="str">
            <v>3.470</v>
          </cell>
          <cell r="J2513" t="str">
            <v>3.07165684371684</v>
          </cell>
          <cell r="K2513">
            <v>1.0089999999999999</v>
          </cell>
          <cell r="L2513">
            <v>0</v>
          </cell>
          <cell r="M2513" t="str">
            <v>PHARMACOLOGY &amp; TOXICOLOGY</v>
          </cell>
          <cell r="N2513" t="str">
            <v>医学</v>
          </cell>
          <cell r="O2513" t="str">
            <v>3区</v>
          </cell>
        </row>
        <row r="2514">
          <cell r="B2514" t="str">
            <v>EPIDEMIOLOGY AND INFECTION</v>
          </cell>
          <cell r="C2514" t="str">
            <v>流行病学与感染</v>
          </cell>
          <cell r="D2514" t="str">
            <v>0950-2688</v>
          </cell>
          <cell r="E2514" t="str">
            <v>USA</v>
          </cell>
          <cell r="F2514" t="str">
            <v>CAMBRIDGE UNIV PRESS</v>
          </cell>
          <cell r="G2514" t="str">
            <v>2.04399991035461</v>
          </cell>
          <cell r="H2514" t="str">
            <v>2.047182175622</v>
          </cell>
          <cell r="I2514" t="str">
            <v>2.152</v>
          </cell>
          <cell r="J2514" t="str">
            <v>2.08093001640754</v>
          </cell>
          <cell r="K2514">
            <v>2.3010000000000002</v>
          </cell>
          <cell r="L2514">
            <v>0</v>
          </cell>
          <cell r="M2514" t="str">
            <v>SOCIAL SCIENCES, GENERAL</v>
          </cell>
          <cell r="N2514" t="str">
            <v>医学</v>
          </cell>
          <cell r="O2514" t="str">
            <v>3区</v>
          </cell>
        </row>
        <row r="2515">
          <cell r="B2515" t="str">
            <v>RENAL FAILURE</v>
          </cell>
          <cell r="C2515" t="str">
            <v>肾功能衰竭</v>
          </cell>
          <cell r="D2515" t="str">
            <v>0886-022X</v>
          </cell>
          <cell r="E2515" t="str">
            <v>England</v>
          </cell>
          <cell r="F2515" t="str">
            <v>TAYLOR &amp; FRANCIS LTD</v>
          </cell>
          <cell r="G2515" t="str">
            <v>1.44000005722046</v>
          </cell>
          <cell r="H2515" t="str">
            <v>1.686956521739</v>
          </cell>
          <cell r="I2515" t="str">
            <v>1.985</v>
          </cell>
          <cell r="J2515" t="str">
            <v>1.70388348550349</v>
          </cell>
          <cell r="K2515">
            <v>1.375</v>
          </cell>
          <cell r="L2515">
            <v>0</v>
          </cell>
          <cell r="M2515" t="str">
            <v>CLINICAL MEDICINE</v>
          </cell>
          <cell r="N2515" t="str">
            <v>医学</v>
          </cell>
          <cell r="O2515" t="str">
            <v>3区</v>
          </cell>
        </row>
        <row r="2516">
          <cell r="B2516" t="str">
            <v>Journal of Addiction Medicine</v>
          </cell>
          <cell r="C2516" t="str">
            <v>成瘾医学杂志</v>
          </cell>
          <cell r="D2516" t="str">
            <v>1932-0620</v>
          </cell>
          <cell r="E2516" t="str">
            <v>USA</v>
          </cell>
          <cell r="F2516" t="str">
            <v>LIPPINCOTT WILLIAMS &amp; WILKINS</v>
          </cell>
          <cell r="G2516" t="str">
            <v>2.40599989891052</v>
          </cell>
          <cell r="H2516" t="str">
            <v>2.6992481203</v>
          </cell>
          <cell r="I2516" t="str">
            <v>3.014</v>
          </cell>
          <cell r="J2516" t="str">
            <v>2.70641134439884</v>
          </cell>
          <cell r="K2516">
            <v>1.9159999999999999</v>
          </cell>
          <cell r="L2516">
            <v>0</v>
          </cell>
          <cell r="M2516" t="str">
            <v>CLINICAL MEDICINE</v>
          </cell>
          <cell r="N2516" t="str">
            <v>医学</v>
          </cell>
          <cell r="O2516" t="str">
            <v>3区</v>
          </cell>
        </row>
        <row r="2517">
          <cell r="B2517" t="str">
            <v>Pathogens</v>
          </cell>
          <cell r="C2517" t="str">
            <v>病原体</v>
          </cell>
          <cell r="D2517" t="str">
            <v>2076-0817</v>
          </cell>
          <cell r="E2517" t="str">
            <v>SWITZERLAND</v>
          </cell>
          <cell r="F2517" t="str">
            <v>MDPI</v>
          </cell>
          <cell r="G2517" t="str">
            <v>0</v>
          </cell>
          <cell r="H2517" t="str">
            <v>3.404580152671</v>
          </cell>
          <cell r="I2517" t="str">
            <v>3.018</v>
          </cell>
          <cell r="J2517" t="str">
            <v>3.2114364177985</v>
          </cell>
          <cell r="K2517">
            <v>1.782</v>
          </cell>
          <cell r="L2517">
            <v>0</v>
          </cell>
          <cell r="M2517" t="str">
            <v>MICROBIOLOGY</v>
          </cell>
          <cell r="N2517" t="str">
            <v>医学</v>
          </cell>
          <cell r="O2517" t="str">
            <v>3区</v>
          </cell>
        </row>
        <row r="2518">
          <cell r="B2518" t="str">
            <v>Microbial Drug Resistance</v>
          </cell>
          <cell r="C2518" t="str">
            <v>微生物耐药性</v>
          </cell>
          <cell r="D2518" t="str">
            <v>1076-6294</v>
          </cell>
          <cell r="E2518" t="str">
            <v>USA</v>
          </cell>
          <cell r="F2518" t="str">
            <v>MARY ANN LIEBERT, INC</v>
          </cell>
          <cell r="G2518" t="str">
            <v>2.34400010108948</v>
          </cell>
          <cell r="H2518" t="str">
            <v>2.396946564885</v>
          </cell>
          <cell r="I2518" t="str">
            <v>2.519</v>
          </cell>
          <cell r="J2518" t="str">
            <v>2.42011655034949</v>
          </cell>
          <cell r="K2518">
            <v>1.2230000000000001</v>
          </cell>
          <cell r="L2518">
            <v>0</v>
          </cell>
          <cell r="M2518" t="str">
            <v>PHARMACOLOGY &amp; TOXICOLOGY</v>
          </cell>
          <cell r="N2518" t="str">
            <v>医学</v>
          </cell>
          <cell r="O2518" t="str">
            <v>3区</v>
          </cell>
        </row>
        <row r="2519">
          <cell r="B2519" t="str">
            <v>Journal of Eating Disorders</v>
          </cell>
          <cell r="C2519" t="str">
            <v>饮食失调杂志</v>
          </cell>
          <cell r="D2519" t="str">
            <v>2050-2974</v>
          </cell>
          <cell r="E2519" t="str">
            <v>ENGLAND</v>
          </cell>
          <cell r="F2519" t="str">
            <v>BMC</v>
          </cell>
          <cell r="G2519" t="str">
            <v>0</v>
          </cell>
          <cell r="H2519" t="str">
            <v>0</v>
          </cell>
          <cell r="I2519" t="str">
            <v>2.828</v>
          </cell>
          <cell r="J2519" t="str">
            <v>2.827956989247</v>
          </cell>
          <cell r="K2519">
            <v>1.7569999999999999</v>
          </cell>
          <cell r="L2519">
            <v>0</v>
          </cell>
          <cell r="M2519" t="str">
            <v>无</v>
          </cell>
          <cell r="N2519" t="str">
            <v>医学</v>
          </cell>
          <cell r="O2519" t="str">
            <v>3区</v>
          </cell>
        </row>
        <row r="2520">
          <cell r="B2520" t="str">
            <v>HORMONE AND METABOLIC RESEARCH</v>
          </cell>
          <cell r="C2520" t="str">
            <v>激素与代谢研究</v>
          </cell>
          <cell r="D2520" t="str">
            <v>0018-5043</v>
          </cell>
          <cell r="E2520" t="str">
            <v>GERMANY</v>
          </cell>
          <cell r="F2520" t="str">
            <v>GEORG THIEME VERLAG KG</v>
          </cell>
          <cell r="G2520" t="str">
            <v>2.55999994277954</v>
          </cell>
          <cell r="H2520" t="str">
            <v>2.422924901185</v>
          </cell>
          <cell r="I2520" t="str">
            <v>2.562</v>
          </cell>
          <cell r="J2520" t="str">
            <v>2.51505220120685</v>
          </cell>
          <cell r="K2520">
            <v>1.216</v>
          </cell>
          <cell r="L2520">
            <v>0</v>
          </cell>
          <cell r="M2520" t="str">
            <v>BIOLOGY &amp; BIOCHEMISTRY</v>
          </cell>
          <cell r="N2520" t="str">
            <v>医学</v>
          </cell>
          <cell r="O2520" t="str">
            <v>3区</v>
          </cell>
        </row>
        <row r="2521">
          <cell r="B2521" t="str">
            <v>EUROPEAN JOURNAL OF PUBLIC HEALTH</v>
          </cell>
          <cell r="C2521" t="str">
            <v>欧洲公共卫生杂志</v>
          </cell>
          <cell r="D2521" t="str">
            <v>1101-1262</v>
          </cell>
          <cell r="E2521" t="str">
            <v>ENGLAND</v>
          </cell>
          <cell r="F2521" t="str">
            <v>OXFORD UNIV PRESS</v>
          </cell>
          <cell r="G2521" t="str">
            <v>2.78200006484985</v>
          </cell>
          <cell r="H2521" t="str">
            <v>2.233576642335</v>
          </cell>
          <cell r="I2521" t="str">
            <v>2.391</v>
          </cell>
          <cell r="J2521" t="str">
            <v>2.46899314070562</v>
          </cell>
          <cell r="K2521">
            <v>4.3600000000000003</v>
          </cell>
          <cell r="L2521">
            <v>0</v>
          </cell>
          <cell r="M2521" t="str">
            <v>SOCIAL SCIENCES, GENERAL</v>
          </cell>
          <cell r="N2521" t="str">
            <v>医学</v>
          </cell>
          <cell r="O2521" t="str">
            <v>3区</v>
          </cell>
        </row>
        <row r="2522">
          <cell r="B2522" t="str">
            <v>JOURNAL OF DEVELOPMENTAL AND BEHAVIORAL PEDIATRICS</v>
          </cell>
          <cell r="C2522" t="str">
            <v>发育与行为儿科杂志</v>
          </cell>
          <cell r="D2522" t="str">
            <v>0196-206X</v>
          </cell>
          <cell r="E2522" t="str">
            <v>USA</v>
          </cell>
          <cell r="F2522" t="str">
            <v>LIPPINCOTT WILLIAMS &amp; WILKINS</v>
          </cell>
          <cell r="G2522" t="str">
            <v>2.19899988174438</v>
          </cell>
          <cell r="H2522" t="str">
            <v>2.256097560975</v>
          </cell>
          <cell r="I2522" t="str">
            <v>2.056</v>
          </cell>
          <cell r="J2522" t="str">
            <v>2.17021766609146</v>
          </cell>
          <cell r="K2522">
            <v>1.9319999999999999</v>
          </cell>
          <cell r="L2522">
            <v>0</v>
          </cell>
          <cell r="M2522" t="str">
            <v>PSYCHIATRY/PSYCHOLOGY</v>
          </cell>
          <cell r="N2522" t="str">
            <v>医学</v>
          </cell>
          <cell r="O2522" t="str">
            <v>3区</v>
          </cell>
        </row>
        <row r="2523">
          <cell r="B2523" t="str">
            <v>Journal of Applied Oral Science</v>
          </cell>
          <cell r="C2523" t="str">
            <v>应用口腔科学杂志</v>
          </cell>
          <cell r="D2523" t="str">
            <v>1678-7757</v>
          </cell>
          <cell r="E2523" t="str">
            <v>BRAZIL</v>
          </cell>
          <cell r="F2523" t="str">
            <v>UNIV SAO PAULO FAC ODONTOLOGIA BAURU</v>
          </cell>
          <cell r="G2523" t="str">
            <v>1.70899999141693</v>
          </cell>
          <cell r="H2523" t="str">
            <v>1.506172839506</v>
          </cell>
          <cell r="I2523" t="str">
            <v>1.797</v>
          </cell>
          <cell r="J2523" t="str">
            <v>1.67062537587531</v>
          </cell>
          <cell r="K2523">
            <v>1.9330000000000001</v>
          </cell>
          <cell r="L2523">
            <v>0</v>
          </cell>
          <cell r="M2523" t="str">
            <v>CLINICAL MEDICINE</v>
          </cell>
          <cell r="N2523" t="str">
            <v>医学</v>
          </cell>
          <cell r="O2523" t="str">
            <v>3区</v>
          </cell>
        </row>
        <row r="2524">
          <cell r="B2524" t="str">
            <v>JOURNAL OF BONE AND MINERAL METABOLISM</v>
          </cell>
          <cell r="C2524" t="str">
            <v>骨与矿物质代谢杂志</v>
          </cell>
          <cell r="D2524" t="str">
            <v>0914-8779</v>
          </cell>
          <cell r="E2524" t="str">
            <v>JAPAN</v>
          </cell>
          <cell r="F2524" t="str">
            <v>SPRINGER JAPAN KK</v>
          </cell>
          <cell r="G2524" t="str">
            <v>2.47199988365173</v>
          </cell>
          <cell r="H2524" t="str">
            <v>2.309677419354</v>
          </cell>
          <cell r="I2524" t="str">
            <v>2.297</v>
          </cell>
          <cell r="J2524" t="str">
            <v>2.35948383218458</v>
          </cell>
          <cell r="K2524">
            <v>1.0129999999999999</v>
          </cell>
          <cell r="L2524">
            <v>0</v>
          </cell>
          <cell r="M2524" t="str">
            <v>CLINICAL MEDICINE</v>
          </cell>
          <cell r="N2524" t="str">
            <v>医学</v>
          </cell>
          <cell r="O2524" t="str">
            <v>3区</v>
          </cell>
        </row>
        <row r="2525">
          <cell r="B2525" t="str">
            <v>Vaccines</v>
          </cell>
          <cell r="C2525" t="str">
            <v>疫苗</v>
          </cell>
          <cell r="D2525" t="str">
            <v>2076-393X</v>
          </cell>
          <cell r="E2525" t="str">
            <v>SWITZERLAND</v>
          </cell>
          <cell r="F2525" t="str">
            <v>MDPI</v>
          </cell>
          <cell r="G2525" t="str">
            <v>0</v>
          </cell>
          <cell r="H2525" t="str">
            <v>4.760416666666</v>
          </cell>
          <cell r="I2525" t="str">
            <v>4.086</v>
          </cell>
          <cell r="J2525" t="str">
            <v>4.423177083333</v>
          </cell>
          <cell r="K2525">
            <v>1.3979999999999999</v>
          </cell>
          <cell r="L2525">
            <v>0</v>
          </cell>
          <cell r="M2525" t="str">
            <v>IMMUNOLOGY</v>
          </cell>
          <cell r="N2525" t="str">
            <v>医学</v>
          </cell>
          <cell r="O2525" t="str">
            <v>3区</v>
          </cell>
        </row>
        <row r="2526">
          <cell r="B2526" t="str">
            <v>CANCER NURSING</v>
          </cell>
          <cell r="C2526" t="str">
            <v>癌症护理</v>
          </cell>
          <cell r="D2526" t="str">
            <v>0162-220X</v>
          </cell>
          <cell r="E2526" t="str">
            <v>USA</v>
          </cell>
          <cell r="F2526" t="str">
            <v>LIPPINCOTT WILLIAMS &amp; WILKINS</v>
          </cell>
          <cell r="G2526" t="str">
            <v>1.84399998188019</v>
          </cell>
          <cell r="H2526" t="str">
            <v>2.022099447513</v>
          </cell>
          <cell r="I2526" t="str">
            <v>1.850</v>
          </cell>
          <cell r="J2526" t="str">
            <v>1.90545560302406</v>
          </cell>
          <cell r="K2526">
            <v>1.4970000000000001</v>
          </cell>
          <cell r="L2526">
            <v>0</v>
          </cell>
          <cell r="M2526" t="str">
            <v>CLINICAL MEDICINE</v>
          </cell>
          <cell r="N2526" t="str">
            <v>医学</v>
          </cell>
          <cell r="O2526" t="str">
            <v>3区</v>
          </cell>
        </row>
        <row r="2527">
          <cell r="B2527" t="str">
            <v>NEUROMUSCULAR DISORDERS</v>
          </cell>
          <cell r="C2527" t="str">
            <v>神经肌肉疾病</v>
          </cell>
          <cell r="D2527" t="str">
            <v>0960-8966</v>
          </cell>
          <cell r="E2527" t="str">
            <v>ENGLAND</v>
          </cell>
          <cell r="F2527" t="str">
            <v>PERGAMON-ELSEVIER SCIENCE LTD</v>
          </cell>
          <cell r="G2527" t="str">
            <v>2.48699998855591</v>
          </cell>
          <cell r="H2527" t="str">
            <v>2.611888111888</v>
          </cell>
          <cell r="I2527" t="str">
            <v>3.115</v>
          </cell>
          <cell r="J2527" t="str">
            <v>2.73786114698164</v>
          </cell>
          <cell r="K2527">
            <v>1.714</v>
          </cell>
          <cell r="L2527">
            <v>0</v>
          </cell>
          <cell r="M2527" t="str">
            <v>NEUROSCIENCE &amp; BEHAVIOR</v>
          </cell>
          <cell r="N2527" t="str">
            <v>医学</v>
          </cell>
          <cell r="O2527" t="str">
            <v>3区</v>
          </cell>
        </row>
        <row r="2528">
          <cell r="B2528" t="str">
            <v>UROLOGIC ONCOLOGY-SEMINARS AND ORIGINAL INVESTIGATIONS</v>
          </cell>
          <cell r="C2528" t="str">
            <v>泌尿肿瘤-研讨会和原始调查</v>
          </cell>
          <cell r="D2528" t="str">
            <v>1078-1439</v>
          </cell>
          <cell r="E2528" t="str">
            <v>USA</v>
          </cell>
          <cell r="F2528" t="str">
            <v>ELSEVIER SCIENCE INC</v>
          </cell>
          <cell r="G2528" t="str">
            <v>3.3970000743866</v>
          </cell>
          <cell r="H2528" t="str">
            <v>2.862745098039</v>
          </cell>
          <cell r="I2528" t="str">
            <v>2.882</v>
          </cell>
          <cell r="J2528" t="str">
            <v>3.04732690045587</v>
          </cell>
          <cell r="K2528">
            <v>2.3050000000000002</v>
          </cell>
          <cell r="L2528">
            <v>0</v>
          </cell>
          <cell r="M2528" t="str">
            <v>CLINICAL MEDICINE</v>
          </cell>
          <cell r="N2528" t="str">
            <v>医学</v>
          </cell>
          <cell r="O2528" t="str">
            <v>3区</v>
          </cell>
        </row>
        <row r="2529">
          <cell r="B2529" t="str">
            <v>Beneficial Microbes</v>
          </cell>
          <cell r="C2529" t="str">
            <v>有益微生物</v>
          </cell>
          <cell r="D2529" t="str">
            <v>1876-2883</v>
          </cell>
          <cell r="E2529" t="str">
            <v>NETHERLANDS</v>
          </cell>
          <cell r="F2529" t="str">
            <v>WAGENINGEN ACADEMIC PUBLISHERS</v>
          </cell>
          <cell r="G2529" t="str">
            <v>2.30999994277954</v>
          </cell>
          <cell r="H2529" t="str">
            <v>2.939189189189</v>
          </cell>
          <cell r="I2529" t="str">
            <v>3.370</v>
          </cell>
          <cell r="J2529" t="str">
            <v>2.87318650077951</v>
          </cell>
          <cell r="K2529">
            <v>1.2190000000000001</v>
          </cell>
          <cell r="L2529">
            <v>0</v>
          </cell>
          <cell r="M2529" t="str">
            <v>MICROBIOLOGY</v>
          </cell>
          <cell r="N2529" t="str">
            <v>医学</v>
          </cell>
          <cell r="O2529" t="str">
            <v>3区</v>
          </cell>
        </row>
        <row r="2530">
          <cell r="B2530" t="str">
            <v>CURRENT DRUG METABOLISM</v>
          </cell>
          <cell r="C2530" t="str">
            <v>当前药物代谢</v>
          </cell>
          <cell r="D2530" t="str">
            <v>1389-2002</v>
          </cell>
          <cell r="E2530" t="str">
            <v>U ARAB EMIRATES</v>
          </cell>
          <cell r="F2530" t="str">
            <v>BENTHAM SCIENCE PUBL LTD</v>
          </cell>
          <cell r="G2530" t="str">
            <v>2.65499997138977</v>
          </cell>
          <cell r="H2530" t="str">
            <v>2.277456647398</v>
          </cell>
          <cell r="I2530" t="str">
            <v>2.960</v>
          </cell>
          <cell r="J2530" t="str">
            <v>2.63068419279426</v>
          </cell>
          <cell r="K2530">
            <v>1.4219999999999999</v>
          </cell>
          <cell r="L2530" t="str">
            <v>review</v>
          </cell>
          <cell r="M2530" t="str">
            <v>PHARMACOLOGY &amp; TOXICOLOGY</v>
          </cell>
          <cell r="N2530" t="str">
            <v>医学</v>
          </cell>
          <cell r="O2530" t="str">
            <v>3区</v>
          </cell>
        </row>
        <row r="2531">
          <cell r="B2531" t="str">
            <v>JOURNAL OF NEUROENDOCRINOLOGY</v>
          </cell>
          <cell r="C2531" t="str">
            <v>神经内分泌学杂志</v>
          </cell>
          <cell r="D2531" t="str">
            <v>0953-8194</v>
          </cell>
          <cell r="E2531" t="str">
            <v>USA</v>
          </cell>
          <cell r="F2531" t="str">
            <v>WILEY</v>
          </cell>
          <cell r="G2531" t="str">
            <v>3.39199995994568</v>
          </cell>
          <cell r="H2531" t="str">
            <v>3.040229885057</v>
          </cell>
          <cell r="I2531" t="str">
            <v>2.886</v>
          </cell>
          <cell r="J2531" t="str">
            <v>3.10619782712189</v>
          </cell>
          <cell r="K2531">
            <v>1.431</v>
          </cell>
          <cell r="L2531">
            <v>0</v>
          </cell>
          <cell r="M2531" t="str">
            <v>NEUROSCIENCE &amp; BEHAVIOR</v>
          </cell>
          <cell r="N2531" t="str">
            <v>医学</v>
          </cell>
          <cell r="O2531" t="str">
            <v>3区</v>
          </cell>
        </row>
        <row r="2532">
          <cell r="B2532" t="str">
            <v>CELLULAR IMMUNOLOGY</v>
          </cell>
          <cell r="C2532" t="str">
            <v>细胞免疫学</v>
          </cell>
          <cell r="D2532" t="str">
            <v>0008-8749</v>
          </cell>
          <cell r="E2532" t="str">
            <v>USA</v>
          </cell>
          <cell r="F2532" t="str">
            <v>ACADEMIC PRESS INC ELSEVIER SCIENCE</v>
          </cell>
          <cell r="G2532" t="str">
            <v>2.99499988555908</v>
          </cell>
          <cell r="H2532" t="str">
            <v>3.290640394088</v>
          </cell>
          <cell r="I2532" t="str">
            <v>4.078</v>
          </cell>
          <cell r="J2532" t="str">
            <v>3.45450304403536</v>
          </cell>
          <cell r="K2532">
            <v>1.2569999999999999</v>
          </cell>
          <cell r="L2532">
            <v>0</v>
          </cell>
          <cell r="M2532" t="str">
            <v>IMMUNOLOGY</v>
          </cell>
          <cell r="N2532" t="str">
            <v>医学</v>
          </cell>
          <cell r="O2532" t="str">
            <v>3区</v>
          </cell>
        </row>
        <row r="2533">
          <cell r="B2533" t="str">
            <v>JOURNAL OF THE AMERICAN DENTAL ASSOCIATION</v>
          </cell>
          <cell r="C2533" t="str">
            <v>美国牙科协会杂志</v>
          </cell>
          <cell r="D2533" t="str">
            <v>0002-8177</v>
          </cell>
          <cell r="E2533" t="str">
            <v>USA</v>
          </cell>
          <cell r="F2533" t="str">
            <v>AMER DENTAL ASSOC</v>
          </cell>
          <cell r="G2533" t="str">
            <v>2.48600006103516</v>
          </cell>
          <cell r="H2533" t="str">
            <v>2.57225433526</v>
          </cell>
          <cell r="I2533" t="str">
            <v>2.803</v>
          </cell>
          <cell r="J2533" t="str">
            <v>2.62054172760372</v>
          </cell>
          <cell r="K2533">
            <v>4.6070000000000002</v>
          </cell>
          <cell r="L2533">
            <v>0</v>
          </cell>
          <cell r="M2533" t="str">
            <v>CLINICAL MEDICINE</v>
          </cell>
          <cell r="N2533" t="str">
            <v>医学</v>
          </cell>
          <cell r="O2533" t="str">
            <v>3区</v>
          </cell>
        </row>
        <row r="2534">
          <cell r="B2534" t="str">
            <v>European Journal of Trauma and Emergency Surgery</v>
          </cell>
          <cell r="C2534" t="str">
            <v>欧洲创伤与急诊外科杂志</v>
          </cell>
          <cell r="D2534" t="str">
            <v>1863-9933</v>
          </cell>
          <cell r="E2534" t="str">
            <v>GERMANY</v>
          </cell>
          <cell r="F2534" t="str">
            <v>SPRINGER HEIDELBERG</v>
          </cell>
          <cell r="G2534" t="str">
            <v>1.7039999961853</v>
          </cell>
          <cell r="H2534" t="str">
            <v>1.780952380952</v>
          </cell>
          <cell r="I2534" t="str">
            <v>2.139</v>
          </cell>
          <cell r="J2534" t="str">
            <v>1.87465527668377</v>
          </cell>
          <cell r="K2534">
            <v>1.875</v>
          </cell>
          <cell r="L2534">
            <v>0</v>
          </cell>
          <cell r="M2534" t="str">
            <v>CLINICAL MEDICINE</v>
          </cell>
          <cell r="N2534" t="str">
            <v>医学</v>
          </cell>
          <cell r="O2534" t="str">
            <v>3区</v>
          </cell>
        </row>
        <row r="2535">
          <cell r="B2535" t="str">
            <v>CLINICS IN SPORTS MEDICINE</v>
          </cell>
          <cell r="C2535" t="str">
            <v>运动医学诊所</v>
          </cell>
          <cell r="D2535" t="str">
            <v>0278-5919</v>
          </cell>
          <cell r="E2535" t="str">
            <v>USA</v>
          </cell>
          <cell r="F2535" t="str">
            <v>W B SAUNDERS CO-ELSEVIER INC</v>
          </cell>
          <cell r="G2535" t="str">
            <v>1.75</v>
          </cell>
          <cell r="H2535" t="str">
            <v>2.177777777777</v>
          </cell>
          <cell r="I2535" t="str">
            <v>2.227</v>
          </cell>
          <cell r="J2535" t="str">
            <v>2.051683501683</v>
          </cell>
          <cell r="K2535">
            <v>1.5389999999999999</v>
          </cell>
          <cell r="L2535">
            <v>0</v>
          </cell>
          <cell r="M2535" t="str">
            <v>CLINICAL MEDICINE</v>
          </cell>
          <cell r="N2535" t="str">
            <v>医学</v>
          </cell>
          <cell r="O2535" t="str">
            <v>3区</v>
          </cell>
        </row>
        <row r="2536">
          <cell r="B2536" t="str">
            <v>Systematic Reviews</v>
          </cell>
          <cell r="C2536" t="str">
            <v>系统回顾</v>
          </cell>
          <cell r="D2536" t="str">
            <v>2046-4053</v>
          </cell>
          <cell r="E2536" t="str">
            <v>ENGLAND</v>
          </cell>
          <cell r="F2536" t="str">
            <v>BMC</v>
          </cell>
          <cell r="G2536" t="str">
            <v>0</v>
          </cell>
          <cell r="H2536" t="str">
            <v>0</v>
          </cell>
          <cell r="I2536" t="str">
            <v>2.479</v>
          </cell>
          <cell r="J2536" t="str">
            <v>2.479207920792</v>
          </cell>
          <cell r="K2536">
            <v>4.5380000000000003</v>
          </cell>
          <cell r="L2536" t="str">
            <v>review</v>
          </cell>
          <cell r="M2536" t="str">
            <v>CLINICAL MEDICINE</v>
          </cell>
          <cell r="N2536" t="str">
            <v>医学</v>
          </cell>
          <cell r="O2536" t="str">
            <v>3区</v>
          </cell>
        </row>
        <row r="2537">
          <cell r="B2537" t="str">
            <v>PHARMACOPSYCHIATRY</v>
          </cell>
          <cell r="C2537" t="str">
            <v>药物精神病学</v>
          </cell>
          <cell r="D2537" t="str">
            <v>0176-3679</v>
          </cell>
          <cell r="E2537" t="str">
            <v>GERMANY</v>
          </cell>
          <cell r="F2537" t="str">
            <v>GEORG THIEME VERLAG KG</v>
          </cell>
          <cell r="G2537" t="str">
            <v>2.06399989128113</v>
          </cell>
          <cell r="H2537" t="str">
            <v>2.738461538461</v>
          </cell>
          <cell r="I2537" t="str">
            <v>4.340</v>
          </cell>
          <cell r="J2537" t="str">
            <v>3.04736135708371</v>
          </cell>
          <cell r="K2537">
            <v>1.304</v>
          </cell>
          <cell r="L2537">
            <v>0</v>
          </cell>
          <cell r="M2537" t="str">
            <v>NEUROSCIENCE &amp; BEHAVIOR</v>
          </cell>
          <cell r="N2537" t="str">
            <v>医学</v>
          </cell>
          <cell r="O2537" t="str">
            <v>3区</v>
          </cell>
        </row>
        <row r="2538">
          <cell r="B2538" t="str">
            <v>DIGESTIVE DISEASES AND SCIENCES</v>
          </cell>
          <cell r="C2538" t="str">
            <v>消化疾病与科学</v>
          </cell>
          <cell r="D2538" t="str">
            <v>0163-2116</v>
          </cell>
          <cell r="E2538" t="str">
            <v>NETHERLANDS</v>
          </cell>
          <cell r="F2538" t="str">
            <v>SPRINGER</v>
          </cell>
          <cell r="G2538" t="str">
            <v>2.81900000572205</v>
          </cell>
          <cell r="H2538" t="str">
            <v>2.937098844672</v>
          </cell>
          <cell r="I2538" t="str">
            <v>2.751</v>
          </cell>
          <cell r="J2538" t="str">
            <v>2.83558386396935</v>
          </cell>
          <cell r="K2538">
            <v>3.24</v>
          </cell>
          <cell r="L2538">
            <v>0</v>
          </cell>
          <cell r="M2538" t="str">
            <v>CLINICAL MEDICINE</v>
          </cell>
          <cell r="N2538" t="str">
            <v>医学</v>
          </cell>
          <cell r="O2538" t="str">
            <v>3区</v>
          </cell>
        </row>
        <row r="2539">
          <cell r="B2539" t="str">
            <v>JOURNAL OF INTELLECTUAL DISABILITY RESEARCH</v>
          </cell>
          <cell r="C2539" t="str">
            <v>智障研究杂志</v>
          </cell>
          <cell r="D2539" t="str">
            <v>0964-2633</v>
          </cell>
          <cell r="E2539" t="str">
            <v>USA</v>
          </cell>
          <cell r="F2539" t="str">
            <v>WILEY</v>
          </cell>
          <cell r="G2539">
            <v>0</v>
          </cell>
          <cell r="H2539">
            <v>0</v>
          </cell>
          <cell r="I2539" t="str">
            <v>1.755</v>
          </cell>
          <cell r="J2539">
            <v>0</v>
          </cell>
          <cell r="K2539" t="str">
            <v>无</v>
          </cell>
          <cell r="L2539">
            <v>0</v>
          </cell>
          <cell r="M2539" t="str">
            <v>SOCIAL SCIENCES, GENERAL</v>
          </cell>
          <cell r="N2539" t="str">
            <v>医学</v>
          </cell>
          <cell r="O2539" t="str">
            <v>3区</v>
          </cell>
        </row>
        <row r="2540">
          <cell r="B2540" t="str">
            <v>Zeitschrift fur Medizinische Physik</v>
          </cell>
          <cell r="C2540" t="str">
            <v>医学物理学杂志</v>
          </cell>
          <cell r="D2540" t="str">
            <v>0939-3889</v>
          </cell>
          <cell r="E2540" t="str">
            <v>NETHERLANDS</v>
          </cell>
          <cell r="F2540" t="str">
            <v>ELSEVIER</v>
          </cell>
          <cell r="G2540" t="str">
            <v>1.89100003242493</v>
          </cell>
          <cell r="H2540" t="str">
            <v>2.322033898305</v>
          </cell>
          <cell r="I2540" t="str">
            <v>2.000</v>
          </cell>
          <cell r="J2540" t="str">
            <v>2.07101131024331</v>
          </cell>
          <cell r="K2540">
            <v>1.147</v>
          </cell>
          <cell r="L2540">
            <v>0</v>
          </cell>
          <cell r="M2540" t="str">
            <v>无</v>
          </cell>
          <cell r="N2540" t="str">
            <v>医学</v>
          </cell>
          <cell r="O2540" t="str">
            <v>3区</v>
          </cell>
        </row>
        <row r="2541">
          <cell r="B2541" t="str">
            <v>IMMUNOLOGY LETTERS</v>
          </cell>
          <cell r="C2541" t="str">
            <v>免疫学快报</v>
          </cell>
          <cell r="D2541" t="str">
            <v>0165-2478</v>
          </cell>
          <cell r="E2541" t="str">
            <v>NETHERLANDS</v>
          </cell>
          <cell r="F2541" t="str">
            <v>ELSEVIER</v>
          </cell>
          <cell r="G2541" t="str">
            <v>2.43600010871887</v>
          </cell>
          <cell r="H2541" t="str">
            <v>2.551724137931</v>
          </cell>
          <cell r="I2541" t="str">
            <v>3.276</v>
          </cell>
          <cell r="J2541" t="str">
            <v>2.75460617424796</v>
          </cell>
          <cell r="K2541">
            <v>1.2689999999999999</v>
          </cell>
          <cell r="L2541">
            <v>0</v>
          </cell>
          <cell r="M2541" t="str">
            <v>IMMUNOLOGY</v>
          </cell>
          <cell r="N2541" t="str">
            <v>医学</v>
          </cell>
          <cell r="O2541" t="str">
            <v>3区</v>
          </cell>
        </row>
        <row r="2542">
          <cell r="B2542" t="str">
            <v>International Heart Journal</v>
          </cell>
          <cell r="C2542" t="str">
            <v>国际心脏杂志</v>
          </cell>
          <cell r="D2542" t="str">
            <v>1349-2365</v>
          </cell>
          <cell r="E2542" t="str">
            <v>JAPAN</v>
          </cell>
          <cell r="F2542" t="str">
            <v>INT HEART JOURNAL ASSOC</v>
          </cell>
          <cell r="G2542" t="str">
            <v>1.82599997520447</v>
          </cell>
          <cell r="H2542" t="str">
            <v>2.225694444444</v>
          </cell>
          <cell r="I2542" t="str">
            <v>1.906</v>
          </cell>
          <cell r="J2542" t="str">
            <v>1.98573541022382</v>
          </cell>
          <cell r="K2542">
            <v>1.38</v>
          </cell>
          <cell r="L2542">
            <v>0</v>
          </cell>
          <cell r="M2542" t="str">
            <v>CLINICAL MEDICINE</v>
          </cell>
          <cell r="N2542" t="str">
            <v>医学</v>
          </cell>
          <cell r="O2542" t="str">
            <v>3区</v>
          </cell>
        </row>
        <row r="2543">
          <cell r="B2543" t="str">
            <v>Early Intervention in Psychiatry</v>
          </cell>
          <cell r="C2543" t="str">
            <v>精神病学的早期干预</v>
          </cell>
          <cell r="D2543" t="str">
            <v>1751-7885</v>
          </cell>
          <cell r="E2543" t="str">
            <v>USA</v>
          </cell>
          <cell r="F2543" t="str">
            <v>WILEY</v>
          </cell>
          <cell r="G2543" t="str">
            <v>2.92300009727478</v>
          </cell>
          <cell r="H2543" t="str">
            <v>3.323076923076</v>
          </cell>
          <cell r="I2543" t="str">
            <v>2.257</v>
          </cell>
          <cell r="J2543" t="str">
            <v>2.83431925143159</v>
          </cell>
          <cell r="K2543" t="str">
            <v>无</v>
          </cell>
          <cell r="L2543">
            <v>0</v>
          </cell>
          <cell r="M2543" t="str">
            <v>PSYCHIATRY/PSYCHOLOGY</v>
          </cell>
          <cell r="N2543" t="str">
            <v>医学</v>
          </cell>
          <cell r="O2543" t="str">
            <v>3区</v>
          </cell>
        </row>
        <row r="2544">
          <cell r="B2544" t="str">
            <v>CLINICAL JOURNAL OF SPORT MEDICINE</v>
          </cell>
          <cell r="C2544" t="str">
            <v>运动医学临床杂志</v>
          </cell>
          <cell r="D2544" t="str">
            <v>1050-642X</v>
          </cell>
          <cell r="E2544" t="str">
            <v>USA</v>
          </cell>
          <cell r="F2544" t="str">
            <v>LIPPINCOTT WILLIAMS &amp; WILKINS</v>
          </cell>
          <cell r="G2544" t="str">
            <v>2.22399997711182</v>
          </cell>
          <cell r="H2544" t="str">
            <v>2.701657458563</v>
          </cell>
          <cell r="I2544" t="str">
            <v>3.165</v>
          </cell>
          <cell r="J2544" t="str">
            <v>2.69678777267561</v>
          </cell>
          <cell r="K2544">
            <v>2.6469999999999998</v>
          </cell>
          <cell r="L2544">
            <v>0</v>
          </cell>
          <cell r="M2544" t="str">
            <v>CLINICAL MEDICINE</v>
          </cell>
          <cell r="N2544" t="str">
            <v>医学</v>
          </cell>
          <cell r="O2544" t="str">
            <v>3区</v>
          </cell>
        </row>
        <row r="2545">
          <cell r="B2545" t="str">
            <v>Seminars in Vascular Surgery</v>
          </cell>
          <cell r="C2545" t="str">
            <v>血管外科研讨会</v>
          </cell>
          <cell r="D2545" t="str">
            <v>0895-7967</v>
          </cell>
          <cell r="E2545" t="str">
            <v>USA</v>
          </cell>
          <cell r="F2545" t="str">
            <v>W B SAUNDERS CO-ELSEVIER INC</v>
          </cell>
          <cell r="G2545" t="str">
            <v>1.29100000858307</v>
          </cell>
          <cell r="H2545" t="str">
            <v>1.568181818181</v>
          </cell>
          <cell r="I2545" t="str">
            <v>1.889</v>
          </cell>
          <cell r="J2545" t="str">
            <v>1.58269023855069</v>
          </cell>
          <cell r="K2545">
            <v>0.74399999999999999</v>
          </cell>
          <cell r="L2545">
            <v>0</v>
          </cell>
          <cell r="M2545" t="str">
            <v>无</v>
          </cell>
          <cell r="N2545" t="str">
            <v>医学</v>
          </cell>
          <cell r="O2545" t="str">
            <v>3区</v>
          </cell>
        </row>
        <row r="2546">
          <cell r="B2546" t="str">
            <v>CLINICAL CARDIOLOGY</v>
          </cell>
          <cell r="C2546" t="str">
            <v>临床心脏病学</v>
          </cell>
          <cell r="D2546" t="str">
            <v>0160-9289</v>
          </cell>
          <cell r="E2546" t="str">
            <v>USA</v>
          </cell>
          <cell r="F2546" t="str">
            <v>WILEY</v>
          </cell>
          <cell r="G2546" t="str">
            <v>2.73300004005432</v>
          </cell>
          <cell r="H2546" t="str">
            <v>2.455479452054</v>
          </cell>
          <cell r="I2546" t="str">
            <v>2.248</v>
          </cell>
          <cell r="J2546" t="str">
            <v>2.47889075439744</v>
          </cell>
          <cell r="K2546">
            <v>2.2570000000000001</v>
          </cell>
          <cell r="L2546">
            <v>0</v>
          </cell>
          <cell r="M2546" t="str">
            <v>CLINICAL MEDICINE</v>
          </cell>
          <cell r="N2546" t="str">
            <v>医学</v>
          </cell>
          <cell r="O2546" t="str">
            <v>3区</v>
          </cell>
        </row>
        <row r="2547">
          <cell r="B2547" t="str">
            <v>Clinical Medicine Insights-Oncology</v>
          </cell>
          <cell r="C2547" t="str">
            <v>临床医学与肿瘤学</v>
          </cell>
          <cell r="D2547" t="str">
            <v>1179-5549</v>
          </cell>
          <cell r="E2547" t="str">
            <v>ENGLAND</v>
          </cell>
          <cell r="F2547" t="str">
            <v>SAGE PUBLICATIONS LTD</v>
          </cell>
          <cell r="G2547" t="str">
            <v>0</v>
          </cell>
          <cell r="H2547" t="str">
            <v>0</v>
          </cell>
          <cell r="I2547" t="str">
            <v>2.133</v>
          </cell>
          <cell r="J2547" t="str">
            <v>2.133333333333</v>
          </cell>
          <cell r="K2547">
            <v>0.51</v>
          </cell>
          <cell r="L2547">
            <v>0</v>
          </cell>
          <cell r="M2547" t="str">
            <v>无</v>
          </cell>
          <cell r="N2547" t="str">
            <v>医学</v>
          </cell>
          <cell r="O2547" t="str">
            <v>3区</v>
          </cell>
        </row>
        <row r="2548">
          <cell r="B2548" t="str">
            <v>BRAIN RESEARCH</v>
          </cell>
          <cell r="C2548" t="str">
            <v>大脑研究</v>
          </cell>
          <cell r="D2548" t="str">
            <v>0006-8993</v>
          </cell>
          <cell r="E2548" t="str">
            <v>NETHERLANDS</v>
          </cell>
          <cell r="F2548" t="str">
            <v>ELSEVIER</v>
          </cell>
          <cell r="G2548" t="str">
            <v>3.125</v>
          </cell>
          <cell r="H2548" t="str">
            <v>2.928716904276</v>
          </cell>
          <cell r="I2548" t="str">
            <v>2.733</v>
          </cell>
          <cell r="J2548" t="str">
            <v>2.92890039915633</v>
          </cell>
          <cell r="K2548">
            <v>4.234</v>
          </cell>
          <cell r="L2548">
            <v>0</v>
          </cell>
          <cell r="M2548" t="str">
            <v>NEUROSCIENCE &amp; BEHAVIOR</v>
          </cell>
          <cell r="N2548" t="str">
            <v>医学</v>
          </cell>
          <cell r="O2548" t="str">
            <v>3区</v>
          </cell>
        </row>
        <row r="2549">
          <cell r="B2549" t="str">
            <v>JOURNAL OF MORPHOLOGY</v>
          </cell>
          <cell r="C2549" t="str">
            <v>形态学杂</v>
          </cell>
          <cell r="D2549" t="str">
            <v>0362-2525</v>
          </cell>
          <cell r="E2549" t="str">
            <v>USA</v>
          </cell>
          <cell r="F2549" t="str">
            <v>WILEY</v>
          </cell>
          <cell r="G2549" t="str">
            <v>1.71099996566772</v>
          </cell>
          <cell r="H2549" t="str">
            <v>1.557522123893</v>
          </cell>
          <cell r="I2549" t="str">
            <v>1.563</v>
          </cell>
          <cell r="J2549" t="str">
            <v>1.61042504199924</v>
          </cell>
          <cell r="K2549">
            <v>1.982</v>
          </cell>
          <cell r="L2549">
            <v>0</v>
          </cell>
          <cell r="M2549" t="str">
            <v>BIOLOGY &amp; BIOCHEMISTRY</v>
          </cell>
          <cell r="N2549" t="str">
            <v>医学</v>
          </cell>
          <cell r="O2549" t="str">
            <v>3区</v>
          </cell>
        </row>
        <row r="2550">
          <cell r="B2550" t="str">
            <v>HAND CLINICS</v>
          </cell>
          <cell r="C2550" t="str">
            <v>手部诊所</v>
          </cell>
          <cell r="D2550" t="str">
            <v>0749-0712</v>
          </cell>
          <cell r="E2550" t="str">
            <v>USA</v>
          </cell>
          <cell r="F2550" t="str">
            <v>W B SAUNDERS CO-ELSEVIER INC</v>
          </cell>
          <cell r="G2550" t="str">
            <v>1.1710000038147</v>
          </cell>
          <cell r="H2550" t="str">
            <v>1.235772357723</v>
          </cell>
          <cell r="I2550" t="str">
            <v>1.181</v>
          </cell>
          <cell r="J2550" t="str">
            <v>1.19595824124723</v>
          </cell>
          <cell r="K2550">
            <v>0.97099999999999997</v>
          </cell>
          <cell r="L2550">
            <v>0</v>
          </cell>
          <cell r="M2550" t="str">
            <v>CLINICAL MEDICINE</v>
          </cell>
          <cell r="N2550" t="str">
            <v>医学</v>
          </cell>
          <cell r="O2550" t="str">
            <v>3区</v>
          </cell>
        </row>
        <row r="2551">
          <cell r="B2551" t="str">
            <v>ADDICTION RESEARCH &amp; THEORY</v>
          </cell>
          <cell r="C2551" t="str">
            <v>成瘾研究与理论</v>
          </cell>
          <cell r="D2551" t="str">
            <v>1606-6359</v>
          </cell>
          <cell r="E2551" t="str">
            <v>England</v>
          </cell>
          <cell r="F2551" t="str">
            <v>TAYLOR &amp; FRANCIS LTD</v>
          </cell>
          <cell r="G2551">
            <v>0</v>
          </cell>
          <cell r="H2551">
            <v>0</v>
          </cell>
          <cell r="I2551" t="str">
            <v>2.223</v>
          </cell>
          <cell r="J2551">
            <v>0</v>
          </cell>
          <cell r="K2551">
            <v>1.4630000000000001</v>
          </cell>
          <cell r="L2551">
            <v>0</v>
          </cell>
          <cell r="M2551" t="str">
            <v>SOCIAL SCIENCES, GENERAL</v>
          </cell>
          <cell r="N2551" t="str">
            <v>医学</v>
          </cell>
          <cell r="O2551" t="str">
            <v>3区</v>
          </cell>
        </row>
        <row r="2552">
          <cell r="B2552" t="str">
            <v>JOURNAL OF NUCLEAR CARDIOLOGY</v>
          </cell>
          <cell r="C2552" t="str">
            <v>核心脏病学杂志</v>
          </cell>
          <cell r="D2552" t="str">
            <v>1071-3581</v>
          </cell>
          <cell r="E2552" t="str">
            <v>United States</v>
          </cell>
          <cell r="F2552" t="str">
            <v>SPRINGER</v>
          </cell>
          <cell r="G2552" t="str">
            <v>4.01100015640259</v>
          </cell>
          <cell r="H2552" t="str">
            <v>4.112</v>
          </cell>
          <cell r="I2552" t="str">
            <v>3.366</v>
          </cell>
          <cell r="J2552" t="str">
            <v>3.82950579926053</v>
          </cell>
          <cell r="K2552">
            <v>2.597</v>
          </cell>
          <cell r="L2552">
            <v>0</v>
          </cell>
          <cell r="M2552" t="str">
            <v>CLINICAL MEDICINE</v>
          </cell>
          <cell r="N2552" t="str">
            <v>医学</v>
          </cell>
          <cell r="O2552" t="str">
            <v>3区</v>
          </cell>
        </row>
        <row r="2553">
          <cell r="B2553" t="str">
            <v>BMC NEUROSCIENCE</v>
          </cell>
          <cell r="C2553" t="str">
            <v>BMC神经科学</v>
          </cell>
          <cell r="D2553" t="str">
            <v>1471-2202</v>
          </cell>
          <cell r="E2553" t="str">
            <v>ENGLAND</v>
          </cell>
          <cell r="F2553" t="str">
            <v>BMC</v>
          </cell>
          <cell r="G2553" t="str">
            <v>2.17300009727478</v>
          </cell>
          <cell r="H2553" t="str">
            <v>2.620253164556</v>
          </cell>
          <cell r="I2553" t="str">
            <v>2.811</v>
          </cell>
          <cell r="J2553" t="str">
            <v>2.53485800551559</v>
          </cell>
          <cell r="K2553">
            <v>1.133</v>
          </cell>
          <cell r="L2553">
            <v>0</v>
          </cell>
          <cell r="M2553" t="str">
            <v>NEUROSCIENCE &amp; BEHAVIOR</v>
          </cell>
          <cell r="N2553" t="str">
            <v>医学</v>
          </cell>
          <cell r="O2553" t="str">
            <v>3区</v>
          </cell>
        </row>
        <row r="2554">
          <cell r="B2554" t="str">
            <v>Clinical Neuroradiology</v>
          </cell>
          <cell r="C2554" t="str">
            <v>临床神经放射学</v>
          </cell>
          <cell r="D2554" t="str">
            <v>1869-1439</v>
          </cell>
          <cell r="E2554" t="str">
            <v>GERMANY</v>
          </cell>
          <cell r="F2554" t="str">
            <v>SPRINGER HEIDELBERG</v>
          </cell>
          <cell r="G2554" t="str">
            <v>2.78999996185303</v>
          </cell>
          <cell r="H2554" t="str">
            <v>2.8</v>
          </cell>
          <cell r="I2554" t="str">
            <v>3.183</v>
          </cell>
          <cell r="J2554" t="str">
            <v>2.92449540012834</v>
          </cell>
          <cell r="K2554">
            <v>1.671</v>
          </cell>
          <cell r="L2554">
            <v>0</v>
          </cell>
          <cell r="M2554" t="str">
            <v>NEUROSCIENCE &amp; BEHAVIOR</v>
          </cell>
          <cell r="N2554" t="str">
            <v>医学</v>
          </cell>
          <cell r="O2554" t="str">
            <v>3区</v>
          </cell>
        </row>
        <row r="2555">
          <cell r="B2555" t="str">
            <v>Contemporary Clinical Trials</v>
          </cell>
          <cell r="C2555" t="str">
            <v>现代临床试验</v>
          </cell>
          <cell r="D2555" t="str">
            <v>1551-7144</v>
          </cell>
          <cell r="E2555" t="str">
            <v>USA</v>
          </cell>
          <cell r="F2555" t="str">
            <v>ELSEVIER SCIENCE INC</v>
          </cell>
          <cell r="G2555" t="str">
            <v>2.65799999237061</v>
          </cell>
          <cell r="H2555" t="str">
            <v>2.279742765273</v>
          </cell>
          <cell r="I2555" t="str">
            <v>1.832</v>
          </cell>
          <cell r="J2555" t="str">
            <v>2.25672011335354</v>
          </cell>
          <cell r="K2555">
            <v>1.591</v>
          </cell>
          <cell r="L2555">
            <v>0</v>
          </cell>
          <cell r="M2555" t="str">
            <v>CLINICAL MEDICINE</v>
          </cell>
          <cell r="N2555" t="str">
            <v>医学</v>
          </cell>
          <cell r="O2555" t="str">
            <v>3区</v>
          </cell>
        </row>
        <row r="2556">
          <cell r="B2556" t="str">
            <v>Frontiers of Hormone Research</v>
          </cell>
          <cell r="C2556" t="str">
            <v>激素研究的前沿</v>
          </cell>
          <cell r="D2556" t="str">
            <v>0301-3073</v>
          </cell>
          <cell r="E2556" t="str">
            <v>SWITZERLAND</v>
          </cell>
          <cell r="F2556" t="str">
            <v>KARGER</v>
          </cell>
          <cell r="G2556" t="str">
            <v>1.32099997997284</v>
          </cell>
          <cell r="H2556" t="str">
            <v>1.615384615384</v>
          </cell>
          <cell r="I2556" t="str">
            <v>2.189</v>
          </cell>
          <cell r="J2556" t="str">
            <v>1.70852459484861</v>
          </cell>
          <cell r="K2556" t="str">
            <v>无</v>
          </cell>
          <cell r="L2556" t="str">
            <v>review</v>
          </cell>
          <cell r="M2556" t="str">
            <v>无</v>
          </cell>
          <cell r="N2556" t="str">
            <v>医学</v>
          </cell>
          <cell r="O2556" t="str">
            <v>3区</v>
          </cell>
        </row>
        <row r="2557">
          <cell r="B2557" t="str">
            <v>HealthCare-The Journal of Delivery Science and Innovation</v>
          </cell>
          <cell r="C2557" t="str">
            <v>《医疗保健科学与创新杂志》</v>
          </cell>
          <cell r="D2557" t="str">
            <v>2213-0764</v>
          </cell>
          <cell r="E2557" t="str">
            <v>NETHERLANDS</v>
          </cell>
          <cell r="F2557" t="str">
            <v>ELSEVIER</v>
          </cell>
          <cell r="G2557">
            <v>0</v>
          </cell>
          <cell r="H2557">
            <v>0</v>
          </cell>
          <cell r="I2557" t="str">
            <v>1.785</v>
          </cell>
          <cell r="J2557">
            <v>0</v>
          </cell>
          <cell r="K2557">
            <v>1.0920000000000001</v>
          </cell>
          <cell r="L2557">
            <v>0</v>
          </cell>
          <cell r="M2557" t="str">
            <v>无</v>
          </cell>
          <cell r="N2557" t="str">
            <v>医学</v>
          </cell>
          <cell r="O2557" t="str">
            <v>3区</v>
          </cell>
        </row>
        <row r="2558">
          <cell r="B2558" t="str">
            <v>Journal of Esthetic and Restorative Dentistry</v>
          </cell>
          <cell r="C2558" t="str">
            <v>口腔美容修复学杂志</v>
          </cell>
          <cell r="D2558" t="str">
            <v>1496-4155</v>
          </cell>
          <cell r="E2558" t="str">
            <v>USA</v>
          </cell>
          <cell r="F2558" t="str">
            <v>WILEY</v>
          </cell>
          <cell r="G2558" t="str">
            <v>1.53100001811981</v>
          </cell>
          <cell r="H2558" t="str">
            <v>1.715596330275</v>
          </cell>
          <cell r="I2558" t="str">
            <v>1.786</v>
          </cell>
          <cell r="J2558" t="str">
            <v>1.67743687803627</v>
          </cell>
          <cell r="K2558">
            <v>1.5089999999999999</v>
          </cell>
          <cell r="L2558">
            <v>0</v>
          </cell>
          <cell r="M2558" t="str">
            <v>CLINICAL MEDICINE</v>
          </cell>
          <cell r="N2558" t="str">
            <v>医学</v>
          </cell>
          <cell r="O2558" t="str">
            <v>3区</v>
          </cell>
        </row>
        <row r="2559">
          <cell r="B2559" t="str">
            <v>Journal of Pain Research</v>
          </cell>
          <cell r="C2559" t="str">
            <v>疼痛研究杂志</v>
          </cell>
          <cell r="D2559" t="str">
            <v>1178-7090</v>
          </cell>
          <cell r="E2559" t="str">
            <v>NEW ZEALAND</v>
          </cell>
          <cell r="F2559" t="str">
            <v>DOVE MEDICAL PRESS LTD</v>
          </cell>
          <cell r="G2559" t="str">
            <v>2.64499998092651</v>
          </cell>
          <cell r="H2559" t="str">
            <v>2.236406619385</v>
          </cell>
          <cell r="I2559" t="str">
            <v>2.386</v>
          </cell>
          <cell r="J2559" t="str">
            <v>2.42238134651117</v>
          </cell>
          <cell r="K2559">
            <v>3.1739999999999999</v>
          </cell>
          <cell r="L2559">
            <v>0</v>
          </cell>
          <cell r="M2559" t="str">
            <v>NEUROSCIENCE &amp; BEHAVIOR</v>
          </cell>
          <cell r="N2559" t="str">
            <v>医学</v>
          </cell>
          <cell r="O2559" t="str">
            <v>3区</v>
          </cell>
        </row>
        <row r="2560">
          <cell r="B2560" t="str">
            <v>OncoTargets and Therapy</v>
          </cell>
          <cell r="C2560" t="str">
            <v>肿瘤靶点与治疗</v>
          </cell>
          <cell r="D2560" t="str">
            <v>1178-6930</v>
          </cell>
          <cell r="E2560" t="str">
            <v>NEW ZEALAND</v>
          </cell>
          <cell r="F2560" t="str">
            <v>DOVE MEDICAL PRESS LTD</v>
          </cell>
          <cell r="G2560" t="str">
            <v>2.65599989891052</v>
          </cell>
          <cell r="H2560" t="str">
            <v>3.045751633986</v>
          </cell>
          <cell r="I2560" t="str">
            <v>3.337</v>
          </cell>
          <cell r="J2560" t="str">
            <v>3.01276113468017</v>
          </cell>
          <cell r="K2560">
            <v>3.2320000000000002</v>
          </cell>
          <cell r="L2560">
            <v>0</v>
          </cell>
          <cell r="M2560" t="str">
            <v>CLINICAL MEDICINE</v>
          </cell>
          <cell r="N2560" t="str">
            <v>医学</v>
          </cell>
          <cell r="O2560" t="str">
            <v>3区</v>
          </cell>
        </row>
        <row r="2561">
          <cell r="B2561" t="str">
            <v>ASIAN JOURNAL OF ANDROLOGY</v>
          </cell>
          <cell r="C2561" t="str">
            <v>亚洲男科杂志</v>
          </cell>
          <cell r="D2561" t="str">
            <v>1008-682X</v>
          </cell>
          <cell r="E2561" t="str">
            <v>MUMBAI</v>
          </cell>
          <cell r="F2561" t="str">
            <v>WOLTERS KLUWER MEDKNOW PUBLICATIONS</v>
          </cell>
          <cell r="G2561" t="str">
            <v>3.2590000629425</v>
          </cell>
          <cell r="H2561" t="str">
            <v>2.862348178137</v>
          </cell>
          <cell r="I2561" t="str">
            <v>2.448</v>
          </cell>
          <cell r="J2561" t="str">
            <v>2.85654136771583</v>
          </cell>
          <cell r="K2561">
            <v>1.575</v>
          </cell>
          <cell r="L2561">
            <v>0</v>
          </cell>
          <cell r="M2561" t="str">
            <v>CLINICAL MEDICINE</v>
          </cell>
          <cell r="N2561" t="str">
            <v>医学</v>
          </cell>
          <cell r="O2561" t="str">
            <v>3区</v>
          </cell>
        </row>
        <row r="2562">
          <cell r="B2562" t="str">
            <v>European Journal of Emergency Medicine</v>
          </cell>
          <cell r="C2562" t="str">
            <v>欧洲急诊医学杂志</v>
          </cell>
          <cell r="D2562" t="str">
            <v>0969-9546</v>
          </cell>
          <cell r="E2562" t="str">
            <v>USA</v>
          </cell>
          <cell r="F2562" t="str">
            <v>LIPPINCOTT WILLIAMS &amp; WILKINS</v>
          </cell>
          <cell r="G2562" t="str">
            <v>1.72899997234344</v>
          </cell>
          <cell r="H2562" t="str">
            <v>1.383116883116</v>
          </cell>
          <cell r="I2562" t="str">
            <v>2.170</v>
          </cell>
          <cell r="J2562" t="str">
            <v>1.76072829422315</v>
          </cell>
          <cell r="K2562">
            <v>1.5289999999999999</v>
          </cell>
          <cell r="L2562">
            <v>0</v>
          </cell>
          <cell r="M2562" t="str">
            <v>CLINICAL MEDICINE</v>
          </cell>
          <cell r="N2562" t="str">
            <v>医学</v>
          </cell>
          <cell r="O2562" t="str">
            <v>3区</v>
          </cell>
        </row>
        <row r="2563">
          <cell r="B2563" t="str">
            <v>Therapeutic Advances in Psychopharmacology</v>
          </cell>
          <cell r="C2563" t="str">
            <v>精神药理学治疗进展</v>
          </cell>
          <cell r="D2563" t="str">
            <v>2045-1253</v>
          </cell>
          <cell r="E2563" t="str">
            <v>ENGLAND</v>
          </cell>
          <cell r="F2563" t="str">
            <v>SAGE PUBLICATIONS LTD</v>
          </cell>
          <cell r="G2563" t="str">
            <v>0</v>
          </cell>
          <cell r="H2563" t="str">
            <v>3</v>
          </cell>
          <cell r="I2563" t="str">
            <v>3.000</v>
          </cell>
          <cell r="J2563" t="str">
            <v>3</v>
          </cell>
          <cell r="K2563">
            <v>1.179</v>
          </cell>
          <cell r="L2563">
            <v>0</v>
          </cell>
          <cell r="M2563" t="str">
            <v>无</v>
          </cell>
          <cell r="N2563" t="str">
            <v>医学</v>
          </cell>
          <cell r="O2563" t="str">
            <v>3区</v>
          </cell>
        </row>
        <row r="2564">
          <cell r="B2564" t="str">
            <v>THEORETICAL MEDICINE AND BIOETHICS</v>
          </cell>
          <cell r="C2564" t="str">
            <v>理论医学与生命伦理学</v>
          </cell>
          <cell r="D2564" t="str">
            <v>1386-7415</v>
          </cell>
          <cell r="E2564" t="str">
            <v>NETHERLANDS</v>
          </cell>
          <cell r="F2564" t="str">
            <v>SPRINGER</v>
          </cell>
          <cell r="G2564">
            <v>0</v>
          </cell>
          <cell r="H2564">
            <v>0</v>
          </cell>
          <cell r="I2564" t="str">
            <v>0.942</v>
          </cell>
          <cell r="J2564">
            <v>0</v>
          </cell>
          <cell r="K2564" t="str">
            <v>无</v>
          </cell>
          <cell r="L2564">
            <v>0</v>
          </cell>
          <cell r="M2564" t="str">
            <v>SOCIAL SCIENCES, GENERAL</v>
          </cell>
          <cell r="N2564" t="str">
            <v>医学</v>
          </cell>
          <cell r="O2564" t="str">
            <v>3区</v>
          </cell>
        </row>
        <row r="2565">
          <cell r="B2565" t="str">
            <v>PARASITOLOGY RESEARCH</v>
          </cell>
          <cell r="C2565" t="str">
            <v>寄生虫学研究</v>
          </cell>
          <cell r="D2565" t="str">
            <v>0932-0113</v>
          </cell>
          <cell r="E2565" t="str">
            <v>United States</v>
          </cell>
          <cell r="F2565" t="str">
            <v>SPRINGER</v>
          </cell>
          <cell r="G2565" t="str">
            <v>2.55800008773804</v>
          </cell>
          <cell r="H2565" t="str">
            <v>2.066812705366</v>
          </cell>
          <cell r="I2565" t="str">
            <v>1.641</v>
          </cell>
          <cell r="J2565" t="str">
            <v>2.08873623388235</v>
          </cell>
          <cell r="K2565">
            <v>2.34</v>
          </cell>
          <cell r="L2565">
            <v>0</v>
          </cell>
          <cell r="M2565" t="str">
            <v>MICROBIOLOGY</v>
          </cell>
          <cell r="N2565" t="str">
            <v>医学</v>
          </cell>
          <cell r="O2565" t="str">
            <v>3区</v>
          </cell>
        </row>
        <row r="2566">
          <cell r="B2566" t="str">
            <v>Trials</v>
          </cell>
          <cell r="C2566" t="str">
            <v>审判</v>
          </cell>
          <cell r="D2566" t="str">
            <v>1745-6215</v>
          </cell>
          <cell r="E2566" t="str">
            <v>ENGLAND</v>
          </cell>
          <cell r="F2566" t="str">
            <v>BMC</v>
          </cell>
          <cell r="G2566" t="str">
            <v>2.06699991226196</v>
          </cell>
          <cell r="H2566" t="str">
            <v>1.974891774891</v>
          </cell>
          <cell r="I2566" t="str">
            <v>1.883</v>
          </cell>
          <cell r="J2566" t="str">
            <v>1.97507065635432</v>
          </cell>
          <cell r="K2566">
            <v>3.113</v>
          </cell>
          <cell r="L2566">
            <v>0</v>
          </cell>
          <cell r="M2566" t="str">
            <v>CLINICAL MEDICINE</v>
          </cell>
          <cell r="N2566" t="str">
            <v>医学</v>
          </cell>
          <cell r="O2566" t="str">
            <v>3区</v>
          </cell>
        </row>
        <row r="2567">
          <cell r="B2567" t="str">
            <v>Applied Physiology Nutrition and Metabolism</v>
          </cell>
          <cell r="C2567" t="str">
            <v>应用生理学营养与代谢</v>
          </cell>
          <cell r="D2567" t="str">
            <v>1715-5312</v>
          </cell>
          <cell r="E2567" t="str">
            <v>CANADA</v>
          </cell>
          <cell r="F2567" t="str">
            <v>CANADIAN SCIENCE PUBLISHING</v>
          </cell>
          <cell r="G2567" t="str">
            <v>2.51799988746643</v>
          </cell>
          <cell r="H2567" t="str">
            <v>3.454545454545</v>
          </cell>
          <cell r="I2567" t="str">
            <v>2.522</v>
          </cell>
          <cell r="J2567" t="str">
            <v>2.83158918807781</v>
          </cell>
          <cell r="K2567">
            <v>1.8089999999999999</v>
          </cell>
          <cell r="L2567">
            <v>0</v>
          </cell>
          <cell r="M2567" t="str">
            <v>CLINICAL MEDICINE</v>
          </cell>
          <cell r="N2567" t="str">
            <v>医学</v>
          </cell>
          <cell r="O2567" t="str">
            <v>3区</v>
          </cell>
        </row>
        <row r="2568">
          <cell r="B2568" t="str">
            <v>REGULATORY TOXICOLOGY AND PHARMACOLOGY</v>
          </cell>
          <cell r="C2568" t="str">
            <v>监管毒理学和药理学</v>
          </cell>
          <cell r="D2568" t="str">
            <v>0273-2300</v>
          </cell>
          <cell r="E2568" t="str">
            <v>USA</v>
          </cell>
          <cell r="F2568" t="str">
            <v>ACADEMIC PRESS INC ELSEVIER SCIENCE</v>
          </cell>
          <cell r="G2568" t="str">
            <v>2.81500005722046</v>
          </cell>
          <cell r="H2568" t="str">
            <v>2.995642701525</v>
          </cell>
          <cell r="I2568" t="str">
            <v>2.652</v>
          </cell>
          <cell r="J2568" t="str">
            <v>2.82084716430749</v>
          </cell>
          <cell r="K2568">
            <v>2.6840000000000002</v>
          </cell>
          <cell r="L2568">
            <v>0</v>
          </cell>
          <cell r="M2568" t="str">
            <v>PHARMACOLOGY &amp; TOXICOLOGY</v>
          </cell>
          <cell r="N2568" t="str">
            <v>医学</v>
          </cell>
          <cell r="O2568" t="str">
            <v>3区</v>
          </cell>
        </row>
        <row r="2569">
          <cell r="B2569" t="str">
            <v>Surgical Oncology Clinics of North America</v>
          </cell>
          <cell r="C2569" t="str">
            <v>北美肿瘤外科诊所</v>
          </cell>
          <cell r="D2569" t="str">
            <v>1055-3207</v>
          </cell>
          <cell r="E2569" t="str">
            <v>USA</v>
          </cell>
          <cell r="F2569" t="str">
            <v>W B SAUNDERS CO-ELSEVIER INC</v>
          </cell>
          <cell r="G2569" t="str">
            <v>3.17799997329712</v>
          </cell>
          <cell r="H2569" t="str">
            <v>2.339805825242</v>
          </cell>
          <cell r="I2569" t="str">
            <v>2.000</v>
          </cell>
          <cell r="J2569" t="str">
            <v>2.50593526617971</v>
          </cell>
          <cell r="K2569">
            <v>1.383</v>
          </cell>
          <cell r="L2569">
            <v>0</v>
          </cell>
          <cell r="M2569" t="str">
            <v>CLINICAL MEDICINE</v>
          </cell>
          <cell r="N2569" t="str">
            <v>医学</v>
          </cell>
          <cell r="O2569" t="str">
            <v>3区</v>
          </cell>
        </row>
        <row r="2570">
          <cell r="B2570" t="str">
            <v>INTERNATIONAL JOURNAL OF AUDIOLOGY</v>
          </cell>
          <cell r="C2570" t="str">
            <v>国际听力学杂志</v>
          </cell>
          <cell r="D2570" t="str">
            <v>1499-2027</v>
          </cell>
          <cell r="E2570" t="str">
            <v>England</v>
          </cell>
          <cell r="F2570" t="str">
            <v>TAYLOR &amp; FRANCIS LTD</v>
          </cell>
          <cell r="G2570" t="str">
            <v>1.75899994373322</v>
          </cell>
          <cell r="H2570" t="str">
            <v>1.820717131474</v>
          </cell>
          <cell r="I2570" t="str">
            <v>1.832</v>
          </cell>
          <cell r="J2570" t="str">
            <v>1.80394462117607</v>
          </cell>
          <cell r="K2570">
            <v>2.125</v>
          </cell>
          <cell r="L2570">
            <v>0</v>
          </cell>
          <cell r="M2570" t="str">
            <v>CLINICAL MEDICINE</v>
          </cell>
          <cell r="N2570" t="str">
            <v>医学</v>
          </cell>
          <cell r="O2570" t="str">
            <v>3区</v>
          </cell>
        </row>
        <row r="2571">
          <cell r="B2571" t="str">
            <v>SCANDINAVIAN JOURNAL OF PUBLIC HEALTH</v>
          </cell>
          <cell r="C2571" t="str">
            <v>斯堪的纳维亚公共卫生杂志</v>
          </cell>
          <cell r="D2571" t="str">
            <v>1403-4948</v>
          </cell>
          <cell r="E2571" t="str">
            <v>ENGLAND</v>
          </cell>
          <cell r="F2571" t="str">
            <v>SAGE PUBLICATIONS LTD</v>
          </cell>
          <cell r="G2571" t="str">
            <v>1.64600002765656</v>
          </cell>
          <cell r="H2571" t="str">
            <v>1.761261261261</v>
          </cell>
          <cell r="I2571" t="str">
            <v>2.183</v>
          </cell>
          <cell r="J2571" t="str">
            <v>1.86348913192919</v>
          </cell>
          <cell r="K2571">
            <v>3.661</v>
          </cell>
          <cell r="L2571">
            <v>0</v>
          </cell>
          <cell r="M2571" t="str">
            <v>SOCIAL SCIENCES, GENERAL</v>
          </cell>
          <cell r="N2571" t="str">
            <v>医学</v>
          </cell>
          <cell r="O2571" t="str">
            <v>3区</v>
          </cell>
        </row>
        <row r="2572">
          <cell r="B2572" t="str">
            <v>Diabetes Metabolic Syndrome and Obesity-Targets and Therapy</v>
          </cell>
          <cell r="C2572" t="str">
            <v>糖尿病代谢综合征与肥胖的靶点及治疗</v>
          </cell>
          <cell r="D2572" t="str">
            <v>1178-7007</v>
          </cell>
          <cell r="E2572" t="str">
            <v>NEW ZEALAND</v>
          </cell>
          <cell r="F2572" t="str">
            <v>DOVE MEDICAL PRESS LTD</v>
          </cell>
          <cell r="G2572" t="str">
            <v>2.96099996566772</v>
          </cell>
          <cell r="H2572" t="str">
            <v>3.318681318681</v>
          </cell>
          <cell r="I2572" t="str">
            <v>2.842</v>
          </cell>
          <cell r="J2572" t="str">
            <v>3.04059551583524</v>
          </cell>
          <cell r="K2572">
            <v>1.2030000000000001</v>
          </cell>
          <cell r="L2572">
            <v>0</v>
          </cell>
          <cell r="M2572" t="str">
            <v>无</v>
          </cell>
          <cell r="N2572" t="str">
            <v>医学</v>
          </cell>
          <cell r="O2572" t="str">
            <v>3区</v>
          </cell>
        </row>
        <row r="2573">
          <cell r="B2573" t="str">
            <v>Cardiovascular Diagnosis and Therapy</v>
          </cell>
          <cell r="C2573" t="str">
            <v>心血管诊断与治疗</v>
          </cell>
          <cell r="D2573" t="str">
            <v>2223-3652</v>
          </cell>
          <cell r="E2573" t="str">
            <v>HONG KONG</v>
          </cell>
          <cell r="F2573" t="str">
            <v>AME PUBL CO</v>
          </cell>
          <cell r="G2573" t="str">
            <v>0</v>
          </cell>
          <cell r="H2573" t="str">
            <v>2.006211180124</v>
          </cell>
          <cell r="I2573" t="str">
            <v>2.615</v>
          </cell>
          <cell r="J2573" t="str">
            <v>2.310368159894</v>
          </cell>
          <cell r="K2573">
            <v>0.91200000000000003</v>
          </cell>
          <cell r="L2573">
            <v>0</v>
          </cell>
          <cell r="M2573" t="str">
            <v>无</v>
          </cell>
          <cell r="N2573" t="str">
            <v>医学</v>
          </cell>
          <cell r="O2573" t="str">
            <v>3区</v>
          </cell>
        </row>
        <row r="2574">
          <cell r="B2574" t="str">
            <v>EXPERIMENTAL AND CLINICAL PSYCHOPHARMACOLOGY</v>
          </cell>
          <cell r="C2574" t="str">
            <v>实验与临床精神药理学</v>
          </cell>
          <cell r="D2574" t="str">
            <v>1064-1297</v>
          </cell>
          <cell r="E2574" t="str">
            <v>USA</v>
          </cell>
          <cell r="F2574" t="str">
            <v>AMER PSYCHOLOGICAL ASSOC</v>
          </cell>
          <cell r="G2574" t="str">
            <v>2.35400009155273</v>
          </cell>
          <cell r="H2574" t="str">
            <v>1.922330097087</v>
          </cell>
          <cell r="I2574" t="str">
            <v>2.217</v>
          </cell>
          <cell r="J2574" t="str">
            <v>2.16433228510191</v>
          </cell>
          <cell r="K2574">
            <v>1.8160000000000001</v>
          </cell>
          <cell r="L2574">
            <v>0</v>
          </cell>
          <cell r="M2574" t="str">
            <v>PSYCHIATRY/PSYCHOLOGY</v>
          </cell>
          <cell r="N2574" t="str">
            <v>医学</v>
          </cell>
          <cell r="O2574" t="str">
            <v>3区</v>
          </cell>
        </row>
        <row r="2575">
          <cell r="B2575" t="str">
            <v>Frontiers in Cardiovascular Medicine</v>
          </cell>
          <cell r="C2575" t="str">
            <v>心血管医学前沿</v>
          </cell>
          <cell r="D2575" t="str">
            <v>2297-055X</v>
          </cell>
          <cell r="E2575" t="str">
            <v>SWITZERLAND</v>
          </cell>
          <cell r="F2575" t="str">
            <v>FRONTIERS MEDIA SA</v>
          </cell>
          <cell r="G2575" t="str">
            <v>0</v>
          </cell>
          <cell r="H2575" t="str">
            <v>0</v>
          </cell>
          <cell r="I2575" t="str">
            <v>3.915</v>
          </cell>
          <cell r="J2575" t="str">
            <v>3.914979757085</v>
          </cell>
          <cell r="K2575">
            <v>2.4449999999999998</v>
          </cell>
          <cell r="L2575">
            <v>0</v>
          </cell>
          <cell r="M2575" t="str">
            <v>CLINICAL MEDICINE</v>
          </cell>
          <cell r="N2575" t="str">
            <v>医学</v>
          </cell>
          <cell r="O2575" t="str">
            <v>3区</v>
          </cell>
        </row>
        <row r="2576">
          <cell r="B2576" t="str">
            <v>JOURNAL OF SURGICAL RESEARCH</v>
          </cell>
          <cell r="C2576" t="str">
            <v>外科研究杂志</v>
          </cell>
          <cell r="D2576" t="str">
            <v>0022-4804</v>
          </cell>
          <cell r="E2576" t="str">
            <v>USA</v>
          </cell>
          <cell r="F2576" t="str">
            <v>ACADEMIC PRESS INC ELSEVIER SCIENCE</v>
          </cell>
          <cell r="G2576" t="str">
            <v>2.05100011825562</v>
          </cell>
          <cell r="H2576" t="str">
            <v>1.871921182266</v>
          </cell>
          <cell r="I2576" t="str">
            <v>1.841</v>
          </cell>
          <cell r="J2576" t="str">
            <v>1.92131396965354</v>
          </cell>
          <cell r="K2576">
            <v>3.9590000000000001</v>
          </cell>
          <cell r="L2576">
            <v>0</v>
          </cell>
          <cell r="M2576" t="str">
            <v>CLINICAL MEDICINE</v>
          </cell>
          <cell r="N2576" t="str">
            <v>医学</v>
          </cell>
          <cell r="O2576" t="str">
            <v>3区</v>
          </cell>
        </row>
        <row r="2577">
          <cell r="B2577" t="str">
            <v>Global Public Health</v>
          </cell>
          <cell r="C2577" t="str">
            <v>全球公共卫生</v>
          </cell>
          <cell r="D2577" t="str">
            <v>1744-1692</v>
          </cell>
          <cell r="E2577" t="str">
            <v>ENGLAND</v>
          </cell>
          <cell r="F2577" t="str">
            <v>ROUTLEDGE JOURNALS, TAYLOR &amp; FRANCIS LTD</v>
          </cell>
          <cell r="G2577">
            <v>0</v>
          </cell>
          <cell r="H2577">
            <v>0</v>
          </cell>
          <cell r="I2577" t="str">
            <v>1.791</v>
          </cell>
          <cell r="J2577">
            <v>0</v>
          </cell>
          <cell r="K2577" t="str">
            <v>无</v>
          </cell>
          <cell r="L2577">
            <v>0</v>
          </cell>
          <cell r="M2577" t="str">
            <v>SOCIAL SCIENCES, GENERAL</v>
          </cell>
          <cell r="N2577" t="str">
            <v>医学</v>
          </cell>
          <cell r="O2577" t="str">
            <v>3区</v>
          </cell>
        </row>
        <row r="2578">
          <cell r="B2578" t="str">
            <v>Infection and Drug Resistance</v>
          </cell>
          <cell r="C2578" t="str">
            <v>感染与耐药性</v>
          </cell>
          <cell r="D2578" t="str">
            <v>1178-6973</v>
          </cell>
          <cell r="E2578" t="str">
            <v>NEW ZEALAND</v>
          </cell>
          <cell r="F2578" t="str">
            <v>DOVE MEDICAL PRESS LTD</v>
          </cell>
          <cell r="G2578" t="str">
            <v>3.44300007820129</v>
          </cell>
          <cell r="H2578" t="str">
            <v>3</v>
          </cell>
          <cell r="I2578" t="str">
            <v>2.984</v>
          </cell>
          <cell r="J2578" t="str">
            <v>3.14230763592743</v>
          </cell>
          <cell r="K2578">
            <v>1.6850000000000001</v>
          </cell>
          <cell r="L2578">
            <v>0</v>
          </cell>
          <cell r="M2578" t="str">
            <v>IMMUNOLOGY</v>
          </cell>
          <cell r="N2578" t="str">
            <v>医学</v>
          </cell>
          <cell r="O2578" t="str">
            <v>3区</v>
          </cell>
        </row>
        <row r="2579">
          <cell r="B2579" t="str">
            <v>JOURNAL OF ELECTROMYOGRAPHY AND KINESIOLOGY</v>
          </cell>
          <cell r="C2579" t="str">
            <v>肌电图与运动机能学杂志</v>
          </cell>
          <cell r="D2579" t="str">
            <v>1050-6411</v>
          </cell>
          <cell r="E2579" t="str">
            <v>ENGLAND</v>
          </cell>
          <cell r="F2579" t="str">
            <v>ELSEVIER SCI LTD</v>
          </cell>
          <cell r="G2579" t="str">
            <v>1.567999958992</v>
          </cell>
          <cell r="H2579" t="str">
            <v>1.753488372093</v>
          </cell>
          <cell r="I2579" t="str">
            <v>1.740</v>
          </cell>
          <cell r="J2579" t="str">
            <v>1.687132881662</v>
          </cell>
          <cell r="K2579">
            <v>1.4410000000000001</v>
          </cell>
          <cell r="L2579">
            <v>0</v>
          </cell>
          <cell r="M2579" t="str">
            <v>CLINICAL MEDICINE</v>
          </cell>
          <cell r="N2579" t="str">
            <v>医学</v>
          </cell>
          <cell r="O2579" t="str">
            <v>3区</v>
          </cell>
        </row>
        <row r="2580">
          <cell r="B2580" t="str">
            <v>ARCHIVES OF DERMATOLOGICAL RESEARCH</v>
          </cell>
          <cell r="C2580" t="str">
            <v>皮肤病研究档案</v>
          </cell>
          <cell r="D2580" t="str">
            <v>0340-3696</v>
          </cell>
          <cell r="E2580" t="str">
            <v>United States</v>
          </cell>
          <cell r="F2580" t="str">
            <v>SPRINGER</v>
          </cell>
          <cell r="G2580" t="str">
            <v>2.14800000190735</v>
          </cell>
          <cell r="H2580" t="str">
            <v>2.308571428571</v>
          </cell>
          <cell r="I2580" t="str">
            <v>2.339</v>
          </cell>
          <cell r="J2580" t="str">
            <v>2.26525090567578</v>
          </cell>
          <cell r="K2580">
            <v>1.806</v>
          </cell>
          <cell r="L2580">
            <v>0</v>
          </cell>
          <cell r="M2580" t="str">
            <v>CLINICAL MEDICINE</v>
          </cell>
          <cell r="N2580" t="str">
            <v>医学</v>
          </cell>
          <cell r="O2580" t="str">
            <v>3区</v>
          </cell>
        </row>
        <row r="2581">
          <cell r="B2581" t="str">
            <v>PEDIATRIC DRUGS</v>
          </cell>
          <cell r="C2581" t="str">
            <v>儿科药物</v>
          </cell>
          <cell r="D2581" t="str">
            <v>1174-5878</v>
          </cell>
          <cell r="E2581" t="str">
            <v>NEW ZEALAND</v>
          </cell>
          <cell r="F2581" t="str">
            <v>ADIS INT LTD</v>
          </cell>
          <cell r="G2581" t="str">
            <v>2</v>
          </cell>
          <cell r="H2581" t="str">
            <v>1.760416666666</v>
          </cell>
          <cell r="I2581" t="str">
            <v>2.519</v>
          </cell>
          <cell r="J2581" t="str">
            <v>2.09309486373133</v>
          </cell>
          <cell r="K2581">
            <v>0.94399999999999995</v>
          </cell>
          <cell r="L2581">
            <v>0</v>
          </cell>
          <cell r="M2581" t="str">
            <v>无</v>
          </cell>
          <cell r="N2581" t="str">
            <v>医学</v>
          </cell>
          <cell r="O2581" t="str">
            <v>3区</v>
          </cell>
        </row>
        <row r="2582">
          <cell r="B2582" t="str">
            <v>INTERNATIONAL DENTAL JOURNAL</v>
          </cell>
          <cell r="C2582" t="str">
            <v>国际牙科杂志</v>
          </cell>
          <cell r="D2582" t="str">
            <v>0020-6539</v>
          </cell>
          <cell r="E2582" t="str">
            <v>NETHERLANDS</v>
          </cell>
          <cell r="F2582" t="str">
            <v>ELSEVIER</v>
          </cell>
          <cell r="G2582" t="str">
            <v>1.38900005817413</v>
          </cell>
          <cell r="H2582" t="str">
            <v>1.627659574468</v>
          </cell>
          <cell r="I2582" t="str">
            <v>2.038</v>
          </cell>
          <cell r="J2582" t="str">
            <v>1.68479849389938</v>
          </cell>
          <cell r="K2582">
            <v>2.177</v>
          </cell>
          <cell r="L2582">
            <v>0</v>
          </cell>
          <cell r="M2582" t="str">
            <v>CLINICAL MEDICINE</v>
          </cell>
          <cell r="N2582" t="str">
            <v>医学</v>
          </cell>
          <cell r="O2582" t="str">
            <v>3区</v>
          </cell>
        </row>
        <row r="2583">
          <cell r="B2583" t="str">
            <v>JOURNAL OF MAMMARY GLAND BIOLOGY AND NEOPLASIA</v>
          </cell>
          <cell r="C2583" t="str">
            <v>乳腺生物学与肿瘤杂志</v>
          </cell>
          <cell r="D2583" t="str">
            <v>1083-3021</v>
          </cell>
          <cell r="E2583" t="str">
            <v>USA</v>
          </cell>
          <cell r="F2583" t="str">
            <v>SPRINGER/PLENUM PUBLISHERS</v>
          </cell>
          <cell r="G2583" t="str">
            <v>2.96300005912781</v>
          </cell>
          <cell r="H2583" t="str">
            <v>2.757575757575</v>
          </cell>
          <cell r="I2583" t="str">
            <v>3.293</v>
          </cell>
          <cell r="J2583" t="str">
            <v>3.00441958117727</v>
          </cell>
          <cell r="K2583">
            <v>0.92600000000000005</v>
          </cell>
          <cell r="L2583">
            <v>0</v>
          </cell>
          <cell r="M2583" t="str">
            <v>CLINICAL MEDICINE</v>
          </cell>
          <cell r="N2583" t="str">
            <v>医学</v>
          </cell>
          <cell r="O2583" t="str">
            <v>3区</v>
          </cell>
        </row>
        <row r="2584">
          <cell r="B2584" t="str">
            <v>VECTOR-BORNE AND ZOONOTIC DISEASES</v>
          </cell>
          <cell r="C2584" t="str">
            <v>媒介传染病和人畜共患病</v>
          </cell>
          <cell r="D2584" t="str">
            <v>1530-3667</v>
          </cell>
          <cell r="E2584" t="str">
            <v>USA</v>
          </cell>
          <cell r="F2584" t="str">
            <v>MARY ANN LIEBERT, INC</v>
          </cell>
          <cell r="G2584" t="str">
            <v>2.1710000038147</v>
          </cell>
          <cell r="H2584" t="str">
            <v>1.939163498098</v>
          </cell>
          <cell r="I2584" t="str">
            <v>2.249</v>
          </cell>
          <cell r="J2584" t="str">
            <v>2.11969684684623</v>
          </cell>
          <cell r="K2584">
            <v>1.3660000000000001</v>
          </cell>
          <cell r="L2584">
            <v>0</v>
          </cell>
          <cell r="M2584" t="str">
            <v>IMMUNOLOGY</v>
          </cell>
          <cell r="N2584" t="str">
            <v>医学</v>
          </cell>
          <cell r="O2584" t="str">
            <v>3区</v>
          </cell>
        </row>
        <row r="2585">
          <cell r="B2585" t="str">
            <v>BMC Pediatrics</v>
          </cell>
          <cell r="C2585" t="str">
            <v>BMC儿科</v>
          </cell>
          <cell r="D2585" t="str">
            <v>1471-2431</v>
          </cell>
          <cell r="E2585" t="str">
            <v>ENGLAND</v>
          </cell>
          <cell r="F2585" t="str">
            <v>BMC</v>
          </cell>
          <cell r="G2585" t="str">
            <v>2.04200005531311</v>
          </cell>
          <cell r="H2585" t="str">
            <v>1.983451536643</v>
          </cell>
          <cell r="I2585" t="str">
            <v>1.909</v>
          </cell>
          <cell r="J2585" t="str">
            <v>1.97818083368204</v>
          </cell>
          <cell r="K2585">
            <v>2.3769999999999998</v>
          </cell>
          <cell r="L2585">
            <v>0</v>
          </cell>
          <cell r="M2585" t="str">
            <v>CLINICAL MEDICINE</v>
          </cell>
          <cell r="N2585" t="str">
            <v>医学</v>
          </cell>
          <cell r="O2585" t="str">
            <v>3区</v>
          </cell>
        </row>
        <row r="2586">
          <cell r="B2586" t="str">
            <v>Global Health-Science and Practice</v>
          </cell>
          <cell r="C2586" t="str">
            <v>全球卫生科学与实践</v>
          </cell>
          <cell r="D2586" t="str">
            <v>2169-575X</v>
          </cell>
          <cell r="E2586" t="str">
            <v>United States</v>
          </cell>
          <cell r="F2586" t="str">
            <v>JOHNS HOPKINS CENTER COMMUNICATION PROGRAMS-CCP</v>
          </cell>
          <cell r="G2586" t="str">
            <v>0</v>
          </cell>
          <cell r="H2586" t="str">
            <v>0</v>
          </cell>
          <cell r="I2586" t="str">
            <v>2.352</v>
          </cell>
          <cell r="J2586" t="str">
            <v>2.35238095238</v>
          </cell>
          <cell r="K2586">
            <v>2.403</v>
          </cell>
          <cell r="L2586">
            <v>0</v>
          </cell>
          <cell r="M2586" t="str">
            <v>无</v>
          </cell>
          <cell r="N2586" t="str">
            <v>医学</v>
          </cell>
          <cell r="O2586" t="str">
            <v>3区</v>
          </cell>
        </row>
        <row r="2587">
          <cell r="B2587" t="str">
            <v>BMJ Supportive &amp; Palliative Care</v>
          </cell>
          <cell r="C2587" t="str">
            <v>BMJ支持与姑息治疗</v>
          </cell>
          <cell r="D2587" t="str">
            <v>2045-435X</v>
          </cell>
          <cell r="E2587" t="str">
            <v>ENGLAND</v>
          </cell>
          <cell r="F2587" t="str">
            <v>BMJ PUBLISHING GROUP</v>
          </cell>
          <cell r="G2587" t="str">
            <v>2.38499999046326</v>
          </cell>
          <cell r="H2587" t="str">
            <v>3.207692307692</v>
          </cell>
          <cell r="I2587" t="str">
            <v>2.681</v>
          </cell>
          <cell r="J2587" t="str">
            <v>2.75805792654542</v>
          </cell>
          <cell r="K2587">
            <v>1.901</v>
          </cell>
          <cell r="L2587">
            <v>0</v>
          </cell>
          <cell r="M2587" t="str">
            <v>无</v>
          </cell>
          <cell r="N2587" t="str">
            <v>医学</v>
          </cell>
          <cell r="O2587" t="str">
            <v>3区</v>
          </cell>
        </row>
        <row r="2588">
          <cell r="B2588" t="str">
            <v>Evolution Medicine and Public Health</v>
          </cell>
          <cell r="C2588" t="str">
            <v>进化医学与公共卫生</v>
          </cell>
          <cell r="D2588" t="str">
            <v>2050-6201</v>
          </cell>
          <cell r="E2588" t="str">
            <v>ENGLAND</v>
          </cell>
          <cell r="F2588" t="str">
            <v>OXFORD UNIV PRESS</v>
          </cell>
          <cell r="G2588" t="str">
            <v>0</v>
          </cell>
          <cell r="H2588" t="str">
            <v>4.4</v>
          </cell>
          <cell r="I2588" t="str">
            <v>4.222</v>
          </cell>
          <cell r="J2588" t="str">
            <v>4.311111111111</v>
          </cell>
          <cell r="K2588">
            <v>1.5309999999999999</v>
          </cell>
          <cell r="L2588">
            <v>0</v>
          </cell>
          <cell r="M2588" t="str">
            <v>无</v>
          </cell>
          <cell r="N2588" t="str">
            <v>医学</v>
          </cell>
          <cell r="O2588" t="str">
            <v>3区</v>
          </cell>
        </row>
        <row r="2589">
          <cell r="B2589" t="str">
            <v>CATHETERIZATION AND CARDIOVASCULAR INTERVENTIONS</v>
          </cell>
          <cell r="C2589" t="str">
            <v>导管插入术和心血管干预</v>
          </cell>
          <cell r="D2589" t="str">
            <v>1522-1946</v>
          </cell>
          <cell r="E2589" t="str">
            <v>USA</v>
          </cell>
          <cell r="F2589" t="str">
            <v>WILEY</v>
          </cell>
          <cell r="G2589" t="str">
            <v>2.60199999809265</v>
          </cell>
          <cell r="H2589" t="str">
            <v>2.551388888888</v>
          </cell>
          <cell r="I2589" t="str">
            <v>2.044</v>
          </cell>
          <cell r="J2589" t="str">
            <v>2.39921990677122</v>
          </cell>
          <cell r="K2589">
            <v>3.335</v>
          </cell>
          <cell r="L2589">
            <v>0</v>
          </cell>
          <cell r="M2589" t="str">
            <v>CLINICAL MEDICINE</v>
          </cell>
          <cell r="N2589" t="str">
            <v>医学</v>
          </cell>
          <cell r="O2589" t="str">
            <v>3区</v>
          </cell>
        </row>
        <row r="2590">
          <cell r="B2590" t="str">
            <v>Journal of Hospital Medicine</v>
          </cell>
          <cell r="C2590" t="str">
            <v>医院医学杂志</v>
          </cell>
          <cell r="D2590" t="str">
            <v>1553-5592</v>
          </cell>
          <cell r="E2590" t="str">
            <v>USA</v>
          </cell>
          <cell r="F2590" t="str">
            <v>FRONTLINE MEDICAL COMMUNICATIONS</v>
          </cell>
          <cell r="G2590" t="str">
            <v>2.33100008964539</v>
          </cell>
          <cell r="H2590" t="str">
            <v>2.276363636363</v>
          </cell>
          <cell r="I2590" t="str">
            <v>2.194</v>
          </cell>
          <cell r="J2590" t="str">
            <v>2.26701320511213</v>
          </cell>
          <cell r="K2590">
            <v>3.952</v>
          </cell>
          <cell r="L2590">
            <v>0</v>
          </cell>
          <cell r="M2590" t="str">
            <v>CLINICAL MEDICINE</v>
          </cell>
          <cell r="N2590" t="str">
            <v>医学</v>
          </cell>
          <cell r="O2590" t="str">
            <v>3区</v>
          </cell>
        </row>
        <row r="2591">
          <cell r="B2591" t="str">
            <v>UROLOGY</v>
          </cell>
          <cell r="C2591" t="str">
            <v>泌尿学</v>
          </cell>
          <cell r="D2591" t="str">
            <v>0090-4295</v>
          </cell>
          <cell r="E2591" t="str">
            <v>USA</v>
          </cell>
          <cell r="F2591" t="str">
            <v>ELSEVIER SCIENCE INC</v>
          </cell>
          <cell r="G2591" t="str">
            <v>2.29999995231628</v>
          </cell>
          <cell r="H2591" t="str">
            <v>1.861427094105</v>
          </cell>
          <cell r="I2591" t="str">
            <v>1.924</v>
          </cell>
          <cell r="J2591" t="str">
            <v>2.02851923675909</v>
          </cell>
          <cell r="K2591">
            <v>3.911</v>
          </cell>
          <cell r="L2591">
            <v>0</v>
          </cell>
          <cell r="M2591" t="str">
            <v>CLINICAL MEDICINE</v>
          </cell>
          <cell r="N2591" t="str">
            <v>医学</v>
          </cell>
          <cell r="O2591" t="str">
            <v>3区</v>
          </cell>
        </row>
        <row r="2592">
          <cell r="B2592" t="str">
            <v>Sleep and Breathing</v>
          </cell>
          <cell r="C2592" t="str">
            <v>睡眠和呼吸</v>
          </cell>
          <cell r="D2592" t="str">
            <v>1520-9512</v>
          </cell>
          <cell r="E2592" t="str">
            <v>GERMANY</v>
          </cell>
          <cell r="F2592" t="str">
            <v>SPRINGER HEIDELBERG</v>
          </cell>
          <cell r="G2592" t="str">
            <v>2.02999997138977</v>
          </cell>
          <cell r="H2592" t="str">
            <v>2.326164874551</v>
          </cell>
          <cell r="I2592" t="str">
            <v>2.162</v>
          </cell>
          <cell r="J2592" t="str">
            <v>2.17277566936759</v>
          </cell>
          <cell r="K2592">
            <v>1.494</v>
          </cell>
          <cell r="L2592">
            <v>0</v>
          </cell>
          <cell r="M2592" t="str">
            <v>NEUROSCIENCE &amp; BEHAVIOR</v>
          </cell>
          <cell r="N2592" t="str">
            <v>医学</v>
          </cell>
          <cell r="O2592" t="str">
            <v>3区</v>
          </cell>
        </row>
        <row r="2593">
          <cell r="B2593" t="str">
            <v>JOURNAL OF NEUROPSYCHIATRY AND CLINICAL NEUROSCIENCES</v>
          </cell>
          <cell r="C2593" t="str">
            <v>神经精神与临床神经科学杂志</v>
          </cell>
          <cell r="D2593" t="str">
            <v>0895-0172</v>
          </cell>
          <cell r="E2593" t="str">
            <v>USA</v>
          </cell>
          <cell r="F2593" t="str">
            <v>AMER PSYCHIATRIC PUBLISHING, INC</v>
          </cell>
          <cell r="G2593" t="str">
            <v>1.85399997234344</v>
          </cell>
          <cell r="H2593" t="str">
            <v>1.971428571428</v>
          </cell>
          <cell r="I2593" t="str">
            <v>2.192</v>
          </cell>
          <cell r="J2593" t="str">
            <v>2.00591207869281</v>
          </cell>
          <cell r="K2593">
            <v>1.3660000000000001</v>
          </cell>
          <cell r="L2593">
            <v>0</v>
          </cell>
          <cell r="M2593" t="str">
            <v>NEUROSCIENCE &amp; BEHAVIOR</v>
          </cell>
          <cell r="N2593" t="str">
            <v>医学</v>
          </cell>
          <cell r="O2593" t="str">
            <v>3区</v>
          </cell>
        </row>
        <row r="2594">
          <cell r="B2594" t="str">
            <v>CNS SPECTRUMS</v>
          </cell>
          <cell r="C2594" t="str">
            <v>中枢神经系统光谱</v>
          </cell>
          <cell r="D2594" t="str">
            <v>1092-8529</v>
          </cell>
          <cell r="E2594" t="str">
            <v>USA</v>
          </cell>
          <cell r="F2594" t="str">
            <v>CAMBRIDGE UNIV PRESS</v>
          </cell>
          <cell r="G2594" t="str">
            <v>3.50399994850159</v>
          </cell>
          <cell r="H2594" t="str">
            <v>3.94</v>
          </cell>
          <cell r="I2594" t="str">
            <v>3.356</v>
          </cell>
          <cell r="J2594" t="str">
            <v>3.59985183468553</v>
          </cell>
          <cell r="K2594">
            <v>1.407</v>
          </cell>
          <cell r="L2594">
            <v>0</v>
          </cell>
          <cell r="M2594" t="str">
            <v>NEUROSCIENCE &amp; BEHAVIOR</v>
          </cell>
          <cell r="N2594" t="str">
            <v>医学</v>
          </cell>
          <cell r="O2594" t="str">
            <v>3区</v>
          </cell>
        </row>
        <row r="2595">
          <cell r="B2595" t="str">
            <v>EXPERIMENTAL DERMATOLOGY</v>
          </cell>
          <cell r="C2595" t="str">
            <v>实验皮肤学</v>
          </cell>
          <cell r="D2595" t="str">
            <v>0906-6705</v>
          </cell>
          <cell r="E2595" t="str">
            <v>USA</v>
          </cell>
          <cell r="F2595" t="str">
            <v>WILEY</v>
          </cell>
          <cell r="G2595" t="str">
            <v>2.60800004005432</v>
          </cell>
          <cell r="H2595" t="str">
            <v>2.868235294117</v>
          </cell>
          <cell r="I2595" t="str">
            <v>3.368</v>
          </cell>
          <cell r="J2595" t="str">
            <v>2.94817392639444</v>
          </cell>
          <cell r="K2595">
            <v>1.925</v>
          </cell>
          <cell r="L2595">
            <v>0</v>
          </cell>
          <cell r="M2595" t="str">
            <v>CLINICAL MEDICINE</v>
          </cell>
          <cell r="N2595" t="str">
            <v>医学</v>
          </cell>
          <cell r="O2595" t="str">
            <v>3区</v>
          </cell>
        </row>
        <row r="2596">
          <cell r="B2596" t="str">
            <v>MATERNAL AND CHILD HEALTH JOURNAL</v>
          </cell>
          <cell r="C2596" t="str">
            <v>妇幼保健杂志</v>
          </cell>
          <cell r="D2596" t="str">
            <v>1092-7875</v>
          </cell>
          <cell r="E2596" t="str">
            <v>USA</v>
          </cell>
          <cell r="F2596" t="str">
            <v>SPRINGER/PLENUM PUBLISHERS</v>
          </cell>
          <cell r="G2596">
            <v>0</v>
          </cell>
          <cell r="H2596">
            <v>0</v>
          </cell>
          <cell r="I2596" t="str">
            <v>1.890</v>
          </cell>
          <cell r="J2596">
            <v>0</v>
          </cell>
          <cell r="K2596">
            <v>2.278</v>
          </cell>
          <cell r="L2596">
            <v>0</v>
          </cell>
          <cell r="M2596" t="str">
            <v>SOCIAL SCIENCES, GENERAL</v>
          </cell>
          <cell r="N2596" t="str">
            <v>医学</v>
          </cell>
          <cell r="O2596" t="str">
            <v>3区</v>
          </cell>
        </row>
        <row r="2597">
          <cell r="B2597" t="str">
            <v>CANCER CHEMOTHERAPY AND PHARMACOLOGY</v>
          </cell>
          <cell r="C2597" t="str">
            <v>癌症化疗与药理学</v>
          </cell>
          <cell r="D2597" t="str">
            <v>0344-5704</v>
          </cell>
          <cell r="E2597" t="str">
            <v>United States</v>
          </cell>
          <cell r="F2597" t="str">
            <v>SPRINGER</v>
          </cell>
          <cell r="G2597" t="str">
            <v>2.80800008773804</v>
          </cell>
          <cell r="H2597" t="str">
            <v>3.007604562737</v>
          </cell>
          <cell r="I2597" t="str">
            <v>2.967</v>
          </cell>
          <cell r="J2597" t="str">
            <v>2.92746987657601</v>
          </cell>
          <cell r="K2597">
            <v>2.867</v>
          </cell>
          <cell r="L2597">
            <v>0</v>
          </cell>
          <cell r="M2597" t="str">
            <v>CLINICAL MEDICINE</v>
          </cell>
          <cell r="N2597" t="str">
            <v>医学</v>
          </cell>
          <cell r="O2597" t="str">
            <v>3区</v>
          </cell>
        </row>
        <row r="2598">
          <cell r="B2598" t="str">
            <v>SKIN RESEARCH AND TECHNOLOGY</v>
          </cell>
          <cell r="C2598" t="str">
            <v>皮肤研究与技术</v>
          </cell>
          <cell r="D2598" t="str">
            <v>0909-752X</v>
          </cell>
          <cell r="E2598" t="str">
            <v>USA</v>
          </cell>
          <cell r="F2598" t="str">
            <v>WILEY</v>
          </cell>
          <cell r="G2598" t="str">
            <v>1.4889999628067</v>
          </cell>
          <cell r="H2598" t="str">
            <v>1.657142857142</v>
          </cell>
          <cell r="I2598" t="str">
            <v>2.079</v>
          </cell>
          <cell r="J2598" t="str">
            <v>1.74164356624523</v>
          </cell>
          <cell r="K2598">
            <v>1.464</v>
          </cell>
          <cell r="L2598">
            <v>0</v>
          </cell>
          <cell r="M2598" t="str">
            <v>CLINICAL MEDICINE</v>
          </cell>
          <cell r="N2598" t="str">
            <v>医学</v>
          </cell>
          <cell r="O2598" t="str">
            <v>3区</v>
          </cell>
        </row>
        <row r="2599">
          <cell r="B2599" t="str">
            <v>INTERNATIONAL JOURNAL OF PSYCHIATRY IN CLINICAL PRACTICE</v>
          </cell>
          <cell r="C2599" t="str">
            <v>国际精神病学临床实践杂志</v>
          </cell>
          <cell r="D2599" t="str">
            <v>1365-1501</v>
          </cell>
          <cell r="E2599" t="str">
            <v>England</v>
          </cell>
          <cell r="F2599" t="str">
            <v>TAYLOR &amp; FRANCIS LTD</v>
          </cell>
          <cell r="G2599" t="str">
            <v>1.33700001239777</v>
          </cell>
          <cell r="H2599" t="str">
            <v>1.821428571428</v>
          </cell>
          <cell r="I2599" t="str">
            <v>2.144</v>
          </cell>
          <cell r="J2599" t="str">
            <v>1.76762434275659</v>
          </cell>
          <cell r="K2599">
            <v>1.1120000000000001</v>
          </cell>
          <cell r="L2599">
            <v>0</v>
          </cell>
          <cell r="M2599" t="str">
            <v>PSYCHIATRY/PSYCHOLOGY</v>
          </cell>
          <cell r="N2599" t="str">
            <v>医学</v>
          </cell>
          <cell r="O2599" t="str">
            <v>3区</v>
          </cell>
        </row>
        <row r="2600">
          <cell r="B2600" t="str">
            <v>Diagnostic and Interventional Radiology</v>
          </cell>
          <cell r="C2600" t="str">
            <v>诊断和介入放射学</v>
          </cell>
          <cell r="D2600" t="str">
            <v>1305-3825</v>
          </cell>
          <cell r="E2600" t="str">
            <v>TURKEY</v>
          </cell>
          <cell r="F2600" t="str">
            <v>TURKISH SOC RADIOLOGY</v>
          </cell>
          <cell r="G2600" t="str">
            <v>1.61800003051758</v>
          </cell>
          <cell r="H2600" t="str">
            <v>1.463855421686</v>
          </cell>
          <cell r="I2600" t="str">
            <v>1.871</v>
          </cell>
          <cell r="J2600" t="str">
            <v>1.65109467454386</v>
          </cell>
          <cell r="K2600">
            <v>1.05</v>
          </cell>
          <cell r="L2600">
            <v>0</v>
          </cell>
          <cell r="M2600" t="str">
            <v>CLINICAL MEDICINE</v>
          </cell>
          <cell r="N2600" t="str">
            <v>医学</v>
          </cell>
          <cell r="O2600" t="str">
            <v>3区</v>
          </cell>
        </row>
        <row r="2601">
          <cell r="B2601" t="str">
            <v>Archives of Medical Science</v>
          </cell>
          <cell r="C2601" t="str">
            <v>医学档案</v>
          </cell>
          <cell r="D2601" t="str">
            <v>1734-1922</v>
          </cell>
          <cell r="E2601" t="str">
            <v>POLAND</v>
          </cell>
          <cell r="F2601" t="str">
            <v>TERMEDIA PUBLISHING HOUSE LTD</v>
          </cell>
          <cell r="G2601" t="str">
            <v>2.34400010108948</v>
          </cell>
          <cell r="H2601" t="str">
            <v>2.379939209726</v>
          </cell>
          <cell r="I2601" t="str">
            <v>2.807</v>
          </cell>
          <cell r="J2601" t="str">
            <v>2.51022925902416</v>
          </cell>
          <cell r="K2601">
            <v>5.2089999999999996</v>
          </cell>
          <cell r="L2601">
            <v>0</v>
          </cell>
          <cell r="M2601" t="str">
            <v>CLINICAL MEDICINE</v>
          </cell>
          <cell r="N2601" t="str">
            <v>医学</v>
          </cell>
          <cell r="O2601" t="str">
            <v>3区</v>
          </cell>
        </row>
        <row r="2602">
          <cell r="B2602" t="str">
            <v>JOURNAL OF HEALTH POPULATION AND NUTRITION</v>
          </cell>
          <cell r="C2602" t="str">
            <v>健康人口与营养杂志</v>
          </cell>
          <cell r="D2602" t="str">
            <v>1606-0997</v>
          </cell>
          <cell r="E2602" t="str">
            <v>ENGLAND</v>
          </cell>
          <cell r="F2602" t="str">
            <v>BMC</v>
          </cell>
          <cell r="G2602" t="str">
            <v>1.53199994564056</v>
          </cell>
          <cell r="H2602" t="str">
            <v>1.827586206896</v>
          </cell>
          <cell r="I2602" t="str">
            <v>1.821</v>
          </cell>
          <cell r="J2602" t="str">
            <v>1.72669965768285</v>
          </cell>
          <cell r="K2602">
            <v>1.9830000000000001</v>
          </cell>
          <cell r="L2602">
            <v>0</v>
          </cell>
          <cell r="M2602" t="str">
            <v>SOCIAL SCIENCES, GENERAL</v>
          </cell>
          <cell r="N2602" t="str">
            <v>医学</v>
          </cell>
          <cell r="O2602" t="str">
            <v>3区</v>
          </cell>
        </row>
        <row r="2603">
          <cell r="B2603" t="str">
            <v>EUROPEAN ADDICTION RESEARCH</v>
          </cell>
          <cell r="C2603" t="str">
            <v>欧洲成瘾研究</v>
          </cell>
          <cell r="D2603" t="str">
            <v>1022-6877</v>
          </cell>
          <cell r="E2603" t="str">
            <v>SWITZERLAND</v>
          </cell>
          <cell r="F2603" t="str">
            <v>KARGER</v>
          </cell>
          <cell r="G2603" t="str">
            <v>2.65300011634827</v>
          </cell>
          <cell r="H2603" t="str">
            <v>1.957142857142</v>
          </cell>
          <cell r="I2603" t="str">
            <v>2.269</v>
          </cell>
          <cell r="J2603" t="str">
            <v>2.29293322996909</v>
          </cell>
          <cell r="K2603">
            <v>1.109</v>
          </cell>
          <cell r="L2603">
            <v>0</v>
          </cell>
          <cell r="M2603" t="str">
            <v>SOCIAL SCIENCES, GENERAL</v>
          </cell>
          <cell r="N2603" t="str">
            <v>医学</v>
          </cell>
          <cell r="O2603" t="str">
            <v>3区</v>
          </cell>
        </row>
        <row r="2604">
          <cell r="B2604" t="str">
            <v>European Journal of General Practice</v>
          </cell>
          <cell r="C2604" t="str">
            <v>欧洲全科医学杂志</v>
          </cell>
          <cell r="D2604" t="str">
            <v>1381-4788</v>
          </cell>
          <cell r="E2604" t="str">
            <v>England</v>
          </cell>
          <cell r="F2604" t="str">
            <v>TAYLOR &amp; FRANCIS LTD</v>
          </cell>
          <cell r="G2604" t="str">
            <v>1.4099999666214</v>
          </cell>
          <cell r="H2604" t="str">
            <v>1.617283950617</v>
          </cell>
          <cell r="I2604" t="str">
            <v>2.478</v>
          </cell>
          <cell r="J2604" t="str">
            <v>1.83518159560113</v>
          </cell>
          <cell r="K2604">
            <v>4.0149999999999997</v>
          </cell>
          <cell r="L2604">
            <v>0</v>
          </cell>
          <cell r="M2604" t="str">
            <v>无</v>
          </cell>
          <cell r="N2604" t="str">
            <v>医学</v>
          </cell>
          <cell r="O2604" t="str">
            <v>3区</v>
          </cell>
        </row>
        <row r="2605">
          <cell r="B2605" t="str">
            <v>Personality and Mental Health</v>
          </cell>
          <cell r="C2605" t="str">
            <v>人格与心理健康</v>
          </cell>
          <cell r="D2605" t="str">
            <v>1932-8621</v>
          </cell>
          <cell r="E2605" t="str">
            <v>USA</v>
          </cell>
          <cell r="F2605" t="str">
            <v>WILEY</v>
          </cell>
          <cell r="G2605">
            <v>0</v>
          </cell>
          <cell r="H2605">
            <v>0</v>
          </cell>
          <cell r="I2605" t="str">
            <v>1.929</v>
          </cell>
          <cell r="J2605">
            <v>0</v>
          </cell>
          <cell r="K2605">
            <v>1.125</v>
          </cell>
          <cell r="L2605">
            <v>0</v>
          </cell>
          <cell r="M2605" t="str">
            <v>无</v>
          </cell>
          <cell r="N2605" t="str">
            <v>医学</v>
          </cell>
          <cell r="O2605" t="str">
            <v>3区</v>
          </cell>
        </row>
        <row r="2606">
          <cell r="B2606" t="str">
            <v>JOURNAL OF THORACIC IMAGING</v>
          </cell>
          <cell r="C2606" t="str">
            <v>胸部影像学杂志</v>
          </cell>
          <cell r="D2606" t="str">
            <v>0883-5993</v>
          </cell>
          <cell r="E2606" t="str">
            <v>USA</v>
          </cell>
          <cell r="F2606" t="str">
            <v>LIPPINCOTT WILLIAMS &amp; WILKINS</v>
          </cell>
          <cell r="G2606" t="str">
            <v>1.62399995326996</v>
          </cell>
          <cell r="H2606" t="str">
            <v>2.077669902912</v>
          </cell>
          <cell r="I2606" t="str">
            <v>2.190</v>
          </cell>
          <cell r="J2606" t="str">
            <v>1.96404868221932</v>
          </cell>
          <cell r="K2606">
            <v>1.2709999999999999</v>
          </cell>
          <cell r="L2606">
            <v>0</v>
          </cell>
          <cell r="M2606" t="str">
            <v>CLINICAL MEDICINE</v>
          </cell>
          <cell r="N2606" t="str">
            <v>医学</v>
          </cell>
          <cell r="O2606" t="str">
            <v>3区</v>
          </cell>
        </row>
        <row r="2607">
          <cell r="B2607" t="str">
            <v>Perioperative Medicine</v>
          </cell>
          <cell r="C2607" t="str">
            <v>围手术期医学</v>
          </cell>
          <cell r="D2607" t="str">
            <v>2047-0525</v>
          </cell>
          <cell r="E2607" t="str">
            <v>ENGLAND</v>
          </cell>
          <cell r="F2607" t="str">
            <v>BMC</v>
          </cell>
          <cell r="G2607" t="str">
            <v>0</v>
          </cell>
          <cell r="H2607" t="str">
            <v>0</v>
          </cell>
          <cell r="I2607" t="str">
            <v>2.740</v>
          </cell>
          <cell r="J2607" t="str">
            <v>2.74</v>
          </cell>
          <cell r="K2607">
            <v>1.5309999999999999</v>
          </cell>
          <cell r="L2607">
            <v>0</v>
          </cell>
          <cell r="M2607" t="str">
            <v>无</v>
          </cell>
          <cell r="N2607" t="str">
            <v>医学</v>
          </cell>
          <cell r="O2607" t="str">
            <v>3区</v>
          </cell>
        </row>
        <row r="2608">
          <cell r="B2608" t="str">
            <v>PSYCHOLOGY &amp; HEALTH</v>
          </cell>
          <cell r="C2608" t="str">
            <v>心理与健康</v>
          </cell>
          <cell r="D2608" t="str">
            <v>0887-0446</v>
          </cell>
          <cell r="E2608" t="str">
            <v>England</v>
          </cell>
          <cell r="F2608" t="str">
            <v>TAYLOR &amp; FRANCIS LTD</v>
          </cell>
          <cell r="G2608">
            <v>0</v>
          </cell>
          <cell r="H2608">
            <v>0</v>
          </cell>
          <cell r="I2608" t="str">
            <v>2.528</v>
          </cell>
          <cell r="J2608">
            <v>0</v>
          </cell>
          <cell r="K2608">
            <v>7.33</v>
          </cell>
          <cell r="L2608">
            <v>0</v>
          </cell>
          <cell r="M2608" t="str">
            <v>PSYCHIATRY/PSYCHOLOGY</v>
          </cell>
          <cell r="N2608" t="str">
            <v>医学</v>
          </cell>
          <cell r="O2608" t="str">
            <v>3区</v>
          </cell>
        </row>
        <row r="2609">
          <cell r="B2609" t="str">
            <v>CARDIOVASCULAR AND INTERVENTIONAL RADIOLOGY</v>
          </cell>
          <cell r="C2609" t="str">
            <v>心血管和介入放射学</v>
          </cell>
          <cell r="D2609" t="str">
            <v>0174-1551</v>
          </cell>
          <cell r="E2609" t="str">
            <v>United States</v>
          </cell>
          <cell r="F2609" t="str">
            <v>SPRINGER</v>
          </cell>
          <cell r="G2609" t="str">
            <v>2.21000003814697</v>
          </cell>
          <cell r="H2609" t="str">
            <v>1.927685950413</v>
          </cell>
          <cell r="I2609" t="str">
            <v>2.034</v>
          </cell>
          <cell r="J2609" t="str">
            <v>2.05732006070266</v>
          </cell>
          <cell r="K2609">
            <v>2.0870000000000002</v>
          </cell>
          <cell r="L2609">
            <v>0</v>
          </cell>
          <cell r="M2609" t="str">
            <v>CLINICAL MEDICINE</v>
          </cell>
          <cell r="N2609" t="str">
            <v>医学</v>
          </cell>
          <cell r="O2609" t="str">
            <v>3区</v>
          </cell>
        </row>
        <row r="2610">
          <cell r="B2610" t="str">
            <v>NUTRITION RESEARCH</v>
          </cell>
          <cell r="C2610" t="str">
            <v>营养研究</v>
          </cell>
          <cell r="D2610" t="str">
            <v>0271-5317</v>
          </cell>
          <cell r="E2610" t="str">
            <v>ENGLAND</v>
          </cell>
          <cell r="F2610" t="str">
            <v>PERGAMON-ELSEVIER SCIENCE LTD</v>
          </cell>
          <cell r="G2610" t="str">
            <v>2.70700001716614</v>
          </cell>
          <cell r="H2610" t="str">
            <v>2.626923076923</v>
          </cell>
          <cell r="I2610" t="str">
            <v>2.767</v>
          </cell>
          <cell r="J2610" t="str">
            <v>2.70038815779971</v>
          </cell>
          <cell r="K2610">
            <v>1.6220000000000001</v>
          </cell>
          <cell r="L2610">
            <v>0</v>
          </cell>
          <cell r="M2610" t="str">
            <v>BIOLOGY &amp; BIOCHEMISTRY</v>
          </cell>
          <cell r="N2610" t="str">
            <v>医学</v>
          </cell>
          <cell r="O2610" t="str">
            <v>3区</v>
          </cell>
        </row>
        <row r="2611">
          <cell r="B2611" t="str">
            <v>Reproductive Sciences</v>
          </cell>
          <cell r="C2611" t="str">
            <v>生殖科学</v>
          </cell>
          <cell r="D2611" t="str">
            <v>1933-7191</v>
          </cell>
          <cell r="E2611" t="str">
            <v>GERMANY</v>
          </cell>
          <cell r="F2611" t="str">
            <v>SPRINGER HEIDELBERG</v>
          </cell>
          <cell r="G2611" t="str">
            <v>2.54800009727478</v>
          </cell>
          <cell r="H2611" t="str">
            <v>2.559322033898</v>
          </cell>
          <cell r="I2611" t="str">
            <v>2.616</v>
          </cell>
          <cell r="J2611" t="str">
            <v>2.57446451991459</v>
          </cell>
          <cell r="K2611">
            <v>0.91700000000000004</v>
          </cell>
          <cell r="L2611">
            <v>0</v>
          </cell>
          <cell r="M2611" t="str">
            <v>CLINICAL MEDICINE</v>
          </cell>
          <cell r="N2611" t="str">
            <v>医学</v>
          </cell>
          <cell r="O2611" t="str">
            <v>3区</v>
          </cell>
        </row>
        <row r="2612">
          <cell r="B2612" t="str">
            <v>Journal of Infection and Public Health</v>
          </cell>
          <cell r="C2612" t="str">
            <v>传染病与公共卫生杂志</v>
          </cell>
          <cell r="D2612" t="str">
            <v>1876-0341</v>
          </cell>
          <cell r="E2612" t="str">
            <v>ENGLAND</v>
          </cell>
          <cell r="F2612" t="str">
            <v>ELSEVIER SCIENCE LONDON</v>
          </cell>
          <cell r="G2612" t="str">
            <v>2.11800003051758</v>
          </cell>
          <cell r="H2612" t="str">
            <v>2.487068965517</v>
          </cell>
          <cell r="I2612" t="str">
            <v>2.447</v>
          </cell>
          <cell r="J2612" t="str">
            <v>2.35084220771753</v>
          </cell>
          <cell r="K2612">
            <v>1.1739999999999999</v>
          </cell>
          <cell r="L2612">
            <v>0</v>
          </cell>
          <cell r="M2612" t="str">
            <v>IMMUNOLOGY</v>
          </cell>
          <cell r="N2612" t="str">
            <v>医学</v>
          </cell>
          <cell r="O2612" t="str">
            <v>3区</v>
          </cell>
        </row>
        <row r="2613">
          <cell r="B2613" t="str">
            <v>Journal of Pediatric and Adolescent Gynecology</v>
          </cell>
          <cell r="C2613" t="str">
            <v>小儿及青少年妇产科期刊</v>
          </cell>
          <cell r="D2613" t="str">
            <v>1083-3188</v>
          </cell>
          <cell r="E2613" t="str">
            <v>USA</v>
          </cell>
          <cell r="F2613" t="str">
            <v>ELSEVIER SCIENCE INC</v>
          </cell>
          <cell r="G2613" t="str">
            <v>1.75199997425079</v>
          </cell>
          <cell r="H2613" t="str">
            <v>2.298319327731</v>
          </cell>
          <cell r="I2613" t="str">
            <v>1.753</v>
          </cell>
          <cell r="J2613" t="str">
            <v>1.93454108891293</v>
          </cell>
          <cell r="K2613">
            <v>1.718</v>
          </cell>
          <cell r="L2613">
            <v>0</v>
          </cell>
          <cell r="M2613" t="str">
            <v>CLINICAL MEDICINE</v>
          </cell>
          <cell r="N2613" t="str">
            <v>医学</v>
          </cell>
          <cell r="O2613" t="str">
            <v>3区</v>
          </cell>
        </row>
        <row r="2614">
          <cell r="B2614" t="str">
            <v>CANCER IMAGING</v>
          </cell>
          <cell r="C2614" t="str">
            <v>癌症影像学</v>
          </cell>
          <cell r="D2614" t="str">
            <v>1740-5025</v>
          </cell>
          <cell r="E2614" t="str">
            <v>ENGLAND</v>
          </cell>
          <cell r="F2614" t="str">
            <v>BMC</v>
          </cell>
          <cell r="G2614" t="str">
            <v>3.01600003242493</v>
          </cell>
          <cell r="H2614" t="str">
            <v>3.152777777777</v>
          </cell>
          <cell r="I2614" t="str">
            <v>2.193</v>
          </cell>
          <cell r="J2614" t="str">
            <v>2.78718296484631</v>
          </cell>
          <cell r="K2614">
            <v>1.4159999999999999</v>
          </cell>
          <cell r="L2614">
            <v>0</v>
          </cell>
          <cell r="M2614" t="str">
            <v>CLINICAL MEDICINE</v>
          </cell>
          <cell r="N2614" t="str">
            <v>医学</v>
          </cell>
          <cell r="O2614" t="str">
            <v>3区</v>
          </cell>
        </row>
        <row r="2615">
          <cell r="B2615" t="str">
            <v>Developmental Neurorehabilitation</v>
          </cell>
          <cell r="C2615" t="str">
            <v>发育性神经康复</v>
          </cell>
          <cell r="D2615" t="str">
            <v>1751-8423</v>
          </cell>
          <cell r="E2615" t="str">
            <v>USA</v>
          </cell>
          <cell r="F2615" t="str">
            <v>TAYLOR &amp; FRANCIS INC</v>
          </cell>
          <cell r="G2615" t="str">
            <v>1.3400000333786</v>
          </cell>
          <cell r="H2615" t="str">
            <v>1.238938053097</v>
          </cell>
          <cell r="I2615" t="str">
            <v>1.707</v>
          </cell>
          <cell r="J2615" t="str">
            <v>1.42875171988187</v>
          </cell>
          <cell r="K2615" t="str">
            <v>无</v>
          </cell>
          <cell r="L2615">
            <v>0</v>
          </cell>
          <cell r="M2615" t="str">
            <v>NEUROSCIENCE &amp; BEHAVIOR</v>
          </cell>
          <cell r="N2615" t="str">
            <v>医学</v>
          </cell>
          <cell r="O2615" t="str">
            <v>3区</v>
          </cell>
        </row>
        <row r="2616">
          <cell r="B2616" t="str">
            <v>INTERNATIONAL JOURNAL OF UROLOGY</v>
          </cell>
          <cell r="C2616" t="str">
            <v>国际泌尿学杂志</v>
          </cell>
          <cell r="D2616" t="str">
            <v>0919-8172</v>
          </cell>
          <cell r="E2616" t="str">
            <v>USA</v>
          </cell>
          <cell r="F2616" t="str">
            <v>WILEY</v>
          </cell>
          <cell r="G2616" t="str">
            <v>1.94099998474121</v>
          </cell>
          <cell r="H2616" t="str">
            <v>2.106837606837</v>
          </cell>
          <cell r="I2616" t="str">
            <v>2.445</v>
          </cell>
          <cell r="J2616" t="str">
            <v>2.16441747957974</v>
          </cell>
          <cell r="K2616">
            <v>1.512</v>
          </cell>
          <cell r="L2616">
            <v>0</v>
          </cell>
          <cell r="M2616" t="str">
            <v>CLINICAL MEDICINE</v>
          </cell>
          <cell r="N2616" t="str">
            <v>医学</v>
          </cell>
          <cell r="O2616" t="str">
            <v>3区</v>
          </cell>
        </row>
        <row r="2617">
          <cell r="B2617" t="str">
            <v>EXPERIMENTAL PARASITOLOGY</v>
          </cell>
          <cell r="C2617" t="str">
            <v>实验寄生虫学</v>
          </cell>
          <cell r="D2617" t="str">
            <v>0014-4894</v>
          </cell>
          <cell r="E2617" t="str">
            <v>USA</v>
          </cell>
          <cell r="F2617" t="str">
            <v>ACADEMIC PRESS INC ELSEVIER SCIENCE</v>
          </cell>
          <cell r="G2617" t="str">
            <v>1.82099997997284</v>
          </cell>
          <cell r="H2617" t="str">
            <v>1.719402985074</v>
          </cell>
          <cell r="I2617" t="str">
            <v>1.690</v>
          </cell>
          <cell r="J2617" t="str">
            <v>1.74362638517428</v>
          </cell>
          <cell r="K2617">
            <v>1.405</v>
          </cell>
          <cell r="L2617">
            <v>0</v>
          </cell>
          <cell r="M2617" t="str">
            <v>MICROBIOLOGY</v>
          </cell>
          <cell r="N2617" t="str">
            <v>医学</v>
          </cell>
          <cell r="O2617" t="str">
            <v>3区</v>
          </cell>
        </row>
        <row r="2618">
          <cell r="B2618" t="str">
            <v>Clinical Spine Surgery</v>
          </cell>
          <cell r="C2618" t="str">
            <v>临床脊柱外科</v>
          </cell>
          <cell r="D2618" t="str">
            <v>2380-0186</v>
          </cell>
          <cell r="E2618" t="str">
            <v>USA</v>
          </cell>
          <cell r="F2618" t="str">
            <v>LIPPINCOTT WILLIAMS &amp; WILKINS</v>
          </cell>
          <cell r="G2618" t="str">
            <v>2.142384</v>
          </cell>
          <cell r="H2618" t="str">
            <v>1.725663716814</v>
          </cell>
          <cell r="I2618" t="str">
            <v>1.594</v>
          </cell>
          <cell r="J2618" t="str">
            <v>1.820599238938</v>
          </cell>
          <cell r="K2618">
            <v>1.5009999999999999</v>
          </cell>
          <cell r="L2618">
            <v>0</v>
          </cell>
          <cell r="M2618" t="str">
            <v>CLINICAL MEDICINE</v>
          </cell>
          <cell r="N2618" t="str">
            <v>医学</v>
          </cell>
          <cell r="O2618" t="str">
            <v>3区</v>
          </cell>
        </row>
        <row r="2619">
          <cell r="B2619" t="str">
            <v>Frontiers in Computational Neuroscience</v>
          </cell>
          <cell r="C2619" t="str">
            <v>计算神经科学前沿</v>
          </cell>
          <cell r="D2619" t="str">
            <v>1662-5188</v>
          </cell>
          <cell r="E2619" t="str">
            <v>SWITZERLAND</v>
          </cell>
          <cell r="F2619" t="str">
            <v>FRONTIERS MEDIA SA</v>
          </cell>
          <cell r="G2619" t="str">
            <v>2.07299995422363</v>
          </cell>
          <cell r="H2619" t="str">
            <v>2.322580645161</v>
          </cell>
          <cell r="I2619" t="str">
            <v>2.535</v>
          </cell>
          <cell r="J2619" t="str">
            <v>2.31004760378854</v>
          </cell>
          <cell r="K2619">
            <v>1.0629999999999999</v>
          </cell>
          <cell r="L2619">
            <v>0</v>
          </cell>
          <cell r="M2619" t="str">
            <v>NEUROSCIENCE &amp; BEHAVIOR</v>
          </cell>
          <cell r="N2619" t="str">
            <v>医学</v>
          </cell>
          <cell r="O2619" t="str">
            <v>3区</v>
          </cell>
        </row>
        <row r="2620">
          <cell r="B2620" t="str">
            <v>INVESTIGATIONAL NEW DRUGS</v>
          </cell>
          <cell r="C2620" t="str">
            <v>研究新药</v>
          </cell>
          <cell r="D2620" t="str">
            <v>0167-6997</v>
          </cell>
          <cell r="E2620" t="str">
            <v>NETHERLANDS</v>
          </cell>
          <cell r="F2620" t="str">
            <v>SPRINGER</v>
          </cell>
          <cell r="G2620" t="str">
            <v>3.50200009346008</v>
          </cell>
          <cell r="H2620" t="str">
            <v>2.662983425414</v>
          </cell>
          <cell r="I2620" t="str">
            <v>3.525</v>
          </cell>
          <cell r="J2620" t="str">
            <v>3.22988239866803</v>
          </cell>
          <cell r="K2620">
            <v>1.8069999999999999</v>
          </cell>
          <cell r="L2620">
            <v>0</v>
          </cell>
          <cell r="M2620" t="str">
            <v>PHARMACOLOGY &amp; TOXICOLOGY</v>
          </cell>
          <cell r="N2620" t="str">
            <v>医学</v>
          </cell>
          <cell r="O2620" t="str">
            <v>3区</v>
          </cell>
        </row>
        <row r="2621">
          <cell r="B2621" t="str">
            <v>Transplant Infectious Disease</v>
          </cell>
          <cell r="C2621" t="str">
            <v>移植传染病</v>
          </cell>
          <cell r="D2621" t="str">
            <v>1398-2273</v>
          </cell>
          <cell r="E2621" t="str">
            <v>USA</v>
          </cell>
          <cell r="F2621" t="str">
            <v>WILEY</v>
          </cell>
          <cell r="G2621" t="str">
            <v>1.86899995803833</v>
          </cell>
          <cell r="H2621" t="str">
            <v>2.1119133574</v>
          </cell>
          <cell r="I2621" t="str">
            <v>2.071</v>
          </cell>
          <cell r="J2621" t="str">
            <v>2.01730641086578</v>
          </cell>
          <cell r="K2621">
            <v>1.4470000000000001</v>
          </cell>
          <cell r="L2621">
            <v>0</v>
          </cell>
          <cell r="M2621" t="str">
            <v>IMMUNOLOGY</v>
          </cell>
          <cell r="N2621" t="str">
            <v>医学</v>
          </cell>
          <cell r="O2621" t="str">
            <v>3区</v>
          </cell>
        </row>
        <row r="2622">
          <cell r="B2622" t="str">
            <v>BASIC &amp; CLINICAL PHARMACOLOGY &amp; TOXICOLOGY</v>
          </cell>
          <cell r="C2622" t="str">
            <v>基础与临床药理学与毒理学</v>
          </cell>
          <cell r="D2622" t="str">
            <v>1742-7835</v>
          </cell>
          <cell r="E2622" t="str">
            <v>USA</v>
          </cell>
          <cell r="F2622" t="str">
            <v>WILEY</v>
          </cell>
          <cell r="G2622" t="str">
            <v>2.65899991989136</v>
          </cell>
          <cell r="H2622" t="str">
            <v>2.452229299363</v>
          </cell>
          <cell r="I2622" t="str">
            <v>2.651</v>
          </cell>
          <cell r="J2622" t="str">
            <v>2.58732516263679</v>
          </cell>
          <cell r="K2622" t="str">
            <v>无</v>
          </cell>
          <cell r="L2622">
            <v>0</v>
          </cell>
          <cell r="M2622" t="str">
            <v>PHARMACOLOGY &amp; TOXICOLOGY</v>
          </cell>
          <cell r="N2622" t="str">
            <v>医学</v>
          </cell>
          <cell r="O2622" t="str">
            <v>3区</v>
          </cell>
        </row>
        <row r="2623">
          <cell r="B2623" t="str">
            <v>JOURNAL OF CLINICAL PATHOLOGY</v>
          </cell>
          <cell r="C2623" t="str">
            <v>临床病理学杂志</v>
          </cell>
          <cell r="D2623" t="str">
            <v>0021-9746</v>
          </cell>
          <cell r="E2623" t="str">
            <v>ENGLAND</v>
          </cell>
          <cell r="F2623" t="str">
            <v>BMJ PUBLISHING GROUP</v>
          </cell>
          <cell r="G2623" t="str">
            <v>2.89400005340576</v>
          </cell>
          <cell r="H2623" t="str">
            <v>2.346385542168</v>
          </cell>
          <cell r="I2623" t="str">
            <v>2.460</v>
          </cell>
          <cell r="J2623" t="str">
            <v>2.56669569603692</v>
          </cell>
          <cell r="K2623">
            <v>3.1419999999999999</v>
          </cell>
          <cell r="L2623">
            <v>0</v>
          </cell>
          <cell r="M2623" t="str">
            <v>CLINICAL MEDICINE</v>
          </cell>
          <cell r="N2623" t="str">
            <v>医学</v>
          </cell>
          <cell r="O2623" t="str">
            <v>3区</v>
          </cell>
        </row>
        <row r="2624">
          <cell r="B2624" t="str">
            <v>INTERNATIONAL JOURNAL OF TUBERCULOSIS AND LUNG DISEASE</v>
          </cell>
          <cell r="C2624" t="str">
            <v>国际结核病和肺病杂志</v>
          </cell>
          <cell r="D2624" t="str">
            <v>1027-3719</v>
          </cell>
          <cell r="E2624" t="str">
            <v>FRANCE</v>
          </cell>
          <cell r="F2624" t="str">
            <v>INT UNION AGAINST TUBERCULOSIS LUNG DISEASE (I U A T L D)</v>
          </cell>
          <cell r="G2624" t="str">
            <v>2.39199995994568</v>
          </cell>
          <cell r="H2624" t="str">
            <v>2.023809523809</v>
          </cell>
          <cell r="I2624" t="str">
            <v>2.268</v>
          </cell>
          <cell r="J2624" t="str">
            <v>2.22809413005256</v>
          </cell>
          <cell r="K2624">
            <v>2.8620000000000001</v>
          </cell>
          <cell r="L2624">
            <v>0</v>
          </cell>
          <cell r="M2624" t="str">
            <v>IMMUNOLOGY</v>
          </cell>
          <cell r="N2624" t="str">
            <v>医学</v>
          </cell>
          <cell r="O2624" t="str">
            <v>3区</v>
          </cell>
        </row>
        <row r="2625">
          <cell r="B2625" t="str">
            <v>DIGESTIVE SURGERY</v>
          </cell>
          <cell r="C2625" t="str">
            <v>消化外科</v>
          </cell>
          <cell r="D2625" t="str">
            <v>0253-4886</v>
          </cell>
          <cell r="E2625" t="str">
            <v>SWITZERLAND</v>
          </cell>
          <cell r="F2625" t="str">
            <v>KARGER</v>
          </cell>
          <cell r="G2625" t="str">
            <v>2.03099989891052</v>
          </cell>
          <cell r="H2625" t="str">
            <v>1.883720930232</v>
          </cell>
          <cell r="I2625" t="str">
            <v>2.167</v>
          </cell>
          <cell r="J2625" t="str">
            <v>2.02712916526951</v>
          </cell>
          <cell r="K2625">
            <v>0.93600000000000005</v>
          </cell>
          <cell r="L2625">
            <v>0</v>
          </cell>
          <cell r="M2625" t="str">
            <v>CLINICAL MEDICINE</v>
          </cell>
          <cell r="N2625" t="str">
            <v>医学</v>
          </cell>
          <cell r="O2625" t="str">
            <v>3区</v>
          </cell>
        </row>
        <row r="2626">
          <cell r="B2626" t="str">
            <v>OCULAR IMMUNOLOGY AND INFLAMMATION</v>
          </cell>
          <cell r="C2626" t="str">
            <v>眼部免疫与炎症</v>
          </cell>
          <cell r="D2626" t="str">
            <v>0927-3948</v>
          </cell>
          <cell r="E2626" t="str">
            <v>USA</v>
          </cell>
          <cell r="F2626" t="str">
            <v>TAYLOR &amp; FRANCIS INC</v>
          </cell>
          <cell r="G2626" t="str">
            <v>3.34800004959106</v>
          </cell>
          <cell r="H2626" t="str">
            <v>2.231132075471</v>
          </cell>
          <cell r="I2626" t="str">
            <v>2.112</v>
          </cell>
          <cell r="J2626" t="str">
            <v>2.56369080785635</v>
          </cell>
          <cell r="K2626">
            <v>1.627</v>
          </cell>
          <cell r="L2626">
            <v>0</v>
          </cell>
          <cell r="M2626" t="str">
            <v>CLINICAL MEDICINE</v>
          </cell>
          <cell r="N2626" t="str">
            <v>医学</v>
          </cell>
          <cell r="O2626" t="str">
            <v>3区</v>
          </cell>
        </row>
        <row r="2627">
          <cell r="B2627" t="str">
            <v>HEC Forum</v>
          </cell>
          <cell r="C2627" t="str">
            <v>HEC论坛</v>
          </cell>
          <cell r="D2627" t="str">
            <v>0956-2737</v>
          </cell>
          <cell r="E2627" t="str">
            <v>NETHERLANDS</v>
          </cell>
          <cell r="F2627" t="str">
            <v>SPRINGER</v>
          </cell>
          <cell r="G2627">
            <v>0</v>
          </cell>
          <cell r="H2627">
            <v>0</v>
          </cell>
          <cell r="I2627" t="str">
            <v>1.386</v>
          </cell>
          <cell r="J2627">
            <v>0</v>
          </cell>
          <cell r="K2627">
            <v>1.3140000000000001</v>
          </cell>
          <cell r="L2627">
            <v>0</v>
          </cell>
          <cell r="M2627" t="str">
            <v>无</v>
          </cell>
          <cell r="N2627" t="str">
            <v>医学</v>
          </cell>
          <cell r="O2627" t="str">
            <v>3区</v>
          </cell>
        </row>
        <row r="2628">
          <cell r="B2628" t="str">
            <v>Western Journal of Emergency Medicine</v>
          </cell>
          <cell r="C2628" t="str">
            <v>西方急诊医学杂志</v>
          </cell>
          <cell r="D2628" t="str">
            <v>1936-900X</v>
          </cell>
          <cell r="E2628" t="str">
            <v>USA</v>
          </cell>
          <cell r="F2628" t="str">
            <v>WESTJEM</v>
          </cell>
          <cell r="G2628" t="str">
            <v>0</v>
          </cell>
          <cell r="H2628" t="str">
            <v>0</v>
          </cell>
          <cell r="I2628" t="str">
            <v>1.807</v>
          </cell>
          <cell r="J2628" t="str">
            <v>1.807432432432</v>
          </cell>
          <cell r="K2628">
            <v>1.7190000000000001</v>
          </cell>
          <cell r="L2628">
            <v>0</v>
          </cell>
          <cell r="M2628" t="str">
            <v>无</v>
          </cell>
          <cell r="N2628" t="str">
            <v>医学</v>
          </cell>
          <cell r="O2628" t="str">
            <v>3区</v>
          </cell>
        </row>
        <row r="2629">
          <cell r="B2629" t="str">
            <v>INTERNATIONAL JOURNAL OF RADIATION BIOLOGY</v>
          </cell>
          <cell r="C2629" t="str">
            <v>国际辐射生物学杂志</v>
          </cell>
          <cell r="D2629" t="str">
            <v>0955-3002</v>
          </cell>
          <cell r="E2629" t="str">
            <v>England</v>
          </cell>
          <cell r="F2629" t="str">
            <v>TAYLOR &amp; FRANCIS LTD</v>
          </cell>
          <cell r="G2629" t="str">
            <v>1.97000002861023</v>
          </cell>
          <cell r="H2629" t="str">
            <v>2.2660944206</v>
          </cell>
          <cell r="I2629" t="str">
            <v>2.368</v>
          </cell>
          <cell r="J2629" t="str">
            <v>2.20150516728041</v>
          </cell>
          <cell r="K2629">
            <v>1.87</v>
          </cell>
          <cell r="L2629">
            <v>0</v>
          </cell>
          <cell r="M2629" t="str">
            <v>BIOLOGY &amp; BIOCHEMISTRY</v>
          </cell>
          <cell r="N2629" t="str">
            <v>医学</v>
          </cell>
          <cell r="O2629" t="str">
            <v>3区</v>
          </cell>
        </row>
        <row r="2630">
          <cell r="B2630" t="str">
            <v>Emergencias</v>
          </cell>
          <cell r="C2630" t="str">
            <v>紧急情况</v>
          </cell>
          <cell r="D2630" t="str">
            <v>1137-6821</v>
          </cell>
          <cell r="E2630" t="str">
            <v>SPAIN</v>
          </cell>
          <cell r="F2630" t="str">
            <v>SANIDAD EDICIONES</v>
          </cell>
          <cell r="G2630" t="str">
            <v>3.60800004005432</v>
          </cell>
          <cell r="H2630" t="str">
            <v>3.349514563106</v>
          </cell>
          <cell r="I2630" t="str">
            <v>3.173</v>
          </cell>
          <cell r="J2630" t="str">
            <v>3.37686384207877</v>
          </cell>
          <cell r="K2630">
            <v>0.70899999999999996</v>
          </cell>
          <cell r="L2630">
            <v>0</v>
          </cell>
          <cell r="M2630" t="str">
            <v>CLINICAL MEDICINE</v>
          </cell>
          <cell r="N2630" t="str">
            <v>医学</v>
          </cell>
          <cell r="O2630" t="str">
            <v>3区</v>
          </cell>
        </row>
        <row r="2631">
          <cell r="B2631" t="str">
            <v>Journal of Multidisciplinary Healthcare</v>
          </cell>
          <cell r="C2631" t="str">
            <v>多学科医疗杂志</v>
          </cell>
          <cell r="D2631" t="str">
            <v>1178-2390</v>
          </cell>
          <cell r="E2631" t="str">
            <v>NEW ZEALAND</v>
          </cell>
          <cell r="F2631" t="str">
            <v>DOVE MEDICAL PRESS LTD</v>
          </cell>
          <cell r="G2631" t="str">
            <v>0</v>
          </cell>
          <cell r="H2631" t="str">
            <v>0</v>
          </cell>
          <cell r="I2631" t="str">
            <v>1.913</v>
          </cell>
          <cell r="J2631" t="str">
            <v>1.91304347826</v>
          </cell>
          <cell r="K2631">
            <v>1.1299999999999999</v>
          </cell>
          <cell r="L2631">
            <v>0</v>
          </cell>
          <cell r="M2631" t="str">
            <v>无</v>
          </cell>
          <cell r="N2631" t="str">
            <v>医学</v>
          </cell>
          <cell r="O2631" t="str">
            <v>3区</v>
          </cell>
        </row>
        <row r="2632">
          <cell r="B2632" t="str">
            <v>EUROPEAN JOURNAL OF HAEMATOLOGY</v>
          </cell>
          <cell r="C2632" t="str">
            <v>欧洲血液学杂志</v>
          </cell>
          <cell r="D2632" t="str">
            <v>0902-4441</v>
          </cell>
          <cell r="E2632" t="str">
            <v>USA</v>
          </cell>
          <cell r="F2632" t="str">
            <v>WILEY</v>
          </cell>
          <cell r="G2632" t="str">
            <v>2.59500002861023</v>
          </cell>
          <cell r="H2632" t="str">
            <v>2.216828478964</v>
          </cell>
          <cell r="I2632" t="str">
            <v>2.220</v>
          </cell>
          <cell r="J2632" t="str">
            <v>2.34402220093741</v>
          </cell>
          <cell r="K2632">
            <v>1.2310000000000001</v>
          </cell>
          <cell r="L2632">
            <v>0</v>
          </cell>
          <cell r="M2632" t="str">
            <v>CLINICAL MEDICINE</v>
          </cell>
          <cell r="N2632" t="str">
            <v>医学</v>
          </cell>
          <cell r="O2632" t="str">
            <v>3区</v>
          </cell>
        </row>
        <row r="2633">
          <cell r="B2633" t="str">
            <v>JOURNAL OF CARDIOVASCULAR PHARMACOLOGY</v>
          </cell>
          <cell r="C2633" t="str">
            <v>心血管药理学杂志</v>
          </cell>
          <cell r="D2633" t="str">
            <v>0160-2446</v>
          </cell>
          <cell r="E2633" t="str">
            <v>USA</v>
          </cell>
          <cell r="F2633" t="str">
            <v>LIPPINCOTT WILLIAMS &amp; WILKINS</v>
          </cell>
          <cell r="G2633" t="str">
            <v>2.22699999809265</v>
          </cell>
          <cell r="H2633" t="str">
            <v>2.370892018779</v>
          </cell>
          <cell r="I2633" t="str">
            <v>2.598</v>
          </cell>
          <cell r="J2633" t="str">
            <v>2.39853105543222</v>
          </cell>
          <cell r="K2633">
            <v>1.899</v>
          </cell>
          <cell r="L2633">
            <v>0</v>
          </cell>
          <cell r="M2633" t="str">
            <v>PHARMACOLOGY &amp; TOXICOLOGY</v>
          </cell>
          <cell r="N2633" t="str">
            <v>医学</v>
          </cell>
          <cell r="O2633" t="str">
            <v>3区</v>
          </cell>
        </row>
        <row r="2634">
          <cell r="B2634" t="str">
            <v>Journal of Otolaryngology-Head &amp; Neck Surgery</v>
          </cell>
          <cell r="C2634" t="str">
            <v>耳鼻咽喉头颈外科杂志</v>
          </cell>
          <cell r="D2634" t="str">
            <v>1916-0216</v>
          </cell>
          <cell r="E2634" t="str">
            <v>ENGLAND</v>
          </cell>
          <cell r="F2634" t="str">
            <v>BMC</v>
          </cell>
          <cell r="G2634" t="str">
            <v>1.7039999961853</v>
          </cell>
          <cell r="H2634" t="str">
            <v>2.174603174603</v>
          </cell>
          <cell r="I2634" t="str">
            <v>1.852</v>
          </cell>
          <cell r="J2634" t="str">
            <v>1.91023861561477</v>
          </cell>
          <cell r="K2634">
            <v>0.88700000000000001</v>
          </cell>
          <cell r="L2634">
            <v>0</v>
          </cell>
          <cell r="M2634" t="str">
            <v>CLINICAL MEDICINE</v>
          </cell>
          <cell r="N2634" t="str">
            <v>医学</v>
          </cell>
          <cell r="O2634" t="str">
            <v>3区</v>
          </cell>
        </row>
        <row r="2635">
          <cell r="B2635" t="str">
            <v>JOURNAL OF PEDIATRIC GASTROENTEROLOGY AND NUTRITION</v>
          </cell>
          <cell r="C2635" t="str">
            <v>小儿胃肠病与营养杂志</v>
          </cell>
          <cell r="D2635" t="str">
            <v>0277-2116</v>
          </cell>
          <cell r="E2635" t="str">
            <v>USA</v>
          </cell>
          <cell r="F2635" t="str">
            <v>LIPPINCOTT WILLIAMS &amp; WILKINS</v>
          </cell>
          <cell r="G2635" t="str">
            <v>2.75200009346008</v>
          </cell>
          <cell r="H2635" t="str">
            <v>3.014516129032</v>
          </cell>
          <cell r="I2635" t="str">
            <v>2.937</v>
          </cell>
          <cell r="J2635" t="str">
            <v>2.90118622740936</v>
          </cell>
          <cell r="K2635">
            <v>2.665</v>
          </cell>
          <cell r="L2635">
            <v>0</v>
          </cell>
          <cell r="M2635" t="str">
            <v>CLINICAL MEDICINE</v>
          </cell>
          <cell r="N2635" t="str">
            <v>医学</v>
          </cell>
          <cell r="O2635" t="str">
            <v>3区</v>
          </cell>
        </row>
        <row r="2636">
          <cell r="B2636" t="str">
            <v>Tissue Engineering Part C-Methods</v>
          </cell>
          <cell r="C2636" t="str">
            <v>组织工程第C部分：方法</v>
          </cell>
          <cell r="D2636" t="str">
            <v>1937-3384</v>
          </cell>
          <cell r="E2636" t="str">
            <v>USA</v>
          </cell>
          <cell r="F2636" t="str">
            <v>MARY ANN LIEBERT, INC</v>
          </cell>
          <cell r="G2636" t="str">
            <v>0</v>
          </cell>
          <cell r="H2636" t="str">
            <v>2.638095238095</v>
          </cell>
          <cell r="I2636" t="str">
            <v>2.608</v>
          </cell>
          <cell r="J2636" t="str">
            <v>2.623264486517</v>
          </cell>
          <cell r="K2636">
            <v>0.83</v>
          </cell>
          <cell r="L2636">
            <v>0</v>
          </cell>
          <cell r="M2636" t="str">
            <v>MOLECULAR BIOLOGY &amp; GENETICS</v>
          </cell>
          <cell r="N2636" t="str">
            <v>医学</v>
          </cell>
          <cell r="O2636" t="str">
            <v>3区</v>
          </cell>
        </row>
        <row r="2637">
          <cell r="B2637" t="str">
            <v>INTERNATIONAL JOURNAL OF GYNECOLOGICAL CANCER</v>
          </cell>
          <cell r="C2637" t="str">
            <v>国际妇科癌症杂志</v>
          </cell>
          <cell r="D2637" t="str">
            <v>1048-891X</v>
          </cell>
          <cell r="E2637" t="str">
            <v>ENGLAND</v>
          </cell>
          <cell r="F2637" t="str">
            <v>BMJ PUBLISHING GROUP</v>
          </cell>
          <cell r="G2637" t="str">
            <v>2.19199991226196</v>
          </cell>
          <cell r="H2637" t="str">
            <v>1.745974955277</v>
          </cell>
          <cell r="I2637" t="str">
            <v>2.095</v>
          </cell>
          <cell r="J2637" t="str">
            <v>2.01110186894599</v>
          </cell>
          <cell r="K2637">
            <v>2.593</v>
          </cell>
          <cell r="L2637">
            <v>0</v>
          </cell>
          <cell r="M2637" t="str">
            <v>CLINICAL MEDICINE</v>
          </cell>
          <cell r="N2637" t="str">
            <v>医学</v>
          </cell>
          <cell r="O2637" t="str">
            <v>3区</v>
          </cell>
        </row>
        <row r="2638">
          <cell r="B2638" t="str">
            <v>THERAPEUTIC DRUG MONITORING</v>
          </cell>
          <cell r="C2638" t="str">
            <v>治疗药物监测</v>
          </cell>
          <cell r="D2638" t="str">
            <v>0163-4356</v>
          </cell>
          <cell r="E2638" t="str">
            <v>USA</v>
          </cell>
          <cell r="F2638" t="str">
            <v>LIPPINCOTT WILLIAMS &amp; WILKINS</v>
          </cell>
          <cell r="G2638" t="str">
            <v>2.09200000762939</v>
          </cell>
          <cell r="H2638" t="str">
            <v>2.047393364928</v>
          </cell>
          <cell r="I2638" t="str">
            <v>2.073</v>
          </cell>
          <cell r="J2638" t="str">
            <v>2.07089726729213</v>
          </cell>
          <cell r="K2638">
            <v>1.569</v>
          </cell>
          <cell r="L2638">
            <v>0</v>
          </cell>
          <cell r="M2638" t="str">
            <v>PHARMACOLOGY &amp; TOXICOLOGY</v>
          </cell>
          <cell r="N2638" t="str">
            <v>医学</v>
          </cell>
          <cell r="O2638" t="str">
            <v>3区</v>
          </cell>
        </row>
        <row r="2639">
          <cell r="B2639" t="str">
            <v>MOLECULAR IMAGING AND BIOLOGY</v>
          </cell>
          <cell r="C2639" t="str">
            <v>分子成像与生物学</v>
          </cell>
          <cell r="D2639" t="str">
            <v>1536-1632</v>
          </cell>
          <cell r="E2639" t="str">
            <v>United States</v>
          </cell>
          <cell r="F2639" t="str">
            <v>SPRINGER</v>
          </cell>
          <cell r="G2639" t="str">
            <v>3.62599992752075</v>
          </cell>
          <cell r="H2639" t="str">
            <v>3.341232227488</v>
          </cell>
          <cell r="I2639" t="str">
            <v>2.925</v>
          </cell>
          <cell r="J2639" t="str">
            <v>3.29748859995592</v>
          </cell>
          <cell r="K2639">
            <v>1.018</v>
          </cell>
          <cell r="L2639">
            <v>0</v>
          </cell>
          <cell r="M2639" t="str">
            <v>CLINICAL MEDICINE</v>
          </cell>
          <cell r="N2639" t="str">
            <v>医学</v>
          </cell>
          <cell r="O2639" t="str">
            <v>3区</v>
          </cell>
        </row>
        <row r="2640">
          <cell r="B2640" t="str">
            <v>CELLULAR AND MOLECULAR NEUROBIOLOGY</v>
          </cell>
          <cell r="C2640" t="str">
            <v>细胞和分子神经生物学</v>
          </cell>
          <cell r="D2640" t="str">
            <v>0272-4340</v>
          </cell>
          <cell r="E2640" t="str">
            <v>USA</v>
          </cell>
          <cell r="F2640" t="str">
            <v>SPRINGER/PLENUM PUBLISHERS</v>
          </cell>
          <cell r="G2640" t="str">
            <v>3.89499998092651</v>
          </cell>
          <cell r="H2640" t="str">
            <v>3.81081081081</v>
          </cell>
          <cell r="I2640" t="str">
            <v>3.606</v>
          </cell>
          <cell r="J2640" t="str">
            <v>3.7706237992655</v>
          </cell>
          <cell r="K2640">
            <v>1.163</v>
          </cell>
          <cell r="L2640">
            <v>0</v>
          </cell>
          <cell r="M2640" t="str">
            <v>NEUROSCIENCE &amp; BEHAVIOR</v>
          </cell>
          <cell r="N2640" t="str">
            <v>医学</v>
          </cell>
          <cell r="O2640" t="str">
            <v>3区</v>
          </cell>
        </row>
        <row r="2641">
          <cell r="B2641" t="str">
            <v>European Journal of Obstetrics &amp; Gynecology and Reproductive Biology</v>
          </cell>
          <cell r="C2641" t="str">
            <v>欧洲妇产科和生殖生物学杂志</v>
          </cell>
          <cell r="D2641" t="str">
            <v>0301-2115</v>
          </cell>
          <cell r="E2641" t="str">
            <v>NETHERLANDS</v>
          </cell>
          <cell r="F2641" t="str">
            <v>ELSEVIER</v>
          </cell>
          <cell r="G2641" t="str">
            <v>1.80900001525879</v>
          </cell>
          <cell r="H2641" t="str">
            <v>2.023872679045</v>
          </cell>
          <cell r="I2641" t="str">
            <v>1.868</v>
          </cell>
          <cell r="J2641" t="str">
            <v>1.9004430233806</v>
          </cell>
          <cell r="K2641">
            <v>1.6259999999999999</v>
          </cell>
          <cell r="L2641">
            <v>0</v>
          </cell>
          <cell r="M2641" t="str">
            <v>CLINICAL MEDICINE</v>
          </cell>
          <cell r="N2641" t="str">
            <v>医学</v>
          </cell>
          <cell r="O2641" t="str">
            <v>3区</v>
          </cell>
        </row>
        <row r="2642">
          <cell r="B2642" t="str">
            <v>Complementary Therapies in Clinical Practice</v>
          </cell>
          <cell r="C2642" t="str">
            <v>临床实践辅助治疗</v>
          </cell>
          <cell r="D2642" t="str">
            <v>1744-3881</v>
          </cell>
          <cell r="E2642" t="str">
            <v>ENGLAND</v>
          </cell>
          <cell r="F2642" t="str">
            <v>ELSEVIER SCI LTD</v>
          </cell>
          <cell r="G2642" t="str">
            <v>1.70099997520447</v>
          </cell>
          <cell r="H2642" t="str">
            <v>1.587209302325</v>
          </cell>
          <cell r="I2642" t="str">
            <v>1.770</v>
          </cell>
          <cell r="J2642" t="str">
            <v>1.68615984926649</v>
          </cell>
          <cell r="K2642" t="str">
            <v>无</v>
          </cell>
          <cell r="L2642">
            <v>0</v>
          </cell>
          <cell r="M2642" t="str">
            <v>CLINICAL MEDICINE</v>
          </cell>
          <cell r="N2642" t="str">
            <v>医学</v>
          </cell>
          <cell r="O2642" t="str">
            <v>3区</v>
          </cell>
        </row>
        <row r="2643">
          <cell r="B2643" t="str">
            <v>Future Medicinal Chemistry</v>
          </cell>
          <cell r="C2643" t="str">
            <v>未来药物化学</v>
          </cell>
          <cell r="D2643" t="str">
            <v>1756-8919</v>
          </cell>
          <cell r="E2643" t="str">
            <v>ENGLAND</v>
          </cell>
          <cell r="F2643" t="str">
            <v>FUTURE SCI LTD</v>
          </cell>
          <cell r="G2643" t="str">
            <v>3.96900010108948</v>
          </cell>
          <cell r="H2643" t="str">
            <v>3.617283950617</v>
          </cell>
          <cell r="I2643" t="str">
            <v>3.607</v>
          </cell>
          <cell r="J2643" t="str">
            <v>3.73110053185516</v>
          </cell>
          <cell r="K2643">
            <v>1.5329999999999999</v>
          </cell>
          <cell r="L2643">
            <v>0</v>
          </cell>
          <cell r="M2643" t="str">
            <v>CHEMISTRY</v>
          </cell>
          <cell r="N2643" t="str">
            <v>医学</v>
          </cell>
          <cell r="O2643" t="str">
            <v>3区</v>
          </cell>
        </row>
        <row r="2644">
          <cell r="B2644" t="str">
            <v>BMC Cardiovascular Disorders</v>
          </cell>
          <cell r="C2644" t="str">
            <v>BMC心血管疾病</v>
          </cell>
          <cell r="D2644" t="str">
            <v>1471-2261</v>
          </cell>
          <cell r="E2644" t="str">
            <v>ENGLAND</v>
          </cell>
          <cell r="F2644" t="str">
            <v>BMC</v>
          </cell>
          <cell r="G2644" t="str">
            <v>1.81200003623962</v>
          </cell>
          <cell r="H2644" t="str">
            <v>1.947368421052</v>
          </cell>
          <cell r="I2644" t="str">
            <v>2.078</v>
          </cell>
          <cell r="J2644" t="str">
            <v>1.94590888874887</v>
          </cell>
          <cell r="K2644">
            <v>1.788</v>
          </cell>
          <cell r="L2644">
            <v>0</v>
          </cell>
          <cell r="M2644" t="str">
            <v>CLINICAL MEDICINE</v>
          </cell>
          <cell r="N2644" t="str">
            <v>医学</v>
          </cell>
          <cell r="O2644" t="str">
            <v>3区</v>
          </cell>
        </row>
        <row r="2645">
          <cell r="B2645" t="str">
            <v>Frontiers of Medicine</v>
          </cell>
          <cell r="C2645" t="str">
            <v>医学前沿</v>
          </cell>
          <cell r="D2645" t="str">
            <v>2095-0217</v>
          </cell>
          <cell r="E2645" t="str">
            <v>United States</v>
          </cell>
          <cell r="F2645" t="str">
            <v>SPRINGER</v>
          </cell>
          <cell r="G2645" t="str">
            <v>2.02699995040894</v>
          </cell>
          <cell r="H2645" t="str">
            <v>1.847457627118</v>
          </cell>
          <cell r="I2645" t="str">
            <v>3.297</v>
          </cell>
          <cell r="J2645" t="str">
            <v>2.39051967560065</v>
          </cell>
          <cell r="K2645">
            <v>6.7249999999999996</v>
          </cell>
          <cell r="L2645">
            <v>0</v>
          </cell>
          <cell r="M2645" t="str">
            <v>CLINICAL MEDICINE</v>
          </cell>
          <cell r="N2645" t="str">
            <v>医学</v>
          </cell>
          <cell r="O2645" t="str">
            <v>3区</v>
          </cell>
        </row>
        <row r="2646">
          <cell r="B2646" t="str">
            <v>HEALTH EDUCATION &amp; BEHAVIOR</v>
          </cell>
          <cell r="C2646" t="str">
            <v>健康教育与行为</v>
          </cell>
          <cell r="D2646" t="str">
            <v>1090-1981</v>
          </cell>
          <cell r="E2646" t="str">
            <v>USA</v>
          </cell>
          <cell r="F2646" t="str">
            <v>SAGE PUBLICATIONS INC</v>
          </cell>
          <cell r="G2646">
            <v>0</v>
          </cell>
          <cell r="H2646">
            <v>0</v>
          </cell>
          <cell r="I2646" t="str">
            <v>1.927</v>
          </cell>
          <cell r="J2646">
            <v>0</v>
          </cell>
          <cell r="K2646">
            <v>3.4630000000000001</v>
          </cell>
          <cell r="L2646">
            <v>0</v>
          </cell>
          <cell r="M2646" t="str">
            <v>SOCIAL SCIENCES, GENERAL</v>
          </cell>
          <cell r="N2646" t="str">
            <v>医学</v>
          </cell>
          <cell r="O2646" t="str">
            <v>3区</v>
          </cell>
        </row>
        <row r="2647">
          <cell r="B2647" t="str">
            <v>JOURNAL OF BIOCHEMICAL AND MOLECULAR TOXICOLOGY</v>
          </cell>
          <cell r="C2647" t="str">
            <v>生化与分子毒理学杂志</v>
          </cell>
          <cell r="D2647" t="str">
            <v>1095-6670</v>
          </cell>
          <cell r="E2647" t="str">
            <v>USA</v>
          </cell>
          <cell r="F2647" t="str">
            <v>WILEY</v>
          </cell>
          <cell r="G2647" t="str">
            <v>1.83700001239777</v>
          </cell>
          <cell r="H2647" t="str">
            <v>2.964824120603</v>
          </cell>
          <cell r="I2647" t="str">
            <v>3.606</v>
          </cell>
          <cell r="J2647" t="str">
            <v>2.80250506330359</v>
          </cell>
          <cell r="K2647">
            <v>1.0309999999999999</v>
          </cell>
          <cell r="L2647">
            <v>0</v>
          </cell>
          <cell r="M2647" t="str">
            <v>PHARMACOLOGY &amp; TOXICOLOGY</v>
          </cell>
          <cell r="N2647" t="str">
            <v>医学</v>
          </cell>
          <cell r="O2647" t="str">
            <v>3区</v>
          </cell>
        </row>
        <row r="2648">
          <cell r="B2648" t="str">
            <v>AMERICAN JOURNAL OF CLINICAL PATHOLOGY</v>
          </cell>
          <cell r="C2648" t="str">
            <v>美国临床病理学杂志</v>
          </cell>
          <cell r="D2648" t="str">
            <v>0002-9173</v>
          </cell>
          <cell r="E2648" t="str">
            <v>USA</v>
          </cell>
          <cell r="F2648" t="str">
            <v>OXFORD UNIV PRESS INC</v>
          </cell>
          <cell r="G2648" t="str">
            <v>2.41300010681152</v>
          </cell>
          <cell r="H2648" t="str">
            <v>1.962025316455</v>
          </cell>
          <cell r="I2648" t="str">
            <v>2.094</v>
          </cell>
          <cell r="J2648" t="str">
            <v>2.15630099142884</v>
          </cell>
          <cell r="K2648">
            <v>4.1029999999999998</v>
          </cell>
          <cell r="L2648">
            <v>0</v>
          </cell>
          <cell r="M2648" t="str">
            <v>CLINICAL MEDICINE</v>
          </cell>
          <cell r="N2648" t="str">
            <v>医学</v>
          </cell>
          <cell r="O2648" t="str">
            <v>3区</v>
          </cell>
        </row>
        <row r="2649">
          <cell r="B2649" t="str">
            <v>Journal of Causal Inference</v>
          </cell>
          <cell r="C2649" t="str">
            <v>因果推理杂志</v>
          </cell>
          <cell r="D2649" t="str">
            <v>2193-3677</v>
          </cell>
          <cell r="E2649" t="str">
            <v>GERMANY</v>
          </cell>
          <cell r="F2649" t="str">
            <v>WALTER DE GRUYTER GMBH</v>
          </cell>
          <cell r="G2649" t="str">
            <v>0</v>
          </cell>
          <cell r="H2649" t="str">
            <v>0</v>
          </cell>
          <cell r="I2649" t="str">
            <v>1.720</v>
          </cell>
          <cell r="J2649" t="str">
            <v>1.72</v>
          </cell>
          <cell r="K2649">
            <v>1.25</v>
          </cell>
          <cell r="L2649">
            <v>0</v>
          </cell>
          <cell r="M2649" t="str">
            <v>无</v>
          </cell>
          <cell r="N2649" t="str">
            <v>医学</v>
          </cell>
          <cell r="O2649" t="str">
            <v>3区</v>
          </cell>
        </row>
        <row r="2650">
          <cell r="B2650" t="str">
            <v>AESTHETIC PLASTIC SURGERY</v>
          </cell>
          <cell r="C2650" t="str">
            <v>美容整形外科</v>
          </cell>
          <cell r="D2650" t="str">
            <v>0364-216X</v>
          </cell>
          <cell r="E2650" t="str">
            <v>United States</v>
          </cell>
          <cell r="F2650" t="str">
            <v>SPRINGER</v>
          </cell>
          <cell r="G2650" t="str">
            <v>1.48399996757507</v>
          </cell>
          <cell r="H2650" t="str">
            <v>1.398648648648</v>
          </cell>
          <cell r="I2650" t="str">
            <v>1.798</v>
          </cell>
          <cell r="J2650" t="str">
            <v>1.56015427462436</v>
          </cell>
          <cell r="K2650">
            <v>1.7609999999999999</v>
          </cell>
          <cell r="L2650">
            <v>0</v>
          </cell>
          <cell r="M2650" t="str">
            <v>CLINICAL MEDICINE</v>
          </cell>
          <cell r="N2650" t="str">
            <v>医学</v>
          </cell>
          <cell r="O2650" t="str">
            <v>3区</v>
          </cell>
        </row>
        <row r="2651">
          <cell r="B2651" t="str">
            <v>BMC Endocrine Disorders</v>
          </cell>
          <cell r="C2651" t="str">
            <v>BMC内分泌失调</v>
          </cell>
          <cell r="D2651" t="str">
            <v>1472-6823</v>
          </cell>
          <cell r="E2651" t="str">
            <v>ENGLAND</v>
          </cell>
          <cell r="F2651" t="str">
            <v>BMC</v>
          </cell>
          <cell r="G2651" t="str">
            <v>2.02699995040894</v>
          </cell>
          <cell r="H2651" t="str">
            <v>1.815602836879</v>
          </cell>
          <cell r="I2651" t="str">
            <v>1.994</v>
          </cell>
          <cell r="J2651" t="str">
            <v>1.94558494469031</v>
          </cell>
          <cell r="K2651" t="str">
            <v>无</v>
          </cell>
          <cell r="L2651">
            <v>0</v>
          </cell>
          <cell r="M2651" t="str">
            <v>CLINICAL MEDICINE</v>
          </cell>
          <cell r="N2651" t="str">
            <v>医学</v>
          </cell>
          <cell r="O2651" t="str">
            <v>3区</v>
          </cell>
        </row>
        <row r="2652">
          <cell r="B2652" t="str">
            <v>SPINAL CORD</v>
          </cell>
          <cell r="C2652" t="str">
            <v>脊髓</v>
          </cell>
          <cell r="D2652" t="str">
            <v>1362-4393</v>
          </cell>
          <cell r="E2652" t="str">
            <v>ENGLAND</v>
          </cell>
          <cell r="F2652" t="str">
            <v>SPRINGERNATURE</v>
          </cell>
          <cell r="G2652" t="str">
            <v>1.93599998950958</v>
          </cell>
          <cell r="H2652" t="str">
            <v>1.897790055248</v>
          </cell>
          <cell r="I2652" t="str">
            <v>1.773</v>
          </cell>
          <cell r="J2652" t="str">
            <v>1.86883910582819</v>
          </cell>
          <cell r="K2652">
            <v>2.0430000000000001</v>
          </cell>
          <cell r="L2652">
            <v>0</v>
          </cell>
          <cell r="M2652" t="str">
            <v>NEUROSCIENCE &amp; BEHAVIOR</v>
          </cell>
          <cell r="N2652" t="str">
            <v>医学</v>
          </cell>
          <cell r="O2652" t="str">
            <v>3区</v>
          </cell>
        </row>
        <row r="2653">
          <cell r="B2653" t="str">
            <v>World Neurosurgery</v>
          </cell>
          <cell r="C2653" t="str">
            <v>世界神经外科</v>
          </cell>
          <cell r="D2653" t="str">
            <v>1878-8750</v>
          </cell>
          <cell r="E2653" t="str">
            <v>USA</v>
          </cell>
          <cell r="F2653" t="str">
            <v>ELSEVIER SCIENCE INC</v>
          </cell>
          <cell r="G2653" t="str">
            <v>1.92400002479553</v>
          </cell>
          <cell r="H2653" t="str">
            <v>1.722683014785</v>
          </cell>
          <cell r="I2653" t="str">
            <v>1.829</v>
          </cell>
          <cell r="J2653" t="str">
            <v>1.82510896418618</v>
          </cell>
          <cell r="K2653">
            <v>3.2429999999999999</v>
          </cell>
          <cell r="L2653">
            <v>0</v>
          </cell>
          <cell r="M2653" t="str">
            <v>CLINICAL MEDICINE</v>
          </cell>
          <cell r="N2653" t="str">
            <v>医学</v>
          </cell>
          <cell r="O2653" t="str">
            <v>3区</v>
          </cell>
        </row>
        <row r="2654">
          <cell r="B2654" t="str">
            <v>INTERNATIONAL ANGIOLOGY</v>
          </cell>
          <cell r="C2654" t="str">
            <v>国际血管学</v>
          </cell>
          <cell r="D2654" t="str">
            <v>0392-9590</v>
          </cell>
          <cell r="E2654" t="str">
            <v>ITALY</v>
          </cell>
          <cell r="F2654" t="str">
            <v>EDIZIONI MINERVA MEDICA</v>
          </cell>
          <cell r="G2654" t="str">
            <v>1.15600001811981</v>
          </cell>
          <cell r="H2654" t="str">
            <v>1.279411764705</v>
          </cell>
          <cell r="I2654" t="str">
            <v>2.080</v>
          </cell>
          <cell r="J2654" t="str">
            <v>1.5051372609416</v>
          </cell>
          <cell r="K2654">
            <v>1.01</v>
          </cell>
          <cell r="L2654">
            <v>0</v>
          </cell>
          <cell r="M2654" t="str">
            <v>CLINICAL MEDICINE</v>
          </cell>
          <cell r="N2654" t="str">
            <v>医学</v>
          </cell>
          <cell r="O2654" t="str">
            <v>3区</v>
          </cell>
        </row>
        <row r="2655">
          <cell r="B2655" t="str">
            <v>PHLEBOLOGY</v>
          </cell>
          <cell r="C2655" t="str">
            <v>静脉学</v>
          </cell>
          <cell r="D2655" t="str">
            <v>0268-3555</v>
          </cell>
          <cell r="E2655" t="str">
            <v>USA</v>
          </cell>
          <cell r="F2655" t="str">
            <v>SAGE PUBLICATIONS INC</v>
          </cell>
          <cell r="G2655" t="str">
            <v>1.51300001144409</v>
          </cell>
          <cell r="H2655" t="str">
            <v>1.541436464088</v>
          </cell>
          <cell r="I2655" t="str">
            <v>1.914</v>
          </cell>
          <cell r="J2655" t="str">
            <v>1.6563033865807</v>
          </cell>
          <cell r="K2655">
            <v>1.0369999999999999</v>
          </cell>
          <cell r="L2655">
            <v>0</v>
          </cell>
          <cell r="M2655" t="str">
            <v>CLINICAL MEDICINE</v>
          </cell>
          <cell r="N2655" t="str">
            <v>医学</v>
          </cell>
          <cell r="O2655" t="str">
            <v>3区</v>
          </cell>
        </row>
        <row r="2656">
          <cell r="B2656" t="str">
            <v>MUTATION RESEARCH-GENETIC TOXICOLOGY AND ENVIRONMENTAL MUTAGENESIS</v>
          </cell>
          <cell r="C2656" t="str">
            <v>突变研究-遗传毒理学和环境诱变</v>
          </cell>
          <cell r="D2656" t="str">
            <v>1383-5718</v>
          </cell>
          <cell r="E2656" t="str">
            <v>NETHERLANDS</v>
          </cell>
          <cell r="F2656" t="str">
            <v>ELSEVIER</v>
          </cell>
          <cell r="G2656" t="str">
            <v>1.99600005149841</v>
          </cell>
          <cell r="H2656" t="str">
            <v>2.255813953488</v>
          </cell>
          <cell r="I2656" t="str">
            <v>2.506</v>
          </cell>
          <cell r="J2656" t="str">
            <v>2.25256545264247</v>
          </cell>
          <cell r="K2656">
            <v>1.256</v>
          </cell>
          <cell r="L2656">
            <v>0</v>
          </cell>
          <cell r="M2656" t="str">
            <v>MOLECULAR BIOLOGY &amp; GENETICS</v>
          </cell>
          <cell r="N2656" t="str">
            <v>医学</v>
          </cell>
          <cell r="O2656" t="str">
            <v>3区</v>
          </cell>
        </row>
        <row r="2657">
          <cell r="B2657" t="str">
            <v>Frontiers in Neuroinformatics</v>
          </cell>
          <cell r="C2657" t="str">
            <v>神经信息学前沿</v>
          </cell>
          <cell r="D2657" t="str">
            <v>1662-5196</v>
          </cell>
          <cell r="E2657" t="str">
            <v>SWITZERLAND</v>
          </cell>
          <cell r="F2657" t="str">
            <v>FRONTIERS MEDIA SA</v>
          </cell>
          <cell r="G2657" t="str">
            <v>3.07399988174438</v>
          </cell>
          <cell r="H2657" t="str">
            <v>2.68</v>
          </cell>
          <cell r="I2657" t="str">
            <v>2.649</v>
          </cell>
          <cell r="J2657" t="str">
            <v>2.8010408962538</v>
          </cell>
          <cell r="K2657">
            <v>1.1950000000000001</v>
          </cell>
          <cell r="L2657">
            <v>0</v>
          </cell>
          <cell r="M2657" t="str">
            <v>NEUROSCIENCE &amp; BEHAVIOR</v>
          </cell>
          <cell r="N2657" t="str">
            <v>医学</v>
          </cell>
          <cell r="O2657" t="str">
            <v>3区</v>
          </cell>
        </row>
        <row r="2658">
          <cell r="B2658" t="str">
            <v>JOURNAL OF MUSIC THERAPY</v>
          </cell>
          <cell r="C2658" t="str">
            <v>音乐治疗杂志</v>
          </cell>
          <cell r="D2658" t="str">
            <v>0022-2917</v>
          </cell>
          <cell r="E2658" t="str">
            <v>USA</v>
          </cell>
          <cell r="F2658" t="str">
            <v>OXFORD UNIV PRESS INC</v>
          </cell>
          <cell r="G2658">
            <v>0</v>
          </cell>
          <cell r="H2658">
            <v>0</v>
          </cell>
          <cell r="I2658" t="str">
            <v>1.206</v>
          </cell>
          <cell r="J2658">
            <v>0</v>
          </cell>
          <cell r="K2658">
            <v>0.75900000000000001</v>
          </cell>
          <cell r="L2658">
            <v>0</v>
          </cell>
          <cell r="M2658" t="str">
            <v>SOCIAL SCIENCES, GENERAL</v>
          </cell>
          <cell r="N2658" t="str">
            <v>医学</v>
          </cell>
          <cell r="O2658" t="str">
            <v>3区</v>
          </cell>
        </row>
        <row r="2659">
          <cell r="B2659" t="str">
            <v>Transcultural Psychiatry</v>
          </cell>
          <cell r="C2659" t="str">
            <v>跨文化精神病学</v>
          </cell>
          <cell r="D2659" t="str">
            <v>1363-4615</v>
          </cell>
          <cell r="E2659" t="str">
            <v>ENGLAND</v>
          </cell>
          <cell r="F2659" t="str">
            <v>SAGE PUBLICATIONS LTD</v>
          </cell>
          <cell r="G2659">
            <v>0</v>
          </cell>
          <cell r="H2659">
            <v>0</v>
          </cell>
          <cell r="I2659" t="str">
            <v>1.936</v>
          </cell>
          <cell r="J2659">
            <v>0</v>
          </cell>
          <cell r="K2659">
            <v>1.1719999999999999</v>
          </cell>
          <cell r="L2659">
            <v>0</v>
          </cell>
          <cell r="M2659" t="str">
            <v>PSYCHIATRY/PSYCHOLOGY</v>
          </cell>
          <cell r="N2659" t="str">
            <v>医学</v>
          </cell>
          <cell r="O2659" t="str">
            <v>3区</v>
          </cell>
        </row>
        <row r="2660">
          <cell r="B2660" t="str">
            <v>Journal of Pharmaceutical Analysis</v>
          </cell>
          <cell r="C2660" t="str">
            <v>药物分析杂志</v>
          </cell>
          <cell r="D2660" t="str">
            <v>2095-1779</v>
          </cell>
          <cell r="E2660" t="str">
            <v>NETHERLANDS</v>
          </cell>
          <cell r="F2660" t="str">
            <v>ELSEVIER</v>
          </cell>
          <cell r="G2660" t="str">
            <v>0</v>
          </cell>
          <cell r="H2660" t="str">
            <v>4.439655172413</v>
          </cell>
          <cell r="I2660" t="str">
            <v>2.673</v>
          </cell>
          <cell r="J2660" t="str">
            <v>3.556110772047</v>
          </cell>
          <cell r="K2660">
            <v>1.56</v>
          </cell>
          <cell r="L2660">
            <v>0</v>
          </cell>
          <cell r="M2660" t="str">
            <v>无</v>
          </cell>
          <cell r="N2660" t="str">
            <v>医学</v>
          </cell>
          <cell r="O2660" t="str">
            <v>3区</v>
          </cell>
        </row>
        <row r="2661">
          <cell r="B2661" t="str">
            <v>Frontiers in Pediatrics</v>
          </cell>
          <cell r="C2661" t="str">
            <v>儿科前沿</v>
          </cell>
          <cell r="D2661" t="str">
            <v>2296-2360</v>
          </cell>
          <cell r="E2661" t="str">
            <v>SWITZERLAND</v>
          </cell>
          <cell r="F2661" t="str">
            <v>FRONTIERS MEDIA SA</v>
          </cell>
          <cell r="G2661" t="str">
            <v>2.33500003814697</v>
          </cell>
          <cell r="H2661" t="str">
            <v>2.348525469168</v>
          </cell>
          <cell r="I2661" t="str">
            <v>2.634</v>
          </cell>
          <cell r="J2661" t="str">
            <v>2.43902195999499</v>
          </cell>
          <cell r="K2661">
            <v>3.36</v>
          </cell>
          <cell r="L2661">
            <v>0</v>
          </cell>
          <cell r="M2661" t="str">
            <v>CLINICAL MEDICINE</v>
          </cell>
          <cell r="N2661" t="str">
            <v>医学</v>
          </cell>
          <cell r="O2661" t="str">
            <v>3区</v>
          </cell>
        </row>
        <row r="2662">
          <cell r="B2662" t="str">
            <v>Biochemia Medica</v>
          </cell>
          <cell r="C2662" t="str">
            <v>生化药物</v>
          </cell>
          <cell r="D2662" t="str">
            <v>1330-0962</v>
          </cell>
          <cell r="E2662" t="str">
            <v>CROATIA</v>
          </cell>
          <cell r="F2662" t="str">
            <v>CROATIAN SOC MEDICAL BIOCHEMISTRY &amp; LABORATORY MEDICINE</v>
          </cell>
          <cell r="G2662" t="str">
            <v>3.65300011634827</v>
          </cell>
          <cell r="H2662" t="str">
            <v>2.201834862385</v>
          </cell>
          <cell r="I2662" t="str">
            <v>2.114</v>
          </cell>
          <cell r="J2662" t="str">
            <v>2.65621870564809</v>
          </cell>
          <cell r="K2662" t="str">
            <v>无</v>
          </cell>
          <cell r="L2662">
            <v>0</v>
          </cell>
          <cell r="M2662" t="str">
            <v>BIOLOGY &amp; BIOCHEMISTRY</v>
          </cell>
          <cell r="N2662" t="str">
            <v>医学</v>
          </cell>
          <cell r="O2662" t="str">
            <v>3区</v>
          </cell>
        </row>
        <row r="2663">
          <cell r="B2663" t="str">
            <v>Nursing Inquiry</v>
          </cell>
          <cell r="C2663" t="str">
            <v>护理询问</v>
          </cell>
          <cell r="D2663" t="str">
            <v>1320-7881</v>
          </cell>
          <cell r="E2663" t="str">
            <v>USA</v>
          </cell>
          <cell r="F2663" t="str">
            <v>WILEY</v>
          </cell>
          <cell r="G2663" t="str">
            <v>1.15900003910065</v>
          </cell>
          <cell r="H2663" t="str">
            <v>1.5</v>
          </cell>
          <cell r="I2663" t="str">
            <v>1.894</v>
          </cell>
          <cell r="J2663" t="str">
            <v>1.51770589538622</v>
          </cell>
          <cell r="K2663">
            <v>1.8919999999999999</v>
          </cell>
          <cell r="L2663">
            <v>0</v>
          </cell>
          <cell r="M2663" t="str">
            <v>无</v>
          </cell>
          <cell r="N2663" t="str">
            <v>医学</v>
          </cell>
          <cell r="O2663" t="str">
            <v>3区</v>
          </cell>
        </row>
        <row r="2664">
          <cell r="B2664" t="str">
            <v>EUROPEAN JOURNAL OF CONTRACEPTION AND REPRODUCTIVE HEALTH CARE</v>
          </cell>
          <cell r="C2664" t="str">
            <v>欧洲JOU</v>
          </cell>
          <cell r="D2664" t="str">
            <v>1362-5187</v>
          </cell>
          <cell r="E2664" t="str">
            <v>England</v>
          </cell>
          <cell r="F2664" t="str">
            <v>TAYLOR &amp; FRANCIS LTD</v>
          </cell>
          <cell r="G2664" t="str">
            <v>1.55799996852875</v>
          </cell>
          <cell r="H2664" t="str">
            <v>1.382352941176</v>
          </cell>
          <cell r="I2664" t="str">
            <v>1.575</v>
          </cell>
          <cell r="J2664" t="str">
            <v>1.50499325845858</v>
          </cell>
          <cell r="K2664">
            <v>1.075</v>
          </cell>
          <cell r="L2664">
            <v>0</v>
          </cell>
          <cell r="M2664" t="str">
            <v>SOCIAL SCIENCES, GENERAL</v>
          </cell>
          <cell r="N2664" t="str">
            <v>医学</v>
          </cell>
          <cell r="O2664" t="str">
            <v>3区</v>
          </cell>
        </row>
        <row r="2665">
          <cell r="B2665" t="str">
            <v>Geriatrics &amp; Gerontology International</v>
          </cell>
          <cell r="C2665" t="str">
            <v>国际老年医学</v>
          </cell>
          <cell r="D2665" t="str">
            <v>1444-1586</v>
          </cell>
          <cell r="E2665" t="str">
            <v>USA</v>
          </cell>
          <cell r="F2665" t="str">
            <v>WILEY</v>
          </cell>
          <cell r="G2665" t="str">
            <v>2.65599989891052</v>
          </cell>
          <cell r="H2665" t="str">
            <v>2.117529880478</v>
          </cell>
          <cell r="I2665" t="str">
            <v>2.022</v>
          </cell>
          <cell r="J2665" t="str">
            <v>2.26505046700317</v>
          </cell>
          <cell r="K2665">
            <v>1.8340000000000001</v>
          </cell>
          <cell r="L2665">
            <v>0</v>
          </cell>
          <cell r="M2665" t="str">
            <v>CLINICAL MEDICINE</v>
          </cell>
          <cell r="N2665" t="str">
            <v>医学</v>
          </cell>
          <cell r="O2665" t="str">
            <v>3区</v>
          </cell>
        </row>
        <row r="2666">
          <cell r="B2666" t="str">
            <v>BMC Sports Science Medicine and Rehabilitation</v>
          </cell>
          <cell r="C2666" t="str">
            <v>运动科学医学与康复</v>
          </cell>
          <cell r="D2666" t="str">
            <v>2052-1847</v>
          </cell>
          <cell r="E2666" t="str">
            <v>ENGLAND</v>
          </cell>
          <cell r="F2666" t="str">
            <v>BMC</v>
          </cell>
          <cell r="G2666" t="str">
            <v>0</v>
          </cell>
          <cell r="H2666" t="str">
            <v>0</v>
          </cell>
          <cell r="I2666" t="str">
            <v>1.979</v>
          </cell>
          <cell r="J2666" t="str">
            <v>1.979166666666</v>
          </cell>
          <cell r="K2666" t="str">
            <v>无</v>
          </cell>
          <cell r="L2666">
            <v>0</v>
          </cell>
          <cell r="M2666" t="str">
            <v>无</v>
          </cell>
          <cell r="N2666" t="str">
            <v>医学</v>
          </cell>
          <cell r="O2666" t="str">
            <v>3区</v>
          </cell>
        </row>
        <row r="2667">
          <cell r="B2667" t="str">
            <v>Thoracic Cancer</v>
          </cell>
          <cell r="C2667" t="str">
            <v>胸癌</v>
          </cell>
          <cell r="D2667" t="str">
            <v>1759-7706</v>
          </cell>
          <cell r="E2667" t="str">
            <v>USA</v>
          </cell>
          <cell r="F2667" t="str">
            <v>WILEY</v>
          </cell>
          <cell r="G2667" t="str">
            <v>2.56900000572205</v>
          </cell>
          <cell r="H2667" t="str">
            <v>2.523529411764</v>
          </cell>
          <cell r="I2667" t="str">
            <v>2.610</v>
          </cell>
          <cell r="J2667" t="str">
            <v>2.56745516101968</v>
          </cell>
          <cell r="K2667">
            <v>1.2330000000000001</v>
          </cell>
          <cell r="L2667">
            <v>0</v>
          </cell>
          <cell r="M2667" t="str">
            <v>CLINICAL MEDICINE</v>
          </cell>
          <cell r="N2667" t="str">
            <v>医学</v>
          </cell>
          <cell r="O2667" t="str">
            <v>3区</v>
          </cell>
        </row>
        <row r="2668">
          <cell r="B2668" t="str">
            <v>INTERNATIONAL NURSING REVIEW</v>
          </cell>
          <cell r="C2668" t="str">
            <v>国际护理评论</v>
          </cell>
          <cell r="D2668" t="str">
            <v>0020-8132</v>
          </cell>
          <cell r="E2668" t="str">
            <v>USA</v>
          </cell>
          <cell r="F2668" t="str">
            <v>WILEY</v>
          </cell>
          <cell r="G2668" t="str">
            <v>1.49600005149841</v>
          </cell>
          <cell r="H2668" t="str">
            <v>1.561983471074</v>
          </cell>
          <cell r="I2668" t="str">
            <v>2.034</v>
          </cell>
          <cell r="J2668" t="str">
            <v>1.69748876039747</v>
          </cell>
          <cell r="K2668">
            <v>1.992</v>
          </cell>
          <cell r="L2668">
            <v>0</v>
          </cell>
          <cell r="M2668" t="str">
            <v>CLINICAL MEDICINE</v>
          </cell>
          <cell r="N2668" t="str">
            <v>医学</v>
          </cell>
          <cell r="O2668" t="str">
            <v>3区</v>
          </cell>
        </row>
        <row r="2669">
          <cell r="B2669" t="str">
            <v>Topics in Stroke Rehabilitation</v>
          </cell>
          <cell r="C2669" t="str">
            <v>中风康复专题</v>
          </cell>
          <cell r="D2669" t="str">
            <v>1074-9357</v>
          </cell>
          <cell r="E2669" t="str">
            <v>England</v>
          </cell>
          <cell r="F2669" t="str">
            <v>TAYLOR &amp; FRANCIS LTD</v>
          </cell>
          <cell r="G2669" t="str">
            <v>1.77100002765656</v>
          </cell>
          <cell r="H2669" t="str">
            <v>1.964285714285</v>
          </cell>
          <cell r="I2669" t="str">
            <v>1.897</v>
          </cell>
          <cell r="J2669" t="str">
            <v>1.87735331182985</v>
          </cell>
          <cell r="K2669" t="str">
            <v>无</v>
          </cell>
          <cell r="L2669">
            <v>0</v>
          </cell>
          <cell r="M2669" t="str">
            <v>CLINICAL MEDICINE</v>
          </cell>
          <cell r="N2669" t="str">
            <v>医学</v>
          </cell>
          <cell r="O2669" t="str">
            <v>3区</v>
          </cell>
        </row>
        <row r="2670">
          <cell r="B2670" t="str">
            <v>Worldviews on Evidence-Based Nursing</v>
          </cell>
          <cell r="C2670" t="str">
            <v>循证护理世界观</v>
          </cell>
          <cell r="D2670" t="str">
            <v>1545-102X</v>
          </cell>
          <cell r="E2670" t="str">
            <v>USA</v>
          </cell>
          <cell r="F2670" t="str">
            <v>WILEY</v>
          </cell>
          <cell r="G2670" t="str">
            <v>2.14299988746643</v>
          </cell>
          <cell r="H2670" t="str">
            <v>2.5</v>
          </cell>
          <cell r="I2670" t="str">
            <v>1.991</v>
          </cell>
          <cell r="J2670" t="str">
            <v>2.21135710534581</v>
          </cell>
          <cell r="K2670">
            <v>1.94</v>
          </cell>
          <cell r="L2670">
            <v>0</v>
          </cell>
          <cell r="M2670" t="str">
            <v>CLINICAL MEDICINE</v>
          </cell>
          <cell r="N2670" t="str">
            <v>医学</v>
          </cell>
          <cell r="O2670" t="str">
            <v>3区</v>
          </cell>
        </row>
        <row r="2671">
          <cell r="B2671" t="str">
            <v>PHYSICAL &amp; OCCUPATIONAL THERAPY IN PEDIATRICS</v>
          </cell>
          <cell r="C2671" t="str">
            <v>儿科物理与作业治疗</v>
          </cell>
          <cell r="D2671" t="str">
            <v>0194-2638</v>
          </cell>
          <cell r="E2671" t="str">
            <v>USA</v>
          </cell>
          <cell r="F2671" t="str">
            <v>TAYLOR &amp; FRANCIS INC</v>
          </cell>
          <cell r="G2671" t="str">
            <v>1.71899998188019</v>
          </cell>
          <cell r="H2671" t="str">
            <v>1.536231884057</v>
          </cell>
          <cell r="I2671" t="str">
            <v>1.487</v>
          </cell>
          <cell r="J2671" t="str">
            <v>1.58080378437206</v>
          </cell>
          <cell r="K2671" t="str">
            <v>无</v>
          </cell>
          <cell r="L2671">
            <v>0</v>
          </cell>
          <cell r="M2671" t="str">
            <v>无</v>
          </cell>
          <cell r="N2671" t="str">
            <v>医学</v>
          </cell>
          <cell r="O2671" t="str">
            <v>3区</v>
          </cell>
        </row>
        <row r="2672">
          <cell r="B2672" t="str">
            <v>PSYCHIATRIC REHABILITATION JOURNAL</v>
          </cell>
          <cell r="C2672" t="str">
            <v>精神康复杂志</v>
          </cell>
          <cell r="D2672" t="str">
            <v>1095-158X</v>
          </cell>
          <cell r="E2672" t="str">
            <v>USA</v>
          </cell>
          <cell r="F2672" t="str">
            <v>AMER PSYCHOLOGICAL ASSOC</v>
          </cell>
          <cell r="G2672">
            <v>0</v>
          </cell>
          <cell r="H2672">
            <v>0</v>
          </cell>
          <cell r="I2672" t="str">
            <v>1.946</v>
          </cell>
          <cell r="J2672">
            <v>0</v>
          </cell>
          <cell r="K2672">
            <v>1.8340000000000001</v>
          </cell>
          <cell r="L2672">
            <v>0</v>
          </cell>
          <cell r="M2672" t="str">
            <v>PSYCHIATRY/PSYCHOLOGY</v>
          </cell>
          <cell r="N2672" t="str">
            <v>医学</v>
          </cell>
          <cell r="O2672" t="str">
            <v>3区</v>
          </cell>
        </row>
        <row r="2673">
          <cell r="B2673" t="str">
            <v>NURSING RESEARCH</v>
          </cell>
          <cell r="C2673" t="str">
            <v>护理研究</v>
          </cell>
          <cell r="D2673" t="str">
            <v>0029-6562</v>
          </cell>
          <cell r="E2673" t="str">
            <v>USA</v>
          </cell>
          <cell r="F2673" t="str">
            <v>LIPPINCOTT WILLIAMS &amp; WILKINS</v>
          </cell>
          <cell r="G2673" t="str">
            <v>1.72500002384186</v>
          </cell>
          <cell r="H2673" t="str">
            <v>2.020202020202</v>
          </cell>
          <cell r="I2673" t="str">
            <v>1.881</v>
          </cell>
          <cell r="J2673" t="str">
            <v>1.87546338761829</v>
          </cell>
          <cell r="K2673">
            <v>2.5390000000000001</v>
          </cell>
          <cell r="L2673">
            <v>0</v>
          </cell>
          <cell r="M2673" t="str">
            <v>CLINICAL MEDICINE</v>
          </cell>
          <cell r="N2673" t="str">
            <v>医学</v>
          </cell>
          <cell r="O2673" t="str">
            <v>3区</v>
          </cell>
        </row>
        <row r="2674">
          <cell r="B2674" t="str">
            <v>APPLIED NURSING RESEARCH</v>
          </cell>
          <cell r="C2674" t="str">
            <v>应用护理研究</v>
          </cell>
          <cell r="D2674" t="str">
            <v>0897-1897</v>
          </cell>
          <cell r="E2674" t="str">
            <v>USA</v>
          </cell>
          <cell r="F2674" t="str">
            <v>W B SAUNDERS CO-ELSEVIER INC</v>
          </cell>
          <cell r="G2674" t="str">
            <v>1.1360000371933</v>
          </cell>
          <cell r="H2674" t="str">
            <v>1.326666666666</v>
          </cell>
          <cell r="I2674" t="str">
            <v>1.612</v>
          </cell>
          <cell r="J2674" t="str">
            <v>1.35806838846577</v>
          </cell>
          <cell r="K2674">
            <v>1.613</v>
          </cell>
          <cell r="L2674">
            <v>0</v>
          </cell>
          <cell r="M2674" t="str">
            <v>CLINICAL MEDICINE</v>
          </cell>
          <cell r="N2674" t="str">
            <v>医学</v>
          </cell>
          <cell r="O2674" t="str">
            <v>3区</v>
          </cell>
        </row>
        <row r="2675">
          <cell r="B2675" t="str">
            <v>RESEARCH IN NURSING &amp; HEALTH</v>
          </cell>
          <cell r="C2675" t="str">
            <v>护理与健康研究</v>
          </cell>
          <cell r="D2675" t="str">
            <v>0160-6891</v>
          </cell>
          <cell r="E2675" t="str">
            <v>USA</v>
          </cell>
          <cell r="F2675" t="str">
            <v>WILEY</v>
          </cell>
          <cell r="G2675" t="str">
            <v>1.76199996471405</v>
          </cell>
          <cell r="H2675" t="str">
            <v>1.677777777777</v>
          </cell>
          <cell r="I2675" t="str">
            <v>2.163</v>
          </cell>
          <cell r="J2675" t="str">
            <v>1.86774642698402</v>
          </cell>
          <cell r="K2675">
            <v>2.649</v>
          </cell>
          <cell r="L2675">
            <v>0</v>
          </cell>
          <cell r="M2675" t="str">
            <v>CLINICAL MEDICINE</v>
          </cell>
          <cell r="N2675" t="str">
            <v>医学</v>
          </cell>
          <cell r="O2675" t="str">
            <v>3区</v>
          </cell>
        </row>
        <row r="2676">
          <cell r="B2676" t="str">
            <v>American Journal of Audiology</v>
          </cell>
          <cell r="C2676" t="str">
            <v>美国听力学杂志</v>
          </cell>
          <cell r="D2676" t="str">
            <v>1059-0889</v>
          </cell>
          <cell r="E2676" t="str">
            <v>USA</v>
          </cell>
          <cell r="F2676" t="str">
            <v>AMER SPEECH-LANGUAGE-HEARING ASSOC</v>
          </cell>
          <cell r="G2676" t="str">
            <v>1.11800003051758</v>
          </cell>
          <cell r="H2676" t="str">
            <v>1.340206185567</v>
          </cell>
          <cell r="I2676" t="str">
            <v>1.558</v>
          </cell>
          <cell r="J2676" t="str">
            <v>1.33857611332586</v>
          </cell>
          <cell r="K2676">
            <v>1.647</v>
          </cell>
          <cell r="L2676">
            <v>0</v>
          </cell>
          <cell r="M2676" t="str">
            <v>CLINICAL MEDICINE</v>
          </cell>
          <cell r="N2676" t="str">
            <v>医学</v>
          </cell>
          <cell r="O2676" t="str">
            <v>3区</v>
          </cell>
        </row>
        <row r="2677">
          <cell r="B2677" t="str">
            <v>EUROPEAN JOURNAL OF CANCER CARE</v>
          </cell>
          <cell r="C2677" t="str">
            <v>欧洲癌症护理杂志</v>
          </cell>
          <cell r="D2677" t="str">
            <v>0961-5423</v>
          </cell>
          <cell r="E2677" t="str">
            <v>USA</v>
          </cell>
          <cell r="F2677" t="str">
            <v>WILEY</v>
          </cell>
          <cell r="G2677" t="str">
            <v>2.40899991989136</v>
          </cell>
          <cell r="H2677" t="str">
            <v>2.420529801324</v>
          </cell>
          <cell r="I2677" t="str">
            <v>2.161</v>
          </cell>
          <cell r="J2677" t="str">
            <v>2.33024822482879</v>
          </cell>
          <cell r="K2677" t="str">
            <v>无</v>
          </cell>
          <cell r="L2677">
            <v>0</v>
          </cell>
          <cell r="M2677" t="str">
            <v>CLINICAL MEDICINE</v>
          </cell>
          <cell r="N2677" t="str">
            <v>医学</v>
          </cell>
          <cell r="O2677" t="str">
            <v>3区</v>
          </cell>
        </row>
        <row r="2678">
          <cell r="B2678" t="str">
            <v>Neural Regeneration Research</v>
          </cell>
          <cell r="C2678" t="str">
            <v>神经再生研究</v>
          </cell>
          <cell r="D2678" t="str">
            <v>1673-5374</v>
          </cell>
          <cell r="E2678" t="str">
            <v>MUMBAI</v>
          </cell>
          <cell r="F2678" t="str">
            <v>WOLTERS KLUWER MEDKNOW PUBLICATIONS</v>
          </cell>
          <cell r="G2678" t="str">
            <v>2.23399996757507</v>
          </cell>
          <cell r="H2678" t="str">
            <v>2.472222222222</v>
          </cell>
          <cell r="I2678" t="str">
            <v>3.171</v>
          </cell>
          <cell r="J2678" t="str">
            <v>2.62565129903802</v>
          </cell>
          <cell r="K2678">
            <v>1.319</v>
          </cell>
          <cell r="L2678">
            <v>0</v>
          </cell>
          <cell r="M2678" t="str">
            <v>NEUROSCIENCE &amp; BEHAVIOR</v>
          </cell>
          <cell r="N2678" t="str">
            <v>医学</v>
          </cell>
          <cell r="O2678" t="str">
            <v>3区</v>
          </cell>
        </row>
        <row r="2679">
          <cell r="B2679" t="str">
            <v>Journal of Pediatric Oncology Nursing</v>
          </cell>
          <cell r="C2679" t="str">
            <v>儿科肿瘤护理杂志</v>
          </cell>
          <cell r="D2679" t="str">
            <v>1043-4542</v>
          </cell>
          <cell r="E2679" t="str">
            <v>USA</v>
          </cell>
          <cell r="F2679" t="str">
            <v>SAGE PUBLICATIONS INC</v>
          </cell>
          <cell r="G2679" t="str">
            <v>1.2940000295639</v>
          </cell>
          <cell r="H2679" t="str">
            <v>1.670454545454</v>
          </cell>
          <cell r="I2679" t="str">
            <v>1.442</v>
          </cell>
          <cell r="J2679" t="str">
            <v>1.46877168004463</v>
          </cell>
          <cell r="K2679">
            <v>0.82199999999999995</v>
          </cell>
          <cell r="L2679">
            <v>0</v>
          </cell>
          <cell r="M2679" t="str">
            <v>CLINICAL MEDICINE</v>
          </cell>
          <cell r="N2679" t="str">
            <v>医学</v>
          </cell>
          <cell r="O2679" t="str">
            <v>3区</v>
          </cell>
        </row>
        <row r="2680">
          <cell r="B2680" t="str">
            <v>AMERICAN JOURNAL OF SPEECH-LANGUAGE PATHOLOGY</v>
          </cell>
          <cell r="C2680" t="str">
            <v>美国语言病理学杂志</v>
          </cell>
          <cell r="D2680" t="str">
            <v>1058-0360</v>
          </cell>
          <cell r="E2680" t="str">
            <v>USA</v>
          </cell>
          <cell r="F2680" t="str">
            <v>AMER SPEECH-LANGUAGE-HEARING ASSOC</v>
          </cell>
          <cell r="G2680" t="str">
            <v>1.71300005912781</v>
          </cell>
          <cell r="H2680" t="str">
            <v>1.321212121212</v>
          </cell>
          <cell r="I2680" t="str">
            <v>1.486</v>
          </cell>
          <cell r="J2680" t="str">
            <v>1.5067744304836</v>
          </cell>
          <cell r="K2680" t="str">
            <v>无</v>
          </cell>
          <cell r="L2680">
            <v>0</v>
          </cell>
          <cell r="M2680" t="str">
            <v>SOCIAL SCIENCES, GENERAL</v>
          </cell>
          <cell r="N2680" t="str">
            <v>医学</v>
          </cell>
          <cell r="O2680" t="str">
            <v>3区</v>
          </cell>
        </row>
        <row r="2681">
          <cell r="B2681" t="str">
            <v>APHASIOLOGY</v>
          </cell>
          <cell r="C2681" t="str">
            <v>失语症学</v>
          </cell>
          <cell r="D2681" t="str">
            <v>0268-7038</v>
          </cell>
          <cell r="E2681" t="str">
            <v>ENGLAND</v>
          </cell>
          <cell r="F2681" t="str">
            <v>ROUTLEDGE JOURNALS, TAYLOR &amp; FRANCIS LTD</v>
          </cell>
          <cell r="G2681" t="str">
            <v>1.70200002193451</v>
          </cell>
          <cell r="H2681" t="str">
            <v>1.669014084507</v>
          </cell>
          <cell r="I2681" t="str">
            <v>1.720</v>
          </cell>
          <cell r="J2681" t="str">
            <v>1.69709794224017</v>
          </cell>
          <cell r="K2681">
            <v>1.482</v>
          </cell>
          <cell r="L2681">
            <v>0</v>
          </cell>
          <cell r="M2681" t="str">
            <v>NEUROSCIENCE &amp; BEHAVIOR</v>
          </cell>
          <cell r="N2681" t="str">
            <v>医学</v>
          </cell>
          <cell r="O2681" t="str">
            <v>3区</v>
          </cell>
        </row>
        <row r="2682">
          <cell r="B2682" t="str">
            <v>Journal of Family Nursing</v>
          </cell>
          <cell r="C2682" t="str">
            <v>家庭护理杂志</v>
          </cell>
          <cell r="D2682" t="str">
            <v>1074-8407</v>
          </cell>
          <cell r="E2682" t="str">
            <v>USA</v>
          </cell>
          <cell r="F2682" t="str">
            <v>SAGE PUBLICATIONS INC</v>
          </cell>
          <cell r="G2682" t="str">
            <v>1.95500004291534</v>
          </cell>
          <cell r="H2682" t="str">
            <v>1.891304347826</v>
          </cell>
          <cell r="I2682" t="str">
            <v>1.889</v>
          </cell>
          <cell r="J2682" t="str">
            <v>1.91173109320978</v>
          </cell>
          <cell r="K2682">
            <v>1.5960000000000001</v>
          </cell>
          <cell r="L2682">
            <v>0</v>
          </cell>
          <cell r="M2682" t="str">
            <v>无</v>
          </cell>
          <cell r="N2682" t="str">
            <v>医学</v>
          </cell>
          <cell r="O2682" t="str">
            <v>3区</v>
          </cell>
        </row>
        <row r="2683">
          <cell r="B2683" t="str">
            <v>Asian Journal of Surgery</v>
          </cell>
          <cell r="C2683" t="str">
            <v>亚洲外科杂志</v>
          </cell>
          <cell r="D2683" t="str">
            <v>1015-9584</v>
          </cell>
          <cell r="E2683" t="str">
            <v>SINGAPORE</v>
          </cell>
          <cell r="F2683" t="str">
            <v>ELSEVIER SINGAPORE PTE LTD</v>
          </cell>
          <cell r="G2683" t="str">
            <v>1.89499998092651</v>
          </cell>
          <cell r="H2683" t="str">
            <v>1.56</v>
          </cell>
          <cell r="I2683" t="str">
            <v>1.838</v>
          </cell>
          <cell r="J2683" t="str">
            <v>1.7644411114065</v>
          </cell>
          <cell r="K2683">
            <v>1.22</v>
          </cell>
          <cell r="L2683">
            <v>0</v>
          </cell>
          <cell r="M2683" t="str">
            <v>无</v>
          </cell>
          <cell r="N2683" t="str">
            <v>医学</v>
          </cell>
          <cell r="O2683" t="str">
            <v>3区</v>
          </cell>
        </row>
        <row r="2684">
          <cell r="B2684" t="str">
            <v>JOURNAL OF VESTIBULAR RESEARCH-EQUILIBRIUM &amp; ORIENTATION</v>
          </cell>
          <cell r="C2684" t="str">
            <v>前庭研究杂志-平衡与定向</v>
          </cell>
          <cell r="D2684" t="str">
            <v>0957-4271</v>
          </cell>
          <cell r="E2684" t="str">
            <v>NETHERLANDS</v>
          </cell>
          <cell r="F2684" t="str">
            <v>IOS PRESS</v>
          </cell>
          <cell r="G2684" t="str">
            <v>2.86500000953674</v>
          </cell>
          <cell r="H2684" t="str">
            <v>2.77358490566</v>
          </cell>
          <cell r="I2684" t="str">
            <v>2.816</v>
          </cell>
          <cell r="J2684" t="str">
            <v>2.81830381526958</v>
          </cell>
          <cell r="K2684">
            <v>1.1379999999999999</v>
          </cell>
          <cell r="L2684">
            <v>0</v>
          </cell>
          <cell r="M2684" t="str">
            <v>NEUROSCIENCE &amp; BEHAVIOR</v>
          </cell>
          <cell r="N2684" t="str">
            <v>医学</v>
          </cell>
          <cell r="O2684" t="str">
            <v>3区</v>
          </cell>
        </row>
        <row r="2685">
          <cell r="B2685" t="str">
            <v>Hepatobiliary &amp; Pancreatic Diseases International</v>
          </cell>
          <cell r="C2685" t="str">
            <v>国际肝胆胰疾病杂志</v>
          </cell>
          <cell r="D2685" t="str">
            <v>1499-3872</v>
          </cell>
          <cell r="E2685" t="str">
            <v>NETHERLANDS</v>
          </cell>
          <cell r="F2685" t="str">
            <v>ELSEVIER</v>
          </cell>
          <cell r="G2685" t="str">
            <v>1.5</v>
          </cell>
          <cell r="H2685" t="str">
            <v>1.576158940397</v>
          </cell>
          <cell r="I2685" t="str">
            <v>2.428</v>
          </cell>
          <cell r="J2685" t="str">
            <v>1.83458171576433</v>
          </cell>
          <cell r="K2685">
            <v>1.2330000000000001</v>
          </cell>
          <cell r="L2685">
            <v>0</v>
          </cell>
          <cell r="M2685" t="str">
            <v>CLINICAL MEDICINE</v>
          </cell>
          <cell r="N2685" t="str">
            <v>医学</v>
          </cell>
          <cell r="O2685" t="str">
            <v>3区</v>
          </cell>
        </row>
        <row r="2686">
          <cell r="B2686" t="str">
            <v>GERIATRIC NURSING</v>
          </cell>
          <cell r="C2686" t="str">
            <v>老年护理</v>
          </cell>
          <cell r="D2686" t="str">
            <v>0197-4572</v>
          </cell>
          <cell r="E2686" t="str">
            <v>USA</v>
          </cell>
          <cell r="F2686" t="str">
            <v>MOSBY-ELSEVIER</v>
          </cell>
          <cell r="G2686" t="str">
            <v>1.54100000858307</v>
          </cell>
          <cell r="H2686" t="str">
            <v>1.51724137931</v>
          </cell>
          <cell r="I2686" t="str">
            <v>1.678</v>
          </cell>
          <cell r="J2686" t="str">
            <v>1.57862432228002</v>
          </cell>
          <cell r="K2686">
            <v>1.22</v>
          </cell>
          <cell r="L2686">
            <v>0</v>
          </cell>
          <cell r="M2686" t="str">
            <v>CLINICAL MEDICINE</v>
          </cell>
          <cell r="N2686" t="str">
            <v>医学</v>
          </cell>
          <cell r="O2686" t="str">
            <v>3区</v>
          </cell>
        </row>
        <row r="2687">
          <cell r="B2687" t="str">
            <v>SCANDINAVIAN JOURNAL OF CARING SCIENCES</v>
          </cell>
          <cell r="C2687" t="str">
            <v>斯堪的纳维亚护理科学杂志</v>
          </cell>
          <cell r="D2687" t="str">
            <v>0283-9318</v>
          </cell>
          <cell r="E2687" t="str">
            <v>USA</v>
          </cell>
          <cell r="F2687" t="str">
            <v>WILEY</v>
          </cell>
          <cell r="G2687">
            <v>0</v>
          </cell>
          <cell r="H2687">
            <v>0</v>
          </cell>
          <cell r="I2687" t="str">
            <v>1.525</v>
          </cell>
          <cell r="J2687">
            <v>0</v>
          </cell>
          <cell r="K2687">
            <v>1.956</v>
          </cell>
          <cell r="L2687">
            <v>0</v>
          </cell>
          <cell r="M2687" t="str">
            <v>CLINICAL MEDICINE</v>
          </cell>
          <cell r="N2687" t="str">
            <v>医学</v>
          </cell>
          <cell r="O2687" t="str">
            <v>3区</v>
          </cell>
        </row>
        <row r="2688">
          <cell r="B2688" t="str">
            <v>Physical Medicine and Rehabilitation Clinics of North America</v>
          </cell>
          <cell r="C2688" t="str">
            <v>北美物理医学和康复诊所</v>
          </cell>
          <cell r="D2688" t="str">
            <v>1047-9651</v>
          </cell>
          <cell r="E2688" t="str">
            <v>USA</v>
          </cell>
          <cell r="F2688" t="str">
            <v>W B SAUNDERS CO-ELSEVIER INC</v>
          </cell>
          <cell r="G2688" t="str">
            <v>1.86699998378754</v>
          </cell>
          <cell r="H2688" t="str">
            <v>2.252427184466</v>
          </cell>
          <cell r="I2688" t="str">
            <v>1.692</v>
          </cell>
          <cell r="J2688" t="str">
            <v>1.93700531776651</v>
          </cell>
          <cell r="K2688" t="str">
            <v>无</v>
          </cell>
          <cell r="L2688">
            <v>0</v>
          </cell>
          <cell r="M2688" t="str">
            <v>CLINICAL MEDICINE</v>
          </cell>
          <cell r="N2688" t="str">
            <v>医学</v>
          </cell>
          <cell r="O2688" t="str">
            <v>3区</v>
          </cell>
        </row>
        <row r="2689">
          <cell r="B2689" t="str">
            <v>World Journal of Diabetes</v>
          </cell>
          <cell r="C2689" t="str">
            <v>世界糖尿病杂志</v>
          </cell>
          <cell r="D2689" t="str">
            <v>1948-9358</v>
          </cell>
          <cell r="E2689">
            <v>0</v>
          </cell>
          <cell r="F2689">
            <v>0</v>
          </cell>
          <cell r="G2689" t="str">
            <v>0</v>
          </cell>
          <cell r="H2689" t="str">
            <v>0</v>
          </cell>
          <cell r="I2689" t="str">
            <v>3.247</v>
          </cell>
          <cell r="J2689" t="str">
            <v>3.246913580246</v>
          </cell>
          <cell r="K2689">
            <v>1.0549999999999999</v>
          </cell>
          <cell r="L2689">
            <v>0</v>
          </cell>
          <cell r="M2689" t="str">
            <v>无</v>
          </cell>
          <cell r="N2689" t="str">
            <v>医学</v>
          </cell>
          <cell r="O2689" t="str">
            <v>3区</v>
          </cell>
        </row>
        <row r="2690">
          <cell r="B2690" t="str">
            <v>Journal of the American Academy of Audiology</v>
          </cell>
          <cell r="C2690" t="str">
            <v>美国听力学学会杂志</v>
          </cell>
          <cell r="D2690" t="str">
            <v>1050-0545</v>
          </cell>
          <cell r="E2690" t="str">
            <v>USA</v>
          </cell>
          <cell r="F2690" t="str">
            <v>AMER ACAD AUDIOLOGY</v>
          </cell>
          <cell r="G2690" t="str">
            <v>1.59300005435944</v>
          </cell>
          <cell r="H2690" t="str">
            <v>1.357664233576</v>
          </cell>
          <cell r="I2690" t="str">
            <v>1.657</v>
          </cell>
          <cell r="J2690" t="str">
            <v>1.53593571502581</v>
          </cell>
          <cell r="K2690">
            <v>1.2210000000000001</v>
          </cell>
          <cell r="L2690">
            <v>0</v>
          </cell>
          <cell r="M2690" t="str">
            <v>CLINICAL MEDICINE</v>
          </cell>
          <cell r="N2690" t="str">
            <v>医学</v>
          </cell>
          <cell r="O2690" t="str">
            <v>3区</v>
          </cell>
        </row>
        <row r="2691">
          <cell r="B2691" t="str">
            <v>Acta Otorhinolaryngologica Italica</v>
          </cell>
          <cell r="C2691" t="str">
            <v>耳鼻咽喉学报</v>
          </cell>
          <cell r="D2691" t="str">
            <v>0392-100X</v>
          </cell>
          <cell r="E2691" t="str">
            <v>ITALY</v>
          </cell>
          <cell r="F2691" t="str">
            <v>PACINI EDITORE</v>
          </cell>
          <cell r="G2691" t="str">
            <v>1.19599997997284</v>
          </cell>
          <cell r="H2691" t="str">
            <v>1.408163265306</v>
          </cell>
          <cell r="I2691" t="str">
            <v>1.510</v>
          </cell>
          <cell r="J2691" t="str">
            <v>1.37132238894895</v>
          </cell>
          <cell r="K2691">
            <v>0.83499999999999996</v>
          </cell>
          <cell r="L2691">
            <v>0</v>
          </cell>
          <cell r="M2691" t="str">
            <v>CLINICAL MEDICINE</v>
          </cell>
          <cell r="N2691" t="str">
            <v>医学</v>
          </cell>
          <cell r="O2691" t="str">
            <v>3区</v>
          </cell>
        </row>
        <row r="2692">
          <cell r="B2692" t="str">
            <v>Nursing in Critical Care</v>
          </cell>
          <cell r="C2692" t="str">
            <v>危重病护理</v>
          </cell>
          <cell r="D2692" t="str">
            <v>1362-1017</v>
          </cell>
          <cell r="E2692" t="str">
            <v>USA</v>
          </cell>
          <cell r="F2692" t="str">
            <v>WILEY</v>
          </cell>
          <cell r="G2692" t="str">
            <v>1.17299997806549</v>
          </cell>
          <cell r="H2692" t="str">
            <v>1.638554216867</v>
          </cell>
          <cell r="I2692" t="str">
            <v>2.205</v>
          </cell>
          <cell r="J2692" t="str">
            <v>1.6723445489955</v>
          </cell>
          <cell r="K2692">
            <v>1.7769999999999999</v>
          </cell>
          <cell r="L2692">
            <v>0</v>
          </cell>
          <cell r="M2692" t="str">
            <v>无</v>
          </cell>
          <cell r="N2692" t="str">
            <v>医学</v>
          </cell>
          <cell r="O2692" t="str">
            <v>3区</v>
          </cell>
        </row>
        <row r="2693">
          <cell r="B2693" t="str">
            <v>Chiropractic &amp; Manual Therapies</v>
          </cell>
          <cell r="C2693" t="str">
            <v>脊医和手法疗法</v>
          </cell>
          <cell r="D2693" t="str">
            <v>2045-709X</v>
          </cell>
          <cell r="E2693" t="str">
            <v>ENGLAND</v>
          </cell>
          <cell r="F2693" t="str">
            <v>BMC</v>
          </cell>
          <cell r="G2693" t="str">
            <v>0</v>
          </cell>
          <cell r="H2693" t="str">
            <v>0</v>
          </cell>
          <cell r="I2693" t="str">
            <v>1.512</v>
          </cell>
          <cell r="J2693" t="str">
            <v>1.512195121951</v>
          </cell>
          <cell r="K2693" t="str">
            <v>无</v>
          </cell>
          <cell r="L2693">
            <v>0</v>
          </cell>
          <cell r="M2693" t="str">
            <v>无</v>
          </cell>
          <cell r="N2693" t="str">
            <v>医学</v>
          </cell>
          <cell r="O2693" t="str">
            <v>3区</v>
          </cell>
        </row>
        <row r="2694">
          <cell r="B2694" t="str">
            <v>ADVANCES IN NURSING SCIENCE</v>
          </cell>
          <cell r="C2694" t="str">
            <v>护理科学进展</v>
          </cell>
          <cell r="D2694" t="str">
            <v>0161-9268</v>
          </cell>
          <cell r="E2694" t="str">
            <v>USA</v>
          </cell>
          <cell r="F2694" t="str">
            <v>LIPPINCOTT WILLIAMS &amp; WILKINS</v>
          </cell>
          <cell r="G2694" t="str">
            <v>0.822000026702881</v>
          </cell>
          <cell r="H2694" t="str">
            <v>1.31081081081</v>
          </cell>
          <cell r="I2694" t="str">
            <v>1.391</v>
          </cell>
          <cell r="J2694" t="str">
            <v>1.17447861250429</v>
          </cell>
          <cell r="K2694">
            <v>1.395</v>
          </cell>
          <cell r="L2694">
            <v>0</v>
          </cell>
          <cell r="M2694" t="str">
            <v>无</v>
          </cell>
          <cell r="N2694" t="str">
            <v>医学</v>
          </cell>
          <cell r="O2694" t="str">
            <v>3区</v>
          </cell>
        </row>
        <row r="2695">
          <cell r="B2695" t="str">
            <v>Nurse Educator</v>
          </cell>
          <cell r="C2695" t="str">
            <v>护士教育者</v>
          </cell>
          <cell r="D2695" t="str">
            <v>0363-3624</v>
          </cell>
          <cell r="E2695" t="str">
            <v>USA</v>
          </cell>
          <cell r="F2695" t="str">
            <v>LIPPINCOTT WILLIAMS &amp; WILKINS</v>
          </cell>
          <cell r="G2695" t="str">
            <v>1.24500000476837</v>
          </cell>
          <cell r="H2695" t="str">
            <v>1.261744966442</v>
          </cell>
          <cell r="I2695" t="str">
            <v>1.454</v>
          </cell>
          <cell r="J2695" t="str">
            <v>1.32021522680979</v>
          </cell>
          <cell r="K2695">
            <v>1.6859999999999999</v>
          </cell>
          <cell r="L2695">
            <v>0</v>
          </cell>
          <cell r="M2695" t="str">
            <v>无</v>
          </cell>
          <cell r="N2695" t="str">
            <v>医学</v>
          </cell>
          <cell r="O2695" t="str">
            <v>3区</v>
          </cell>
        </row>
        <row r="2696">
          <cell r="B2696" t="str">
            <v>ANNALS OF OTOLOGY RHINOLOGY AND LARYNGOLOGY</v>
          </cell>
          <cell r="C2696" t="str">
            <v>耳鼻喉年鉴</v>
          </cell>
          <cell r="D2696" t="str">
            <v>0003-4894</v>
          </cell>
          <cell r="E2696" t="str">
            <v>USA</v>
          </cell>
          <cell r="F2696" t="str">
            <v>SAGE PUBLICATIONS INC</v>
          </cell>
          <cell r="G2696" t="str">
            <v>1.51300001144409</v>
          </cell>
          <cell r="H2696" t="str">
            <v>1.457692307692</v>
          </cell>
          <cell r="I2696" t="str">
            <v>1.284</v>
          </cell>
          <cell r="J2696" t="str">
            <v>1.4182463372477</v>
          </cell>
          <cell r="K2696">
            <v>1.982</v>
          </cell>
          <cell r="L2696">
            <v>0</v>
          </cell>
          <cell r="M2696" t="str">
            <v>CLINICAL MEDICINE</v>
          </cell>
          <cell r="N2696" t="str">
            <v>医学</v>
          </cell>
          <cell r="O2696" t="str">
            <v>3区</v>
          </cell>
        </row>
        <row r="2697">
          <cell r="B2697" t="str">
            <v>Journal of Hand Therapy</v>
          </cell>
          <cell r="C2697" t="str">
            <v>手部治疗杂志</v>
          </cell>
          <cell r="D2697" t="str">
            <v>0894-1130</v>
          </cell>
          <cell r="E2697" t="str">
            <v>USA</v>
          </cell>
          <cell r="F2697" t="str">
            <v>HANLEY &amp; BELFUS-ELSEVIER INC</v>
          </cell>
          <cell r="G2697" t="str">
            <v>1.03999996185303</v>
          </cell>
          <cell r="H2697" t="str">
            <v>1.532110091743</v>
          </cell>
          <cell r="I2697" t="str">
            <v>1.504</v>
          </cell>
          <cell r="J2697" t="str">
            <v>1.35874742833334</v>
          </cell>
          <cell r="K2697">
            <v>1.222</v>
          </cell>
          <cell r="L2697">
            <v>0</v>
          </cell>
          <cell r="M2697" t="str">
            <v>CLINICAL MEDICINE</v>
          </cell>
          <cell r="N2697" t="str">
            <v>医学</v>
          </cell>
          <cell r="O2697" t="str">
            <v>3区</v>
          </cell>
        </row>
        <row r="2698">
          <cell r="B2698" t="str">
            <v>Journal of School Nursing</v>
          </cell>
          <cell r="C2698" t="str">
            <v>学校护理杂志</v>
          </cell>
          <cell r="D2698" t="str">
            <v>1059-8405</v>
          </cell>
          <cell r="E2698" t="str">
            <v>USA</v>
          </cell>
          <cell r="F2698" t="str">
            <v>SAGE PUBLICATIONS INC</v>
          </cell>
          <cell r="G2698" t="str">
            <v>1.44599997997284</v>
          </cell>
          <cell r="H2698" t="str">
            <v>1.768292682926</v>
          </cell>
          <cell r="I2698" t="str">
            <v>1.694</v>
          </cell>
          <cell r="J2698" t="str">
            <v>1.63613676998561</v>
          </cell>
          <cell r="K2698">
            <v>1.8879999999999999</v>
          </cell>
          <cell r="L2698">
            <v>0</v>
          </cell>
          <cell r="M2698" t="str">
            <v>无</v>
          </cell>
          <cell r="N2698" t="str">
            <v>医学</v>
          </cell>
          <cell r="O2698" t="str">
            <v>3区</v>
          </cell>
        </row>
        <row r="2699">
          <cell r="B2699" t="str">
            <v>World Journal Of Emergency Medicine</v>
          </cell>
          <cell r="C2699" t="str">
            <v>世界急诊医学杂志</v>
          </cell>
          <cell r="D2699" t="str">
            <v>1920-8642</v>
          </cell>
          <cell r="E2699" t="str">
            <v>PEOPLES R CHINA</v>
          </cell>
          <cell r="F2699" t="str">
            <v>ZHEJIANG UNIV SCH MEDICINE</v>
          </cell>
          <cell r="G2699" t="str">
            <v>0</v>
          </cell>
          <cell r="H2699" t="str">
            <v>1.436781609195</v>
          </cell>
          <cell r="I2699" t="str">
            <v>1.743</v>
          </cell>
          <cell r="J2699" t="str">
            <v>1.590012426219</v>
          </cell>
          <cell r="K2699">
            <v>1.226</v>
          </cell>
          <cell r="L2699">
            <v>0</v>
          </cell>
          <cell r="M2699" t="str">
            <v>无</v>
          </cell>
          <cell r="N2699" t="str">
            <v>医学</v>
          </cell>
          <cell r="O2699" t="str">
            <v>3区</v>
          </cell>
        </row>
        <row r="2700">
          <cell r="B2700" t="str">
            <v>AMERICAN JOURNAL OF OCCUPATIONAL THERAPY</v>
          </cell>
          <cell r="C2700" t="str">
            <v>美国职业治疗杂志</v>
          </cell>
          <cell r="D2700" t="str">
            <v>0272-9490</v>
          </cell>
          <cell r="E2700" t="str">
            <v>USA</v>
          </cell>
          <cell r="F2700" t="str">
            <v>AMER OCCUPATIONAL THERAPY ASSOC, INC</v>
          </cell>
          <cell r="G2700">
            <v>0</v>
          </cell>
          <cell r="H2700">
            <v>0</v>
          </cell>
          <cell r="I2700" t="str">
            <v>2.231</v>
          </cell>
          <cell r="J2700">
            <v>0</v>
          </cell>
          <cell r="K2700" t="str">
            <v>无</v>
          </cell>
          <cell r="L2700">
            <v>0</v>
          </cell>
          <cell r="M2700" t="str">
            <v>SOCIAL SCIENCES, GENERAL</v>
          </cell>
          <cell r="N2700" t="str">
            <v>医学</v>
          </cell>
          <cell r="O2700" t="str">
            <v>3区</v>
          </cell>
        </row>
        <row r="2701">
          <cell r="B2701" t="str">
            <v>Nursing &amp; Health Sciences</v>
          </cell>
          <cell r="C2701" t="str">
            <v>护理与健康科学</v>
          </cell>
          <cell r="D2701" t="str">
            <v>1441-0745</v>
          </cell>
          <cell r="E2701" t="str">
            <v>USA</v>
          </cell>
          <cell r="F2701" t="str">
            <v>WILEY</v>
          </cell>
          <cell r="G2701" t="str">
            <v>1.23699998855591</v>
          </cell>
          <cell r="H2701" t="str">
            <v>1.321167883211</v>
          </cell>
          <cell r="I2701" t="str">
            <v>1.269</v>
          </cell>
          <cell r="J2701" t="str">
            <v>1.2756081960613</v>
          </cell>
          <cell r="K2701">
            <v>1.544</v>
          </cell>
          <cell r="L2701">
            <v>0</v>
          </cell>
          <cell r="M2701" t="str">
            <v>CLINICAL MEDICINE</v>
          </cell>
          <cell r="N2701" t="str">
            <v>医学</v>
          </cell>
          <cell r="O2701" t="str">
            <v>3区</v>
          </cell>
        </row>
        <row r="2702">
          <cell r="B2702" t="str">
            <v>INTERNATIONAL JOURNAL OF PEDIATRIC OTORHINOLARYNGOLOGY</v>
          </cell>
          <cell r="C2702" t="str">
            <v>国际小儿耳鼻喉科杂志</v>
          </cell>
          <cell r="D2702" t="str">
            <v>0165-5876</v>
          </cell>
          <cell r="E2702" t="str">
            <v>IRELAND</v>
          </cell>
          <cell r="F2702" t="str">
            <v>ELSEVIER IRELAND LTD</v>
          </cell>
          <cell r="G2702" t="str">
            <v>1.30499994754791</v>
          </cell>
          <cell r="H2702" t="str">
            <v>1.224514563106</v>
          </cell>
          <cell r="I2702" t="str">
            <v>1.241</v>
          </cell>
          <cell r="J2702" t="str">
            <v>1.2569107697493</v>
          </cell>
          <cell r="K2702">
            <v>1.88</v>
          </cell>
          <cell r="L2702">
            <v>0</v>
          </cell>
          <cell r="M2702" t="str">
            <v>CLINICAL MEDICINE</v>
          </cell>
          <cell r="N2702" t="str">
            <v>医学</v>
          </cell>
          <cell r="O2702" t="str">
            <v>3区</v>
          </cell>
        </row>
        <row r="2703">
          <cell r="B2703" t="str">
            <v>Chinese Journal of Natural Medicines</v>
          </cell>
          <cell r="C2703" t="str">
            <v>中国天然药物杂志</v>
          </cell>
          <cell r="D2703" t="str">
            <v>2095-6975</v>
          </cell>
          <cell r="E2703" t="str">
            <v>PEOPLES R CHINA</v>
          </cell>
          <cell r="F2703" t="str">
            <v>CHINESE JOURNAL NATURAL MEDICINES</v>
          </cell>
          <cell r="G2703" t="str">
            <v>1.99100005626678</v>
          </cell>
          <cell r="H2703" t="str">
            <v>1.772727272727</v>
          </cell>
          <cell r="I2703" t="str">
            <v>2.014</v>
          </cell>
          <cell r="J2703" t="str">
            <v>1.92602713199293</v>
          </cell>
          <cell r="K2703">
            <v>1.175</v>
          </cell>
          <cell r="L2703">
            <v>0</v>
          </cell>
          <cell r="M2703" t="str">
            <v>PHARMACOLOGY &amp; TOXICOLOGY</v>
          </cell>
          <cell r="N2703" t="str">
            <v>医学</v>
          </cell>
          <cell r="O2703" t="str">
            <v>3区</v>
          </cell>
        </row>
        <row r="2704">
          <cell r="B2704" t="str">
            <v>AURIS NASUS LARYNX</v>
          </cell>
          <cell r="C2704" t="str">
            <v>鼻喉</v>
          </cell>
          <cell r="D2704" t="str">
            <v>0385-8146</v>
          </cell>
          <cell r="E2704" t="str">
            <v>ENGLAND</v>
          </cell>
          <cell r="F2704" t="str">
            <v>ELSEVIER SCI LTD</v>
          </cell>
          <cell r="G2704" t="str">
            <v>1.38699996471405</v>
          </cell>
          <cell r="H2704" t="str">
            <v>1.444444444444</v>
          </cell>
          <cell r="I2704" t="str">
            <v>1.436</v>
          </cell>
          <cell r="J2704" t="str">
            <v>1.42254872985768</v>
          </cell>
          <cell r="K2704">
            <v>1.2649999999999999</v>
          </cell>
          <cell r="L2704">
            <v>0</v>
          </cell>
          <cell r="M2704" t="str">
            <v>CLINICAL MEDICINE</v>
          </cell>
          <cell r="N2704" t="str">
            <v>医学</v>
          </cell>
          <cell r="O2704" t="str">
            <v>3区</v>
          </cell>
        </row>
        <row r="2705">
          <cell r="B2705" t="str">
            <v>JOURNAL OF COMMUNICATION DISORDERS</v>
          </cell>
          <cell r="C2705" t="str">
            <v>沟通障碍杂志</v>
          </cell>
          <cell r="D2705" t="str">
            <v>0021-9924</v>
          </cell>
          <cell r="E2705" t="str">
            <v>USA</v>
          </cell>
          <cell r="F2705" t="str">
            <v>ELSEVIER SCIENCE INC</v>
          </cell>
          <cell r="G2705" t="str">
            <v>1.69599997997284</v>
          </cell>
          <cell r="H2705" t="str">
            <v>1.535714285714</v>
          </cell>
          <cell r="I2705" t="str">
            <v>1.315</v>
          </cell>
          <cell r="J2705" t="str">
            <v>1.51564388566361</v>
          </cell>
          <cell r="K2705" t="str">
            <v>无</v>
          </cell>
          <cell r="L2705">
            <v>0</v>
          </cell>
          <cell r="M2705" t="str">
            <v>SOCIAL SCIENCES, GENERAL</v>
          </cell>
          <cell r="N2705" t="str">
            <v>医学</v>
          </cell>
          <cell r="O2705" t="str">
            <v>3区</v>
          </cell>
        </row>
        <row r="2706">
          <cell r="B2706" t="str">
            <v>ADAPTED PHYSICAL ACTIVITY QUARTERLY</v>
          </cell>
          <cell r="C2706" t="str">
            <v>适应体力活动季度</v>
          </cell>
          <cell r="D2706" t="str">
            <v>0736-5829</v>
          </cell>
          <cell r="E2706" t="str">
            <v>USA</v>
          </cell>
          <cell r="F2706" t="str">
            <v>HUMAN KINETICS PUBL INC</v>
          </cell>
          <cell r="G2706" t="str">
            <v>1.61000001430511</v>
          </cell>
          <cell r="H2706" t="str">
            <v>1.108695652173</v>
          </cell>
          <cell r="I2706" t="str">
            <v>1.462</v>
          </cell>
          <cell r="J2706" t="str">
            <v>1.39341137600537</v>
          </cell>
          <cell r="K2706" t="str">
            <v>无</v>
          </cell>
          <cell r="L2706">
            <v>0</v>
          </cell>
          <cell r="M2706" t="str">
            <v>无</v>
          </cell>
          <cell r="N2706" t="str">
            <v>医学</v>
          </cell>
          <cell r="O2706" t="str">
            <v>3区</v>
          </cell>
        </row>
        <row r="2707">
          <cell r="B2707" t="str">
            <v>AMERICAN JOURNAL OF PHYSICAL MEDICINE &amp; REHABILITATION</v>
          </cell>
          <cell r="C2707" t="str">
            <v>美国物理医学与康复杂志</v>
          </cell>
          <cell r="D2707" t="str">
            <v>0894-9115</v>
          </cell>
          <cell r="E2707" t="str">
            <v>USA</v>
          </cell>
          <cell r="F2707" t="str">
            <v>LIPPINCOTT WILLIAMS &amp; WILKINS</v>
          </cell>
          <cell r="G2707" t="str">
            <v>1.84300005435944</v>
          </cell>
          <cell r="H2707" t="str">
            <v>1.908196721311</v>
          </cell>
          <cell r="I2707" t="str">
            <v>1.838</v>
          </cell>
          <cell r="J2707" t="str">
            <v>1.86317337632115</v>
          </cell>
          <cell r="K2707" t="str">
            <v>无</v>
          </cell>
          <cell r="L2707">
            <v>0</v>
          </cell>
          <cell r="M2707" t="str">
            <v>CLINICAL MEDICINE</v>
          </cell>
          <cell r="N2707" t="str">
            <v>医学</v>
          </cell>
          <cell r="O2707" t="str">
            <v>3区</v>
          </cell>
        </row>
        <row r="2708">
          <cell r="B2708" t="str">
            <v>Advances in Neonatal Care</v>
          </cell>
          <cell r="C2708" t="str">
            <v>新生儿护理进展</v>
          </cell>
          <cell r="D2708" t="str">
            <v>1536-0903</v>
          </cell>
          <cell r="E2708" t="str">
            <v>USA</v>
          </cell>
          <cell r="F2708" t="str">
            <v>LIPPINCOTT WILLIAMS &amp; WILKINS</v>
          </cell>
          <cell r="G2708" t="str">
            <v>1.442999958992</v>
          </cell>
          <cell r="H2708" t="str">
            <v>1.243902439024</v>
          </cell>
          <cell r="I2708" t="str">
            <v>1.405</v>
          </cell>
          <cell r="J2708" t="str">
            <v>1.36388810092567</v>
          </cell>
          <cell r="K2708">
            <v>1.53</v>
          </cell>
          <cell r="L2708">
            <v>0</v>
          </cell>
          <cell r="M2708" t="str">
            <v>无</v>
          </cell>
          <cell r="N2708" t="str">
            <v>医学</v>
          </cell>
          <cell r="O2708" t="str">
            <v>3区</v>
          </cell>
        </row>
        <row r="2709">
          <cell r="B2709" t="str">
            <v>Scandinavian Journal of Occupational Therapy</v>
          </cell>
          <cell r="C2709" t="str">
            <v>斯堪的纳维亚职业治疗杂志</v>
          </cell>
          <cell r="D2709" t="str">
            <v>1103-8128</v>
          </cell>
          <cell r="E2709" t="str">
            <v>England</v>
          </cell>
          <cell r="F2709" t="str">
            <v>TAYLOR &amp; FRANCIS LTD</v>
          </cell>
          <cell r="G2709" t="str">
            <v>1.16199994087219</v>
          </cell>
          <cell r="H2709" t="str">
            <v>1.316326530612</v>
          </cell>
          <cell r="I2709" t="str">
            <v>1.347</v>
          </cell>
          <cell r="J2709" t="str">
            <v>1.27508841566473</v>
          </cell>
          <cell r="K2709" t="str">
            <v>无</v>
          </cell>
          <cell r="L2709">
            <v>0</v>
          </cell>
          <cell r="M2709" t="str">
            <v>CLINICAL MEDICINE</v>
          </cell>
          <cell r="N2709" t="str">
            <v>医学</v>
          </cell>
          <cell r="O2709" t="str">
            <v>3区</v>
          </cell>
        </row>
        <row r="2710">
          <cell r="B2710" t="str">
            <v>Wound Management &amp; Prevention</v>
          </cell>
          <cell r="C2710" t="str">
            <v>伤口管理与预防</v>
          </cell>
          <cell r="D2710" t="str">
            <v>2640-5237</v>
          </cell>
          <cell r="E2710" t="str">
            <v>USA</v>
          </cell>
          <cell r="F2710" t="str">
            <v>HMP</v>
          </cell>
          <cell r="G2710" t="str">
            <v>0.986999988555908</v>
          </cell>
          <cell r="H2710" t="str">
            <v>1.506024096385</v>
          </cell>
          <cell r="I2710" t="str">
            <v>Not Available</v>
          </cell>
          <cell r="J2710" t="str">
            <v>1.32451452181997</v>
          </cell>
          <cell r="K2710">
            <v>4.1000000000000002E-2</v>
          </cell>
          <cell r="L2710">
            <v>0</v>
          </cell>
          <cell r="M2710" t="str">
            <v>无</v>
          </cell>
          <cell r="N2710" t="str">
            <v>医学</v>
          </cell>
          <cell r="O2710" t="str">
            <v>3区</v>
          </cell>
        </row>
        <row r="2711">
          <cell r="B2711" t="str">
            <v>Translational Andrology and Urology</v>
          </cell>
          <cell r="C2711" t="str">
            <v>翻译男科和泌尿学</v>
          </cell>
          <cell r="D2711" t="str">
            <v>2223-4683</v>
          </cell>
          <cell r="E2711" t="str">
            <v>HONG KONG</v>
          </cell>
          <cell r="F2711" t="str">
            <v>AME PUBL CO</v>
          </cell>
          <cell r="G2711" t="str">
            <v>0</v>
          </cell>
          <cell r="H2711" t="str">
            <v>2.112781954887</v>
          </cell>
          <cell r="I2711" t="str">
            <v>2.445</v>
          </cell>
          <cell r="J2711" t="str">
            <v>2.278793574846</v>
          </cell>
          <cell r="K2711">
            <v>1.054</v>
          </cell>
          <cell r="L2711">
            <v>0</v>
          </cell>
          <cell r="M2711" t="str">
            <v>无</v>
          </cell>
          <cell r="N2711" t="str">
            <v>医学</v>
          </cell>
          <cell r="O2711" t="str">
            <v>3区</v>
          </cell>
        </row>
        <row r="2712">
          <cell r="B2712" t="str">
            <v>International Journal of Qualitative Studies on Health and Well-Being</v>
          </cell>
          <cell r="C2712" t="str">
            <v>国际健康与幸福定性研究杂志</v>
          </cell>
          <cell r="D2712" t="str">
            <v>1748-2623</v>
          </cell>
          <cell r="E2712" t="str">
            <v>England</v>
          </cell>
          <cell r="F2712" t="str">
            <v>TAYLOR &amp; FRANCIS LTD</v>
          </cell>
          <cell r="G2712">
            <v>0</v>
          </cell>
          <cell r="H2712">
            <v>0</v>
          </cell>
          <cell r="I2712" t="str">
            <v>1.368</v>
          </cell>
          <cell r="J2712">
            <v>0</v>
          </cell>
          <cell r="K2712">
            <v>1.948</v>
          </cell>
          <cell r="L2712">
            <v>0</v>
          </cell>
          <cell r="M2712" t="str">
            <v>SOCIAL SCIENCES, GENERAL</v>
          </cell>
          <cell r="N2712" t="str">
            <v>医学</v>
          </cell>
          <cell r="O2712" t="str">
            <v>3区</v>
          </cell>
        </row>
        <row r="2713">
          <cell r="B2713" t="str">
            <v>WESTERN JOURNAL OF NURSING RESEARCH</v>
          </cell>
          <cell r="C2713" t="str">
            <v>西方护理研究杂志</v>
          </cell>
          <cell r="D2713" t="str">
            <v>0193-9459</v>
          </cell>
          <cell r="E2713" t="str">
            <v>USA</v>
          </cell>
          <cell r="F2713" t="str">
            <v>SAGE PUBLICATIONS INC</v>
          </cell>
          <cell r="G2713" t="str">
            <v>1.32299995422363</v>
          </cell>
          <cell r="H2713" t="str">
            <v>1.456790123456</v>
          </cell>
          <cell r="I2713" t="str">
            <v>1.602</v>
          </cell>
          <cell r="J2713" t="str">
            <v>1.46068760165054</v>
          </cell>
          <cell r="K2713">
            <v>1.863</v>
          </cell>
          <cell r="L2713">
            <v>0</v>
          </cell>
          <cell r="M2713" t="str">
            <v>CLINICAL MEDICINE</v>
          </cell>
          <cell r="N2713" t="str">
            <v>医学</v>
          </cell>
          <cell r="O2713" t="str">
            <v>3区</v>
          </cell>
        </row>
        <row r="2714">
          <cell r="B2714" t="str">
            <v>Journal of Cardiovascular Nursing</v>
          </cell>
          <cell r="C2714" t="str">
            <v>心血管护理杂志</v>
          </cell>
          <cell r="D2714" t="str">
            <v>0889-4655</v>
          </cell>
          <cell r="E2714" t="str">
            <v>USA</v>
          </cell>
          <cell r="F2714" t="str">
            <v>LIPPINCOTT WILLIAMS &amp; WILKINS</v>
          </cell>
          <cell r="G2714" t="str">
            <v>2.09699988365173</v>
          </cell>
          <cell r="H2714" t="str">
            <v>2.509933774834</v>
          </cell>
          <cell r="I2714" t="str">
            <v>1.675</v>
          </cell>
          <cell r="J2714" t="str">
            <v>2.09392676141724</v>
          </cell>
          <cell r="K2714">
            <v>1.3620000000000001</v>
          </cell>
          <cell r="L2714">
            <v>0</v>
          </cell>
          <cell r="M2714" t="str">
            <v>CLINICAL MEDICINE</v>
          </cell>
          <cell r="N2714" t="str">
            <v>医学</v>
          </cell>
          <cell r="O2714" t="str">
            <v>3区</v>
          </cell>
        </row>
        <row r="2715">
          <cell r="B2715" t="str">
            <v>ONCOLOGY NURSING FORUM</v>
          </cell>
          <cell r="C2715" t="str">
            <v>肿瘤护理论坛</v>
          </cell>
          <cell r="D2715" t="str">
            <v>0190-535X</v>
          </cell>
          <cell r="E2715" t="str">
            <v>USA</v>
          </cell>
          <cell r="F2715" t="str">
            <v>ONCOLOGY NURSING SOC</v>
          </cell>
          <cell r="G2715" t="str">
            <v>1.7849999666214</v>
          </cell>
          <cell r="H2715" t="str">
            <v>1.4375</v>
          </cell>
          <cell r="I2715" t="str">
            <v>1.728</v>
          </cell>
          <cell r="J2715" t="str">
            <v>1.6501160226288</v>
          </cell>
          <cell r="K2715">
            <v>1.1339999999999999</v>
          </cell>
          <cell r="L2715">
            <v>0</v>
          </cell>
          <cell r="M2715" t="str">
            <v>CLINICAL MEDICINE</v>
          </cell>
          <cell r="N2715" t="str">
            <v>医学</v>
          </cell>
          <cell r="O2715" t="str">
            <v>3区</v>
          </cell>
        </row>
        <row r="2716">
          <cell r="B2716" t="str">
            <v>REHABILITATION PSYCHOLOGY</v>
          </cell>
          <cell r="C2716" t="str">
            <v>康复心理学</v>
          </cell>
          <cell r="D2716" t="str">
            <v>0090-5550</v>
          </cell>
          <cell r="E2716" t="str">
            <v>USA</v>
          </cell>
          <cell r="F2716" t="str">
            <v>EDUCATIONAL PUBLISHING FOUNDATION-AMERICAN PSYCHOLOGICAL ASSOC</v>
          </cell>
          <cell r="G2716">
            <v>0</v>
          </cell>
          <cell r="H2716">
            <v>0</v>
          </cell>
          <cell r="I2716" t="str">
            <v>1.484</v>
          </cell>
          <cell r="J2716">
            <v>0</v>
          </cell>
          <cell r="K2716" t="str">
            <v>无</v>
          </cell>
          <cell r="L2716">
            <v>0</v>
          </cell>
          <cell r="M2716" t="str">
            <v>PSYCHIATRY/PSYCHOLOGY</v>
          </cell>
          <cell r="N2716" t="str">
            <v>医学</v>
          </cell>
          <cell r="O2716" t="str">
            <v>3区</v>
          </cell>
        </row>
        <row r="2717">
          <cell r="B2717" t="str">
            <v>JOURNAL OF MIDWIFERY &amp; WOMENS HEALTH</v>
          </cell>
          <cell r="C2717" t="str">
            <v>助产与妇女健康杂志</v>
          </cell>
          <cell r="D2717" t="str">
            <v>1526-9523</v>
          </cell>
          <cell r="E2717" t="str">
            <v>USA</v>
          </cell>
          <cell r="F2717" t="str">
            <v>WILEY</v>
          </cell>
          <cell r="G2717" t="str">
            <v>1.3289999961853</v>
          </cell>
          <cell r="H2717" t="str">
            <v>1.644444444444</v>
          </cell>
          <cell r="I2717" t="str">
            <v>1.742</v>
          </cell>
          <cell r="J2717" t="str">
            <v>1.57179330816643</v>
          </cell>
          <cell r="K2717">
            <v>1.6890000000000001</v>
          </cell>
          <cell r="L2717">
            <v>0</v>
          </cell>
          <cell r="M2717" t="str">
            <v>CLINICAL MEDICINE</v>
          </cell>
          <cell r="N2717" t="str">
            <v>医学</v>
          </cell>
          <cell r="O2717" t="str">
            <v>3区</v>
          </cell>
        </row>
        <row r="2718">
          <cell r="B2718" t="str">
            <v>AUDIOLOGY AND NEURO-OTOLOGY</v>
          </cell>
          <cell r="C2718" t="str">
            <v>听力学和神经耳科</v>
          </cell>
          <cell r="D2718" t="str">
            <v>1420-3030</v>
          </cell>
          <cell r="E2718" t="str">
            <v>SWITZERLAND</v>
          </cell>
          <cell r="F2718" t="str">
            <v>KARGER</v>
          </cell>
          <cell r="G2718" t="str">
            <v>2.07800006866455</v>
          </cell>
          <cell r="H2718" t="str">
            <v>2.053191489361</v>
          </cell>
          <cell r="I2718" t="str">
            <v>1.549</v>
          </cell>
          <cell r="J2718" t="str">
            <v>1.89332401527652</v>
          </cell>
          <cell r="K2718" t="str">
            <v>无</v>
          </cell>
          <cell r="L2718">
            <v>0</v>
          </cell>
          <cell r="M2718" t="str">
            <v>CLINICAL MEDICINE</v>
          </cell>
          <cell r="N2718" t="str">
            <v>医学</v>
          </cell>
          <cell r="O2718" t="str">
            <v>3区</v>
          </cell>
        </row>
        <row r="2719">
          <cell r="B2719" t="str">
            <v>World Journal of Gastrointestinal Surgery</v>
          </cell>
          <cell r="C2719" t="str">
            <v>世界胃肠外科杂志</v>
          </cell>
          <cell r="D2719" t="str">
            <v>1948-9366</v>
          </cell>
          <cell r="E2719" t="str">
            <v>United States</v>
          </cell>
          <cell r="F2719" t="str">
            <v>BAISHIDENG PUBLISHING GROUP INC</v>
          </cell>
          <cell r="G2719" t="str">
            <v>0</v>
          </cell>
          <cell r="H2719" t="str">
            <v>0</v>
          </cell>
          <cell r="I2719" t="str">
            <v>1.863</v>
          </cell>
          <cell r="J2719" t="str">
            <v>1.862745098039</v>
          </cell>
          <cell r="K2719" t="str">
            <v>无</v>
          </cell>
          <cell r="L2719">
            <v>0</v>
          </cell>
          <cell r="M2719" t="str">
            <v>无</v>
          </cell>
          <cell r="N2719" t="str">
            <v>医学</v>
          </cell>
          <cell r="O2719" t="str">
            <v>3区</v>
          </cell>
        </row>
        <row r="2720">
          <cell r="B2720" t="str">
            <v>International Journal of Ophthalmology</v>
          </cell>
          <cell r="C2720" t="str">
            <v>国际眼科杂志</v>
          </cell>
          <cell r="D2720" t="str">
            <v>2222-3959</v>
          </cell>
          <cell r="E2720" t="str">
            <v>PEOPLES R CHINA</v>
          </cell>
          <cell r="F2720" t="str">
            <v>IJO PRESS</v>
          </cell>
          <cell r="G2720" t="str">
            <v>1.16600000858307</v>
          </cell>
          <cell r="H2720" t="str">
            <v>1.188612099644</v>
          </cell>
          <cell r="I2720" t="str">
            <v>1.330</v>
          </cell>
          <cell r="J2720" t="str">
            <v>1.22816373670869</v>
          </cell>
          <cell r="K2720">
            <v>0.95899999999999996</v>
          </cell>
          <cell r="L2720">
            <v>0</v>
          </cell>
          <cell r="M2720" t="str">
            <v>CLINICAL MEDICINE</v>
          </cell>
          <cell r="N2720" t="str">
            <v>医学</v>
          </cell>
          <cell r="O2720" t="str">
            <v>3区</v>
          </cell>
        </row>
        <row r="2721">
          <cell r="B2721" t="str">
            <v>Chinese Journal of Integrative Medicine</v>
          </cell>
          <cell r="C2721" t="str">
            <v>中国结合医学杂志</v>
          </cell>
          <cell r="D2721" t="str">
            <v>1672-0415</v>
          </cell>
          <cell r="E2721" t="str">
            <v>United States</v>
          </cell>
          <cell r="F2721" t="str">
            <v>SPRINGER</v>
          </cell>
          <cell r="G2721" t="str">
            <v>1.34599995613098</v>
          </cell>
          <cell r="H2721" t="str">
            <v>1.445344129554</v>
          </cell>
          <cell r="I2721" t="str">
            <v>1.545</v>
          </cell>
          <cell r="J2721" t="str">
            <v>1.44559954371299</v>
          </cell>
          <cell r="K2721">
            <v>1.07</v>
          </cell>
          <cell r="L2721">
            <v>0</v>
          </cell>
          <cell r="M2721" t="str">
            <v>CLINICAL MEDICINE</v>
          </cell>
          <cell r="N2721" t="str">
            <v>医学</v>
          </cell>
          <cell r="O2721" t="str">
            <v>3区</v>
          </cell>
        </row>
        <row r="2722">
          <cell r="B2722" t="str">
            <v>CHINESE MEDICAL JOURNAL</v>
          </cell>
          <cell r="C2722" t="str">
            <v>中华医学杂志</v>
          </cell>
          <cell r="D2722" t="str">
            <v>0366-6999</v>
          </cell>
          <cell r="E2722" t="str">
            <v>USA</v>
          </cell>
          <cell r="F2722" t="str">
            <v>LIPPINCOTT WILLIAMS &amp; WILKINS</v>
          </cell>
          <cell r="G2722" t="str">
            <v>1.59599995613098</v>
          </cell>
          <cell r="H2722" t="str">
            <v>1.555118110236</v>
          </cell>
          <cell r="I2722" t="str">
            <v>1.585</v>
          </cell>
          <cell r="J2722" t="str">
            <v>1.57880406133799</v>
          </cell>
          <cell r="K2722">
            <v>4.9930000000000003</v>
          </cell>
          <cell r="L2722">
            <v>0</v>
          </cell>
          <cell r="M2722" t="str">
            <v>CLINICAL MEDICINE</v>
          </cell>
          <cell r="N2722" t="str">
            <v>医学</v>
          </cell>
          <cell r="O2722" t="str">
            <v>3区</v>
          </cell>
        </row>
        <row r="2723">
          <cell r="B2723" t="str">
            <v>SEMINARS IN RESPIRATORY AND CRITICAL CARE MEDICINE</v>
          </cell>
          <cell r="C2723" t="str">
            <v>呼吸与危重病护理医学研讨会</v>
          </cell>
          <cell r="D2723" t="str">
            <v>1069-3424</v>
          </cell>
          <cell r="E2723" t="str">
            <v>USA</v>
          </cell>
          <cell r="F2723" t="str">
            <v>THIEME MEDICAL PUBL INC</v>
          </cell>
          <cell r="G2723" t="str">
            <v>3.22499990463257</v>
          </cell>
          <cell r="H2723" t="str">
            <v>1.646666666666</v>
          </cell>
          <cell r="I2723" t="str">
            <v>2.028</v>
          </cell>
          <cell r="J2723" t="str">
            <v>2.29981478302519</v>
          </cell>
          <cell r="K2723">
            <v>1.3260000000000001</v>
          </cell>
          <cell r="L2723" t="str">
            <v>review</v>
          </cell>
          <cell r="M2723" t="str">
            <v>CLINICAL MEDICINE</v>
          </cell>
          <cell r="N2723" t="str">
            <v>医学</v>
          </cell>
          <cell r="O2723" t="str">
            <v>4区</v>
          </cell>
        </row>
        <row r="2724">
          <cell r="B2724" t="str">
            <v>PANMINERVA MEDICA</v>
          </cell>
          <cell r="C2724" t="str">
            <v>紫花苜蓿</v>
          </cell>
          <cell r="D2724" t="str">
            <v>0031-0808</v>
          </cell>
          <cell r="E2724" t="str">
            <v>ITALY</v>
          </cell>
          <cell r="F2724" t="str">
            <v>EDIZIONI MINERVA MEDICA</v>
          </cell>
          <cell r="G2724" t="str">
            <v>2.10199999809265</v>
          </cell>
          <cell r="H2724" t="str">
            <v>2.185714285714</v>
          </cell>
          <cell r="I2724" t="str">
            <v>3.467</v>
          </cell>
          <cell r="J2724" t="str">
            <v>2.58479365015755</v>
          </cell>
          <cell r="K2724">
            <v>3.891</v>
          </cell>
          <cell r="L2724" t="str">
            <v>review</v>
          </cell>
          <cell r="M2724" t="str">
            <v>无</v>
          </cell>
          <cell r="N2724" t="str">
            <v>医学</v>
          </cell>
          <cell r="O2724" t="str">
            <v>4区</v>
          </cell>
        </row>
        <row r="2725">
          <cell r="B2725" t="str">
            <v>MINI-REVIEWS IN MEDICINAL CHEMISTRY</v>
          </cell>
          <cell r="C2725" t="str">
            <v>药物化学微评论</v>
          </cell>
          <cell r="D2725" t="str">
            <v>1389-5575</v>
          </cell>
          <cell r="E2725" t="str">
            <v>U ARAB EMIRATES</v>
          </cell>
          <cell r="F2725" t="str">
            <v>BENTHAM SCIENCE PUBL LTD</v>
          </cell>
          <cell r="G2725" t="str">
            <v>2.64499998092651</v>
          </cell>
          <cell r="H2725" t="str">
            <v>2.842323651452</v>
          </cell>
          <cell r="I2725" t="str">
            <v>2.733</v>
          </cell>
          <cell r="J2725" t="str">
            <v>2.7400390515485</v>
          </cell>
          <cell r="K2725" t="str">
            <v>无</v>
          </cell>
          <cell r="L2725" t="str">
            <v>review</v>
          </cell>
          <cell r="M2725" t="str">
            <v>PHARMACOLOGY &amp; TOXICOLOGY</v>
          </cell>
          <cell r="N2725" t="str">
            <v>医学</v>
          </cell>
          <cell r="O2725" t="str">
            <v>4区</v>
          </cell>
        </row>
        <row r="2726">
          <cell r="B2726" t="str">
            <v>Paediatric Respiratory Reviews</v>
          </cell>
          <cell r="C2726" t="str">
            <v>儿科呼吸系统检查</v>
          </cell>
          <cell r="D2726" t="str">
            <v>1526-0542</v>
          </cell>
          <cell r="E2726" t="str">
            <v>ENGLAND</v>
          </cell>
          <cell r="F2726" t="str">
            <v>ELSEVIER SCI LTD</v>
          </cell>
          <cell r="G2726" t="str">
            <v>2.35400009155273</v>
          </cell>
          <cell r="H2726" t="str">
            <v>2.615384615384</v>
          </cell>
          <cell r="I2726" t="str">
            <v>2.716</v>
          </cell>
          <cell r="J2726" t="str">
            <v>2.56166034573724</v>
          </cell>
          <cell r="K2726">
            <v>1.1040000000000001</v>
          </cell>
          <cell r="L2726" t="str">
            <v>review</v>
          </cell>
          <cell r="M2726" t="str">
            <v>CLINICAL MEDICINE</v>
          </cell>
          <cell r="N2726" t="str">
            <v>医学</v>
          </cell>
          <cell r="O2726" t="str">
            <v>4区</v>
          </cell>
        </row>
        <row r="2727">
          <cell r="B2727" t="str">
            <v>Journal of Advanced Prosthodontics</v>
          </cell>
          <cell r="C2727" t="str">
            <v>高级修复学杂志</v>
          </cell>
          <cell r="D2727" t="str">
            <v>2005-7806</v>
          </cell>
          <cell r="E2727" t="str">
            <v>SOUTH KOREA</v>
          </cell>
          <cell r="F2727" t="str">
            <v>KOREAN ACAD PROSTHODONTICS</v>
          </cell>
          <cell r="G2727" t="str">
            <v>1.14400005340576</v>
          </cell>
          <cell r="H2727" t="str">
            <v>1.359712230215</v>
          </cell>
          <cell r="I2727" t="str">
            <v>1.504</v>
          </cell>
          <cell r="J2727" t="str">
            <v>1.33586275087092</v>
          </cell>
          <cell r="K2727">
            <v>1.3839999999999999</v>
          </cell>
          <cell r="L2727">
            <v>0</v>
          </cell>
          <cell r="M2727" t="str">
            <v>CLINICAL MEDICINE</v>
          </cell>
          <cell r="N2727" t="str">
            <v>医学</v>
          </cell>
          <cell r="O2727" t="str">
            <v>4区</v>
          </cell>
        </row>
        <row r="2728">
          <cell r="B2728" t="str">
            <v>JOURNAL OF NEURO-OPHTHALMOLOGY</v>
          </cell>
          <cell r="C2728" t="str">
            <v>神经眼科杂志</v>
          </cell>
          <cell r="D2728" t="str">
            <v>1070-8022</v>
          </cell>
          <cell r="E2728" t="str">
            <v>USA</v>
          </cell>
          <cell r="F2728" t="str">
            <v>LIPPINCOTT WILLIAMS &amp; WILKINS</v>
          </cell>
          <cell r="G2728" t="str">
            <v>2.15199995040894</v>
          </cell>
          <cell r="H2728" t="str">
            <v>2.508620689655</v>
          </cell>
          <cell r="I2728" t="str">
            <v>2.513</v>
          </cell>
          <cell r="J2728" t="str">
            <v>2.39122137277465</v>
          </cell>
          <cell r="K2728">
            <v>3.1640000000000001</v>
          </cell>
          <cell r="L2728">
            <v>0</v>
          </cell>
          <cell r="M2728" t="str">
            <v>NEUROSCIENCE &amp; BEHAVIOR</v>
          </cell>
          <cell r="N2728" t="str">
            <v>医学</v>
          </cell>
          <cell r="O2728" t="str">
            <v>4区</v>
          </cell>
        </row>
        <row r="2729">
          <cell r="B2729" t="str">
            <v>Diagnostics</v>
          </cell>
          <cell r="C2729" t="str">
            <v>诊断学</v>
          </cell>
          <cell r="D2729" t="str">
            <v>2075-4418</v>
          </cell>
          <cell r="E2729" t="str">
            <v>SWITZERLAND</v>
          </cell>
          <cell r="F2729" t="str">
            <v>MDPI</v>
          </cell>
          <cell r="G2729" t="str">
            <v>0</v>
          </cell>
          <cell r="H2729" t="str">
            <v>2.489130434782</v>
          </cell>
          <cell r="I2729" t="str">
            <v>3.110</v>
          </cell>
          <cell r="J2729" t="str">
            <v>2.7997122762145</v>
          </cell>
          <cell r="K2729">
            <v>2.68</v>
          </cell>
          <cell r="L2729">
            <v>0</v>
          </cell>
          <cell r="M2729" t="str">
            <v>无</v>
          </cell>
          <cell r="N2729" t="str">
            <v>医学</v>
          </cell>
          <cell r="O2729" t="str">
            <v>4区</v>
          </cell>
        </row>
        <row r="2730">
          <cell r="B2730" t="str">
            <v>EXPERIMENTAL BIOLOGY AND MEDICINE</v>
          </cell>
          <cell r="C2730" t="str">
            <v>实验生物学与医学</v>
          </cell>
          <cell r="D2730" t="str">
            <v>1535-3702</v>
          </cell>
          <cell r="E2730" t="str">
            <v>ENGLAND</v>
          </cell>
          <cell r="F2730" t="str">
            <v>SAGE PUBLICATIONS LTD</v>
          </cell>
          <cell r="G2730" t="str">
            <v>2.41300010681152</v>
          </cell>
          <cell r="H2730" t="str">
            <v>3.004901960784</v>
          </cell>
          <cell r="I2730" t="str">
            <v>3.139</v>
          </cell>
          <cell r="J2730" t="str">
            <v>2.85226365216118</v>
          </cell>
          <cell r="K2730">
            <v>7.59</v>
          </cell>
          <cell r="L2730">
            <v>0</v>
          </cell>
          <cell r="M2730" t="str">
            <v>CLINICAL MEDICINE</v>
          </cell>
          <cell r="N2730" t="str">
            <v>医学</v>
          </cell>
          <cell r="O2730" t="str">
            <v>4区</v>
          </cell>
        </row>
        <row r="2731">
          <cell r="B2731" t="str">
            <v>PSYCHIATRY RESEARCH-NEUROIMAGING</v>
          </cell>
          <cell r="C2731" t="str">
            <v>精神病学研究-神经影像学</v>
          </cell>
          <cell r="D2731" t="str">
            <v>0925-4927</v>
          </cell>
          <cell r="E2731" t="str">
            <v>IRELAND</v>
          </cell>
          <cell r="F2731" t="str">
            <v>ELSEVIER IRELAND LTD</v>
          </cell>
          <cell r="G2731" t="str">
            <v>2.45499992370605</v>
          </cell>
          <cell r="H2731" t="str">
            <v>2.269784172661</v>
          </cell>
          <cell r="I2731" t="str">
            <v>2.063</v>
          </cell>
          <cell r="J2731" t="str">
            <v>2.26242803212235</v>
          </cell>
          <cell r="K2731">
            <v>1.8009999999999999</v>
          </cell>
          <cell r="L2731">
            <v>0</v>
          </cell>
          <cell r="M2731" t="str">
            <v>NEUROSCIENCE &amp; BEHAVIOR</v>
          </cell>
          <cell r="N2731" t="str">
            <v>医学</v>
          </cell>
          <cell r="O2731" t="str">
            <v>4区</v>
          </cell>
        </row>
        <row r="2732">
          <cell r="B2732" t="str">
            <v>COMPLEMENTARY THERAPIES IN MEDICINE</v>
          </cell>
          <cell r="C2732" t="str">
            <v>医学辅助疗法</v>
          </cell>
          <cell r="D2732" t="str">
            <v>0965-2299</v>
          </cell>
          <cell r="E2732" t="str">
            <v>SCOTLAND</v>
          </cell>
          <cell r="F2732" t="str">
            <v>CHURCHILL LIVINGSTONE</v>
          </cell>
          <cell r="G2732" t="str">
            <v>2.08400011062622</v>
          </cell>
          <cell r="H2732" t="str">
            <v>1.979079497907</v>
          </cell>
          <cell r="I2732" t="str">
            <v>2.063</v>
          </cell>
          <cell r="J2732" t="str">
            <v>2.04207916775641</v>
          </cell>
          <cell r="K2732">
            <v>3.44</v>
          </cell>
          <cell r="L2732">
            <v>0</v>
          </cell>
          <cell r="M2732" t="str">
            <v>CLINICAL MEDICINE</v>
          </cell>
          <cell r="N2732" t="str">
            <v>医学</v>
          </cell>
          <cell r="O2732" t="str">
            <v>4区</v>
          </cell>
        </row>
        <row r="2733">
          <cell r="B2733" t="str">
            <v>Pharmacological Reports</v>
          </cell>
          <cell r="C2733" t="str">
            <v>药理学报告</v>
          </cell>
          <cell r="D2733" t="str">
            <v>1734-1140</v>
          </cell>
          <cell r="E2733" t="str">
            <v>GERMANY</v>
          </cell>
          <cell r="F2733" t="str">
            <v>SPRINGER HEIDELBERG</v>
          </cell>
          <cell r="G2733" t="str">
            <v>2.78699994087219</v>
          </cell>
          <cell r="H2733" t="str">
            <v>2.761273209549</v>
          </cell>
          <cell r="I2733" t="str">
            <v>2.754</v>
          </cell>
          <cell r="J2733" t="str">
            <v>2.76729877960873</v>
          </cell>
          <cell r="K2733">
            <v>1.6910000000000001</v>
          </cell>
          <cell r="L2733">
            <v>0</v>
          </cell>
          <cell r="M2733" t="str">
            <v>PHARMACOLOGY &amp; TOXICOLOGY</v>
          </cell>
          <cell r="N2733" t="str">
            <v>医学</v>
          </cell>
          <cell r="O2733" t="str">
            <v>4区</v>
          </cell>
        </row>
        <row r="2734">
          <cell r="B2734" t="str">
            <v>Breast Cancer</v>
          </cell>
          <cell r="C2734" t="str">
            <v>乳腺癌</v>
          </cell>
          <cell r="D2734" t="str">
            <v>1340-6868</v>
          </cell>
          <cell r="E2734" t="str">
            <v>JAPAN</v>
          </cell>
          <cell r="F2734" t="str">
            <v>SPRINGER JAPAN KK</v>
          </cell>
          <cell r="G2734" t="str">
            <v>1.77199995517731</v>
          </cell>
          <cell r="H2734" t="str">
            <v>2.043689320388</v>
          </cell>
          <cell r="I2734" t="str">
            <v>2.695</v>
          </cell>
          <cell r="J2734" t="str">
            <v>2.17029214711344</v>
          </cell>
          <cell r="K2734">
            <v>1.0029999999999999</v>
          </cell>
          <cell r="L2734">
            <v>0</v>
          </cell>
          <cell r="M2734" t="str">
            <v>CLINICAL MEDICINE</v>
          </cell>
          <cell r="N2734" t="str">
            <v>医学</v>
          </cell>
          <cell r="O2734" t="str">
            <v>4区</v>
          </cell>
        </row>
        <row r="2735">
          <cell r="B2735" t="str">
            <v>Canadian Journal of Diabetes</v>
          </cell>
          <cell r="C2735" t="str">
            <v>加拿大糖尿病杂志</v>
          </cell>
          <cell r="D2735" t="str">
            <v>1499-2671</v>
          </cell>
          <cell r="E2735" t="str">
            <v>NETHERLANDS</v>
          </cell>
          <cell r="F2735" t="str">
            <v>ELSEVIER</v>
          </cell>
          <cell r="G2735" t="str">
            <v>2.19300007820129</v>
          </cell>
          <cell r="H2735" t="str">
            <v>2.886904761904</v>
          </cell>
          <cell r="I2735" t="str">
            <v>3.062</v>
          </cell>
          <cell r="J2735" t="str">
            <v>2.71383873817076</v>
          </cell>
          <cell r="K2735">
            <v>1.1060000000000001</v>
          </cell>
          <cell r="L2735">
            <v>0</v>
          </cell>
          <cell r="M2735" t="str">
            <v>CLINICAL MEDICINE</v>
          </cell>
          <cell r="N2735" t="str">
            <v>医学</v>
          </cell>
          <cell r="O2735" t="str">
            <v>4区</v>
          </cell>
        </row>
        <row r="2736">
          <cell r="B2736" t="str">
            <v>JOURNAL OF ORAL PATHOLOGY &amp; MEDICINE</v>
          </cell>
          <cell r="C2736" t="str">
            <v>口腔病理学与医学杂志</v>
          </cell>
          <cell r="D2736" t="str">
            <v>0904-2512</v>
          </cell>
          <cell r="E2736" t="str">
            <v>USA</v>
          </cell>
          <cell r="F2736" t="str">
            <v>WILEY</v>
          </cell>
          <cell r="G2736" t="str">
            <v>2.23699998855591</v>
          </cell>
          <cell r="H2736" t="str">
            <v>2.029739776951</v>
          </cell>
          <cell r="I2736" t="str">
            <v>2.495</v>
          </cell>
          <cell r="J2736" t="str">
            <v>2.2538131373833</v>
          </cell>
          <cell r="K2736">
            <v>1.9319999999999999</v>
          </cell>
          <cell r="L2736">
            <v>0</v>
          </cell>
          <cell r="M2736" t="str">
            <v>CLINICAL MEDICINE</v>
          </cell>
          <cell r="N2736" t="str">
            <v>医学</v>
          </cell>
          <cell r="O2736" t="str">
            <v>4区</v>
          </cell>
        </row>
        <row r="2737">
          <cell r="B2737" t="str">
            <v>International Journal of Medical Sciences</v>
          </cell>
          <cell r="C2737" t="str">
            <v>国际医学杂志</v>
          </cell>
          <cell r="D2737" t="str">
            <v>1449-1907</v>
          </cell>
          <cell r="E2737" t="str">
            <v>AUSTRALIA</v>
          </cell>
          <cell r="F2737" t="str">
            <v>IVYSPRING INT PUBL</v>
          </cell>
          <cell r="G2737" t="str">
            <v>2.28399991989136</v>
          </cell>
          <cell r="H2737" t="str">
            <v>2.333333333333</v>
          </cell>
          <cell r="I2737" t="str">
            <v>2.523</v>
          </cell>
          <cell r="J2737" t="str">
            <v>2.38025691774145</v>
          </cell>
          <cell r="K2737" t="str">
            <v>无</v>
          </cell>
          <cell r="L2737">
            <v>0</v>
          </cell>
          <cell r="M2737" t="str">
            <v>CLINICAL MEDICINE</v>
          </cell>
          <cell r="N2737" t="str">
            <v>医学</v>
          </cell>
          <cell r="O2737" t="str">
            <v>4区</v>
          </cell>
        </row>
        <row r="2738">
          <cell r="B2738" t="str">
            <v>Cancer Genetics</v>
          </cell>
          <cell r="C2738" t="str">
            <v>癌症遗传学</v>
          </cell>
          <cell r="D2738" t="str">
            <v>2210-7762</v>
          </cell>
          <cell r="E2738" t="str">
            <v>USA</v>
          </cell>
          <cell r="F2738" t="str">
            <v>ELSEVIER SCIENCE INC</v>
          </cell>
          <cell r="G2738" t="str">
            <v>2.3510000705719</v>
          </cell>
          <cell r="H2738" t="str">
            <v>2.183333333333</v>
          </cell>
          <cell r="I2738" t="str">
            <v>3.105</v>
          </cell>
          <cell r="J2738" t="str">
            <v>2.54636510288863</v>
          </cell>
          <cell r="K2738">
            <v>1.1100000000000001</v>
          </cell>
          <cell r="L2738">
            <v>0</v>
          </cell>
          <cell r="M2738" t="str">
            <v>CLINICAL MEDICINE</v>
          </cell>
          <cell r="N2738" t="str">
            <v>医学</v>
          </cell>
          <cell r="O2738" t="str">
            <v>4区</v>
          </cell>
        </row>
        <row r="2739">
          <cell r="B2739" t="str">
            <v>INFLAMMATION RESEARCH</v>
          </cell>
          <cell r="C2739" t="str">
            <v>炎症研究</v>
          </cell>
          <cell r="D2739" t="str">
            <v>1023-3830</v>
          </cell>
          <cell r="E2739" t="str">
            <v>SWITZERLAND</v>
          </cell>
          <cell r="F2739" t="str">
            <v>SPRINGER BASEL AG</v>
          </cell>
          <cell r="G2739" t="str">
            <v>2.99000000953674</v>
          </cell>
          <cell r="H2739" t="str">
            <v>3.060913705583</v>
          </cell>
          <cell r="I2739" t="str">
            <v>3.174</v>
          </cell>
          <cell r="J2739" t="str">
            <v>3.07486597521525</v>
          </cell>
          <cell r="K2739">
            <v>1.6619999999999999</v>
          </cell>
          <cell r="L2739">
            <v>0</v>
          </cell>
          <cell r="M2739" t="str">
            <v>IMMUNOLOGY</v>
          </cell>
          <cell r="N2739" t="str">
            <v>医学</v>
          </cell>
          <cell r="O2739" t="str">
            <v>4区</v>
          </cell>
        </row>
        <row r="2740">
          <cell r="B2740" t="str">
            <v>CLINICAL RHEUMATOLOGY</v>
          </cell>
          <cell r="C2740" t="str">
            <v>临床风湿病学</v>
          </cell>
          <cell r="D2740" t="str">
            <v>0770-3198</v>
          </cell>
          <cell r="E2740" t="str">
            <v>ENGLAND</v>
          </cell>
          <cell r="F2740" t="str">
            <v>SPRINGER LONDON LTD</v>
          </cell>
          <cell r="G2740" t="str">
            <v>2.14100003242493</v>
          </cell>
          <cell r="H2740" t="str">
            <v>2.293436293436</v>
          </cell>
          <cell r="I2740" t="str">
            <v>2.394</v>
          </cell>
          <cell r="J2740" t="str">
            <v>2.27603573731198</v>
          </cell>
          <cell r="K2740">
            <v>2.1179999999999999</v>
          </cell>
          <cell r="L2740">
            <v>0</v>
          </cell>
          <cell r="M2740" t="str">
            <v>CLINICAL MEDICINE</v>
          </cell>
          <cell r="N2740" t="str">
            <v>医学</v>
          </cell>
          <cell r="O2740" t="str">
            <v>4区</v>
          </cell>
        </row>
        <row r="2741">
          <cell r="B2741" t="str">
            <v>Substance Abuse Treatment Prevention and Policy</v>
          </cell>
          <cell r="C2741" t="str">
            <v>药物滥用治疗和预防政策</v>
          </cell>
          <cell r="D2741" t="str">
            <v>1747-597X</v>
          </cell>
          <cell r="E2741" t="str">
            <v>ENGLAND</v>
          </cell>
          <cell r="F2741" t="str">
            <v>BMC</v>
          </cell>
          <cell r="G2741">
            <v>0</v>
          </cell>
          <cell r="H2741">
            <v>0</v>
          </cell>
          <cell r="I2741" t="str">
            <v>1.960</v>
          </cell>
          <cell r="J2741">
            <v>0</v>
          </cell>
          <cell r="K2741">
            <v>1.1839999999999999</v>
          </cell>
          <cell r="L2741">
            <v>0</v>
          </cell>
          <cell r="M2741" t="str">
            <v>SOCIAL SCIENCES, GENERAL</v>
          </cell>
          <cell r="N2741" t="str">
            <v>医学</v>
          </cell>
          <cell r="O2741" t="str">
            <v>4区</v>
          </cell>
        </row>
        <row r="2742">
          <cell r="B2742" t="str">
            <v>AIDS CARE-PSYCHOLOGICAL AND SOCIO-MEDICAL ASPECTS OF AIDS/HIV</v>
          </cell>
          <cell r="C2742" t="str">
            <v>艾滋病护理-艾滋病/艾滋病毒的心理和社会医学方面</v>
          </cell>
          <cell r="D2742" t="str">
            <v>0954-0121</v>
          </cell>
          <cell r="E2742" t="str">
            <v>ENGLAND</v>
          </cell>
          <cell r="F2742" t="str">
            <v>ROUTLEDGE JOURNALS, TAYLOR &amp; FRANCIS LTD</v>
          </cell>
          <cell r="G2742">
            <v>0</v>
          </cell>
          <cell r="H2742">
            <v>0</v>
          </cell>
          <cell r="I2742" t="str">
            <v>1.894</v>
          </cell>
          <cell r="J2742">
            <v>0</v>
          </cell>
          <cell r="K2742" t="str">
            <v>无</v>
          </cell>
          <cell r="L2742">
            <v>0</v>
          </cell>
          <cell r="M2742" t="str">
            <v>SOCIAL SCIENCES, GENERAL</v>
          </cell>
          <cell r="N2742" t="str">
            <v>医学</v>
          </cell>
          <cell r="O2742" t="str">
            <v>4区</v>
          </cell>
        </row>
        <row r="2743">
          <cell r="B2743" t="str">
            <v>Measurement in Physical Education and Exercise Science</v>
          </cell>
          <cell r="C2743" t="str">
            <v>体育运动科学中的测量</v>
          </cell>
          <cell r="D2743" t="str">
            <v>1091-367X</v>
          </cell>
          <cell r="E2743" t="str">
            <v>ENGLAND</v>
          </cell>
          <cell r="F2743" t="str">
            <v>ROUTLEDGE JOURNALS, TAYLOR &amp; FRANCIS LTD</v>
          </cell>
          <cell r="G2743" t="str">
            <v>0</v>
          </cell>
          <cell r="H2743" t="str">
            <v>0</v>
          </cell>
          <cell r="I2743" t="str">
            <v>1.750</v>
          </cell>
          <cell r="J2743" t="str">
            <v>1.75</v>
          </cell>
          <cell r="K2743" t="str">
            <v>无</v>
          </cell>
          <cell r="L2743">
            <v>0</v>
          </cell>
          <cell r="M2743" t="str">
            <v>无</v>
          </cell>
          <cell r="N2743" t="str">
            <v>医学</v>
          </cell>
          <cell r="O2743" t="str">
            <v>4区</v>
          </cell>
        </row>
        <row r="2744">
          <cell r="B2744" t="str">
            <v>Molecular Genetics and Metabolism Reports</v>
          </cell>
          <cell r="C2744" t="str">
            <v>分子遗传学和代谢报告</v>
          </cell>
          <cell r="D2744" t="str">
            <v>2214-4269</v>
          </cell>
          <cell r="E2744" t="str">
            <v>NETHERLANDS</v>
          </cell>
          <cell r="F2744" t="str">
            <v>ELSEVIER</v>
          </cell>
          <cell r="G2744" t="str">
            <v>0</v>
          </cell>
          <cell r="H2744" t="str">
            <v>1.845070422535</v>
          </cell>
          <cell r="I2744" t="str">
            <v>2.022</v>
          </cell>
          <cell r="J2744" t="str">
            <v>1.9334047764845</v>
          </cell>
          <cell r="K2744" t="str">
            <v>无</v>
          </cell>
          <cell r="L2744">
            <v>0</v>
          </cell>
          <cell r="M2744" t="str">
            <v>MOLECULAR BIOLOGY &amp; GENETICS</v>
          </cell>
          <cell r="N2744" t="str">
            <v>医学</v>
          </cell>
          <cell r="O2744" t="str">
            <v>4区</v>
          </cell>
        </row>
        <row r="2745">
          <cell r="B2745" t="str">
            <v>JOURNAL OF MEDICINE AND PHILOSOPHY</v>
          </cell>
          <cell r="C2745" t="str">
            <v>医学与哲学杂志</v>
          </cell>
          <cell r="D2745" t="str">
            <v>0360-5310</v>
          </cell>
          <cell r="E2745" t="str">
            <v>USA</v>
          </cell>
          <cell r="F2745" t="str">
            <v>OXFORD UNIV PRESS INC</v>
          </cell>
          <cell r="G2745">
            <v>0</v>
          </cell>
          <cell r="H2745">
            <v>0</v>
          </cell>
          <cell r="I2745" t="str">
            <v>1.139</v>
          </cell>
          <cell r="J2745">
            <v>0</v>
          </cell>
          <cell r="K2745">
            <v>1.47</v>
          </cell>
          <cell r="L2745">
            <v>0</v>
          </cell>
          <cell r="M2745" t="str">
            <v>SOCIAL SCIENCES, GENERAL</v>
          </cell>
          <cell r="N2745" t="str">
            <v>医学</v>
          </cell>
          <cell r="O2745" t="str">
            <v>4区</v>
          </cell>
        </row>
        <row r="2746">
          <cell r="B2746" t="str">
            <v>European Journal of Medical Genetics</v>
          </cell>
          <cell r="C2746" t="str">
            <v>欧洲医学遗传学杂志</v>
          </cell>
          <cell r="D2746" t="str">
            <v>1769-7212</v>
          </cell>
          <cell r="E2746" t="str">
            <v>NETHERLANDS</v>
          </cell>
          <cell r="F2746" t="str">
            <v>ELSEVIER</v>
          </cell>
          <cell r="G2746" t="str">
            <v>2.00399994850159</v>
          </cell>
          <cell r="H2746" t="str">
            <v>2.021645021645</v>
          </cell>
          <cell r="I2746" t="str">
            <v>2.368</v>
          </cell>
          <cell r="J2746" t="str">
            <v>2.13135534092586</v>
          </cell>
          <cell r="K2746">
            <v>1.0760000000000001</v>
          </cell>
          <cell r="L2746">
            <v>0</v>
          </cell>
          <cell r="M2746" t="str">
            <v>MOLECULAR BIOLOGY &amp; GENETICS</v>
          </cell>
          <cell r="N2746" t="str">
            <v>医学</v>
          </cell>
          <cell r="O2746" t="str">
            <v>4区</v>
          </cell>
        </row>
        <row r="2747">
          <cell r="B2747" t="str">
            <v>JOURNAL OF NEURAL TRANSMISSION</v>
          </cell>
          <cell r="C2747" t="str">
            <v>神经传递杂志</v>
          </cell>
          <cell r="D2747" t="str">
            <v>0300-9564</v>
          </cell>
          <cell r="E2747" t="str">
            <v>AUSTRIA</v>
          </cell>
          <cell r="F2747" t="str">
            <v>SPRINGER WIEN</v>
          </cell>
          <cell r="G2747" t="str">
            <v>2.77900004386902</v>
          </cell>
          <cell r="H2747" t="str">
            <v>2.902597402597</v>
          </cell>
          <cell r="I2747" t="str">
            <v>3.505</v>
          </cell>
          <cell r="J2747" t="str">
            <v>3.06211978374234</v>
          </cell>
          <cell r="K2747">
            <v>1.5609999999999999</v>
          </cell>
          <cell r="L2747">
            <v>0</v>
          </cell>
          <cell r="M2747" t="str">
            <v>NEUROSCIENCE &amp; BEHAVIOR</v>
          </cell>
          <cell r="N2747" t="str">
            <v>医学</v>
          </cell>
          <cell r="O2747" t="str">
            <v>4区</v>
          </cell>
        </row>
        <row r="2748">
          <cell r="B2748" t="str">
            <v>Therapeutic Advances in Respiratory Disease</v>
          </cell>
          <cell r="C2748" t="str">
            <v>呼吸系统疾病的治疗进展</v>
          </cell>
          <cell r="D2748" t="str">
            <v>1753-4658</v>
          </cell>
          <cell r="E2748" t="str">
            <v>ENGLAND</v>
          </cell>
          <cell r="F2748" t="str">
            <v>SAGE PUBLICATIONS LTD</v>
          </cell>
          <cell r="G2748" t="str">
            <v>3.59200000762939</v>
          </cell>
          <cell r="H2748" t="str">
            <v>3.285714285714</v>
          </cell>
          <cell r="I2748" t="str">
            <v>3.095</v>
          </cell>
          <cell r="J2748" t="str">
            <v>3.3241029626458</v>
          </cell>
          <cell r="K2748">
            <v>1.1479999999999999</v>
          </cell>
          <cell r="L2748">
            <v>0</v>
          </cell>
          <cell r="M2748" t="str">
            <v>无</v>
          </cell>
          <cell r="N2748" t="str">
            <v>医学</v>
          </cell>
          <cell r="O2748" t="str">
            <v>4区</v>
          </cell>
        </row>
        <row r="2749">
          <cell r="B2749" t="str">
            <v>Homeopathy</v>
          </cell>
          <cell r="C2749" t="str">
            <v>顺势疗法</v>
          </cell>
          <cell r="D2749" t="str">
            <v>1475-4916</v>
          </cell>
          <cell r="E2749" t="str">
            <v>USA</v>
          </cell>
          <cell r="F2749" t="str">
            <v>THIEME MEDICAL PUBL INC</v>
          </cell>
          <cell r="G2749" t="str">
            <v>1.52400004863739</v>
          </cell>
          <cell r="H2749" t="str">
            <v>1.46875</v>
          </cell>
          <cell r="I2749" t="str">
            <v>1.704</v>
          </cell>
          <cell r="J2749" t="str">
            <v>1.56548458411346</v>
          </cell>
          <cell r="K2749">
            <v>1.032</v>
          </cell>
          <cell r="L2749">
            <v>0</v>
          </cell>
          <cell r="M2749" t="str">
            <v>无</v>
          </cell>
          <cell r="N2749" t="str">
            <v>医学</v>
          </cell>
          <cell r="O2749" t="str">
            <v>4区</v>
          </cell>
        </row>
        <row r="2750">
          <cell r="B2750" t="str">
            <v>AIDS Research and Therapy</v>
          </cell>
          <cell r="C2750" t="str">
            <v>艾滋病研究与治疗</v>
          </cell>
          <cell r="D2750" t="str">
            <v>1742-6405</v>
          </cell>
          <cell r="E2750" t="str">
            <v>ENGLAND</v>
          </cell>
          <cell r="F2750" t="str">
            <v>BMC</v>
          </cell>
          <cell r="G2750" t="str">
            <v>2.35700011253357</v>
          </cell>
          <cell r="H2750" t="str">
            <v>2.24</v>
          </cell>
          <cell r="I2750" t="str">
            <v>2.092</v>
          </cell>
          <cell r="J2750" t="str">
            <v>2.22965137850719</v>
          </cell>
          <cell r="K2750">
            <v>0.68100000000000005</v>
          </cell>
          <cell r="L2750">
            <v>0</v>
          </cell>
          <cell r="M2750" t="str">
            <v>IMMUNOLOGY</v>
          </cell>
          <cell r="N2750" t="str">
            <v>医学</v>
          </cell>
          <cell r="O2750" t="str">
            <v>4区</v>
          </cell>
        </row>
        <row r="2751">
          <cell r="B2751" t="str">
            <v>International Neurourology Journal</v>
          </cell>
          <cell r="C2751" t="str">
            <v>国际神经泌尿学杂志</v>
          </cell>
          <cell r="D2751" t="str">
            <v>2093-4777</v>
          </cell>
          <cell r="E2751" t="str">
            <v>SOUTH KOREA</v>
          </cell>
          <cell r="F2751" t="str">
            <v>KOREAN CONTINENCE SOC</v>
          </cell>
          <cell r="G2751" t="str">
            <v>1.72599995136261</v>
          </cell>
          <cell r="H2751" t="str">
            <v>1.899159663865</v>
          </cell>
          <cell r="I2751" t="str">
            <v>1.794</v>
          </cell>
          <cell r="J2751" t="str">
            <v>1.8064257540952</v>
          </cell>
          <cell r="K2751">
            <v>0.72399999999999998</v>
          </cell>
          <cell r="L2751">
            <v>0</v>
          </cell>
          <cell r="M2751" t="str">
            <v>无</v>
          </cell>
          <cell r="N2751" t="str">
            <v>医学</v>
          </cell>
          <cell r="O2751" t="str">
            <v>4区</v>
          </cell>
        </row>
        <row r="2752">
          <cell r="B2752" t="str">
            <v>Patient Preference and Adherence</v>
          </cell>
          <cell r="C2752" t="str">
            <v>患者偏好和依从性</v>
          </cell>
          <cell r="D2752" t="str">
            <v>1177-889X</v>
          </cell>
          <cell r="E2752" t="str">
            <v>NEW ZEALAND</v>
          </cell>
          <cell r="F2752" t="str">
            <v>DOVE MEDICAL PRESS LTD</v>
          </cell>
          <cell r="G2752" t="str">
            <v>1.73300004005432</v>
          </cell>
          <cell r="H2752" t="str">
            <v>2.096916299559</v>
          </cell>
          <cell r="I2752" t="str">
            <v>1.946</v>
          </cell>
          <cell r="J2752" t="str">
            <v>1.92530688642244</v>
          </cell>
          <cell r="K2752">
            <v>2.415</v>
          </cell>
          <cell r="L2752">
            <v>0</v>
          </cell>
          <cell r="M2752" t="str">
            <v>CLINICAL MEDICINE</v>
          </cell>
          <cell r="N2752" t="str">
            <v>医学</v>
          </cell>
          <cell r="O2752" t="str">
            <v>4区</v>
          </cell>
        </row>
        <row r="2753">
          <cell r="B2753" t="str">
            <v>CLEFT PALATE-CRANIOFACIAL JOURNAL</v>
          </cell>
          <cell r="C2753" t="str">
            <v>腭裂颅面杂志</v>
          </cell>
          <cell r="D2753" t="str">
            <v>1055-6656</v>
          </cell>
          <cell r="E2753" t="str">
            <v>USA</v>
          </cell>
          <cell r="F2753" t="str">
            <v>ALLIANCE COMMUNICATIONS GROUP DIVISION ALLEN PRESS</v>
          </cell>
          <cell r="G2753" t="str">
            <v>1.26199996471405</v>
          </cell>
          <cell r="H2753" t="str">
            <v>1.471428571428</v>
          </cell>
          <cell r="I2753" t="str">
            <v>1.347</v>
          </cell>
          <cell r="J2753" t="str">
            <v>1.36012243721735</v>
          </cell>
          <cell r="K2753">
            <v>1.5249999999999999</v>
          </cell>
          <cell r="L2753">
            <v>0</v>
          </cell>
          <cell r="M2753" t="str">
            <v>CLINICAL MEDICINE</v>
          </cell>
          <cell r="N2753" t="str">
            <v>医学</v>
          </cell>
          <cell r="O2753" t="str">
            <v>4区</v>
          </cell>
        </row>
        <row r="2754">
          <cell r="B2754" t="str">
            <v>LEUKEMIA &amp; LYMPHOMA</v>
          </cell>
          <cell r="C2754" t="str">
            <v>白血病和淋巴瘤</v>
          </cell>
          <cell r="D2754" t="str">
            <v>1042-8194</v>
          </cell>
          <cell r="E2754" t="str">
            <v>England</v>
          </cell>
          <cell r="F2754" t="str">
            <v>TAYLOR &amp; FRANCIS LTD</v>
          </cell>
          <cell r="G2754" t="str">
            <v>2.64400005340576</v>
          </cell>
          <cell r="H2754" t="str">
            <v>2.674199623352</v>
          </cell>
          <cell r="I2754" t="str">
            <v>2.969</v>
          </cell>
          <cell r="J2754" t="str">
            <v>2.76237723853059</v>
          </cell>
          <cell r="K2754">
            <v>2.0249999999999999</v>
          </cell>
          <cell r="L2754">
            <v>0</v>
          </cell>
          <cell r="M2754" t="str">
            <v>CLINICAL MEDICINE</v>
          </cell>
          <cell r="N2754" t="str">
            <v>医学</v>
          </cell>
          <cell r="O2754" t="str">
            <v>4区</v>
          </cell>
        </row>
        <row r="2755">
          <cell r="B2755" t="str">
            <v>NUCLEAR MEDICINE AND BIOLOGY</v>
          </cell>
          <cell r="C2755" t="str">
            <v>核医学与生物学</v>
          </cell>
          <cell r="D2755" t="str">
            <v>0969-8051</v>
          </cell>
          <cell r="E2755" t="str">
            <v>USA</v>
          </cell>
          <cell r="F2755" t="str">
            <v>ELSEVIER SCIENCE INC</v>
          </cell>
          <cell r="G2755" t="str">
            <v>2.20300006866455</v>
          </cell>
          <cell r="H2755" t="str">
            <v>2.492227979274</v>
          </cell>
          <cell r="I2755" t="str">
            <v>2.396</v>
          </cell>
          <cell r="J2755" t="str">
            <v>2.36389258402685</v>
          </cell>
          <cell r="K2755">
            <v>1.3180000000000001</v>
          </cell>
          <cell r="L2755">
            <v>0</v>
          </cell>
          <cell r="M2755" t="str">
            <v>CLINICAL MEDICINE</v>
          </cell>
          <cell r="N2755" t="str">
            <v>医学</v>
          </cell>
          <cell r="O2755" t="str">
            <v>4区</v>
          </cell>
        </row>
        <row r="2756">
          <cell r="B2756" t="str">
            <v>CLINICA CHIMICA ACTA</v>
          </cell>
          <cell r="C2756" t="str">
            <v>临床医生</v>
          </cell>
          <cell r="D2756" t="str">
            <v>0009-8981</v>
          </cell>
          <cell r="E2756" t="str">
            <v>NETHERLANDS</v>
          </cell>
          <cell r="F2756" t="str">
            <v>ELSEVIER</v>
          </cell>
          <cell r="G2756" t="str">
            <v>2.92600011825562</v>
          </cell>
          <cell r="H2756" t="str">
            <v>2.734636871508</v>
          </cell>
          <cell r="I2756" t="str">
            <v>2.615</v>
          </cell>
          <cell r="J2756" t="str">
            <v>2.75861200824821</v>
          </cell>
          <cell r="K2756">
            <v>2.2610000000000001</v>
          </cell>
          <cell r="L2756">
            <v>0</v>
          </cell>
          <cell r="M2756" t="str">
            <v>CLINICAL MEDICINE</v>
          </cell>
          <cell r="N2756" t="str">
            <v>医学</v>
          </cell>
          <cell r="O2756" t="str">
            <v>4区</v>
          </cell>
        </row>
        <row r="2757">
          <cell r="B2757" t="str">
            <v>ALCOHOL AND ALCOHOLISM</v>
          </cell>
          <cell r="C2757" t="str">
            <v>酒精和酒精中毒</v>
          </cell>
          <cell r="D2757" t="str">
            <v>0735-0414</v>
          </cell>
          <cell r="E2757" t="str">
            <v>ENGLAND</v>
          </cell>
          <cell r="F2757" t="str">
            <v>OXFORD UNIV PRESS</v>
          </cell>
          <cell r="G2757" t="str">
            <v>2.36800003051758</v>
          </cell>
          <cell r="H2757" t="str">
            <v>2.776649746192</v>
          </cell>
          <cell r="I2757" t="str">
            <v>2.078</v>
          </cell>
          <cell r="J2757" t="str">
            <v>2.40759159223653</v>
          </cell>
          <cell r="K2757">
            <v>1.714</v>
          </cell>
          <cell r="L2757">
            <v>0</v>
          </cell>
          <cell r="M2757" t="str">
            <v>CLINICAL MEDICINE</v>
          </cell>
          <cell r="N2757" t="str">
            <v>医学</v>
          </cell>
          <cell r="O2757" t="str">
            <v>4区</v>
          </cell>
        </row>
        <row r="2758">
          <cell r="B2758" t="str">
            <v>DERMATOLOGY</v>
          </cell>
          <cell r="C2758" t="str">
            <v>皮肤科</v>
          </cell>
          <cell r="D2758" t="str">
            <v>1018-8665</v>
          </cell>
          <cell r="E2758" t="str">
            <v>SWITZERLAND</v>
          </cell>
          <cell r="F2758" t="str">
            <v>KARGER</v>
          </cell>
          <cell r="G2758" t="str">
            <v>1.95799994468689</v>
          </cell>
          <cell r="H2758" t="str">
            <v>2.497267759562</v>
          </cell>
          <cell r="I2758" t="str">
            <v>3.695</v>
          </cell>
          <cell r="J2758" t="str">
            <v>2.71666818211796</v>
          </cell>
          <cell r="K2758">
            <v>2.359</v>
          </cell>
          <cell r="L2758">
            <v>0</v>
          </cell>
          <cell r="M2758" t="str">
            <v>CLINICAL MEDICINE</v>
          </cell>
          <cell r="N2758" t="str">
            <v>医学</v>
          </cell>
          <cell r="O2758" t="str">
            <v>4区</v>
          </cell>
        </row>
        <row r="2759">
          <cell r="B2759" t="str">
            <v>ACTA NEUROCHIRURGICA</v>
          </cell>
          <cell r="C2759" t="str">
            <v>神经外科学报</v>
          </cell>
          <cell r="D2759" t="str">
            <v>0001-6268</v>
          </cell>
          <cell r="E2759" t="str">
            <v>AUSTRIA</v>
          </cell>
          <cell r="F2759" t="str">
            <v>SPRINGER WIEN</v>
          </cell>
          <cell r="G2759" t="str">
            <v>1.92900002002716</v>
          </cell>
          <cell r="H2759" t="str">
            <v>1.83448275862</v>
          </cell>
          <cell r="I2759" t="str">
            <v>1.817</v>
          </cell>
          <cell r="J2759" t="str">
            <v>1.86019226524705</v>
          </cell>
          <cell r="K2759">
            <v>1.8420000000000001</v>
          </cell>
          <cell r="L2759">
            <v>0</v>
          </cell>
          <cell r="M2759" t="str">
            <v>CLINICAL MEDICINE</v>
          </cell>
          <cell r="N2759" t="str">
            <v>医学</v>
          </cell>
          <cell r="O2759" t="str">
            <v>4区</v>
          </cell>
        </row>
        <row r="2760">
          <cell r="B2760" t="str">
            <v>American Journal of Hospice &amp; Palliative Medicine</v>
          </cell>
          <cell r="C2760" t="str">
            <v>美国临终关怀与姑息医学杂志</v>
          </cell>
          <cell r="D2760" t="str">
            <v>1049-9091</v>
          </cell>
          <cell r="E2760" t="str">
            <v>USA</v>
          </cell>
          <cell r="F2760" t="str">
            <v>SAGE PUBLICATIONS INC</v>
          </cell>
          <cell r="G2760" t="str">
            <v>1.53299999237061</v>
          </cell>
          <cell r="H2760" t="str">
            <v>1.655172413793</v>
          </cell>
          <cell r="I2760" t="str">
            <v>1.638</v>
          </cell>
          <cell r="J2760" t="str">
            <v>1.6088025667602</v>
          </cell>
          <cell r="K2760">
            <v>1.5109999999999999</v>
          </cell>
          <cell r="L2760">
            <v>0</v>
          </cell>
          <cell r="M2760" t="str">
            <v>CLINICAL MEDICINE</v>
          </cell>
          <cell r="N2760" t="str">
            <v>医学</v>
          </cell>
          <cell r="O2760" t="str">
            <v>4区</v>
          </cell>
        </row>
        <row r="2761">
          <cell r="B2761" t="str">
            <v>Clinical &amp; Translational Oncology</v>
          </cell>
          <cell r="C2761" t="str">
            <v>临床与转化肿瘤学</v>
          </cell>
          <cell r="D2761" t="str">
            <v>1699-048X</v>
          </cell>
          <cell r="E2761" t="str">
            <v>SWITZERLAND</v>
          </cell>
          <cell r="F2761" t="str">
            <v>SPRINGER INTERNATIONAL PUBLISHING AG</v>
          </cell>
          <cell r="G2761" t="str">
            <v>2.39199995994568</v>
          </cell>
          <cell r="H2761" t="str">
            <v>2.440828402366</v>
          </cell>
          <cell r="I2761" t="str">
            <v>2.737</v>
          </cell>
          <cell r="J2761" t="str">
            <v>2.52317434672756</v>
          </cell>
          <cell r="K2761">
            <v>1.7050000000000001</v>
          </cell>
          <cell r="L2761">
            <v>0</v>
          </cell>
          <cell r="M2761" t="str">
            <v>CLINICAL MEDICINE</v>
          </cell>
          <cell r="N2761" t="str">
            <v>医学</v>
          </cell>
          <cell r="O2761" t="str">
            <v>4区</v>
          </cell>
        </row>
        <row r="2762">
          <cell r="B2762" t="str">
            <v>AMERICAN JOURNAL OF HEALTH PROMOTION</v>
          </cell>
          <cell r="C2762" t="str">
            <v>美国健康促进杂志</v>
          </cell>
          <cell r="D2762" t="str">
            <v>0890-1171</v>
          </cell>
          <cell r="E2762" t="str">
            <v>USA</v>
          </cell>
          <cell r="F2762" t="str">
            <v>SAGE PUBLICATIONS INC</v>
          </cell>
          <cell r="G2762">
            <v>0</v>
          </cell>
          <cell r="H2762">
            <v>0</v>
          </cell>
          <cell r="I2762" t="str">
            <v>2.232</v>
          </cell>
          <cell r="J2762">
            <v>0</v>
          </cell>
          <cell r="K2762">
            <v>3.0950000000000002</v>
          </cell>
          <cell r="L2762">
            <v>0</v>
          </cell>
          <cell r="M2762" t="str">
            <v>SOCIAL SCIENCES, GENERAL</v>
          </cell>
          <cell r="N2762" t="str">
            <v>医学</v>
          </cell>
          <cell r="O2762" t="str">
            <v>4区</v>
          </cell>
        </row>
        <row r="2763">
          <cell r="B2763" t="str">
            <v>IMMUNOLOGICAL INVESTIGATIONS</v>
          </cell>
          <cell r="C2763" t="str">
            <v>免疫学调查</v>
          </cell>
          <cell r="D2763" t="str">
            <v>0882-0139</v>
          </cell>
          <cell r="E2763" t="str">
            <v>USA</v>
          </cell>
          <cell r="F2763" t="str">
            <v>TAYLOR &amp; FRANCIS INC</v>
          </cell>
          <cell r="G2763" t="str">
            <v>2.58800005912781</v>
          </cell>
          <cell r="H2763" t="str">
            <v>2.687022900763</v>
          </cell>
          <cell r="I2763" t="str">
            <v>2.511</v>
          </cell>
          <cell r="J2763" t="str">
            <v>2.59532395499994</v>
          </cell>
          <cell r="K2763">
            <v>0.72799999999999998</v>
          </cell>
          <cell r="L2763">
            <v>0</v>
          </cell>
          <cell r="M2763" t="str">
            <v>IMMUNOLOGY</v>
          </cell>
          <cell r="N2763" t="str">
            <v>医学</v>
          </cell>
          <cell r="O2763" t="str">
            <v>4区</v>
          </cell>
        </row>
        <row r="2764">
          <cell r="B2764" t="str">
            <v>Journal of Periodontal and Implant Science</v>
          </cell>
          <cell r="C2764" t="str">
            <v>牙周与种植科学杂志</v>
          </cell>
          <cell r="D2764" t="str">
            <v>2093-2278</v>
          </cell>
          <cell r="E2764" t="str">
            <v>SOUTH KOREA</v>
          </cell>
          <cell r="F2764" t="str">
            <v>KOREAN ACAD PERIODONTOLOGY</v>
          </cell>
          <cell r="G2764" t="str">
            <v>1.07200002670288</v>
          </cell>
          <cell r="H2764" t="str">
            <v>1.472222222222</v>
          </cell>
          <cell r="I2764" t="str">
            <v>1.847</v>
          </cell>
          <cell r="J2764" t="str">
            <v>1.46381482371563</v>
          </cell>
          <cell r="K2764">
            <v>1.569</v>
          </cell>
          <cell r="L2764">
            <v>0</v>
          </cell>
          <cell r="M2764" t="str">
            <v>无</v>
          </cell>
          <cell r="N2764" t="str">
            <v>医学</v>
          </cell>
          <cell r="O2764" t="str">
            <v>4区</v>
          </cell>
        </row>
        <row r="2765">
          <cell r="B2765" t="str">
            <v>NEURAL PLASTICITY</v>
          </cell>
          <cell r="C2765" t="str">
            <v>神经可塑性</v>
          </cell>
          <cell r="D2765" t="str">
            <v>2090-5904</v>
          </cell>
          <cell r="E2765" t="str">
            <v>ENGLAND</v>
          </cell>
          <cell r="F2765" t="str">
            <v>HINDAWI LTD</v>
          </cell>
          <cell r="G2765" t="str">
            <v>3.16100001335144</v>
          </cell>
          <cell r="H2765" t="str">
            <v>3.591182364729</v>
          </cell>
          <cell r="I2765" t="str">
            <v>3.093</v>
          </cell>
          <cell r="J2765" t="str">
            <v>3.28173521129781</v>
          </cell>
          <cell r="K2765">
            <v>1.2450000000000001</v>
          </cell>
          <cell r="L2765">
            <v>0</v>
          </cell>
          <cell r="M2765" t="str">
            <v>NEUROSCIENCE &amp; BEHAVIOR</v>
          </cell>
          <cell r="N2765" t="str">
            <v>医学</v>
          </cell>
          <cell r="O2765" t="str">
            <v>4区</v>
          </cell>
        </row>
        <row r="2766">
          <cell r="B2766" t="str">
            <v>Practical Radiation Oncology</v>
          </cell>
          <cell r="C2766" t="str">
            <v>实用放射肿瘤学</v>
          </cell>
          <cell r="D2766" t="str">
            <v>1879-8500</v>
          </cell>
          <cell r="E2766" t="str">
            <v>USA</v>
          </cell>
          <cell r="F2766" t="str">
            <v>ELSEVIER SCIENCE INC</v>
          </cell>
          <cell r="G2766" t="str">
            <v>0</v>
          </cell>
          <cell r="H2766" t="str">
            <v>2.793859649122</v>
          </cell>
          <cell r="I2766" t="str">
            <v>2.948</v>
          </cell>
          <cell r="J2766" t="str">
            <v>2.8711787515995</v>
          </cell>
          <cell r="K2766">
            <v>1.9139999999999999</v>
          </cell>
          <cell r="L2766">
            <v>0</v>
          </cell>
          <cell r="M2766" t="str">
            <v>无</v>
          </cell>
          <cell r="N2766" t="str">
            <v>医学</v>
          </cell>
          <cell r="O2766" t="str">
            <v>4区</v>
          </cell>
        </row>
        <row r="2767">
          <cell r="B2767" t="str">
            <v>JOURNAL OF THROMBOSIS AND THROMBOLYSIS</v>
          </cell>
          <cell r="C2767" t="str">
            <v>血栓形成与溶栓杂志</v>
          </cell>
          <cell r="D2767" t="str">
            <v>0929-5305</v>
          </cell>
          <cell r="E2767" t="str">
            <v>NETHERLANDS</v>
          </cell>
          <cell r="F2767" t="str">
            <v>SPRINGER</v>
          </cell>
          <cell r="G2767" t="str">
            <v>2.61999988555908</v>
          </cell>
          <cell r="H2767" t="str">
            <v>2.941176470588</v>
          </cell>
          <cell r="I2767" t="str">
            <v>2.054</v>
          </cell>
          <cell r="J2767" t="str">
            <v>2.53847121476069</v>
          </cell>
          <cell r="K2767">
            <v>1.411</v>
          </cell>
          <cell r="L2767">
            <v>0</v>
          </cell>
          <cell r="M2767" t="str">
            <v>CLINICAL MEDICINE</v>
          </cell>
          <cell r="N2767" t="str">
            <v>医学</v>
          </cell>
          <cell r="O2767" t="str">
            <v>4区</v>
          </cell>
        </row>
        <row r="2768">
          <cell r="B2768" t="str">
            <v>Health Information Management Journal</v>
          </cell>
          <cell r="C2768" t="str">
            <v>健康信息管理杂志</v>
          </cell>
          <cell r="D2768" t="str">
            <v>1833-3583</v>
          </cell>
          <cell r="E2768" t="str">
            <v>USA</v>
          </cell>
          <cell r="F2768" t="str">
            <v>SAGE PUBLICATIONS INC</v>
          </cell>
          <cell r="G2768" t="str">
            <v>1.39300000667572</v>
          </cell>
          <cell r="H2768" t="str">
            <v>1.74193548387</v>
          </cell>
          <cell r="I2768" t="str">
            <v>1.833</v>
          </cell>
          <cell r="J2768" t="str">
            <v>1.65608960795957</v>
          </cell>
          <cell r="K2768">
            <v>1.206</v>
          </cell>
          <cell r="L2768">
            <v>0</v>
          </cell>
          <cell r="M2768" t="str">
            <v>无</v>
          </cell>
          <cell r="N2768" t="str">
            <v>医学</v>
          </cell>
          <cell r="O2768" t="str">
            <v>4区</v>
          </cell>
        </row>
        <row r="2769">
          <cell r="B2769" t="str">
            <v>Crisis-The Journal of Crisis Intervention and Suicide Prevention</v>
          </cell>
          <cell r="C2769" t="str">
            <v>危机干预与自杀预防杂志</v>
          </cell>
          <cell r="D2769" t="str">
            <v>0227-5910</v>
          </cell>
          <cell r="E2769" t="str">
            <v>United States</v>
          </cell>
          <cell r="F2769" t="str">
            <v>HOGREFE PUBLISHING CORP</v>
          </cell>
          <cell r="G2769">
            <v>0</v>
          </cell>
          <cell r="H2769">
            <v>0</v>
          </cell>
          <cell r="I2769" t="str">
            <v>2.356</v>
          </cell>
          <cell r="J2769">
            <v>0</v>
          </cell>
          <cell r="K2769">
            <v>4.5960000000000001</v>
          </cell>
          <cell r="L2769">
            <v>0</v>
          </cell>
          <cell r="M2769" t="str">
            <v>PSYCHIATRY/PSYCHOLOGY</v>
          </cell>
          <cell r="N2769" t="str">
            <v>医学</v>
          </cell>
          <cell r="O2769" t="str">
            <v>4区</v>
          </cell>
        </row>
        <row r="2770">
          <cell r="B2770" t="str">
            <v>Surgical Infections</v>
          </cell>
          <cell r="C2770" t="str">
            <v>外科感染</v>
          </cell>
          <cell r="D2770" t="str">
            <v>1096-2964</v>
          </cell>
          <cell r="E2770" t="str">
            <v>USA</v>
          </cell>
          <cell r="F2770" t="str">
            <v>MARY ANN LIEBERT, INC</v>
          </cell>
          <cell r="G2770" t="str">
            <v>1.68900001049042</v>
          </cell>
          <cell r="H2770" t="str">
            <v>1.921161825726</v>
          </cell>
          <cell r="I2770" t="str">
            <v>2.237</v>
          </cell>
          <cell r="J2770" t="str">
            <v>1.94914999060314</v>
          </cell>
          <cell r="K2770">
            <v>1.2050000000000001</v>
          </cell>
          <cell r="L2770">
            <v>0</v>
          </cell>
          <cell r="M2770" t="str">
            <v>CLINICAL MEDICINE</v>
          </cell>
          <cell r="N2770" t="str">
            <v>医学</v>
          </cell>
          <cell r="O2770" t="str">
            <v>4区</v>
          </cell>
        </row>
        <row r="2771">
          <cell r="B2771" t="str">
            <v>BMC Medical Genomics</v>
          </cell>
          <cell r="C2771" t="str">
            <v>医学基因组学</v>
          </cell>
          <cell r="D2771" t="str">
            <v>1755-8794</v>
          </cell>
          <cell r="E2771" t="str">
            <v>ENGLAND</v>
          </cell>
          <cell r="F2771" t="str">
            <v>BMC</v>
          </cell>
          <cell r="G2771" t="str">
            <v>3.31699991226196</v>
          </cell>
          <cell r="H2771" t="str">
            <v>2.567567567567</v>
          </cell>
          <cell r="I2771" t="str">
            <v>2.570</v>
          </cell>
          <cell r="J2771" t="str">
            <v>2.81818915994299</v>
          </cell>
          <cell r="K2771" t="str">
            <v>无</v>
          </cell>
          <cell r="L2771">
            <v>0</v>
          </cell>
          <cell r="M2771" t="str">
            <v>MOLECULAR BIOLOGY &amp; GENETICS</v>
          </cell>
          <cell r="N2771" t="str">
            <v>医学</v>
          </cell>
          <cell r="O2771" t="str">
            <v>4区</v>
          </cell>
        </row>
        <row r="2772">
          <cell r="B2772" t="str">
            <v>JOURNAL OF APPLIED TOXICOLOGY</v>
          </cell>
          <cell r="C2772" t="str">
            <v>应用毒理学杂志</v>
          </cell>
          <cell r="D2772" t="str">
            <v>0260-437X</v>
          </cell>
          <cell r="E2772" t="str">
            <v>USA</v>
          </cell>
          <cell r="F2772" t="str">
            <v>WILEY</v>
          </cell>
          <cell r="G2772" t="str">
            <v>2.90899991989136</v>
          </cell>
          <cell r="H2772" t="str">
            <v>3.064935064935</v>
          </cell>
          <cell r="I2772" t="str">
            <v>2.997</v>
          </cell>
          <cell r="J2772" t="str">
            <v>2.99015425420112</v>
          </cell>
          <cell r="K2772">
            <v>1.323</v>
          </cell>
          <cell r="L2772">
            <v>0</v>
          </cell>
          <cell r="M2772" t="str">
            <v>PHARMACOLOGY &amp; TOXICOLOGY</v>
          </cell>
          <cell r="N2772" t="str">
            <v>医学</v>
          </cell>
          <cell r="O2772" t="str">
            <v>4区</v>
          </cell>
        </row>
        <row r="2773">
          <cell r="B2773" t="str">
            <v>JOURNAL OF ALTERNATIVE AND COMPLEMENTARY MEDICINE</v>
          </cell>
          <cell r="C2773" t="str">
            <v>替代与补充医学杂志</v>
          </cell>
          <cell r="D2773" t="str">
            <v>1075-5535</v>
          </cell>
          <cell r="E2773" t="str">
            <v>USA</v>
          </cell>
          <cell r="F2773" t="str">
            <v>MARY ANN LIEBERT, INC</v>
          </cell>
          <cell r="G2773" t="str">
            <v>1.49800002574921</v>
          </cell>
          <cell r="H2773" t="str">
            <v>1.867704280155</v>
          </cell>
          <cell r="I2773" t="str">
            <v>2.256</v>
          </cell>
          <cell r="J2773" t="str">
            <v>1.8739014353014</v>
          </cell>
          <cell r="K2773">
            <v>1.8979999999999999</v>
          </cell>
          <cell r="L2773">
            <v>0</v>
          </cell>
          <cell r="M2773" t="str">
            <v>CLINICAL MEDICINE</v>
          </cell>
          <cell r="N2773" t="str">
            <v>医学</v>
          </cell>
          <cell r="O2773" t="str">
            <v>4区</v>
          </cell>
        </row>
        <row r="2774">
          <cell r="B2774" t="str">
            <v>JOURNAL OF MEDICAL ECONOMICS</v>
          </cell>
          <cell r="C2774" t="str">
            <v>医学经济学杂志</v>
          </cell>
          <cell r="D2774" t="str">
            <v>1369-6998</v>
          </cell>
          <cell r="E2774" t="str">
            <v>England</v>
          </cell>
          <cell r="F2774" t="str">
            <v>TAYLOR &amp; FRANCIS LTD</v>
          </cell>
          <cell r="G2774" t="str">
            <v>2.26399993896484</v>
          </cell>
          <cell r="H2774" t="str">
            <v>1.884758364312</v>
          </cell>
          <cell r="I2774" t="str">
            <v>1.958</v>
          </cell>
          <cell r="J2774" t="str">
            <v>2.03555101337295</v>
          </cell>
          <cell r="K2774">
            <v>1.4490000000000001</v>
          </cell>
          <cell r="L2774">
            <v>0</v>
          </cell>
          <cell r="M2774" t="str">
            <v>ECONOMICS &amp; BUSINESS</v>
          </cell>
          <cell r="N2774" t="str">
            <v>医学</v>
          </cell>
          <cell r="O2774" t="str">
            <v>4区</v>
          </cell>
        </row>
        <row r="2775">
          <cell r="B2775" t="str">
            <v>Pain Research &amp; Management</v>
          </cell>
          <cell r="C2775" t="str">
            <v>疼痛研究与管理</v>
          </cell>
          <cell r="D2775" t="str">
            <v>1203-6765</v>
          </cell>
          <cell r="E2775" t="str">
            <v>ENGLAND</v>
          </cell>
          <cell r="F2775" t="str">
            <v>HINDAWI LTD</v>
          </cell>
          <cell r="G2775" t="str">
            <v>1.26999998092651</v>
          </cell>
          <cell r="H2775" t="str">
            <v>1.700680272108</v>
          </cell>
          <cell r="I2775" t="str">
            <v>2.153</v>
          </cell>
          <cell r="J2775" t="str">
            <v>1.7080297813145</v>
          </cell>
          <cell r="K2775">
            <v>1.0009999999999999</v>
          </cell>
          <cell r="L2775">
            <v>0</v>
          </cell>
          <cell r="M2775" t="str">
            <v>NEUROSCIENCE &amp; BEHAVIOR</v>
          </cell>
          <cell r="N2775" t="str">
            <v>医学</v>
          </cell>
          <cell r="O2775" t="str">
            <v>4区</v>
          </cell>
        </row>
        <row r="2776">
          <cell r="B2776" t="str">
            <v>Medicina Oral Patologia Oral y Cirugia Bucal</v>
          </cell>
          <cell r="C2776" t="str">
            <v>口腔溃疡病</v>
          </cell>
          <cell r="D2776" t="str">
            <v>1698-6946</v>
          </cell>
          <cell r="E2776" t="str">
            <v>SPAIN</v>
          </cell>
          <cell r="F2776" t="str">
            <v>MEDICINA ORAL S L</v>
          </cell>
          <cell r="G2776" t="str">
            <v>1.6710000038147</v>
          </cell>
          <cell r="H2776" t="str">
            <v>1.284403669724</v>
          </cell>
          <cell r="I2776" t="str">
            <v>1.596</v>
          </cell>
          <cell r="J2776" t="str">
            <v>1.51724464958923</v>
          </cell>
          <cell r="K2776" t="str">
            <v>无</v>
          </cell>
          <cell r="L2776">
            <v>0</v>
          </cell>
          <cell r="M2776" t="str">
            <v>CLINICAL MEDICINE</v>
          </cell>
          <cell r="N2776" t="str">
            <v>医学</v>
          </cell>
          <cell r="O2776" t="str">
            <v>4区</v>
          </cell>
        </row>
        <row r="2777">
          <cell r="B2777" t="str">
            <v>JOURNAL OF PHARMACOKINETICS AND PHARMACODYNAMICS</v>
          </cell>
          <cell r="C2777" t="str">
            <v>药代动力学与药效学杂志</v>
          </cell>
          <cell r="D2777" t="str">
            <v>1567-567X</v>
          </cell>
          <cell r="E2777" t="str">
            <v>USA</v>
          </cell>
          <cell r="F2777" t="str">
            <v>SPRINGER/PLENUM PUBLISHERS</v>
          </cell>
          <cell r="G2777" t="str">
            <v>2.19600009918213</v>
          </cell>
          <cell r="H2777" t="str">
            <v>2.91011235955</v>
          </cell>
          <cell r="I2777" t="str">
            <v>2.461</v>
          </cell>
          <cell r="J2777" t="str">
            <v>2.52229892415238</v>
          </cell>
          <cell r="K2777">
            <v>0.998</v>
          </cell>
          <cell r="L2777">
            <v>0</v>
          </cell>
          <cell r="M2777" t="str">
            <v>无</v>
          </cell>
          <cell r="N2777" t="str">
            <v>医学</v>
          </cell>
          <cell r="O2777" t="str">
            <v>4区</v>
          </cell>
        </row>
        <row r="2778">
          <cell r="B2778" t="str">
            <v>Chemical Biology &amp; Drug Design</v>
          </cell>
          <cell r="C2778" t="str">
            <v>化学生物学与药物设计</v>
          </cell>
          <cell r="D2778" t="str">
            <v>1747-0277</v>
          </cell>
          <cell r="E2778" t="str">
            <v>USA</v>
          </cell>
          <cell r="F2778" t="str">
            <v>WILEY</v>
          </cell>
          <cell r="G2778" t="str">
            <v>2.32800006866455</v>
          </cell>
          <cell r="H2778" t="str">
            <v>2.25641025641</v>
          </cell>
          <cell r="I2778" t="str">
            <v>2.548</v>
          </cell>
          <cell r="J2778" t="str">
            <v>2.37730344169152</v>
          </cell>
          <cell r="K2778">
            <v>0.86199999999999999</v>
          </cell>
          <cell r="L2778">
            <v>0</v>
          </cell>
          <cell r="M2778" t="str">
            <v>BIOLOGY &amp; BIOCHEMISTRY</v>
          </cell>
          <cell r="N2778" t="str">
            <v>医学</v>
          </cell>
          <cell r="O2778" t="str">
            <v>4区</v>
          </cell>
        </row>
        <row r="2779">
          <cell r="B2779" t="str">
            <v>Italian Journal of Pediatrics</v>
          </cell>
          <cell r="C2779" t="str">
            <v>意大利儿科杂志</v>
          </cell>
          <cell r="D2779" t="str">
            <v>1720-8424</v>
          </cell>
          <cell r="E2779" t="str">
            <v>ENGLAND</v>
          </cell>
          <cell r="F2779" t="str">
            <v>BMC</v>
          </cell>
          <cell r="G2779" t="str">
            <v>1.77600002288818</v>
          </cell>
          <cell r="H2779" t="str">
            <v>1.725961538461</v>
          </cell>
          <cell r="I2779" t="str">
            <v>2.185</v>
          </cell>
          <cell r="J2779" t="str">
            <v>1.89556683905739</v>
          </cell>
          <cell r="K2779" t="str">
            <v>无</v>
          </cell>
          <cell r="L2779">
            <v>0</v>
          </cell>
          <cell r="M2779" t="str">
            <v>CLINICAL MEDICINE</v>
          </cell>
          <cell r="N2779" t="str">
            <v>医学</v>
          </cell>
          <cell r="O2779" t="str">
            <v>4区</v>
          </cell>
        </row>
        <row r="2780">
          <cell r="B2780" t="str">
            <v>Multiple Sclerosis and Related Disorders</v>
          </cell>
          <cell r="C2780" t="str">
            <v>多发性硬化及相关疾病</v>
          </cell>
          <cell r="D2780" t="str">
            <v>2211-0348</v>
          </cell>
          <cell r="E2780" t="str">
            <v>ENGLAND</v>
          </cell>
          <cell r="F2780" t="str">
            <v>ELSEVIER SCI LTD</v>
          </cell>
          <cell r="G2780" t="str">
            <v>3.19899988174438</v>
          </cell>
          <cell r="H2780" t="str">
            <v>2.725085910652</v>
          </cell>
          <cell r="I2780" t="str">
            <v>2.889</v>
          </cell>
          <cell r="J2780" t="str">
            <v>2.93765822709479</v>
          </cell>
          <cell r="K2780">
            <v>1.794</v>
          </cell>
          <cell r="L2780">
            <v>0</v>
          </cell>
          <cell r="M2780" t="str">
            <v>NEUROSCIENCE &amp; BEHAVIOR</v>
          </cell>
          <cell r="N2780" t="str">
            <v>医学</v>
          </cell>
          <cell r="O2780" t="str">
            <v>4区</v>
          </cell>
        </row>
        <row r="2781">
          <cell r="B2781" t="str">
            <v>AGING CLINICAL AND EXPERIMENTAL RESEARCH</v>
          </cell>
          <cell r="C2781" t="str">
            <v>衰老的临床与实验研究</v>
          </cell>
          <cell r="D2781" t="str">
            <v>1594-0667</v>
          </cell>
          <cell r="E2781" t="str">
            <v>United States</v>
          </cell>
          <cell r="F2781" t="str">
            <v>SPRINGER</v>
          </cell>
          <cell r="G2781" t="str">
            <v>2.12100005149841</v>
          </cell>
          <cell r="H2781" t="str">
            <v>2.331460674157</v>
          </cell>
          <cell r="I2781" t="str">
            <v>2.697</v>
          </cell>
          <cell r="J2781" t="str">
            <v>2.3832763822358</v>
          </cell>
          <cell r="K2781">
            <v>1.7569999999999999</v>
          </cell>
          <cell r="L2781">
            <v>0</v>
          </cell>
          <cell r="M2781" t="str">
            <v>CLINICAL MEDICINE</v>
          </cell>
          <cell r="N2781" t="str">
            <v>医学</v>
          </cell>
          <cell r="O2781" t="str">
            <v>4区</v>
          </cell>
        </row>
        <row r="2782">
          <cell r="B2782" t="str">
            <v>Journal of Natural Medicines</v>
          </cell>
          <cell r="C2782" t="str">
            <v>天然药物杂志</v>
          </cell>
          <cell r="D2782" t="str">
            <v>1340-3443</v>
          </cell>
          <cell r="E2782" t="str">
            <v>JAPAN</v>
          </cell>
          <cell r="F2782" t="str">
            <v>SPRINGER JAPAN KK</v>
          </cell>
          <cell r="G2782" t="str">
            <v>1.91999995708466</v>
          </cell>
          <cell r="H2782" t="str">
            <v>1.966480446927</v>
          </cell>
          <cell r="I2782" t="str">
            <v>2.055</v>
          </cell>
          <cell r="J2782" t="str">
            <v>1.98049346800389</v>
          </cell>
          <cell r="K2782">
            <v>0.9</v>
          </cell>
          <cell r="L2782">
            <v>0</v>
          </cell>
          <cell r="M2782" t="str">
            <v>PHARMACOLOGY &amp; TOXICOLOGY</v>
          </cell>
          <cell r="N2782" t="str">
            <v>医学</v>
          </cell>
          <cell r="O2782" t="str">
            <v>4区</v>
          </cell>
        </row>
        <row r="2783">
          <cell r="B2783" t="str">
            <v>Immunity Inflammation and Disease</v>
          </cell>
          <cell r="C2783" t="str">
            <v>免疫炎症与疾病</v>
          </cell>
          <cell r="D2783" t="str">
            <v>2050-4527</v>
          </cell>
          <cell r="E2783" t="str">
            <v>USA</v>
          </cell>
          <cell r="F2783" t="str">
            <v>WILEY</v>
          </cell>
          <cell r="G2783" t="str">
            <v>0</v>
          </cell>
          <cell r="H2783" t="str">
            <v>0</v>
          </cell>
          <cell r="I2783" t="str">
            <v>2.500</v>
          </cell>
          <cell r="J2783" t="str">
            <v>2.5</v>
          </cell>
          <cell r="K2783" t="str">
            <v>无</v>
          </cell>
          <cell r="L2783">
            <v>0</v>
          </cell>
          <cell r="M2783" t="str">
            <v>IMMUNOLOGY</v>
          </cell>
          <cell r="N2783" t="str">
            <v>医学</v>
          </cell>
          <cell r="O2783" t="str">
            <v>4区</v>
          </cell>
        </row>
        <row r="2784">
          <cell r="B2784" t="str">
            <v>MEDIATORS OF INFLAMMATION</v>
          </cell>
          <cell r="C2784" t="str">
            <v>炎症介质</v>
          </cell>
          <cell r="D2784" t="str">
            <v>0962-9351</v>
          </cell>
          <cell r="E2784" t="str">
            <v>ENGLAND</v>
          </cell>
          <cell r="F2784" t="str">
            <v>HINDAWI LTD</v>
          </cell>
          <cell r="G2784" t="str">
            <v>3.54900002479553</v>
          </cell>
          <cell r="H2784" t="str">
            <v>3.54507628294</v>
          </cell>
          <cell r="I2784" t="str">
            <v>3.758</v>
          </cell>
          <cell r="J2784" t="str">
            <v>3.61746988035618</v>
          </cell>
          <cell r="K2784">
            <v>2.851</v>
          </cell>
          <cell r="L2784">
            <v>0</v>
          </cell>
          <cell r="M2784" t="str">
            <v>IMMUNOLOGY</v>
          </cell>
          <cell r="N2784" t="str">
            <v>医学</v>
          </cell>
          <cell r="O2784" t="str">
            <v>4区</v>
          </cell>
        </row>
        <row r="2785">
          <cell r="B2785" t="str">
            <v>Diagnostic Pathology</v>
          </cell>
          <cell r="C2785" t="str">
            <v>诊断病理学</v>
          </cell>
          <cell r="D2785" t="str">
            <v>1746-1596</v>
          </cell>
          <cell r="E2785" t="str">
            <v>ENGLAND</v>
          </cell>
          <cell r="F2785" t="str">
            <v>BMC</v>
          </cell>
          <cell r="G2785" t="str">
            <v>2.39599990844727</v>
          </cell>
          <cell r="H2785" t="str">
            <v>2.528205128205</v>
          </cell>
          <cell r="I2785" t="str">
            <v>2.335</v>
          </cell>
          <cell r="J2785" t="str">
            <v>2.41981076979309</v>
          </cell>
          <cell r="K2785">
            <v>1.4610000000000001</v>
          </cell>
          <cell r="L2785">
            <v>0</v>
          </cell>
          <cell r="M2785" t="str">
            <v>CLINICAL MEDICINE</v>
          </cell>
          <cell r="N2785" t="str">
            <v>医学</v>
          </cell>
          <cell r="O2785" t="str">
            <v>4区</v>
          </cell>
        </row>
        <row r="2786">
          <cell r="B2786" t="str">
            <v>IMMUNOGENETICS</v>
          </cell>
          <cell r="C2786" t="str">
            <v>免疫遗传学</v>
          </cell>
          <cell r="D2786" t="str">
            <v>0093-7711</v>
          </cell>
          <cell r="E2786" t="str">
            <v>United States</v>
          </cell>
          <cell r="F2786" t="str">
            <v>SPRINGER</v>
          </cell>
          <cell r="G2786" t="str">
            <v>2.09400010108948</v>
          </cell>
          <cell r="H2786" t="str">
            <v>2.4921875</v>
          </cell>
          <cell r="I2786" t="str">
            <v>2.621</v>
          </cell>
          <cell r="J2786" t="str">
            <v>2.40238511434149</v>
          </cell>
          <cell r="K2786">
            <v>1.089</v>
          </cell>
          <cell r="L2786">
            <v>0</v>
          </cell>
          <cell r="M2786" t="str">
            <v>IMMUNOLOGY</v>
          </cell>
          <cell r="N2786" t="str">
            <v>医学</v>
          </cell>
          <cell r="O2786" t="str">
            <v>4区</v>
          </cell>
        </row>
        <row r="2787">
          <cell r="B2787" t="str">
            <v>Infectious Diseases</v>
          </cell>
          <cell r="C2787" t="str">
            <v>传染病</v>
          </cell>
          <cell r="D2787" t="str">
            <v>2374-4235</v>
          </cell>
          <cell r="E2787" t="str">
            <v>England</v>
          </cell>
          <cell r="F2787" t="str">
            <v>TAYLOR &amp; FRANCIS LTD</v>
          </cell>
          <cell r="G2787" t="str">
            <v>1.932000041008</v>
          </cell>
          <cell r="H2787" t="str">
            <v>2.191387559808</v>
          </cell>
          <cell r="I2787" t="str">
            <v>2.494</v>
          </cell>
          <cell r="J2787" t="str">
            <v>2.20578783481</v>
          </cell>
          <cell r="K2787" t="str">
            <v>无</v>
          </cell>
          <cell r="L2787">
            <v>0</v>
          </cell>
          <cell r="M2787" t="str">
            <v>IMMUNOLOGY</v>
          </cell>
          <cell r="N2787" t="str">
            <v>医学</v>
          </cell>
          <cell r="O2787" t="str">
            <v>4区</v>
          </cell>
        </row>
        <row r="2788">
          <cell r="B2788" t="str">
            <v>REPRODUCTIVE TOXICOLOGY</v>
          </cell>
          <cell r="C2788" t="str">
            <v>生殖毒理学</v>
          </cell>
          <cell r="D2788" t="str">
            <v>0890-6238</v>
          </cell>
          <cell r="E2788" t="str">
            <v>ENGLAND</v>
          </cell>
          <cell r="F2788" t="str">
            <v>PERGAMON-ELSEVIER SCIENCE LTD</v>
          </cell>
          <cell r="G2788" t="str">
            <v>2.57999992370605</v>
          </cell>
          <cell r="H2788" t="str">
            <v>3.2</v>
          </cell>
          <cell r="I2788" t="str">
            <v>3.121</v>
          </cell>
          <cell r="J2788" t="str">
            <v>2.96693509761102</v>
          </cell>
          <cell r="K2788">
            <v>1.45</v>
          </cell>
          <cell r="L2788">
            <v>0</v>
          </cell>
          <cell r="M2788" t="str">
            <v>PHARMACOLOGY &amp; TOXICOLOGY</v>
          </cell>
          <cell r="N2788" t="str">
            <v>医学</v>
          </cell>
          <cell r="O2788" t="str">
            <v>4区</v>
          </cell>
        </row>
        <row r="2789">
          <cell r="B2789" t="str">
            <v>PARASITE IMMUNOLOGY</v>
          </cell>
          <cell r="C2789" t="str">
            <v>寄生虫免疫学</v>
          </cell>
          <cell r="D2789" t="str">
            <v>0141-9838</v>
          </cell>
          <cell r="E2789" t="str">
            <v>USA</v>
          </cell>
          <cell r="F2789" t="str">
            <v>WILEY</v>
          </cell>
          <cell r="G2789" t="str">
            <v>2.83599996566772</v>
          </cell>
          <cell r="H2789" t="str">
            <v>2.754966887417</v>
          </cell>
          <cell r="I2789" t="str">
            <v>2.054</v>
          </cell>
          <cell r="J2789" t="str">
            <v>2.54846287393057</v>
          </cell>
          <cell r="K2789">
            <v>1.1519999999999999</v>
          </cell>
          <cell r="L2789">
            <v>0</v>
          </cell>
          <cell r="M2789" t="str">
            <v>IMMUNOLOGY</v>
          </cell>
          <cell r="N2789" t="str">
            <v>医学</v>
          </cell>
          <cell r="O2789" t="str">
            <v>4区</v>
          </cell>
        </row>
        <row r="2790">
          <cell r="B2790" t="str">
            <v>Palliative &amp; Supportive Care</v>
          </cell>
          <cell r="C2790" t="str">
            <v>姑息性和支持性护理</v>
          </cell>
          <cell r="D2790" t="str">
            <v>1478-9515</v>
          </cell>
          <cell r="E2790" t="str">
            <v>USA</v>
          </cell>
          <cell r="F2790" t="str">
            <v>CAMBRIDGE UNIV PRESS</v>
          </cell>
          <cell r="G2790">
            <v>0</v>
          </cell>
          <cell r="H2790">
            <v>0</v>
          </cell>
          <cell r="I2790" t="str">
            <v>1.968</v>
          </cell>
          <cell r="J2790">
            <v>0</v>
          </cell>
          <cell r="K2790">
            <v>2.1890000000000001</v>
          </cell>
          <cell r="L2790">
            <v>0</v>
          </cell>
          <cell r="M2790" t="str">
            <v>SOCIAL SCIENCES, GENERAL</v>
          </cell>
          <cell r="N2790" t="str">
            <v>医学</v>
          </cell>
          <cell r="O2790" t="str">
            <v>4区</v>
          </cell>
        </row>
        <row r="2791">
          <cell r="B2791" t="str">
            <v>Clinical Psychopharmacology and Neuroscience</v>
          </cell>
          <cell r="C2791" t="str">
            <v>临床精神药理学与神经科学</v>
          </cell>
          <cell r="D2791" t="str">
            <v>1738-1088</v>
          </cell>
          <cell r="E2791" t="str">
            <v>SOUTH KOREA</v>
          </cell>
          <cell r="F2791" t="str">
            <v>KOREAN COLL NEUROPSYCHOPHARMACOLOGY</v>
          </cell>
          <cell r="G2791" t="str">
            <v>2.08999991416931</v>
          </cell>
          <cell r="H2791" t="str">
            <v>2.47</v>
          </cell>
          <cell r="I2791" t="str">
            <v>2.567</v>
          </cell>
          <cell r="J2791" t="str">
            <v>2.37576920215877</v>
          </cell>
          <cell r="K2791">
            <v>0.78900000000000003</v>
          </cell>
          <cell r="L2791">
            <v>0</v>
          </cell>
          <cell r="M2791" t="str">
            <v>NEUROSCIENCE &amp; BEHAVIOR</v>
          </cell>
          <cell r="N2791" t="str">
            <v>医学</v>
          </cell>
          <cell r="O2791" t="str">
            <v>4区</v>
          </cell>
        </row>
        <row r="2792">
          <cell r="B2792" t="str">
            <v>BIOLOGY OF SPORT</v>
          </cell>
          <cell r="C2792" t="str">
            <v>运动生物学</v>
          </cell>
          <cell r="D2792" t="str">
            <v>0860-021X</v>
          </cell>
          <cell r="E2792" t="str">
            <v>POLAND</v>
          </cell>
          <cell r="F2792" t="str">
            <v>TERMEDIA PUBLISHING HOUSE LTD</v>
          </cell>
          <cell r="G2792" t="str">
            <v>1.72899997234344</v>
          </cell>
          <cell r="H2792" t="str">
            <v>2.201923076923</v>
          </cell>
          <cell r="I2792" t="str">
            <v>2.000</v>
          </cell>
          <cell r="J2792" t="str">
            <v>1.97697434975548</v>
          </cell>
          <cell r="K2792" t="str">
            <v>无</v>
          </cell>
          <cell r="L2792">
            <v>0</v>
          </cell>
          <cell r="M2792" t="str">
            <v>CLINICAL MEDICINE</v>
          </cell>
          <cell r="N2792" t="str">
            <v>医学</v>
          </cell>
          <cell r="O2792" t="str">
            <v>4区</v>
          </cell>
        </row>
        <row r="2793">
          <cell r="B2793" t="str">
            <v>Journal of Pediatric Urology</v>
          </cell>
          <cell r="C2793" t="str">
            <v>小儿泌尿外科杂志</v>
          </cell>
          <cell r="D2793" t="str">
            <v>1477-5131</v>
          </cell>
          <cell r="E2793" t="str">
            <v>ENGLAND</v>
          </cell>
          <cell r="F2793" t="str">
            <v>ELSEVIER SCI LTD</v>
          </cell>
          <cell r="G2793" t="str">
            <v>1.93499994277954</v>
          </cell>
          <cell r="H2793" t="str">
            <v>1.735576923076</v>
          </cell>
          <cell r="I2793" t="str">
            <v>1.578</v>
          </cell>
          <cell r="J2793" t="str">
            <v>1.74959197266251</v>
          </cell>
          <cell r="K2793">
            <v>1.6910000000000001</v>
          </cell>
          <cell r="L2793">
            <v>0</v>
          </cell>
          <cell r="M2793" t="str">
            <v>CLINICAL MEDICINE</v>
          </cell>
          <cell r="N2793" t="str">
            <v>医学</v>
          </cell>
          <cell r="O2793" t="str">
            <v>4区</v>
          </cell>
        </row>
        <row r="2794">
          <cell r="B2794" t="str">
            <v>CLINICAL DRUG INVESTIGATION</v>
          </cell>
          <cell r="C2794" t="str">
            <v>临床药物调查</v>
          </cell>
          <cell r="D2794" t="str">
            <v>1173-2563</v>
          </cell>
          <cell r="E2794" t="str">
            <v>NEW ZEALAND</v>
          </cell>
          <cell r="F2794" t="str">
            <v>ADIS INT LTD</v>
          </cell>
          <cell r="G2794" t="str">
            <v>1.91799998283386</v>
          </cell>
          <cell r="H2794" t="str">
            <v>2.157894736842</v>
          </cell>
          <cell r="I2794" t="str">
            <v>2.267</v>
          </cell>
          <cell r="J2794" t="str">
            <v>2.11439194188862</v>
          </cell>
          <cell r="K2794">
            <v>1.0740000000000001</v>
          </cell>
          <cell r="L2794">
            <v>0</v>
          </cell>
          <cell r="M2794" t="str">
            <v>PHARMACOLOGY &amp; TOXICOLOGY</v>
          </cell>
          <cell r="N2794" t="str">
            <v>医学</v>
          </cell>
          <cell r="O2794" t="str">
            <v>4区</v>
          </cell>
        </row>
        <row r="2795">
          <cell r="B2795" t="str">
            <v>CLINICAL AUTONOMIC RESEARCH</v>
          </cell>
          <cell r="C2795" t="str">
            <v>临床自主研究</v>
          </cell>
          <cell r="D2795" t="str">
            <v>0959-9851</v>
          </cell>
          <cell r="E2795" t="str">
            <v>GERMANY</v>
          </cell>
          <cell r="F2795" t="str">
            <v>SPRINGER HEIDELBERG</v>
          </cell>
          <cell r="G2795" t="str">
            <v>1.63499999046326</v>
          </cell>
          <cell r="H2795" t="str">
            <v>2.485436893203</v>
          </cell>
          <cell r="I2795" t="str">
            <v>2.968</v>
          </cell>
          <cell r="J2795" t="str">
            <v>2.36284066334942</v>
          </cell>
          <cell r="K2795">
            <v>1.7310000000000001</v>
          </cell>
          <cell r="L2795">
            <v>0</v>
          </cell>
          <cell r="M2795" t="str">
            <v>NEUROSCIENCE &amp; BEHAVIOR</v>
          </cell>
          <cell r="N2795" t="str">
            <v>医学</v>
          </cell>
          <cell r="O2795" t="str">
            <v>4区</v>
          </cell>
        </row>
        <row r="2796">
          <cell r="B2796" t="str">
            <v>Hereditary Cancer in Clinical Practice</v>
          </cell>
          <cell r="C2796" t="str">
            <v>遗传性癌症的临床实践</v>
          </cell>
          <cell r="D2796" t="str">
            <v>1731-2302</v>
          </cell>
          <cell r="E2796" t="str">
            <v>ENGLAND</v>
          </cell>
          <cell r="F2796" t="str">
            <v>BMC</v>
          </cell>
          <cell r="G2796" t="str">
            <v>2.02699995040894</v>
          </cell>
          <cell r="H2796" t="str">
            <v>1.780487804878</v>
          </cell>
          <cell r="I2796" t="str">
            <v>2.237</v>
          </cell>
          <cell r="J2796" t="str">
            <v>2.01477662018331</v>
          </cell>
          <cell r="K2796">
            <v>0.503</v>
          </cell>
          <cell r="L2796">
            <v>0</v>
          </cell>
          <cell r="M2796" t="str">
            <v>无</v>
          </cell>
          <cell r="N2796" t="str">
            <v>医学</v>
          </cell>
          <cell r="O2796" t="str">
            <v>4区</v>
          </cell>
        </row>
        <row r="2797">
          <cell r="B2797" t="str">
            <v>International Journal of Clinical Oncology</v>
          </cell>
          <cell r="C2797" t="str">
            <v>国际临床肿瘤学杂志</v>
          </cell>
          <cell r="D2797" t="str">
            <v>1341-9625</v>
          </cell>
          <cell r="E2797" t="str">
            <v>JAPAN</v>
          </cell>
          <cell r="F2797" t="str">
            <v>SPRINGER JAPAN KK</v>
          </cell>
          <cell r="G2797" t="str">
            <v>2.60999989509583</v>
          </cell>
          <cell r="H2797" t="str">
            <v>2.503472222222</v>
          </cell>
          <cell r="I2797" t="str">
            <v>2.879</v>
          </cell>
          <cell r="J2797" t="str">
            <v>2.66401451529627</v>
          </cell>
          <cell r="K2797">
            <v>1.284</v>
          </cell>
          <cell r="L2797">
            <v>0</v>
          </cell>
          <cell r="M2797" t="str">
            <v>CLINICAL MEDICINE</v>
          </cell>
          <cell r="N2797" t="str">
            <v>医学</v>
          </cell>
          <cell r="O2797" t="str">
            <v>4区</v>
          </cell>
        </row>
        <row r="2798">
          <cell r="B2798" t="str">
            <v>IMMUNOBIOLOGY</v>
          </cell>
          <cell r="C2798" t="str">
            <v>免疫生物学</v>
          </cell>
          <cell r="D2798" t="str">
            <v>0171-2985</v>
          </cell>
          <cell r="E2798" t="str">
            <v>GERMANY</v>
          </cell>
          <cell r="F2798" t="str">
            <v>ELSEVIER GMBH</v>
          </cell>
          <cell r="G2798" t="str">
            <v>2.87299990653992</v>
          </cell>
          <cell r="H2798" t="str">
            <v>2.797945205479</v>
          </cell>
          <cell r="I2798" t="str">
            <v>2.788</v>
          </cell>
          <cell r="J2798" t="str">
            <v>2.81951857716264</v>
          </cell>
          <cell r="K2798">
            <v>1.1459999999999999</v>
          </cell>
          <cell r="L2798">
            <v>0</v>
          </cell>
          <cell r="M2798" t="str">
            <v>IMMUNOLOGY</v>
          </cell>
          <cell r="N2798" t="str">
            <v>医学</v>
          </cell>
          <cell r="O2798" t="str">
            <v>4区</v>
          </cell>
        </row>
        <row r="2799">
          <cell r="B2799" t="str">
            <v>JOURNAL OF IMMUNOTHERAPY</v>
          </cell>
          <cell r="C2799" t="str">
            <v>免疫治疗杂志</v>
          </cell>
          <cell r="D2799" t="str">
            <v>1524-9557</v>
          </cell>
          <cell r="E2799" t="str">
            <v>USA</v>
          </cell>
          <cell r="F2799" t="str">
            <v>LIPPINCOTT WILLIAMS &amp; WILKINS</v>
          </cell>
          <cell r="G2799" t="str">
            <v>3.82599997520447</v>
          </cell>
          <cell r="H2799" t="str">
            <v>3.454545454545</v>
          </cell>
          <cell r="I2799" t="str">
            <v>4.110</v>
          </cell>
          <cell r="J2799" t="str">
            <v>3.79684847658316</v>
          </cell>
          <cell r="K2799">
            <v>1.2110000000000001</v>
          </cell>
          <cell r="L2799">
            <v>0</v>
          </cell>
          <cell r="M2799" t="str">
            <v>IMMUNOLOGY</v>
          </cell>
          <cell r="N2799" t="str">
            <v>医学</v>
          </cell>
          <cell r="O2799" t="str">
            <v>4区</v>
          </cell>
        </row>
        <row r="2800">
          <cell r="B2800" t="str">
            <v>COPD-Journal of Chronic Obstructive Pulmonary Disease</v>
          </cell>
          <cell r="C2800" t="str">
            <v>慢性阻塞性肺疾病杂志</v>
          </cell>
          <cell r="D2800" t="str">
            <v>1541-2555</v>
          </cell>
          <cell r="E2800" t="str">
            <v>USA</v>
          </cell>
          <cell r="F2800" t="str">
            <v>TAYLOR &amp; FRANCIS INC</v>
          </cell>
          <cell r="G2800" t="str">
            <v>2.60400009155273</v>
          </cell>
          <cell r="H2800" t="str">
            <v>2.502645502645</v>
          </cell>
          <cell r="I2800" t="str">
            <v>2.500</v>
          </cell>
          <cell r="J2800" t="str">
            <v>2.53554853139925</v>
          </cell>
          <cell r="K2800">
            <v>1.423</v>
          </cell>
          <cell r="L2800">
            <v>0</v>
          </cell>
          <cell r="M2800" t="str">
            <v>CLINICAL MEDICINE</v>
          </cell>
          <cell r="N2800" t="str">
            <v>医学</v>
          </cell>
          <cell r="O2800" t="str">
            <v>4区</v>
          </cell>
        </row>
        <row r="2801">
          <cell r="B2801" t="str">
            <v>AMERICAN JOURNAL OF TROPICAL MEDICINE AND HYGIENE</v>
          </cell>
          <cell r="C2801" t="str">
            <v>美国热带医学与卫生杂志</v>
          </cell>
          <cell r="D2801" t="str">
            <v>0002-9637</v>
          </cell>
          <cell r="E2801" t="str">
            <v>USA</v>
          </cell>
          <cell r="F2801" t="str">
            <v>AMER SOC TROP MED &amp; HYGIENE</v>
          </cell>
          <cell r="G2801" t="str">
            <v>2.56399989128113</v>
          </cell>
          <cell r="H2801" t="str">
            <v>2.314540059347</v>
          </cell>
          <cell r="I2801" t="str">
            <v>2.126</v>
          </cell>
          <cell r="J2801" t="str">
            <v>2.33485830307638</v>
          </cell>
          <cell r="K2801">
            <v>5.2930000000000001</v>
          </cell>
          <cell r="L2801">
            <v>0</v>
          </cell>
          <cell r="M2801" t="str">
            <v>CLINICAL MEDICINE</v>
          </cell>
          <cell r="N2801" t="str">
            <v>医学</v>
          </cell>
          <cell r="O2801" t="str">
            <v>4区</v>
          </cell>
        </row>
        <row r="2802">
          <cell r="B2802" t="str">
            <v>PEDIATRIC INFECTIOUS DISEASE JOURNAL</v>
          </cell>
          <cell r="C2802" t="str">
            <v>儿科传染病杂志</v>
          </cell>
          <cell r="D2802" t="str">
            <v>0891-3668</v>
          </cell>
          <cell r="E2802" t="str">
            <v>USA</v>
          </cell>
          <cell r="F2802" t="str">
            <v>LIPPINCOTT WILLIAMS &amp; WILKINS</v>
          </cell>
          <cell r="G2802" t="str">
            <v>2.3050000667572</v>
          </cell>
          <cell r="H2802" t="str">
            <v>2.316957210776</v>
          </cell>
          <cell r="I2802" t="str">
            <v>2.126</v>
          </cell>
          <cell r="J2802" t="str">
            <v>2.24932673026307</v>
          </cell>
          <cell r="K2802">
            <v>3.6779999999999999</v>
          </cell>
          <cell r="L2802">
            <v>0</v>
          </cell>
          <cell r="M2802" t="str">
            <v>IMMUNOLOGY</v>
          </cell>
          <cell r="N2802" t="str">
            <v>医学</v>
          </cell>
          <cell r="O2802" t="str">
            <v>4区</v>
          </cell>
        </row>
        <row r="2803">
          <cell r="B2803" t="str">
            <v>NORDIC JOURNAL OF PSYCHIATRY</v>
          </cell>
          <cell r="C2803" t="str">
            <v>北欧精神病学杂志</v>
          </cell>
          <cell r="D2803" t="str">
            <v>0803-9488</v>
          </cell>
          <cell r="E2803" t="str">
            <v>England</v>
          </cell>
          <cell r="F2803" t="str">
            <v>TAYLOR &amp; FRANCIS LTD</v>
          </cell>
          <cell r="G2803" t="str">
            <v>1.76400005817413</v>
          </cell>
          <cell r="H2803" t="str">
            <v>2.060773480662</v>
          </cell>
          <cell r="I2803" t="str">
            <v>1.780</v>
          </cell>
          <cell r="J2803" t="str">
            <v>1.86814485192838</v>
          </cell>
          <cell r="K2803">
            <v>1.573</v>
          </cell>
          <cell r="L2803">
            <v>0</v>
          </cell>
          <cell r="M2803" t="str">
            <v>PSYCHIATRY/PSYCHOLOGY</v>
          </cell>
          <cell r="N2803" t="str">
            <v>医学</v>
          </cell>
          <cell r="O2803" t="str">
            <v>4区</v>
          </cell>
        </row>
        <row r="2804">
          <cell r="B2804" t="str">
            <v>Odontology</v>
          </cell>
          <cell r="C2804" t="str">
            <v>牙科学</v>
          </cell>
          <cell r="D2804" t="str">
            <v>1618-1247</v>
          </cell>
          <cell r="E2804" t="str">
            <v>United States</v>
          </cell>
          <cell r="F2804" t="str">
            <v>SPRINGER</v>
          </cell>
          <cell r="G2804" t="str">
            <v>1.45799994468689</v>
          </cell>
          <cell r="H2804" t="str">
            <v>1.8125</v>
          </cell>
          <cell r="I2804" t="str">
            <v>1.840</v>
          </cell>
          <cell r="J2804" t="str">
            <v>1.70361202637996</v>
          </cell>
          <cell r="K2804">
            <v>1.7549999999999999</v>
          </cell>
          <cell r="L2804">
            <v>0</v>
          </cell>
          <cell r="M2804" t="str">
            <v>CLINICAL MEDICINE</v>
          </cell>
          <cell r="N2804" t="str">
            <v>医学</v>
          </cell>
          <cell r="O2804" t="str">
            <v>4区</v>
          </cell>
        </row>
        <row r="2805">
          <cell r="B2805" t="str">
            <v>Hormone Research in Paediatrics</v>
          </cell>
          <cell r="C2805" t="str">
            <v>儿科激素研究</v>
          </cell>
          <cell r="D2805" t="str">
            <v>1663-2818</v>
          </cell>
          <cell r="E2805" t="str">
            <v>SWITZERLAND</v>
          </cell>
          <cell r="F2805" t="str">
            <v>KARGER</v>
          </cell>
          <cell r="G2805" t="str">
            <v>2.1029999256134</v>
          </cell>
          <cell r="H2805" t="str">
            <v>2.323671497584</v>
          </cell>
          <cell r="I2805" t="str">
            <v>2.174</v>
          </cell>
          <cell r="J2805" t="str">
            <v>2.20019482222513</v>
          </cell>
          <cell r="K2805">
            <v>1.181</v>
          </cell>
          <cell r="L2805">
            <v>0</v>
          </cell>
          <cell r="M2805" t="str">
            <v>CLINICAL MEDICINE</v>
          </cell>
          <cell r="N2805" t="str">
            <v>医学</v>
          </cell>
          <cell r="O2805" t="str">
            <v>4区</v>
          </cell>
        </row>
        <row r="2806">
          <cell r="B2806" t="str">
            <v>CURRENT TOPICS IN MEDICINAL CHEMISTRY</v>
          </cell>
          <cell r="C2806" t="str">
            <v>药物化学新课题</v>
          </cell>
          <cell r="D2806" t="str">
            <v>1568-0266</v>
          </cell>
          <cell r="E2806" t="str">
            <v>U ARAB EMIRATES</v>
          </cell>
          <cell r="F2806" t="str">
            <v>BENTHAM SCIENCE PUBL LTD</v>
          </cell>
          <cell r="G2806" t="str">
            <v>3.37400007247925</v>
          </cell>
          <cell r="H2806" t="str">
            <v>3.441860465116</v>
          </cell>
          <cell r="I2806" t="str">
            <v>3.218</v>
          </cell>
          <cell r="J2806" t="str">
            <v>3.34455304414742</v>
          </cell>
          <cell r="K2806">
            <v>1.446</v>
          </cell>
          <cell r="L2806" t="str">
            <v>review</v>
          </cell>
          <cell r="M2806" t="str">
            <v>CHEMISTRY</v>
          </cell>
          <cell r="N2806" t="str">
            <v>医学</v>
          </cell>
          <cell r="O2806" t="str">
            <v>4区</v>
          </cell>
        </row>
        <row r="2807">
          <cell r="B2807" t="str">
            <v>International Journal of Sport and Exercise Psychology</v>
          </cell>
          <cell r="C2807" t="str">
            <v>国际运动与运动心理学杂志</v>
          </cell>
          <cell r="D2807" t="str">
            <v>1612-197X</v>
          </cell>
          <cell r="E2807" t="str">
            <v>ENGLAND</v>
          </cell>
          <cell r="F2807" t="str">
            <v>ROUTLEDGE JOURNALS, TAYLOR &amp; FRANCIS LTD</v>
          </cell>
          <cell r="G2807">
            <v>0</v>
          </cell>
          <cell r="H2807">
            <v>0</v>
          </cell>
          <cell r="I2807" t="str">
            <v>2.106</v>
          </cell>
          <cell r="J2807">
            <v>0</v>
          </cell>
          <cell r="K2807" t="str">
            <v>无</v>
          </cell>
          <cell r="L2807">
            <v>0</v>
          </cell>
          <cell r="M2807" t="str">
            <v>无</v>
          </cell>
          <cell r="N2807" t="str">
            <v>医学</v>
          </cell>
          <cell r="O2807" t="str">
            <v>4区</v>
          </cell>
        </row>
        <row r="2808">
          <cell r="B2808" t="str">
            <v>Informatics for Health &amp; Social Care</v>
          </cell>
          <cell r="C2808" t="str">
            <v>卫生与社会保健信息学</v>
          </cell>
          <cell r="D2808" t="str">
            <v>1753-8157</v>
          </cell>
          <cell r="E2808" t="str">
            <v>USA</v>
          </cell>
          <cell r="F2808" t="str">
            <v>TAYLOR &amp; FRANCIS INC</v>
          </cell>
          <cell r="G2808" t="str">
            <v>1.13699996471405</v>
          </cell>
          <cell r="H2808" t="str">
            <v>1.218181818181</v>
          </cell>
          <cell r="I2808" t="str">
            <v>1.982</v>
          </cell>
          <cell r="J2808" t="str">
            <v>1.44587930774835</v>
          </cell>
          <cell r="K2808">
            <v>1.093</v>
          </cell>
          <cell r="L2808">
            <v>0</v>
          </cell>
          <cell r="M2808" t="str">
            <v>无</v>
          </cell>
          <cell r="N2808" t="str">
            <v>医学</v>
          </cell>
          <cell r="O2808" t="str">
            <v>4区</v>
          </cell>
        </row>
        <row r="2809">
          <cell r="B2809" t="str">
            <v>ANDROLOGIA</v>
          </cell>
          <cell r="C2809" t="str">
            <v>雄激素</v>
          </cell>
          <cell r="D2809" t="str">
            <v>0303-4569</v>
          </cell>
          <cell r="E2809" t="str">
            <v>USA</v>
          </cell>
          <cell r="F2809" t="str">
            <v>WILEY</v>
          </cell>
          <cell r="G2809" t="str">
            <v>1.58800005912781</v>
          </cell>
          <cell r="H2809" t="str">
            <v>1.840455840455</v>
          </cell>
          <cell r="I2809" t="str">
            <v>1.951</v>
          </cell>
          <cell r="J2809" t="str">
            <v>1.79325811933327</v>
          </cell>
          <cell r="K2809" t="str">
            <v>无</v>
          </cell>
          <cell r="L2809">
            <v>0</v>
          </cell>
          <cell r="M2809" t="str">
            <v>CLINICAL MEDICINE</v>
          </cell>
          <cell r="N2809" t="str">
            <v>医学</v>
          </cell>
          <cell r="O2809" t="str">
            <v>4区</v>
          </cell>
        </row>
        <row r="2810">
          <cell r="B2810" t="str">
            <v>INTERNATIONAL JOURNAL OF HEMATOLOGY</v>
          </cell>
          <cell r="C2810" t="str">
            <v>国际血液学杂志</v>
          </cell>
          <cell r="D2810" t="str">
            <v>0925-5710</v>
          </cell>
          <cell r="E2810" t="str">
            <v>JAPAN</v>
          </cell>
          <cell r="F2810" t="str">
            <v>SPRINGER JAPAN KK</v>
          </cell>
          <cell r="G2810" t="str">
            <v>1.94200003147125</v>
          </cell>
          <cell r="H2810" t="str">
            <v>2.250673854447</v>
          </cell>
          <cell r="I2810" t="str">
            <v>2.245</v>
          </cell>
          <cell r="J2810" t="str">
            <v>2.14598563492842</v>
          </cell>
          <cell r="K2810">
            <v>1.1499999999999999</v>
          </cell>
          <cell r="L2810">
            <v>0</v>
          </cell>
          <cell r="M2810" t="str">
            <v>CLINICAL MEDICINE</v>
          </cell>
          <cell r="N2810" t="str">
            <v>医学</v>
          </cell>
          <cell r="O2810" t="str">
            <v>4区</v>
          </cell>
        </row>
        <row r="2811">
          <cell r="B2811" t="str">
            <v>Respiratory Care</v>
          </cell>
          <cell r="C2811" t="str">
            <v>呼吸系统护理</v>
          </cell>
          <cell r="D2811" t="str">
            <v>0020-1324</v>
          </cell>
          <cell r="E2811" t="str">
            <v>USA</v>
          </cell>
          <cell r="F2811" t="str">
            <v>DAEDALUS ENTERPRISES INC</v>
          </cell>
          <cell r="G2811" t="str">
            <v>2.07299995422363</v>
          </cell>
          <cell r="H2811" t="str">
            <v>1.736111111111</v>
          </cell>
          <cell r="I2811" t="str">
            <v>2.066</v>
          </cell>
          <cell r="J2811" t="str">
            <v>1.95852544071054</v>
          </cell>
          <cell r="K2811">
            <v>2.3210000000000002</v>
          </cell>
          <cell r="L2811">
            <v>0</v>
          </cell>
          <cell r="M2811" t="str">
            <v>CLINICAL MEDICINE</v>
          </cell>
          <cell r="N2811" t="str">
            <v>医学</v>
          </cell>
          <cell r="O2811" t="str">
            <v>4区</v>
          </cell>
        </row>
        <row r="2812">
          <cell r="B2812" t="str">
            <v>INTERNATIONAL JOURNAL OF GYNECOLOGY &amp; OBSTETRICS</v>
          </cell>
          <cell r="C2812" t="str">
            <v>国际妇产科杂志</v>
          </cell>
          <cell r="D2812" t="str">
            <v>0020-7292</v>
          </cell>
          <cell r="E2812" t="str">
            <v>USA</v>
          </cell>
          <cell r="F2812" t="str">
            <v>WILEY</v>
          </cell>
          <cell r="G2812" t="str">
            <v>2.07200002670288</v>
          </cell>
          <cell r="H2812" t="str">
            <v>1.67145421903</v>
          </cell>
          <cell r="I2812" t="str">
            <v>2.216</v>
          </cell>
          <cell r="J2812" t="str">
            <v>1.98657469566729</v>
          </cell>
          <cell r="K2812">
            <v>3.0150000000000001</v>
          </cell>
          <cell r="L2812">
            <v>0</v>
          </cell>
          <cell r="M2812" t="str">
            <v>CLINICAL MEDICINE</v>
          </cell>
          <cell r="N2812" t="str">
            <v>医学</v>
          </cell>
          <cell r="O2812" t="str">
            <v>4区</v>
          </cell>
        </row>
        <row r="2813">
          <cell r="B2813" t="str">
            <v>Journal of Sports Science and Medicine</v>
          </cell>
          <cell r="C2813" t="str">
            <v>运动科学与医学杂志</v>
          </cell>
          <cell r="D2813" t="str">
            <v>1303-2968</v>
          </cell>
          <cell r="E2813" t="str">
            <v>TURKEY</v>
          </cell>
          <cell r="F2813" t="str">
            <v>JOURNAL SPORTS SCIENCE &amp; MEDICINE</v>
          </cell>
          <cell r="G2813" t="str">
            <v>1.99000000953674</v>
          </cell>
          <cell r="H2813" t="str">
            <v>1.774390243902</v>
          </cell>
          <cell r="I2813" t="str">
            <v>1.806</v>
          </cell>
          <cell r="J2813" t="str">
            <v>1.85694728878058</v>
          </cell>
          <cell r="K2813" t="str">
            <v>无</v>
          </cell>
          <cell r="L2813">
            <v>0</v>
          </cell>
          <cell r="M2813" t="str">
            <v>CLINICAL MEDICINE</v>
          </cell>
          <cell r="N2813" t="str">
            <v>医学</v>
          </cell>
          <cell r="O2813" t="str">
            <v>4区</v>
          </cell>
        </row>
        <row r="2814">
          <cell r="B2814" t="str">
            <v>INTERNATIONAL REVIEW OF PSYCHIATRY</v>
          </cell>
          <cell r="C2814" t="str">
            <v>精神病学国际综述</v>
          </cell>
          <cell r="D2814" t="str">
            <v>0954-0261</v>
          </cell>
          <cell r="E2814" t="str">
            <v>England</v>
          </cell>
          <cell r="F2814" t="str">
            <v>TAYLOR &amp; FRANCIS LTD</v>
          </cell>
          <cell r="G2814">
            <v>0</v>
          </cell>
          <cell r="H2814">
            <v>0</v>
          </cell>
          <cell r="I2814" t="str">
            <v>2.630</v>
          </cell>
          <cell r="J2814">
            <v>0</v>
          </cell>
          <cell r="K2814">
            <v>2.5299999999999998</v>
          </cell>
          <cell r="L2814" t="str">
            <v>review</v>
          </cell>
          <cell r="M2814" t="str">
            <v>PSYCHIATRY/PSYCHOLOGY</v>
          </cell>
          <cell r="N2814" t="str">
            <v>医学</v>
          </cell>
          <cell r="O2814" t="str">
            <v>4区</v>
          </cell>
        </row>
        <row r="2815">
          <cell r="B2815" t="str">
            <v>ANGIOLOGY</v>
          </cell>
          <cell r="C2815" t="str">
            <v>血管学</v>
          </cell>
          <cell r="D2815" t="str">
            <v>0003-3197</v>
          </cell>
          <cell r="E2815" t="str">
            <v>USA</v>
          </cell>
          <cell r="F2815" t="str">
            <v>SAGE PUBLICATIONS INC</v>
          </cell>
          <cell r="G2815" t="str">
            <v>3.0220000743866</v>
          </cell>
          <cell r="H2815" t="str">
            <v>2.37619047619</v>
          </cell>
          <cell r="I2815" t="str">
            <v>2.255</v>
          </cell>
          <cell r="J2815" t="str">
            <v>2.5510308371202</v>
          </cell>
          <cell r="K2815">
            <v>1.2569999999999999</v>
          </cell>
          <cell r="L2815">
            <v>0</v>
          </cell>
          <cell r="M2815" t="str">
            <v>CLINICAL MEDICINE</v>
          </cell>
          <cell r="N2815" t="str">
            <v>医学</v>
          </cell>
          <cell r="O2815" t="str">
            <v>4区</v>
          </cell>
        </row>
        <row r="2816">
          <cell r="B2816" t="str">
            <v>NEUROPHYSIOLOGIE CLINIQUE-CLINICAL NEUROPHYSIOLOGY</v>
          </cell>
          <cell r="C2816" t="str">
            <v>神经生理学临床神经生理学</v>
          </cell>
          <cell r="D2816" t="str">
            <v>0987-7053</v>
          </cell>
          <cell r="E2816" t="str">
            <v>FRANCE</v>
          </cell>
          <cell r="F2816" t="str">
            <v>ELSEVIER FRANCE-EDITIONS SCIENTIFIQUES MEDICALES ELSEVIER</v>
          </cell>
          <cell r="G2816" t="str">
            <v>2.04500007629395</v>
          </cell>
          <cell r="H2816" t="str">
            <v>2.166666666666</v>
          </cell>
          <cell r="I2816" t="str">
            <v>2.553</v>
          </cell>
          <cell r="J2816" t="str">
            <v>2.25476610730232</v>
          </cell>
          <cell r="K2816">
            <v>1.0289999999999999</v>
          </cell>
          <cell r="L2816">
            <v>0</v>
          </cell>
          <cell r="M2816" t="str">
            <v>NEUROSCIENCE &amp; BEHAVIOR</v>
          </cell>
          <cell r="N2816" t="str">
            <v>医学</v>
          </cell>
          <cell r="O2816" t="str">
            <v>4区</v>
          </cell>
        </row>
        <row r="2817">
          <cell r="B2817" t="str">
            <v>Operative Neurosurgery</v>
          </cell>
          <cell r="C2817" t="str">
            <v>手术神经外科</v>
          </cell>
          <cell r="D2817" t="str">
            <v>2332-4252</v>
          </cell>
          <cell r="E2817" t="str">
            <v>USA</v>
          </cell>
          <cell r="F2817" t="str">
            <v>OXFORD UNIV PRESS INC</v>
          </cell>
          <cell r="G2817" t="str">
            <v>1.66999995708466</v>
          </cell>
          <cell r="H2817" t="str">
            <v>1.470085470085</v>
          </cell>
          <cell r="I2817" t="str">
            <v>1.886</v>
          </cell>
          <cell r="J2817" t="str">
            <v>1.67523142775255</v>
          </cell>
          <cell r="K2817">
            <v>1.4279999999999999</v>
          </cell>
          <cell r="L2817">
            <v>0</v>
          </cell>
          <cell r="M2817" t="str">
            <v>CLINICAL MEDICINE</v>
          </cell>
          <cell r="N2817" t="str">
            <v>医学</v>
          </cell>
          <cell r="O2817" t="str">
            <v>4区</v>
          </cell>
        </row>
        <row r="2818">
          <cell r="B2818" t="str">
            <v>JMIR Medical Informatics</v>
          </cell>
          <cell r="C2818" t="str">
            <v>医学信息学</v>
          </cell>
          <cell r="D2818" t="str">
            <v>2291-9694</v>
          </cell>
          <cell r="E2818" t="str">
            <v>CANADA</v>
          </cell>
          <cell r="F2818" t="str">
            <v>JMIR PUBLICATIONS, INC</v>
          </cell>
          <cell r="G2818" t="str">
            <v>0</v>
          </cell>
          <cell r="H2818" t="str">
            <v>3.188405797101</v>
          </cell>
          <cell r="I2818" t="str">
            <v>2.577</v>
          </cell>
          <cell r="J2818" t="str">
            <v>2.882664437012</v>
          </cell>
          <cell r="K2818">
            <v>1.8740000000000001</v>
          </cell>
          <cell r="L2818">
            <v>0</v>
          </cell>
          <cell r="M2818" t="str">
            <v>无</v>
          </cell>
          <cell r="N2818" t="str">
            <v>医学</v>
          </cell>
          <cell r="O2818" t="str">
            <v>4区</v>
          </cell>
        </row>
        <row r="2819">
          <cell r="B2819" t="str">
            <v>JOURNAL OF MOLECULAR NEUROSCIENCE</v>
          </cell>
          <cell r="C2819" t="str">
            <v>分子神经科学杂志</v>
          </cell>
          <cell r="D2819" t="str">
            <v>0895-8696</v>
          </cell>
          <cell r="E2819" t="str">
            <v>USA</v>
          </cell>
          <cell r="F2819" t="str">
            <v>HUMANA PRESS INC</v>
          </cell>
          <cell r="G2819" t="str">
            <v>2.4539999961853</v>
          </cell>
          <cell r="H2819" t="str">
            <v>2.577039274924</v>
          </cell>
          <cell r="I2819" t="str">
            <v>2.678</v>
          </cell>
          <cell r="J2819" t="str">
            <v>2.5698351159351</v>
          </cell>
          <cell r="K2819">
            <v>1.254</v>
          </cell>
          <cell r="L2819">
            <v>0</v>
          </cell>
          <cell r="M2819" t="str">
            <v>NEUROSCIENCE &amp; BEHAVIOR</v>
          </cell>
          <cell r="N2819" t="str">
            <v>医学</v>
          </cell>
          <cell r="O2819" t="str">
            <v>4区</v>
          </cell>
        </row>
        <row r="2820">
          <cell r="B2820" t="str">
            <v>GEBURTSHILFE UND FRAUENHEILKUNDE</v>
          </cell>
          <cell r="C2820" t="str">
            <v>GEBURTSHILFE和FRAUENHEILKUNDE</v>
          </cell>
          <cell r="D2820" t="str">
            <v>0016-5751</v>
          </cell>
          <cell r="E2820" t="str">
            <v>GERMANY</v>
          </cell>
          <cell r="F2820" t="str">
            <v>GEORG THIEME VERLAG KG</v>
          </cell>
          <cell r="G2820" t="str">
            <v>1.29100000858307</v>
          </cell>
          <cell r="H2820" t="str">
            <v>1.311688311688</v>
          </cell>
          <cell r="I2820" t="str">
            <v>2.382</v>
          </cell>
          <cell r="J2820" t="str">
            <v>1.66160071380302</v>
          </cell>
          <cell r="K2820">
            <v>1.302</v>
          </cell>
          <cell r="L2820">
            <v>0</v>
          </cell>
          <cell r="M2820" t="str">
            <v>CLINICAL MEDICINE</v>
          </cell>
          <cell r="N2820" t="str">
            <v>医学</v>
          </cell>
          <cell r="O2820" t="str">
            <v>4区</v>
          </cell>
        </row>
        <row r="2821">
          <cell r="B2821" t="str">
            <v>PHARMACOGENOMICS</v>
          </cell>
          <cell r="C2821" t="str">
            <v>药物基因组学</v>
          </cell>
          <cell r="D2821" t="str">
            <v>1462-2416</v>
          </cell>
          <cell r="E2821" t="str">
            <v>ENGLAND</v>
          </cell>
          <cell r="F2821" t="str">
            <v>FUTURE MEDICINE LTD</v>
          </cell>
          <cell r="G2821" t="str">
            <v>2.30200004577637</v>
          </cell>
          <cell r="H2821" t="str">
            <v>2.265306122448</v>
          </cell>
          <cell r="I2821" t="str">
            <v>2.339</v>
          </cell>
          <cell r="J2821" t="str">
            <v>2.30204971447679</v>
          </cell>
          <cell r="K2821">
            <v>1.093</v>
          </cell>
          <cell r="L2821">
            <v>0</v>
          </cell>
          <cell r="M2821" t="str">
            <v>PHARMACOLOGY &amp; TOXICOLOGY</v>
          </cell>
          <cell r="N2821" t="str">
            <v>医学</v>
          </cell>
          <cell r="O2821" t="str">
            <v>4区</v>
          </cell>
        </row>
        <row r="2822">
          <cell r="B2822" t="str">
            <v>BEHAVIORAL MEDICINE</v>
          </cell>
          <cell r="C2822" t="str">
            <v>行为医学</v>
          </cell>
          <cell r="D2822" t="str">
            <v>0896-4289</v>
          </cell>
          <cell r="E2822" t="str">
            <v>ENGLAND</v>
          </cell>
          <cell r="F2822" t="str">
            <v>ROUTLEDGE JOURNALS, TAYLOR &amp; FRANCIS LTD</v>
          </cell>
          <cell r="G2822" t="str">
            <v>2.44199991226196</v>
          </cell>
          <cell r="H2822" t="str">
            <v>2.344262295081</v>
          </cell>
          <cell r="I2822" t="str">
            <v>1.721</v>
          </cell>
          <cell r="J2822" t="str">
            <v>2.16895014754565</v>
          </cell>
          <cell r="K2822">
            <v>1.2729999999999999</v>
          </cell>
          <cell r="L2822">
            <v>0</v>
          </cell>
          <cell r="M2822" t="str">
            <v>PSYCHIATRY/PSYCHOLOGY</v>
          </cell>
          <cell r="N2822" t="str">
            <v>医学</v>
          </cell>
          <cell r="O2822" t="str">
            <v>4区</v>
          </cell>
        </row>
        <row r="2823">
          <cell r="B2823" t="str">
            <v>Cardiovascular Therapeutics</v>
          </cell>
          <cell r="C2823" t="str">
            <v>心血管治疗学</v>
          </cell>
          <cell r="D2823" t="str">
            <v>1755-5914</v>
          </cell>
          <cell r="E2823" t="str">
            <v>ENGLAND</v>
          </cell>
          <cell r="F2823" t="str">
            <v>WILEY-HINDAWI</v>
          </cell>
          <cell r="G2823" t="str">
            <v>2.24499988555908</v>
          </cell>
          <cell r="H2823" t="str">
            <v>2.314960629921</v>
          </cell>
          <cell r="I2823" t="str">
            <v>2.538</v>
          </cell>
          <cell r="J2823" t="str">
            <v>2.36594643445269</v>
          </cell>
          <cell r="K2823" t="str">
            <v>无</v>
          </cell>
          <cell r="L2823">
            <v>0</v>
          </cell>
          <cell r="M2823" t="str">
            <v>PHARMACOLOGY &amp; TOXICOLOGY</v>
          </cell>
          <cell r="N2823" t="str">
            <v>医学</v>
          </cell>
          <cell r="O2823" t="str">
            <v>4区</v>
          </cell>
        </row>
        <row r="2824">
          <cell r="B2824" t="str">
            <v>Advances in Medical Sciences</v>
          </cell>
          <cell r="C2824" t="str">
            <v>医学进展</v>
          </cell>
          <cell r="D2824" t="str">
            <v>1896-1126</v>
          </cell>
          <cell r="E2824" t="str">
            <v>POLAND</v>
          </cell>
          <cell r="F2824" t="str">
            <v>ELSEVIER URBAN &amp; PARTNER SP Z O O</v>
          </cell>
          <cell r="G2824" t="str">
            <v>2.06399989128113</v>
          </cell>
          <cell r="H2824" t="str">
            <v>2.080357142857</v>
          </cell>
          <cell r="I2824" t="str">
            <v>2.570</v>
          </cell>
          <cell r="J2824" t="str">
            <v>2.23817749091138</v>
          </cell>
          <cell r="K2824">
            <v>4.069</v>
          </cell>
          <cell r="L2824">
            <v>0</v>
          </cell>
          <cell r="M2824" t="str">
            <v>CLINICAL MEDICINE</v>
          </cell>
          <cell r="N2824" t="str">
            <v>医学</v>
          </cell>
          <cell r="O2824" t="str">
            <v>4区</v>
          </cell>
        </row>
        <row r="2825">
          <cell r="B2825" t="str">
            <v>MEDICAL ONCOLOGY</v>
          </cell>
          <cell r="C2825" t="str">
            <v>医学肿瘤学</v>
          </cell>
          <cell r="D2825" t="str">
            <v>1357-0560</v>
          </cell>
          <cell r="E2825" t="str">
            <v>USA</v>
          </cell>
          <cell r="F2825" t="str">
            <v>HUMANA PRESS INC</v>
          </cell>
          <cell r="G2825" t="str">
            <v>2.92000007629395</v>
          </cell>
          <cell r="H2825" t="str">
            <v>3.251552795031</v>
          </cell>
          <cell r="I2825" t="str">
            <v>2.834</v>
          </cell>
          <cell r="J2825" t="str">
            <v>3.00195173230198</v>
          </cell>
          <cell r="K2825">
            <v>2.1019999999999999</v>
          </cell>
          <cell r="L2825">
            <v>0</v>
          </cell>
          <cell r="M2825" t="str">
            <v>CLINICAL MEDICINE</v>
          </cell>
          <cell r="N2825" t="str">
            <v>医学</v>
          </cell>
          <cell r="O2825" t="str">
            <v>4区</v>
          </cell>
        </row>
        <row r="2826">
          <cell r="B2826" t="str">
            <v>World Journal of Surgical Oncology</v>
          </cell>
          <cell r="C2826" t="str">
            <v>世界外科肿瘤学杂志</v>
          </cell>
          <cell r="D2826" t="str">
            <v>1477-7819</v>
          </cell>
          <cell r="E2826" t="str">
            <v>ENGLAND</v>
          </cell>
          <cell r="F2826" t="str">
            <v>BMC</v>
          </cell>
          <cell r="G2826" t="str">
            <v>1.79200005531311</v>
          </cell>
          <cell r="H2826" t="str">
            <v>1.965973534971</v>
          </cell>
          <cell r="I2826" t="str">
            <v>1.963</v>
          </cell>
          <cell r="J2826" t="str">
            <v>1.90708550921637</v>
          </cell>
          <cell r="K2826">
            <v>2.09</v>
          </cell>
          <cell r="L2826">
            <v>0</v>
          </cell>
          <cell r="M2826" t="str">
            <v>CLINICAL MEDICINE</v>
          </cell>
          <cell r="N2826" t="str">
            <v>医学</v>
          </cell>
          <cell r="O2826" t="str">
            <v>4区</v>
          </cell>
        </row>
        <row r="2827">
          <cell r="B2827" t="str">
            <v>BMC Nephrology</v>
          </cell>
          <cell r="C2827" t="str">
            <v>BMC肾病</v>
          </cell>
          <cell r="D2827" t="str">
            <v>1471-2369</v>
          </cell>
          <cell r="E2827" t="str">
            <v>ENGLAND</v>
          </cell>
          <cell r="F2827" t="str">
            <v>BMC</v>
          </cell>
          <cell r="G2827" t="str">
            <v>2.39499998092651</v>
          </cell>
          <cell r="H2827" t="str">
            <v>2.087719298245</v>
          </cell>
          <cell r="I2827" t="str">
            <v>1.913</v>
          </cell>
          <cell r="J2827" t="str">
            <v>2.13197896755617</v>
          </cell>
          <cell r="K2827">
            <v>2.1080000000000001</v>
          </cell>
          <cell r="L2827">
            <v>0</v>
          </cell>
          <cell r="M2827" t="str">
            <v>CLINICAL MEDICINE</v>
          </cell>
          <cell r="N2827" t="str">
            <v>医学</v>
          </cell>
          <cell r="O2827" t="str">
            <v>4区</v>
          </cell>
        </row>
        <row r="2828">
          <cell r="B2828" t="str">
            <v>Medical Law Review</v>
          </cell>
          <cell r="C2828" t="str">
            <v>医学法律评论</v>
          </cell>
          <cell r="D2828" t="str">
            <v>0967-0742</v>
          </cell>
          <cell r="E2828" t="str">
            <v>ENGLAND</v>
          </cell>
          <cell r="F2828" t="str">
            <v>OXFORD UNIV PRESS</v>
          </cell>
          <cell r="G2828" t="str">
            <v>1.10300004482269</v>
          </cell>
          <cell r="H2828" t="str">
            <v>1.576923076923</v>
          </cell>
          <cell r="I2828" t="str">
            <v>1.460</v>
          </cell>
          <cell r="J2828" t="str">
            <v>1.37997437391523</v>
          </cell>
          <cell r="K2828">
            <v>1.054</v>
          </cell>
          <cell r="L2828">
            <v>0</v>
          </cell>
          <cell r="M2828" t="str">
            <v>无</v>
          </cell>
          <cell r="N2828" t="str">
            <v>医学</v>
          </cell>
          <cell r="O2828" t="str">
            <v>4区</v>
          </cell>
        </row>
        <row r="2829">
          <cell r="B2829" t="str">
            <v>BioSocieties</v>
          </cell>
          <cell r="C2829" t="str">
            <v>生物社会</v>
          </cell>
          <cell r="D2829" t="str">
            <v>1745-8552</v>
          </cell>
          <cell r="E2829" t="str">
            <v>ENGLAND</v>
          </cell>
          <cell r="F2829" t="str">
            <v>PALGRAVE MACMILLAN LTD</v>
          </cell>
          <cell r="G2829">
            <v>0</v>
          </cell>
          <cell r="H2829">
            <v>0</v>
          </cell>
          <cell r="I2829" t="str">
            <v>1.817</v>
          </cell>
          <cell r="J2829">
            <v>0</v>
          </cell>
          <cell r="K2829" t="str">
            <v>无</v>
          </cell>
          <cell r="L2829">
            <v>0</v>
          </cell>
          <cell r="M2829" t="str">
            <v>SOCIAL SCIENCES, GENERAL</v>
          </cell>
          <cell r="N2829" t="str">
            <v>医学</v>
          </cell>
          <cell r="O2829" t="str">
            <v>4区</v>
          </cell>
        </row>
        <row r="2830">
          <cell r="B2830" t="str">
            <v>Updates in Surgery</v>
          </cell>
          <cell r="C2830" t="str">
            <v>外科最新进展</v>
          </cell>
          <cell r="D2830" t="str">
            <v>2038-131X</v>
          </cell>
          <cell r="E2830" t="str">
            <v>ITALY</v>
          </cell>
          <cell r="F2830" t="str">
            <v>SPRINGER-VERLAG ITALIA SRL</v>
          </cell>
          <cell r="G2830" t="str">
            <v>0</v>
          </cell>
          <cell r="H2830" t="str">
            <v>2.475806451612</v>
          </cell>
          <cell r="I2830" t="str">
            <v>2.587</v>
          </cell>
          <cell r="J2830" t="str">
            <v>2.531609519512</v>
          </cell>
          <cell r="K2830">
            <v>1.625</v>
          </cell>
          <cell r="L2830">
            <v>0</v>
          </cell>
          <cell r="M2830" t="str">
            <v>无</v>
          </cell>
          <cell r="N2830" t="str">
            <v>医学</v>
          </cell>
          <cell r="O2830" t="str">
            <v>4区</v>
          </cell>
        </row>
        <row r="2831">
          <cell r="B2831" t="str">
            <v>Annals of Work Exposures and Health</v>
          </cell>
          <cell r="C2831" t="str">
            <v>工作暴露与健康年鉴</v>
          </cell>
          <cell r="D2831" t="str">
            <v>2398-7308</v>
          </cell>
          <cell r="E2831" t="str">
            <v>ENGLAND</v>
          </cell>
          <cell r="F2831" t="str">
            <v>OXFORD UNIV PRESS</v>
          </cell>
          <cell r="G2831" t="str">
            <v>1.614525</v>
          </cell>
          <cell r="H2831" t="str">
            <v>1.713483146067</v>
          </cell>
          <cell r="I2831" t="str">
            <v>1.960</v>
          </cell>
          <cell r="J2831" t="str">
            <v>1.76266938202233</v>
          </cell>
          <cell r="K2831">
            <v>1.1040000000000001</v>
          </cell>
          <cell r="L2831">
            <v>0</v>
          </cell>
          <cell r="M2831" t="str">
            <v>无</v>
          </cell>
          <cell r="N2831" t="str">
            <v>医学</v>
          </cell>
          <cell r="O2831" t="str">
            <v>4区</v>
          </cell>
        </row>
        <row r="2832">
          <cell r="B2832" t="str">
            <v>BMC Anesthesiology</v>
          </cell>
          <cell r="C2832" t="str">
            <v>BMC麻醉学</v>
          </cell>
          <cell r="D2832" t="str">
            <v>1471-2253</v>
          </cell>
          <cell r="E2832" t="str">
            <v>ENGLAND</v>
          </cell>
          <cell r="F2832" t="str">
            <v>BMC</v>
          </cell>
          <cell r="G2832" t="str">
            <v>1.78799998760223</v>
          </cell>
          <cell r="H2832" t="str">
            <v>1.61855670103</v>
          </cell>
          <cell r="I2832" t="str">
            <v>1.695</v>
          </cell>
          <cell r="J2832" t="str">
            <v>1.70038376107541</v>
          </cell>
          <cell r="K2832">
            <v>1.427</v>
          </cell>
          <cell r="L2832">
            <v>0</v>
          </cell>
          <cell r="M2832" t="str">
            <v>CLINICAL MEDICINE</v>
          </cell>
          <cell r="N2832" t="str">
            <v>医学</v>
          </cell>
          <cell r="O2832" t="str">
            <v>4区</v>
          </cell>
        </row>
        <row r="2833">
          <cell r="B2833" t="str">
            <v>Netherlands Heart Journal</v>
          </cell>
          <cell r="C2833" t="str">
            <v>荷兰心脏杂志</v>
          </cell>
          <cell r="D2833" t="str">
            <v>1568-5888</v>
          </cell>
          <cell r="E2833" t="str">
            <v>NETHERLANDS</v>
          </cell>
          <cell r="F2833" t="str">
            <v>BOHN STAFLEU VAN LOGHUM BV</v>
          </cell>
          <cell r="G2833" t="str">
            <v>1.47599995136261</v>
          </cell>
          <cell r="H2833" t="str">
            <v>1.972413793103</v>
          </cell>
          <cell r="I2833" t="str">
            <v>1.933</v>
          </cell>
          <cell r="J2833" t="str">
            <v>1.79391569259954</v>
          </cell>
          <cell r="K2833">
            <v>1.288</v>
          </cell>
          <cell r="L2833">
            <v>0</v>
          </cell>
          <cell r="M2833" t="str">
            <v>CLINICAL MEDICINE</v>
          </cell>
          <cell r="N2833" t="str">
            <v>医学</v>
          </cell>
          <cell r="O2833" t="str">
            <v>4区</v>
          </cell>
        </row>
        <row r="2834">
          <cell r="B2834" t="str">
            <v>NEUROLOGICAL RESEARCH</v>
          </cell>
          <cell r="C2834" t="str">
            <v>神经学研究</v>
          </cell>
          <cell r="D2834" t="str">
            <v>0161-6412</v>
          </cell>
          <cell r="E2834" t="str">
            <v>England</v>
          </cell>
          <cell r="F2834" t="str">
            <v>TAYLOR &amp; FRANCIS LTD</v>
          </cell>
          <cell r="G2834" t="str">
            <v>1.44900000095367</v>
          </cell>
          <cell r="H2834" t="str">
            <v>1.983164983164</v>
          </cell>
          <cell r="I2834" t="str">
            <v>2.401</v>
          </cell>
          <cell r="J2834" t="str">
            <v>1.94429140132522</v>
          </cell>
          <cell r="K2834">
            <v>1.25</v>
          </cell>
          <cell r="L2834">
            <v>0</v>
          </cell>
          <cell r="M2834" t="str">
            <v>NEUROSCIENCE &amp; BEHAVIOR</v>
          </cell>
          <cell r="N2834" t="str">
            <v>医学</v>
          </cell>
          <cell r="O2834" t="str">
            <v>4区</v>
          </cell>
        </row>
        <row r="2835">
          <cell r="B2835" t="str">
            <v>JOURNAL OF NEUROVIROLOGY</v>
          </cell>
          <cell r="C2835" t="str">
            <v>神经病毒学杂</v>
          </cell>
          <cell r="D2835" t="str">
            <v>1355-0284</v>
          </cell>
          <cell r="E2835" t="str">
            <v>United States</v>
          </cell>
          <cell r="F2835" t="str">
            <v>SPRINGER</v>
          </cell>
          <cell r="G2835" t="str">
            <v>3.2279999256134</v>
          </cell>
          <cell r="H2835" t="str">
            <v>2.301507537688</v>
          </cell>
          <cell r="I2835" t="str">
            <v>2.354</v>
          </cell>
          <cell r="J2835" t="str">
            <v>2.6278913766558</v>
          </cell>
          <cell r="K2835">
            <v>0.73</v>
          </cell>
          <cell r="L2835">
            <v>0</v>
          </cell>
          <cell r="M2835" t="str">
            <v>NEUROSCIENCE &amp; BEHAVIOR</v>
          </cell>
          <cell r="N2835" t="str">
            <v>医学</v>
          </cell>
          <cell r="O2835" t="str">
            <v>4区</v>
          </cell>
        </row>
        <row r="2836">
          <cell r="B2836" t="str">
            <v>BMC Womens Health</v>
          </cell>
          <cell r="C2836" t="str">
            <v>BMC女性健康</v>
          </cell>
          <cell r="D2836" t="str">
            <v>1472-6874</v>
          </cell>
          <cell r="E2836" t="str">
            <v>ENGLAND</v>
          </cell>
          <cell r="F2836" t="str">
            <v>BMC</v>
          </cell>
          <cell r="G2836" t="str">
            <v>1.80599999427795</v>
          </cell>
          <cell r="H2836" t="str">
            <v>1.592233009708</v>
          </cell>
          <cell r="I2836" t="str">
            <v>1.544</v>
          </cell>
          <cell r="J2836" t="str">
            <v>1.64745021701465</v>
          </cell>
          <cell r="K2836">
            <v>1.782</v>
          </cell>
          <cell r="L2836">
            <v>0</v>
          </cell>
          <cell r="M2836" t="str">
            <v>CLINICAL MEDICINE</v>
          </cell>
          <cell r="N2836" t="str">
            <v>医学</v>
          </cell>
          <cell r="O2836" t="str">
            <v>4区</v>
          </cell>
        </row>
        <row r="2837">
          <cell r="B2837" t="str">
            <v>Journal of Diabetes Research</v>
          </cell>
          <cell r="C2837" t="str">
            <v>糖尿病研究杂志</v>
          </cell>
          <cell r="D2837" t="str">
            <v>2314-6745</v>
          </cell>
          <cell r="E2837" t="str">
            <v>ENGLAND</v>
          </cell>
          <cell r="F2837" t="str">
            <v>HINDAWI LTD</v>
          </cell>
          <cell r="G2837" t="str">
            <v>2.88499999046326</v>
          </cell>
          <cell r="H2837" t="str">
            <v>3.039808917197</v>
          </cell>
          <cell r="I2837" t="str">
            <v>2.965</v>
          </cell>
          <cell r="J2837" t="str">
            <v>2.96331683995342</v>
          </cell>
          <cell r="K2837">
            <v>1.962</v>
          </cell>
          <cell r="L2837">
            <v>0</v>
          </cell>
          <cell r="M2837" t="str">
            <v>CLINICAL MEDICINE</v>
          </cell>
          <cell r="N2837" t="str">
            <v>医学</v>
          </cell>
          <cell r="O2837" t="str">
            <v>4区</v>
          </cell>
        </row>
        <row r="2838">
          <cell r="B2838" t="str">
            <v>Journal of the Chinese Medical Association</v>
          </cell>
          <cell r="C2838" t="str">
            <v>中华医学会杂志</v>
          </cell>
          <cell r="D2838" t="str">
            <v>1726-4901</v>
          </cell>
          <cell r="E2838" t="str">
            <v>USA</v>
          </cell>
          <cell r="F2838" t="str">
            <v>LIPPINCOTT WILLIAMS &amp; WILKINS</v>
          </cell>
          <cell r="G2838" t="str">
            <v>1.6599999666214</v>
          </cell>
          <cell r="H2838" t="str">
            <v>1.893719806763</v>
          </cell>
          <cell r="I2838" t="str">
            <v>2.170</v>
          </cell>
          <cell r="J2838" t="str">
            <v>1.90786798108947</v>
          </cell>
          <cell r="K2838">
            <v>3.6850000000000001</v>
          </cell>
          <cell r="L2838">
            <v>0</v>
          </cell>
          <cell r="M2838" t="str">
            <v>CLINICAL MEDICINE</v>
          </cell>
          <cell r="N2838" t="str">
            <v>医学</v>
          </cell>
          <cell r="O2838" t="str">
            <v>4区</v>
          </cell>
        </row>
        <row r="2839">
          <cell r="B2839" t="str">
            <v>FAMILY PRACTICE</v>
          </cell>
          <cell r="C2839" t="str">
            <v>家庭实践</v>
          </cell>
          <cell r="D2839" t="str">
            <v>0263-2136</v>
          </cell>
          <cell r="E2839" t="str">
            <v>ENGLAND</v>
          </cell>
          <cell r="F2839" t="str">
            <v>OXFORD UNIV PRESS</v>
          </cell>
          <cell r="G2839" t="str">
            <v>1.67499995231628</v>
          </cell>
          <cell r="H2839" t="str">
            <v>1.986175115207</v>
          </cell>
          <cell r="I2839" t="str">
            <v>2.038</v>
          </cell>
          <cell r="J2839" t="str">
            <v>1.89981752649476</v>
          </cell>
          <cell r="K2839">
            <v>2.375</v>
          </cell>
          <cell r="L2839">
            <v>0</v>
          </cell>
          <cell r="M2839" t="str">
            <v>CLINICAL MEDICINE</v>
          </cell>
          <cell r="N2839" t="str">
            <v>医学</v>
          </cell>
          <cell r="O2839" t="str">
            <v>4区</v>
          </cell>
        </row>
        <row r="2840">
          <cell r="B2840" t="str">
            <v>SEMINARS IN DIALYSIS</v>
          </cell>
          <cell r="C2840" t="str">
            <v>透析研讨会</v>
          </cell>
          <cell r="D2840" t="str">
            <v>0894-0959</v>
          </cell>
          <cell r="E2840" t="str">
            <v>USA</v>
          </cell>
          <cell r="F2840" t="str">
            <v>WILEY</v>
          </cell>
          <cell r="G2840" t="str">
            <v>1.817999958992</v>
          </cell>
          <cell r="H2840" t="str">
            <v>2.056</v>
          </cell>
          <cell r="I2840" t="str">
            <v>2.164</v>
          </cell>
          <cell r="J2840" t="str">
            <v>2.01268748633067</v>
          </cell>
          <cell r="K2840">
            <v>1.4730000000000001</v>
          </cell>
          <cell r="L2840">
            <v>0</v>
          </cell>
          <cell r="M2840" t="str">
            <v>CLINICAL MEDICINE</v>
          </cell>
          <cell r="N2840" t="str">
            <v>医学</v>
          </cell>
          <cell r="O2840" t="str">
            <v>4区</v>
          </cell>
        </row>
        <row r="2841">
          <cell r="B2841" t="str">
            <v>NEUROEPIDEMIOLOGY</v>
          </cell>
          <cell r="C2841" t="str">
            <v>神经流行病学</v>
          </cell>
          <cell r="D2841" t="str">
            <v>0251-5350</v>
          </cell>
          <cell r="E2841" t="str">
            <v>SWITZERLAND</v>
          </cell>
          <cell r="F2841" t="str">
            <v>KARGER</v>
          </cell>
          <cell r="G2841" t="str">
            <v>3.69700002670288</v>
          </cell>
          <cell r="H2841" t="str">
            <v>2.688679245283</v>
          </cell>
          <cell r="I2841" t="str">
            <v>2.186</v>
          </cell>
          <cell r="J2841" t="str">
            <v>2.85708209409829</v>
          </cell>
          <cell r="K2841">
            <v>1.431</v>
          </cell>
          <cell r="L2841">
            <v>0</v>
          </cell>
          <cell r="M2841" t="str">
            <v>NEUROSCIENCE &amp; BEHAVIOR</v>
          </cell>
          <cell r="N2841" t="str">
            <v>医学</v>
          </cell>
          <cell r="O2841" t="str">
            <v>4区</v>
          </cell>
        </row>
        <row r="2842">
          <cell r="B2842" t="str">
            <v>Journal of Orthopaedic Surgery and Research</v>
          </cell>
          <cell r="C2842" t="str">
            <v>骨科外科与研究杂志</v>
          </cell>
          <cell r="D2842" t="str">
            <v>1749-799X</v>
          </cell>
          <cell r="E2842" t="str">
            <v>ENGLAND</v>
          </cell>
          <cell r="F2842" t="str">
            <v>BMC</v>
          </cell>
          <cell r="G2842" t="str">
            <v>1.61000001430511</v>
          </cell>
          <cell r="H2842" t="str">
            <v>1.906779661016</v>
          </cell>
          <cell r="I2842" t="str">
            <v>1.777</v>
          </cell>
          <cell r="J2842" t="str">
            <v>1.76470780844037</v>
          </cell>
          <cell r="K2842">
            <v>1.7829999999999999</v>
          </cell>
          <cell r="L2842">
            <v>0</v>
          </cell>
          <cell r="M2842" t="str">
            <v>CLINICAL MEDICINE</v>
          </cell>
          <cell r="N2842" t="str">
            <v>医学</v>
          </cell>
          <cell r="O2842" t="str">
            <v>4区</v>
          </cell>
        </row>
        <row r="2843">
          <cell r="B2843" t="str">
            <v>IMMUNOPHARMACOLOGY AND IMMUNOTOXICOLOGY</v>
          </cell>
          <cell r="C2843" t="str">
            <v>免疫药理学和免疫毒理学</v>
          </cell>
          <cell r="D2843" t="str">
            <v>0892-3973</v>
          </cell>
          <cell r="E2843" t="str">
            <v>England</v>
          </cell>
          <cell r="F2843" t="str">
            <v>TAYLOR &amp; FRANCIS LTD</v>
          </cell>
          <cell r="G2843" t="str">
            <v>2.0239999294281</v>
          </cell>
          <cell r="H2843" t="str">
            <v>2.085714285714</v>
          </cell>
          <cell r="I2843" t="str">
            <v>2.352</v>
          </cell>
          <cell r="J2843" t="str">
            <v>2.15385535566437</v>
          </cell>
          <cell r="K2843">
            <v>0.73299999999999998</v>
          </cell>
          <cell r="L2843">
            <v>0</v>
          </cell>
          <cell r="M2843" t="str">
            <v>IMMUNOLOGY</v>
          </cell>
          <cell r="N2843" t="str">
            <v>医学</v>
          </cell>
          <cell r="O2843" t="str">
            <v>4区</v>
          </cell>
        </row>
        <row r="2844">
          <cell r="B2844" t="str">
            <v>Molecular Diagnosis &amp; Therapy</v>
          </cell>
          <cell r="C2844" t="str">
            <v>分子诊断与治疗</v>
          </cell>
          <cell r="D2844" t="str">
            <v>1177-1062</v>
          </cell>
          <cell r="E2844" t="str">
            <v>NEW ZEALAND</v>
          </cell>
          <cell r="F2844" t="str">
            <v>ADIS INT LTD</v>
          </cell>
          <cell r="G2844" t="str">
            <v>2.71600008010864</v>
          </cell>
          <cell r="H2844" t="str">
            <v>3.058333333333</v>
          </cell>
          <cell r="I2844" t="str">
            <v>3.380</v>
          </cell>
          <cell r="J2844" t="str">
            <v>3.05149956756588</v>
          </cell>
          <cell r="K2844">
            <v>0.99299999999999999</v>
          </cell>
          <cell r="L2844">
            <v>0</v>
          </cell>
          <cell r="M2844" t="str">
            <v>无</v>
          </cell>
          <cell r="N2844" t="str">
            <v>医学</v>
          </cell>
          <cell r="O2844" t="str">
            <v>4区</v>
          </cell>
        </row>
        <row r="2845">
          <cell r="B2845" t="str">
            <v>Safety and Health at Work</v>
          </cell>
          <cell r="C2845" t="str">
            <v>工作安全与健康</v>
          </cell>
          <cell r="D2845" t="str">
            <v>2093-7911</v>
          </cell>
          <cell r="E2845" t="str">
            <v>NETHERLANDS</v>
          </cell>
          <cell r="F2845" t="str">
            <v>ELSEVIER</v>
          </cell>
          <cell r="G2845" t="str">
            <v>0</v>
          </cell>
          <cell r="H2845" t="str">
            <v>1.431034482758</v>
          </cell>
          <cell r="I2845" t="str">
            <v>1.945</v>
          </cell>
          <cell r="J2845" t="str">
            <v>1.688173491379</v>
          </cell>
          <cell r="K2845">
            <v>1.17</v>
          </cell>
          <cell r="L2845">
            <v>0</v>
          </cell>
          <cell r="M2845" t="str">
            <v>无</v>
          </cell>
          <cell r="N2845" t="str">
            <v>医学</v>
          </cell>
          <cell r="O2845" t="str">
            <v>4区</v>
          </cell>
        </row>
        <row r="2846">
          <cell r="B2846" t="str">
            <v>DEMENTIA AND GERIATRIC COGNITIVE DISORDERS</v>
          </cell>
          <cell r="C2846" t="str">
            <v>痴呆与老年认知障碍</v>
          </cell>
          <cell r="D2846" t="str">
            <v>1420-8008</v>
          </cell>
          <cell r="E2846" t="str">
            <v>SWITZERLAND</v>
          </cell>
          <cell r="F2846" t="str">
            <v>KARGER</v>
          </cell>
          <cell r="G2846" t="str">
            <v>2.88599991798401</v>
          </cell>
          <cell r="H2846" t="str">
            <v>2.259842519685</v>
          </cell>
          <cell r="I2846" t="str">
            <v>2.310</v>
          </cell>
          <cell r="J2846" t="str">
            <v>2.48512208239734</v>
          </cell>
          <cell r="K2846">
            <v>1.4670000000000001</v>
          </cell>
          <cell r="L2846">
            <v>0</v>
          </cell>
          <cell r="M2846" t="str">
            <v>NEUROSCIENCE &amp; BEHAVIOR</v>
          </cell>
          <cell r="N2846" t="str">
            <v>医学</v>
          </cell>
          <cell r="O2846" t="str">
            <v>4区</v>
          </cell>
        </row>
        <row r="2847">
          <cell r="B2847" t="str">
            <v>REVISTA DE SAUDE PUBLICA</v>
          </cell>
          <cell r="C2847" t="str">
            <v>公共评论</v>
          </cell>
          <cell r="D2847" t="str">
            <v>0034-8910</v>
          </cell>
          <cell r="E2847" t="str">
            <v>BRAZIL</v>
          </cell>
          <cell r="F2847" t="str">
            <v>REVISTA DE SAUDE PUBLICA</v>
          </cell>
          <cell r="G2847" t="str">
            <v>1.91100001335144</v>
          </cell>
          <cell r="H2847" t="str">
            <v>1.96837944664</v>
          </cell>
          <cell r="I2847" t="str">
            <v>1.748</v>
          </cell>
          <cell r="J2847" t="str">
            <v>1.87584253604648</v>
          </cell>
          <cell r="K2847">
            <v>2.734</v>
          </cell>
          <cell r="L2847">
            <v>0</v>
          </cell>
          <cell r="M2847" t="str">
            <v>SOCIAL SCIENCES, GENERAL</v>
          </cell>
          <cell r="N2847" t="str">
            <v>医学</v>
          </cell>
          <cell r="O2847" t="str">
            <v>4区</v>
          </cell>
        </row>
        <row r="2848">
          <cell r="B2848" t="str">
            <v>Journal of Burn Care &amp; Research</v>
          </cell>
          <cell r="C2848" t="str">
            <v>烧伤护理与研究杂志</v>
          </cell>
          <cell r="D2848" t="str">
            <v>1559-047X</v>
          </cell>
          <cell r="E2848" t="str">
            <v>ENGLAND</v>
          </cell>
          <cell r="F2848" t="str">
            <v>OXFORD UNIV PRESS</v>
          </cell>
          <cell r="G2848" t="str">
            <v>1.92299997806549</v>
          </cell>
          <cell r="H2848" t="str">
            <v>1.537704918032</v>
          </cell>
          <cell r="I2848" t="str">
            <v>1.533</v>
          </cell>
          <cell r="J2848" t="str">
            <v>1.66454634261116</v>
          </cell>
          <cell r="K2848">
            <v>2.14</v>
          </cell>
          <cell r="L2848">
            <v>0</v>
          </cell>
          <cell r="M2848" t="str">
            <v>CLINICAL MEDICINE</v>
          </cell>
          <cell r="N2848" t="str">
            <v>医学</v>
          </cell>
          <cell r="O2848" t="str">
            <v>4区</v>
          </cell>
        </row>
        <row r="2849">
          <cell r="B2849" t="str">
            <v>JOURNAL OF DRUG DELIVERY SCIENCE AND TECHNOLOGY</v>
          </cell>
          <cell r="C2849" t="str">
            <v>药物传递科学与技术杂志</v>
          </cell>
          <cell r="D2849" t="str">
            <v>1773-2247</v>
          </cell>
          <cell r="E2849" t="str">
            <v>NETHERLANDS</v>
          </cell>
          <cell r="F2849" t="str">
            <v>ELSEVIER</v>
          </cell>
          <cell r="G2849" t="str">
            <v>2.29699993133545</v>
          </cell>
          <cell r="H2849" t="str">
            <v>2.605797101449</v>
          </cell>
          <cell r="I2849" t="str">
            <v>2.734</v>
          </cell>
          <cell r="J2849" t="str">
            <v>2.54570479198582</v>
          </cell>
          <cell r="K2849">
            <v>1.298</v>
          </cell>
          <cell r="L2849">
            <v>0</v>
          </cell>
          <cell r="M2849" t="str">
            <v>PHARMACOLOGY &amp; TOXICOLOGY</v>
          </cell>
          <cell r="N2849" t="str">
            <v>医学</v>
          </cell>
          <cell r="O2849" t="str">
            <v>4区</v>
          </cell>
        </row>
        <row r="2850">
          <cell r="B2850" t="str">
            <v>JOURNAL OF PHYSIOLOGY AND PHARMACOLOGY</v>
          </cell>
          <cell r="C2850" t="str">
            <v>生理学与药理学杂志</v>
          </cell>
          <cell r="D2850" t="str">
            <v>0867-5910</v>
          </cell>
          <cell r="E2850" t="str">
            <v>POLAND</v>
          </cell>
          <cell r="F2850" t="str">
            <v>POLISH PHYSIOLOGICAL SOC</v>
          </cell>
          <cell r="G2850" t="str">
            <v>2.4779999256134</v>
          </cell>
          <cell r="H2850" t="str">
            <v>2.544444444444</v>
          </cell>
          <cell r="I2850" t="str">
            <v>2.644</v>
          </cell>
          <cell r="J2850" t="str">
            <v>2.5556296048338</v>
          </cell>
          <cell r="K2850">
            <v>0.84499999999999997</v>
          </cell>
          <cell r="L2850">
            <v>0</v>
          </cell>
          <cell r="M2850" t="str">
            <v>BIOLOGY &amp; BIOCHEMISTRY</v>
          </cell>
          <cell r="N2850" t="str">
            <v>医学</v>
          </cell>
          <cell r="O2850" t="str">
            <v>4区</v>
          </cell>
        </row>
        <row r="2851">
          <cell r="B2851" t="str">
            <v>Human Vaccines &amp; Immunotherapeutics</v>
          </cell>
          <cell r="C2851" t="str">
            <v>人类疫苗与免疫疗法</v>
          </cell>
          <cell r="D2851" t="str">
            <v>2164-5515</v>
          </cell>
          <cell r="E2851" t="str">
            <v>USA</v>
          </cell>
          <cell r="F2851" t="str">
            <v>TAYLOR &amp; FRANCIS INC</v>
          </cell>
          <cell r="G2851" t="str">
            <v>2.22900009155273</v>
          </cell>
          <cell r="H2851" t="str">
            <v>2.592140921409</v>
          </cell>
          <cell r="I2851" t="str">
            <v>2.619</v>
          </cell>
          <cell r="J2851" t="str">
            <v>2.47999590258591</v>
          </cell>
          <cell r="K2851">
            <v>1.869</v>
          </cell>
          <cell r="L2851">
            <v>0</v>
          </cell>
          <cell r="M2851" t="str">
            <v>IMMUNOLOGY</v>
          </cell>
          <cell r="N2851" t="str">
            <v>医学</v>
          </cell>
          <cell r="O2851" t="str">
            <v>4区</v>
          </cell>
        </row>
        <row r="2852">
          <cell r="B2852" t="str">
            <v>IMMUNOLOGIC RESEARCH</v>
          </cell>
          <cell r="C2852" t="str">
            <v>免疫学研究</v>
          </cell>
          <cell r="D2852" t="str">
            <v>0257-277X</v>
          </cell>
          <cell r="E2852" t="str">
            <v>USA</v>
          </cell>
          <cell r="F2852" t="str">
            <v>HUMANA PRESS INC</v>
          </cell>
          <cell r="G2852" t="str">
            <v>2.48699998855591</v>
          </cell>
          <cell r="H2852" t="str">
            <v>2.610236220472</v>
          </cell>
          <cell r="I2852" t="str">
            <v>2.507</v>
          </cell>
          <cell r="J2852" t="str">
            <v>2.5347594875163</v>
          </cell>
          <cell r="K2852">
            <v>1.0369999999999999</v>
          </cell>
          <cell r="L2852">
            <v>0</v>
          </cell>
          <cell r="M2852" t="str">
            <v>IMMUNOLOGY</v>
          </cell>
          <cell r="N2852" t="str">
            <v>医学</v>
          </cell>
          <cell r="O2852" t="str">
            <v>4区</v>
          </cell>
        </row>
        <row r="2853">
          <cell r="B2853" t="str">
            <v>ONCOLOGY</v>
          </cell>
          <cell r="C2853" t="str">
            <v>肿瘤学</v>
          </cell>
          <cell r="D2853" t="str">
            <v>0030-2414</v>
          </cell>
          <cell r="E2853" t="str">
            <v>SWITZERLAND</v>
          </cell>
          <cell r="F2853" t="str">
            <v>KARGER</v>
          </cell>
          <cell r="G2853" t="str">
            <v>0</v>
          </cell>
          <cell r="H2853" t="str">
            <v>2.278026905829</v>
          </cell>
          <cell r="I2853" t="str">
            <v>2.642</v>
          </cell>
          <cell r="J2853" t="str">
            <v>2.459809913091</v>
          </cell>
          <cell r="K2853">
            <v>1.8009999999999999</v>
          </cell>
          <cell r="L2853">
            <v>0</v>
          </cell>
          <cell r="M2853" t="str">
            <v>CLINICAL MEDICINE</v>
          </cell>
          <cell r="N2853" t="str">
            <v>医学</v>
          </cell>
          <cell r="O2853" t="str">
            <v>4区</v>
          </cell>
        </row>
        <row r="2854">
          <cell r="B2854" t="str">
            <v>JOURNAL OF ORAL AND MAXILLOFACIAL SURGERY</v>
          </cell>
          <cell r="C2854" t="str">
            <v>口腔颌面外科杂志</v>
          </cell>
          <cell r="D2854" t="str">
            <v>0278-2391</v>
          </cell>
          <cell r="E2854" t="str">
            <v>USA</v>
          </cell>
          <cell r="F2854" t="str">
            <v>W B SAUNDERS CO-ELSEVIER INC</v>
          </cell>
          <cell r="G2854" t="str">
            <v>1.77900004386902</v>
          </cell>
          <cell r="H2854" t="str">
            <v>1.781376518218</v>
          </cell>
          <cell r="I2854" t="str">
            <v>1.642</v>
          </cell>
          <cell r="J2854" t="str">
            <v>1.73416514171201</v>
          </cell>
          <cell r="K2854">
            <v>4.9489999999999998</v>
          </cell>
          <cell r="L2854">
            <v>0</v>
          </cell>
          <cell r="M2854" t="str">
            <v>CLINICAL MEDICINE</v>
          </cell>
          <cell r="N2854" t="str">
            <v>医学</v>
          </cell>
          <cell r="O2854" t="str">
            <v>4区</v>
          </cell>
        </row>
        <row r="2855">
          <cell r="B2855" t="str">
            <v>SURGERY TODAY</v>
          </cell>
          <cell r="C2855" t="str">
            <v>今天的手术</v>
          </cell>
          <cell r="D2855" t="str">
            <v>0941-1291</v>
          </cell>
          <cell r="E2855" t="str">
            <v>United States</v>
          </cell>
          <cell r="F2855" t="str">
            <v>SPRINGER</v>
          </cell>
          <cell r="G2855" t="str">
            <v>2.50099992752075</v>
          </cell>
          <cell r="H2855" t="str">
            <v>2.076517150395</v>
          </cell>
          <cell r="I2855" t="str">
            <v>1.878</v>
          </cell>
          <cell r="J2855" t="str">
            <v>2.15173097296458</v>
          </cell>
          <cell r="K2855">
            <v>2.355</v>
          </cell>
          <cell r="L2855">
            <v>0</v>
          </cell>
          <cell r="M2855" t="str">
            <v>CLINICAL MEDICINE</v>
          </cell>
          <cell r="N2855" t="str">
            <v>医学</v>
          </cell>
          <cell r="O2855" t="str">
            <v>4区</v>
          </cell>
        </row>
        <row r="2856">
          <cell r="B2856" t="str">
            <v>Cancer Management and Research</v>
          </cell>
          <cell r="C2856" t="str">
            <v>癌症管理与研究</v>
          </cell>
          <cell r="D2856" t="str">
            <v>1179-1322</v>
          </cell>
          <cell r="E2856" t="str">
            <v>NEW ZEALAND</v>
          </cell>
          <cell r="F2856" t="str">
            <v>DOVE MEDICAL PRESS LTD</v>
          </cell>
          <cell r="G2856" t="str">
            <v>3.70199990272522</v>
          </cell>
          <cell r="H2856" t="str">
            <v>2.242718446601</v>
          </cell>
          <cell r="I2856" t="str">
            <v>2.886</v>
          </cell>
          <cell r="J2856" t="str">
            <v>2.94370462041574</v>
          </cell>
          <cell r="K2856">
            <v>1.603</v>
          </cell>
          <cell r="L2856">
            <v>0</v>
          </cell>
          <cell r="M2856" t="str">
            <v>CLINICAL MEDICINE</v>
          </cell>
          <cell r="N2856" t="str">
            <v>医学</v>
          </cell>
          <cell r="O2856" t="str">
            <v>4区</v>
          </cell>
        </row>
        <row r="2857">
          <cell r="B2857" t="str">
            <v>ACTA PAEDIATRICA</v>
          </cell>
          <cell r="C2857" t="str">
            <v>儿科学报</v>
          </cell>
          <cell r="D2857" t="str">
            <v>0803-5253</v>
          </cell>
          <cell r="E2857" t="str">
            <v>USA</v>
          </cell>
          <cell r="F2857" t="str">
            <v>WILEY</v>
          </cell>
          <cell r="G2857" t="str">
            <v>2.57999992370605</v>
          </cell>
          <cell r="H2857" t="str">
            <v>2.265267175572</v>
          </cell>
          <cell r="I2857" t="str">
            <v>2.111</v>
          </cell>
          <cell r="J2857" t="str">
            <v>2.31865606876302</v>
          </cell>
          <cell r="K2857">
            <v>3.1709999999999998</v>
          </cell>
          <cell r="L2857">
            <v>0</v>
          </cell>
          <cell r="M2857" t="str">
            <v>CLINICAL MEDICINE</v>
          </cell>
          <cell r="N2857" t="str">
            <v>医学</v>
          </cell>
          <cell r="O2857" t="str">
            <v>4区</v>
          </cell>
        </row>
        <row r="2858">
          <cell r="B2858" t="str">
            <v>MedChemComm</v>
          </cell>
          <cell r="C2858" t="str">
            <v>医学化学通讯</v>
          </cell>
          <cell r="D2858" t="str">
            <v>2040-2503</v>
          </cell>
          <cell r="E2858" t="str">
            <v>ENGLAND</v>
          </cell>
          <cell r="F2858" t="str">
            <v>Royal Society of Chemistry</v>
          </cell>
          <cell r="G2858" t="str">
            <v>2.34200000762939</v>
          </cell>
          <cell r="H2858" t="str">
            <v>2.393617021276</v>
          </cell>
          <cell r="I2858" t="str">
            <v>2.807</v>
          </cell>
          <cell r="J2858" t="str">
            <v>2.51409986882347</v>
          </cell>
          <cell r="K2858">
            <v>1.3879999999999999</v>
          </cell>
          <cell r="L2858">
            <v>0</v>
          </cell>
          <cell r="M2858" t="str">
            <v>PHARMACOLOGY &amp; TOXICOLOGY</v>
          </cell>
          <cell r="N2858" t="str">
            <v>医学</v>
          </cell>
          <cell r="O2858" t="str">
            <v>4区</v>
          </cell>
        </row>
        <row r="2859">
          <cell r="B2859" t="str">
            <v>American Journal of Mens Health</v>
          </cell>
          <cell r="C2859" t="str">
            <v>美国男性健康杂志</v>
          </cell>
          <cell r="D2859" t="str">
            <v>1557-9883</v>
          </cell>
          <cell r="E2859" t="str">
            <v>USA</v>
          </cell>
          <cell r="F2859" t="str">
            <v>SAGE PUBLICATIONS INC</v>
          </cell>
          <cell r="G2859">
            <v>0</v>
          </cell>
          <cell r="H2859">
            <v>0</v>
          </cell>
          <cell r="I2859" t="str">
            <v>1.605</v>
          </cell>
          <cell r="J2859">
            <v>0</v>
          </cell>
          <cell r="K2859">
            <v>1.556</v>
          </cell>
          <cell r="L2859">
            <v>0</v>
          </cell>
          <cell r="M2859" t="str">
            <v>SOCIAL SCIENCES, GENERAL</v>
          </cell>
          <cell r="N2859" t="str">
            <v>医学</v>
          </cell>
          <cell r="O2859" t="str">
            <v>4区</v>
          </cell>
        </row>
        <row r="2860">
          <cell r="B2860" t="str">
            <v>NEUROMOLECULAR MEDICINE</v>
          </cell>
          <cell r="C2860" t="str">
            <v>神经分子医学</v>
          </cell>
          <cell r="D2860" t="str">
            <v>1535-1084</v>
          </cell>
          <cell r="E2860" t="str">
            <v>USA</v>
          </cell>
          <cell r="F2860" t="str">
            <v>HUMANA PRESS INC</v>
          </cell>
          <cell r="G2860" t="str">
            <v>2.95199990272522</v>
          </cell>
          <cell r="H2860" t="str">
            <v>2.576086956521</v>
          </cell>
          <cell r="I2860" t="str">
            <v>2.629</v>
          </cell>
          <cell r="J2860" t="str">
            <v>2.71910011413074</v>
          </cell>
          <cell r="K2860">
            <v>0.63600000000000001</v>
          </cell>
          <cell r="L2860">
            <v>0</v>
          </cell>
          <cell r="M2860" t="str">
            <v>NEUROSCIENCE &amp; BEHAVIOR</v>
          </cell>
          <cell r="N2860" t="str">
            <v>医学</v>
          </cell>
          <cell r="O2860" t="str">
            <v>4区</v>
          </cell>
        </row>
        <row r="2861">
          <cell r="B2861" t="str">
            <v>JOURNAL OF ULTRASOUND IN MEDICINE</v>
          </cell>
          <cell r="C2861" t="str">
            <v>超声医学杂志</v>
          </cell>
          <cell r="D2861" t="str">
            <v>0278-4297</v>
          </cell>
          <cell r="E2861" t="str">
            <v>USA</v>
          </cell>
          <cell r="F2861" t="str">
            <v>WILEY</v>
          </cell>
          <cell r="G2861" t="str">
            <v>1.52999997138977</v>
          </cell>
          <cell r="H2861" t="str">
            <v>1.717902350813</v>
          </cell>
          <cell r="I2861" t="str">
            <v>1.759</v>
          </cell>
          <cell r="J2861" t="str">
            <v>1.66890171303459</v>
          </cell>
          <cell r="K2861">
            <v>1.738</v>
          </cell>
          <cell r="L2861">
            <v>0</v>
          </cell>
          <cell r="M2861" t="str">
            <v>CLINICAL MEDICINE</v>
          </cell>
          <cell r="N2861" t="str">
            <v>医学</v>
          </cell>
          <cell r="O2861" t="str">
            <v>4区</v>
          </cell>
        </row>
        <row r="2862">
          <cell r="B2862" t="str">
            <v>Internal and Emergency Medicine</v>
          </cell>
          <cell r="C2862" t="str">
            <v>内科和急诊</v>
          </cell>
          <cell r="D2862" t="str">
            <v>1828-0447</v>
          </cell>
          <cell r="E2862" t="str">
            <v>ITALY</v>
          </cell>
          <cell r="F2862" t="str">
            <v>SPRINGER-VERLAG ITALIA SRL</v>
          </cell>
          <cell r="G2862" t="str">
            <v>2.45300006866455</v>
          </cell>
          <cell r="H2862" t="str">
            <v>2.334615384615</v>
          </cell>
          <cell r="I2862" t="str">
            <v>2.322</v>
          </cell>
          <cell r="J2862" t="str">
            <v>2.36981817791285</v>
          </cell>
          <cell r="K2862">
            <v>1.954</v>
          </cell>
          <cell r="L2862">
            <v>0</v>
          </cell>
          <cell r="M2862" t="str">
            <v>CLINICAL MEDICINE</v>
          </cell>
          <cell r="N2862" t="str">
            <v>医学</v>
          </cell>
          <cell r="O2862" t="str">
            <v>4区</v>
          </cell>
        </row>
        <row r="2863">
          <cell r="B2863" t="str">
            <v>Journal of Orofacial Orthopedics-Fortschritte der Kieferorthopadie</v>
          </cell>
          <cell r="C2863" t="str">
            <v>基弗矫形外科口面部矫形学杂志</v>
          </cell>
          <cell r="D2863" t="str">
            <v>1434-5293</v>
          </cell>
          <cell r="E2863" t="str">
            <v>GERMANY</v>
          </cell>
          <cell r="F2863" t="str">
            <v>URBAN &amp; VOGEL</v>
          </cell>
          <cell r="G2863" t="str">
            <v>0.907000005245209</v>
          </cell>
          <cell r="H2863" t="str">
            <v>0.927083333333</v>
          </cell>
          <cell r="I2863" t="str">
            <v>1.286</v>
          </cell>
          <cell r="J2863" t="str">
            <v>1.03993254143074</v>
          </cell>
          <cell r="K2863">
            <v>1.246</v>
          </cell>
          <cell r="L2863">
            <v>0</v>
          </cell>
          <cell r="M2863" t="str">
            <v>无</v>
          </cell>
          <cell r="N2863" t="str">
            <v>医学</v>
          </cell>
          <cell r="O2863" t="str">
            <v>4区</v>
          </cell>
        </row>
        <row r="2864">
          <cell r="B2864" t="str">
            <v>DRUGS IN R&amp;D</v>
          </cell>
          <cell r="C2864" t="str">
            <v>研发中的药物</v>
          </cell>
          <cell r="D2864" t="str">
            <v>1174-5886</v>
          </cell>
          <cell r="E2864" t="str">
            <v>SWITZERLAND</v>
          </cell>
          <cell r="F2864" t="str">
            <v>SPRINGER INTERNATIONAL PUBLISHING AG</v>
          </cell>
          <cell r="G2864" t="str">
            <v>0</v>
          </cell>
          <cell r="H2864" t="str">
            <v>0</v>
          </cell>
          <cell r="I2864" t="str">
            <v>2.277</v>
          </cell>
          <cell r="J2864" t="str">
            <v>2.27659574468</v>
          </cell>
          <cell r="K2864">
            <v>0.81799999999999995</v>
          </cell>
          <cell r="L2864">
            <v>0</v>
          </cell>
          <cell r="M2864" t="str">
            <v>无</v>
          </cell>
          <cell r="N2864" t="str">
            <v>医学</v>
          </cell>
          <cell r="O2864" t="str">
            <v>4区</v>
          </cell>
        </row>
        <row r="2865">
          <cell r="B2865" t="str">
            <v>European Review for Medical and Pharmacological Sciences</v>
          </cell>
          <cell r="C2865" t="str">
            <v>欧洲医学和药理学评论</v>
          </cell>
          <cell r="D2865" t="str">
            <v>1128-3602</v>
          </cell>
          <cell r="E2865" t="str">
            <v>ITALY</v>
          </cell>
          <cell r="F2865" t="str">
            <v>VERDUCI PUBLISHER</v>
          </cell>
          <cell r="G2865" t="str">
            <v>2.38700008392333</v>
          </cell>
          <cell r="H2865" t="str">
            <v>2.720930232558</v>
          </cell>
          <cell r="I2865" t="str">
            <v>3.024</v>
          </cell>
          <cell r="J2865" t="str">
            <v>2.71054314688111</v>
          </cell>
          <cell r="K2865">
            <v>1.7250000000000001</v>
          </cell>
          <cell r="L2865">
            <v>0</v>
          </cell>
          <cell r="M2865" t="str">
            <v>PHARMACOLOGY &amp; TOXICOLOGY</v>
          </cell>
          <cell r="N2865" t="str">
            <v>医学</v>
          </cell>
          <cell r="O2865" t="str">
            <v>4区</v>
          </cell>
        </row>
        <row r="2866">
          <cell r="B2866" t="str">
            <v>CLINICAL AND EXPERIMENTAL PHARMACOLOGY AND PHYSIOLOGY</v>
          </cell>
          <cell r="C2866" t="str">
            <v>临床和实验药理学和生理学</v>
          </cell>
          <cell r="D2866" t="str">
            <v>0305-1870</v>
          </cell>
          <cell r="E2866" t="str">
            <v>USA</v>
          </cell>
          <cell r="F2866" t="str">
            <v>WILEY</v>
          </cell>
          <cell r="G2866" t="str">
            <v>2.09200000762939</v>
          </cell>
          <cell r="H2866" t="str">
            <v>2.335640138408</v>
          </cell>
          <cell r="I2866" t="str">
            <v>2.456</v>
          </cell>
          <cell r="J2866" t="str">
            <v>2.29455540155613</v>
          </cell>
          <cell r="K2866" t="str">
            <v>无</v>
          </cell>
          <cell r="L2866">
            <v>0</v>
          </cell>
          <cell r="M2866" t="str">
            <v>PHARMACOLOGY &amp; TOXICOLOGY</v>
          </cell>
          <cell r="N2866" t="str">
            <v>医学</v>
          </cell>
          <cell r="O2866" t="str">
            <v>4区</v>
          </cell>
        </row>
        <row r="2867">
          <cell r="B2867" t="str">
            <v>Cardiovascular Toxicology</v>
          </cell>
          <cell r="C2867" t="str">
            <v>心血管毒理学</v>
          </cell>
          <cell r="D2867" t="str">
            <v>1530-7905</v>
          </cell>
          <cell r="E2867" t="str">
            <v>USA</v>
          </cell>
          <cell r="F2867" t="str">
            <v>HUMANA PRESS INC</v>
          </cell>
          <cell r="G2867" t="str">
            <v>2.98900008201599</v>
          </cell>
          <cell r="H2867" t="str">
            <v>2.63</v>
          </cell>
          <cell r="I2867" t="str">
            <v>2.284</v>
          </cell>
          <cell r="J2867" t="str">
            <v>2.634494280212</v>
          </cell>
          <cell r="K2867">
            <v>1.2170000000000001</v>
          </cell>
          <cell r="L2867">
            <v>0</v>
          </cell>
          <cell r="M2867" t="str">
            <v>无</v>
          </cell>
          <cell r="N2867" t="str">
            <v>医学</v>
          </cell>
          <cell r="O2867" t="str">
            <v>4区</v>
          </cell>
        </row>
        <row r="2868">
          <cell r="B2868" t="str">
            <v>CLINICAL AND EXPERIMENTAL MEDICINE</v>
          </cell>
          <cell r="C2868" t="str">
            <v>临床与实验医学</v>
          </cell>
          <cell r="D2868" t="str">
            <v>1591-8890</v>
          </cell>
          <cell r="E2868" t="str">
            <v>ITALY</v>
          </cell>
          <cell r="F2868" t="str">
            <v>SPRINGER-VERLAG ITALIA SRL</v>
          </cell>
          <cell r="G2868" t="str">
            <v>2.78699994087219</v>
          </cell>
          <cell r="H2868" t="str">
            <v>2.642276422764</v>
          </cell>
          <cell r="I2868" t="str">
            <v>2.644</v>
          </cell>
          <cell r="J2868" t="str">
            <v>2.69111472008206</v>
          </cell>
          <cell r="K2868" t="str">
            <v>无</v>
          </cell>
          <cell r="L2868">
            <v>0</v>
          </cell>
          <cell r="M2868" t="str">
            <v>CLINICAL MEDICINE</v>
          </cell>
          <cell r="N2868" t="str">
            <v>医学</v>
          </cell>
          <cell r="O2868" t="str">
            <v>4区</v>
          </cell>
        </row>
        <row r="2869">
          <cell r="B2869" t="str">
            <v>INTERNATIONAL JOURNAL OF GYNECOLOGICAL PATHOLOGY</v>
          </cell>
          <cell r="C2869" t="str">
            <v>国际妇科病理学杂志</v>
          </cell>
          <cell r="D2869" t="str">
            <v>0277-1691</v>
          </cell>
          <cell r="E2869" t="str">
            <v>USA</v>
          </cell>
          <cell r="F2869" t="str">
            <v>LIPPINCOTT WILLIAMS &amp; WILKINS</v>
          </cell>
          <cell r="G2869" t="str">
            <v>1.62800002098083</v>
          </cell>
          <cell r="H2869" t="str">
            <v>2.006493506493</v>
          </cell>
          <cell r="I2869" t="str">
            <v>1.797</v>
          </cell>
          <cell r="J2869" t="str">
            <v>1.81062638279628</v>
          </cell>
          <cell r="K2869">
            <v>1.3660000000000001</v>
          </cell>
          <cell r="L2869">
            <v>0</v>
          </cell>
          <cell r="M2869" t="str">
            <v>CLINICAL MEDICINE</v>
          </cell>
          <cell r="N2869" t="str">
            <v>医学</v>
          </cell>
          <cell r="O2869" t="str">
            <v>4区</v>
          </cell>
        </row>
        <row r="2870">
          <cell r="B2870" t="str">
            <v>Journal of Human Kinetics</v>
          </cell>
          <cell r="C2870" t="str">
            <v>人体动力学杂志</v>
          </cell>
          <cell r="D2870" t="str">
            <v>1640-5544</v>
          </cell>
          <cell r="E2870" t="str">
            <v>Poland</v>
          </cell>
          <cell r="F2870" t="str">
            <v>SCIENDO</v>
          </cell>
          <cell r="G2870" t="str">
            <v>1.17400002479553</v>
          </cell>
          <cell r="H2870" t="str">
            <v>1.414225941422</v>
          </cell>
          <cell r="I2870" t="str">
            <v>1.664</v>
          </cell>
          <cell r="J2870" t="str">
            <v>1.41736383747851</v>
          </cell>
          <cell r="K2870">
            <v>1.204</v>
          </cell>
          <cell r="L2870">
            <v>0</v>
          </cell>
          <cell r="M2870" t="str">
            <v>CLINICAL MEDICINE</v>
          </cell>
          <cell r="N2870" t="str">
            <v>医学</v>
          </cell>
          <cell r="O2870" t="str">
            <v>4区</v>
          </cell>
        </row>
        <row r="2871">
          <cell r="B2871" t="str">
            <v>International Review of Neurobiologyreview</v>
          </cell>
          <cell r="C2871" t="str">
            <v>神经生物学国际综述</v>
          </cell>
          <cell r="D2871" t="str">
            <v>0074-7742</v>
          </cell>
          <cell r="E2871" t="str">
            <v>USA</v>
          </cell>
          <cell r="F2871" t="str">
            <v>ELSEVIER ACADEMIC PRESS INC</v>
          </cell>
          <cell r="G2871" t="str">
            <v>2.37100005149841</v>
          </cell>
          <cell r="H2871" t="str">
            <v>2.550898203592</v>
          </cell>
          <cell r="I2871" t="str">
            <v>2.627</v>
          </cell>
          <cell r="J2871" t="str">
            <v>2.5163389663858</v>
          </cell>
          <cell r="K2871">
            <v>1.2929999999999999</v>
          </cell>
          <cell r="L2871" t="str">
            <v>review</v>
          </cell>
          <cell r="M2871" t="str">
            <v>无</v>
          </cell>
          <cell r="N2871" t="str">
            <v>医学</v>
          </cell>
          <cell r="O2871" t="str">
            <v>4区</v>
          </cell>
        </row>
        <row r="2872">
          <cell r="B2872" t="str">
            <v>Investigative and Clinical Urology</v>
          </cell>
          <cell r="C2872" t="str">
            <v>泌尿外科研究与临床</v>
          </cell>
          <cell r="D2872" t="str">
            <v>2466-0493</v>
          </cell>
          <cell r="E2872" t="str">
            <v>SOUTH KOREA</v>
          </cell>
          <cell r="F2872" t="str">
            <v>KOREAN UROLOGICAL ASSOC</v>
          </cell>
          <cell r="G2872" t="str">
            <v>0</v>
          </cell>
          <cell r="H2872" t="str">
            <v>1.638157894736</v>
          </cell>
          <cell r="I2872" t="str">
            <v>1.750</v>
          </cell>
          <cell r="J2872" t="str">
            <v>1.694078947368</v>
          </cell>
          <cell r="K2872">
            <v>0.79500000000000004</v>
          </cell>
          <cell r="L2872">
            <v>0</v>
          </cell>
          <cell r="M2872" t="str">
            <v>无</v>
          </cell>
          <cell r="N2872" t="str">
            <v>医学</v>
          </cell>
          <cell r="O2872" t="str">
            <v>4区</v>
          </cell>
        </row>
        <row r="2873">
          <cell r="B2873" t="str">
            <v>Applied Health Economics and Health Policy</v>
          </cell>
          <cell r="C2873" t="str">
            <v>应用卫生经济学与卫生政策</v>
          </cell>
          <cell r="D2873" t="str">
            <v>1175-5652</v>
          </cell>
          <cell r="E2873" t="str">
            <v>SWITZERLAND</v>
          </cell>
          <cell r="F2873" t="str">
            <v>SPRINGER INTERNATIONAL PUBLISHING AG</v>
          </cell>
          <cell r="G2873" t="str">
            <v>1.88499999046326</v>
          </cell>
          <cell r="H2873" t="str">
            <v>2.663934426229</v>
          </cell>
          <cell r="I2873" t="str">
            <v>2.442</v>
          </cell>
          <cell r="J2873" t="str">
            <v>2.33032113406642</v>
          </cell>
          <cell r="K2873">
            <v>1.5920000000000001</v>
          </cell>
          <cell r="L2873">
            <v>0</v>
          </cell>
          <cell r="M2873" t="str">
            <v>SOCIAL SCIENCES, GENERAL</v>
          </cell>
          <cell r="N2873" t="str">
            <v>医学</v>
          </cell>
          <cell r="O2873" t="str">
            <v>4区</v>
          </cell>
        </row>
        <row r="2874">
          <cell r="B2874" t="str">
            <v>CURRENT OPINION IN UROLOGY</v>
          </cell>
          <cell r="C2874" t="str">
            <v>泌尿外科新观点</v>
          </cell>
          <cell r="D2874" t="str">
            <v>0963-0643</v>
          </cell>
          <cell r="E2874" t="str">
            <v>USA</v>
          </cell>
          <cell r="F2874" t="str">
            <v>LIPPINCOTT WILLIAMS &amp; WILKINS</v>
          </cell>
          <cell r="G2874" t="str">
            <v>1.83000004291534</v>
          </cell>
          <cell r="H2874" t="str">
            <v>2.056497175141</v>
          </cell>
          <cell r="I2874" t="str">
            <v>2.084</v>
          </cell>
          <cell r="J2874" t="str">
            <v>1.99009870024578</v>
          </cell>
          <cell r="K2874">
            <v>1.2330000000000001</v>
          </cell>
          <cell r="L2874" t="str">
            <v>review</v>
          </cell>
          <cell r="M2874" t="str">
            <v>CLINICAL MEDICINE</v>
          </cell>
          <cell r="N2874" t="str">
            <v>医学</v>
          </cell>
          <cell r="O2874" t="str">
            <v>4区</v>
          </cell>
        </row>
        <row r="2875">
          <cell r="B2875" t="str">
            <v>AAPS PHARMSCITECH</v>
          </cell>
          <cell r="C2875" t="str">
            <v>AAPS 药物科技</v>
          </cell>
          <cell r="D2875" t="str">
            <v>1530-9932</v>
          </cell>
          <cell r="E2875" t="str">
            <v>United States</v>
          </cell>
          <cell r="F2875" t="str">
            <v>SPRINGER</v>
          </cell>
          <cell r="G2875" t="str">
            <v>2.66599988937378</v>
          </cell>
          <cell r="H2875" t="str">
            <v>2.608225108225</v>
          </cell>
          <cell r="I2875" t="str">
            <v>2.401</v>
          </cell>
          <cell r="J2875" t="str">
            <v>2.55827430164093</v>
          </cell>
          <cell r="K2875">
            <v>1.6220000000000001</v>
          </cell>
          <cell r="L2875">
            <v>0</v>
          </cell>
          <cell r="M2875" t="str">
            <v>PHARMACOLOGY &amp; TOXICOLOGY</v>
          </cell>
          <cell r="N2875" t="str">
            <v>医学</v>
          </cell>
          <cell r="O2875" t="str">
            <v>4区</v>
          </cell>
        </row>
        <row r="2876">
          <cell r="B2876" t="str">
            <v>Foot and Ankle Surgery</v>
          </cell>
          <cell r="C2876" t="str">
            <v>足踝外科</v>
          </cell>
          <cell r="D2876" t="str">
            <v>1268-7731</v>
          </cell>
          <cell r="E2876" t="str">
            <v>NETHERLANDS</v>
          </cell>
          <cell r="F2876" t="str">
            <v>ELSEVIER</v>
          </cell>
          <cell r="G2876" t="str">
            <v>1.45799994468689</v>
          </cell>
          <cell r="H2876" t="str">
            <v>1.362903225806</v>
          </cell>
          <cell r="I2876" t="str">
            <v>1.776</v>
          </cell>
          <cell r="J2876" t="str">
            <v>1.53243356200663</v>
          </cell>
          <cell r="K2876">
            <v>1.2430000000000001</v>
          </cell>
          <cell r="L2876">
            <v>0</v>
          </cell>
          <cell r="M2876" t="str">
            <v>无</v>
          </cell>
          <cell r="N2876" t="str">
            <v>医学</v>
          </cell>
          <cell r="O2876" t="str">
            <v>4区</v>
          </cell>
        </row>
        <row r="2877">
          <cell r="B2877" t="str">
            <v>STEROIDS</v>
          </cell>
          <cell r="C2877" t="str">
            <v>类固醇</v>
          </cell>
          <cell r="D2877" t="str">
            <v>0039-128X</v>
          </cell>
          <cell r="E2877" t="str">
            <v>USA</v>
          </cell>
          <cell r="F2877" t="str">
            <v>ELSEVIER SCIENCE INC</v>
          </cell>
          <cell r="G2877" t="str">
            <v>2.52300000190735</v>
          </cell>
          <cell r="H2877" t="str">
            <v>2.136212624584</v>
          </cell>
          <cell r="I2877" t="str">
            <v>1.948</v>
          </cell>
          <cell r="J2877" t="str">
            <v>2.20245359154645</v>
          </cell>
          <cell r="K2877">
            <v>0.88700000000000001</v>
          </cell>
          <cell r="L2877">
            <v>0</v>
          </cell>
          <cell r="M2877" t="str">
            <v>BIOLOGY &amp; BIOCHEMISTRY</v>
          </cell>
          <cell r="N2877" t="str">
            <v>医学</v>
          </cell>
          <cell r="O2877" t="str">
            <v>4区</v>
          </cell>
        </row>
        <row r="2878">
          <cell r="B2878" t="str">
            <v>JOURNAL OF MEDICAL MICROBIOLOGY</v>
          </cell>
          <cell r="C2878" t="str">
            <v>医学微生物学杂志</v>
          </cell>
          <cell r="D2878" t="str">
            <v>0022-2615</v>
          </cell>
          <cell r="E2878" t="str">
            <v>ENGLAND</v>
          </cell>
          <cell r="F2878" t="str">
            <v>MICROBIOLOGY SOC</v>
          </cell>
          <cell r="G2878" t="str">
            <v>2.11199998855591</v>
          </cell>
          <cell r="H2878" t="str">
            <v>1.925659472422</v>
          </cell>
          <cell r="I2878" t="str">
            <v>2.156</v>
          </cell>
          <cell r="J2878" t="str">
            <v>2.0644537384543</v>
          </cell>
          <cell r="K2878">
            <v>1.5229999999999999</v>
          </cell>
          <cell r="L2878">
            <v>0</v>
          </cell>
          <cell r="M2878" t="str">
            <v>MICROBIOLOGY</v>
          </cell>
          <cell r="N2878" t="str">
            <v>医学</v>
          </cell>
          <cell r="O2878" t="str">
            <v>4区</v>
          </cell>
        </row>
        <row r="2879">
          <cell r="B2879" t="str">
            <v>Asian Journal of Psychiatry</v>
          </cell>
          <cell r="C2879" t="str">
            <v>亚洲精神病学杂志</v>
          </cell>
          <cell r="D2879" t="str">
            <v>1876-2018</v>
          </cell>
          <cell r="E2879" t="str">
            <v>NETHERLANDS</v>
          </cell>
          <cell r="F2879" t="str">
            <v>ELSEVIER</v>
          </cell>
          <cell r="G2879" t="str">
            <v>0</v>
          </cell>
          <cell r="H2879" t="str">
            <v>1.931558935361</v>
          </cell>
          <cell r="I2879" t="str">
            <v>2.529</v>
          </cell>
          <cell r="J2879" t="str">
            <v>2.230284587134</v>
          </cell>
          <cell r="K2879">
            <v>1.841</v>
          </cell>
          <cell r="L2879">
            <v>0</v>
          </cell>
          <cell r="M2879" t="str">
            <v>PSYCHIATRY/PSYCHOLOGY</v>
          </cell>
          <cell r="N2879" t="str">
            <v>医学</v>
          </cell>
          <cell r="O2879" t="str">
            <v>4区</v>
          </cell>
        </row>
        <row r="2880">
          <cell r="B2880" t="str">
            <v>CANCER JOURNAL</v>
          </cell>
          <cell r="C2880" t="str">
            <v>癌症杂志</v>
          </cell>
          <cell r="D2880" t="str">
            <v>1528-9117</v>
          </cell>
          <cell r="E2880" t="str">
            <v>USA</v>
          </cell>
          <cell r="F2880" t="str">
            <v>LIPPINCOTT WILLIAMS &amp; WILKINS</v>
          </cell>
          <cell r="G2880" t="str">
            <v>3.51900005340576</v>
          </cell>
          <cell r="H2880" t="str">
            <v>2.316239316239</v>
          </cell>
          <cell r="I2880" t="str">
            <v>3.136</v>
          </cell>
          <cell r="J2880" t="str">
            <v>2.99038723324725</v>
          </cell>
          <cell r="K2880">
            <v>1.2989999999999999</v>
          </cell>
          <cell r="L2880" t="str">
            <v>review</v>
          </cell>
          <cell r="M2880" t="str">
            <v>CLINICAL MEDICINE</v>
          </cell>
          <cell r="N2880" t="str">
            <v>医学</v>
          </cell>
          <cell r="O2880" t="str">
            <v>4区</v>
          </cell>
        </row>
        <row r="2881">
          <cell r="B2881" t="str">
            <v>Sexual &amp; Reproductive Healthcare</v>
          </cell>
          <cell r="C2881" t="str">
            <v>性与生殖保健</v>
          </cell>
          <cell r="D2881" t="str">
            <v>1877-5756</v>
          </cell>
          <cell r="E2881" t="str">
            <v>IRELAND</v>
          </cell>
          <cell r="F2881" t="str">
            <v>ELSEVIER IRELAND LTD</v>
          </cell>
          <cell r="G2881">
            <v>0</v>
          </cell>
          <cell r="H2881">
            <v>0</v>
          </cell>
          <cell r="I2881" t="str">
            <v>1.340</v>
          </cell>
          <cell r="J2881">
            <v>0</v>
          </cell>
          <cell r="K2881">
            <v>1.073</v>
          </cell>
          <cell r="L2881">
            <v>0</v>
          </cell>
          <cell r="M2881" t="str">
            <v>SOCIAL SCIENCES, GENERAL</v>
          </cell>
          <cell r="N2881" t="str">
            <v>医学</v>
          </cell>
          <cell r="O2881" t="str">
            <v>4区</v>
          </cell>
        </row>
        <row r="2882">
          <cell r="B2882" t="str">
            <v>Journal of Applied Clinical Medical Physics</v>
          </cell>
          <cell r="C2882" t="str">
            <v>应用临床医学物理杂志</v>
          </cell>
          <cell r="D2882" t="str">
            <v>1526-9914</v>
          </cell>
          <cell r="E2882" t="str">
            <v>USA</v>
          </cell>
          <cell r="F2882" t="str">
            <v>WILEY</v>
          </cell>
          <cell r="G2882" t="str">
            <v>1.30099999904633</v>
          </cell>
          <cell r="H2882" t="str">
            <v>1.544186046511</v>
          </cell>
          <cell r="I2882" t="str">
            <v>1.679</v>
          </cell>
          <cell r="J2882" t="str">
            <v>1.50817365414044</v>
          </cell>
          <cell r="K2882">
            <v>3.762</v>
          </cell>
          <cell r="L2882">
            <v>0</v>
          </cell>
          <cell r="M2882" t="str">
            <v>CLINICAL MEDICINE</v>
          </cell>
          <cell r="N2882" t="str">
            <v>医学</v>
          </cell>
          <cell r="O2882" t="str">
            <v>4区</v>
          </cell>
        </row>
        <row r="2883">
          <cell r="B2883" t="str">
            <v>ARCHIVES OF ORAL BIOLOGY</v>
          </cell>
          <cell r="C2883" t="str">
            <v>口腔生物学档案</v>
          </cell>
          <cell r="D2883" t="str">
            <v>0003-9969</v>
          </cell>
          <cell r="E2883" t="str">
            <v>ENGLAND</v>
          </cell>
          <cell r="F2883" t="str">
            <v>PERGAMON-ELSEVIER SCIENCE LTD</v>
          </cell>
          <cell r="G2883" t="str">
            <v>2.04999995231628</v>
          </cell>
          <cell r="H2883" t="str">
            <v>1.662878787878</v>
          </cell>
          <cell r="I2883" t="str">
            <v>1.931</v>
          </cell>
          <cell r="J2883" t="str">
            <v>1.88124326800776</v>
          </cell>
          <cell r="K2883">
            <v>3.8410000000000002</v>
          </cell>
          <cell r="L2883">
            <v>0</v>
          </cell>
          <cell r="M2883" t="str">
            <v>CLINICAL MEDICINE</v>
          </cell>
          <cell r="N2883" t="str">
            <v>医学</v>
          </cell>
          <cell r="O2883" t="str">
            <v>4区</v>
          </cell>
        </row>
        <row r="2884">
          <cell r="B2884" t="str">
            <v>TOXICOLOGY MECHANISMS AND METHODS</v>
          </cell>
          <cell r="C2884" t="str">
            <v>毒理学机理与方法</v>
          </cell>
          <cell r="D2884" t="str">
            <v>1537-6516</v>
          </cell>
          <cell r="E2884" t="str">
            <v>England</v>
          </cell>
          <cell r="F2884" t="str">
            <v>TAYLOR &amp; FRANCIS LTD</v>
          </cell>
          <cell r="G2884" t="str">
            <v>1.99399995803833</v>
          </cell>
          <cell r="H2884" t="str">
            <v>2.275641025641</v>
          </cell>
          <cell r="I2884" t="str">
            <v>2.295</v>
          </cell>
          <cell r="J2884" t="str">
            <v>2.18817092618344</v>
          </cell>
          <cell r="K2884">
            <v>0.77500000000000002</v>
          </cell>
          <cell r="L2884">
            <v>0</v>
          </cell>
          <cell r="M2884" t="str">
            <v>PHARMACOLOGY &amp; TOXICOLOGY</v>
          </cell>
          <cell r="N2884" t="str">
            <v>医学</v>
          </cell>
          <cell r="O2884" t="str">
            <v>4区</v>
          </cell>
        </row>
        <row r="2885">
          <cell r="B2885" t="str">
            <v>AMERICAN JOURNAL OF EMERGENCY MEDICINE</v>
          </cell>
          <cell r="C2885" t="str">
            <v>美国急诊医学杂志</v>
          </cell>
          <cell r="D2885" t="str">
            <v>0735-6757</v>
          </cell>
          <cell r="E2885" t="str">
            <v>USA</v>
          </cell>
          <cell r="F2885" t="str">
            <v>W B SAUNDERS CO-ELSEVIER INC</v>
          </cell>
          <cell r="G2885" t="str">
            <v>1.28999996185303</v>
          </cell>
          <cell r="H2885" t="str">
            <v>1.651018600531</v>
          </cell>
          <cell r="I2885" t="str">
            <v>1.911</v>
          </cell>
          <cell r="J2885" t="str">
            <v>1.61733952079468</v>
          </cell>
          <cell r="K2885">
            <v>3.903</v>
          </cell>
          <cell r="L2885">
            <v>0</v>
          </cell>
          <cell r="M2885" t="str">
            <v>CLINICAL MEDICINE</v>
          </cell>
          <cell r="N2885" t="str">
            <v>医学</v>
          </cell>
          <cell r="O2885" t="str">
            <v>4区</v>
          </cell>
        </row>
        <row r="2886">
          <cell r="B2886" t="str">
            <v>Journal of Global Antimicrobial Resistance</v>
          </cell>
          <cell r="C2886" t="str">
            <v>全球抗菌药物耐药性杂志</v>
          </cell>
          <cell r="D2886" t="str">
            <v>2213-7165</v>
          </cell>
          <cell r="E2886" t="str">
            <v>ENGLAND</v>
          </cell>
          <cell r="F2886" t="str">
            <v>ELSEVIER SCI LTD</v>
          </cell>
          <cell r="G2886" t="str">
            <v>2.0220000743866</v>
          </cell>
          <cell r="H2886" t="str">
            <v>2.46875</v>
          </cell>
          <cell r="I2886" t="str">
            <v>2.706</v>
          </cell>
          <cell r="J2886" t="str">
            <v>2.39900690048287</v>
          </cell>
          <cell r="K2886">
            <v>1.2969999999999999</v>
          </cell>
          <cell r="L2886">
            <v>0</v>
          </cell>
          <cell r="M2886" t="str">
            <v>IMMUNOLOGY</v>
          </cell>
          <cell r="N2886" t="str">
            <v>医学</v>
          </cell>
          <cell r="O2886" t="str">
            <v>4区</v>
          </cell>
        </row>
        <row r="2887">
          <cell r="B2887" t="str">
            <v>ALCOHOL</v>
          </cell>
          <cell r="C2887" t="str">
            <v>酒精</v>
          </cell>
          <cell r="D2887" t="str">
            <v>0741-8329</v>
          </cell>
          <cell r="E2887" t="str">
            <v>USA</v>
          </cell>
          <cell r="F2887" t="str">
            <v>ELSEVIER SCIENCE INC</v>
          </cell>
          <cell r="G2887" t="str">
            <v>2.42499995231628</v>
          </cell>
          <cell r="H2887" t="str">
            <v>2.038709677419</v>
          </cell>
          <cell r="I2887" t="str">
            <v>2.500</v>
          </cell>
          <cell r="J2887" t="str">
            <v>2.32123654324509</v>
          </cell>
          <cell r="K2887">
            <v>1.357</v>
          </cell>
          <cell r="L2887">
            <v>0</v>
          </cell>
          <cell r="M2887" t="str">
            <v>NEUROSCIENCE &amp; BEHAVIOR</v>
          </cell>
          <cell r="N2887" t="str">
            <v>医学</v>
          </cell>
          <cell r="O2887" t="str">
            <v>4区</v>
          </cell>
        </row>
        <row r="2888">
          <cell r="B2888" t="str">
            <v>JOURNAL OF AMERICAN COLLEGE HEALTH</v>
          </cell>
          <cell r="C2888" t="str">
            <v>美国大学健康杂志</v>
          </cell>
          <cell r="D2888" t="str">
            <v>0744-8481</v>
          </cell>
          <cell r="E2888" t="str">
            <v>ENGLAND</v>
          </cell>
          <cell r="F2888" t="str">
            <v>ROUTLEDGE JOURNALS, TAYLOR &amp; FRANCIS LTD</v>
          </cell>
          <cell r="G2888">
            <v>0</v>
          </cell>
          <cell r="H2888">
            <v>0</v>
          </cell>
          <cell r="I2888" t="str">
            <v>1.710</v>
          </cell>
          <cell r="J2888">
            <v>0</v>
          </cell>
          <cell r="K2888">
            <v>2.7829999999999999</v>
          </cell>
          <cell r="L2888">
            <v>0</v>
          </cell>
          <cell r="M2888" t="str">
            <v>SOCIAL SCIENCES, GENERAL</v>
          </cell>
          <cell r="N2888" t="str">
            <v>医学</v>
          </cell>
          <cell r="O2888" t="str">
            <v>4区</v>
          </cell>
        </row>
        <row r="2889">
          <cell r="B2889" t="str">
            <v>MAGNETIC RESONANCE IMAGING</v>
          </cell>
          <cell r="C2889" t="str">
            <v>磁共振成像</v>
          </cell>
          <cell r="D2889" t="str">
            <v>0730-725X</v>
          </cell>
          <cell r="E2889" t="str">
            <v>USA</v>
          </cell>
          <cell r="F2889" t="str">
            <v>ELSEVIER SCIENCE INC</v>
          </cell>
          <cell r="G2889" t="str">
            <v>2.56399989128113</v>
          </cell>
          <cell r="H2889" t="str">
            <v>2.112219451371</v>
          </cell>
          <cell r="I2889" t="str">
            <v>2.053</v>
          </cell>
          <cell r="J2889" t="str">
            <v>2.24290843641304</v>
          </cell>
          <cell r="K2889">
            <v>1.8939999999999999</v>
          </cell>
          <cell r="L2889">
            <v>0</v>
          </cell>
          <cell r="M2889" t="str">
            <v>CLINICAL MEDICINE</v>
          </cell>
          <cell r="N2889" t="str">
            <v>医学</v>
          </cell>
          <cell r="O2889" t="str">
            <v>4区</v>
          </cell>
        </row>
        <row r="2890">
          <cell r="B2890" t="str">
            <v>International Journal of Laboratory Hematology</v>
          </cell>
          <cell r="C2890" t="str">
            <v>国际实验室血液学杂志</v>
          </cell>
          <cell r="D2890" t="str">
            <v>1751-5521</v>
          </cell>
          <cell r="E2890" t="str">
            <v>USA</v>
          </cell>
          <cell r="F2890" t="str">
            <v>WILEY</v>
          </cell>
          <cell r="G2890" t="str">
            <v>1.9190000295639</v>
          </cell>
          <cell r="H2890" t="str">
            <v>2.072916666666</v>
          </cell>
          <cell r="I2890" t="str">
            <v>2.141</v>
          </cell>
          <cell r="J2890" t="str">
            <v>2.0442539222173</v>
          </cell>
          <cell r="K2890">
            <v>0.97099999999999997</v>
          </cell>
          <cell r="L2890">
            <v>0</v>
          </cell>
          <cell r="M2890" t="str">
            <v>CLINICAL MEDICINE</v>
          </cell>
          <cell r="N2890" t="str">
            <v>医学</v>
          </cell>
          <cell r="O2890" t="str">
            <v>4区</v>
          </cell>
        </row>
        <row r="2891">
          <cell r="B2891" t="str">
            <v>CLINICAL RADIOLOGY</v>
          </cell>
          <cell r="C2891" t="str">
            <v>临床放射学</v>
          </cell>
          <cell r="D2891" t="str">
            <v>0009-9260</v>
          </cell>
          <cell r="E2891" t="str">
            <v>ENGLAND</v>
          </cell>
          <cell r="F2891" t="str">
            <v>W B SAUNDERS CO LTD</v>
          </cell>
          <cell r="G2891" t="str">
            <v>2.28200006484985</v>
          </cell>
          <cell r="H2891" t="str">
            <v>2.082125603864</v>
          </cell>
          <cell r="I2891" t="str">
            <v>2.118</v>
          </cell>
          <cell r="J2891" t="str">
            <v>2.16080174620195</v>
          </cell>
          <cell r="K2891">
            <v>1.8580000000000001</v>
          </cell>
          <cell r="L2891">
            <v>0</v>
          </cell>
          <cell r="M2891" t="str">
            <v>CLINICAL MEDICINE</v>
          </cell>
          <cell r="N2891" t="str">
            <v>医学</v>
          </cell>
          <cell r="O2891" t="str">
            <v>4区</v>
          </cell>
        </row>
        <row r="2892">
          <cell r="B2892" t="str">
            <v>Drug Delivery and Translational Research</v>
          </cell>
          <cell r="C2892" t="str">
            <v>药物传递与转化研究</v>
          </cell>
          <cell r="D2892" t="str">
            <v>2190-393X</v>
          </cell>
          <cell r="E2892" t="str">
            <v>GERMANY</v>
          </cell>
          <cell r="F2892" t="str">
            <v>SPRINGER HEIDELBERG</v>
          </cell>
          <cell r="G2892" t="str">
            <v>3.39499998092651</v>
          </cell>
          <cell r="H2892" t="str">
            <v>3.111111111111</v>
          </cell>
          <cell r="I2892" t="str">
            <v>2.664</v>
          </cell>
          <cell r="J2892" t="str">
            <v>3.0566093020655</v>
          </cell>
          <cell r="K2892">
            <v>1.0960000000000001</v>
          </cell>
          <cell r="L2892">
            <v>0</v>
          </cell>
          <cell r="M2892" t="str">
            <v>PHARMACOLOGY &amp; TOXICOLOGY</v>
          </cell>
          <cell r="N2892" t="str">
            <v>医学</v>
          </cell>
          <cell r="O2892" t="str">
            <v>4区</v>
          </cell>
        </row>
        <row r="2893">
          <cell r="B2893" t="str">
            <v>Journal of the Pediatric Infectious Diseases Society</v>
          </cell>
          <cell r="C2893" t="str">
            <v>儿科传染病学会杂志</v>
          </cell>
          <cell r="D2893" t="str">
            <v>2048-7193</v>
          </cell>
          <cell r="E2893" t="str">
            <v>ENGLAND</v>
          </cell>
          <cell r="F2893" t="str">
            <v>OXFORD UNIV PRESS</v>
          </cell>
          <cell r="G2893" t="str">
            <v>2.45600008964539</v>
          </cell>
          <cell r="H2893" t="str">
            <v>2.269461077844</v>
          </cell>
          <cell r="I2893" t="str">
            <v>2.212</v>
          </cell>
          <cell r="J2893" t="str">
            <v>2.31242794252913</v>
          </cell>
          <cell r="K2893">
            <v>2.5470000000000002</v>
          </cell>
          <cell r="L2893">
            <v>0</v>
          </cell>
          <cell r="M2893" t="str">
            <v>CLINICAL MEDICINE</v>
          </cell>
          <cell r="N2893" t="str">
            <v>医学</v>
          </cell>
          <cell r="O2893" t="str">
            <v>4区</v>
          </cell>
        </row>
        <row r="2894">
          <cell r="B2894" t="str">
            <v>INTERNATIONAL CLINICAL PSYCHOPHARMACOLOGY</v>
          </cell>
          <cell r="C2894" t="str">
            <v>国际临床精神药理学</v>
          </cell>
          <cell r="D2894" t="str">
            <v>0268-1315</v>
          </cell>
          <cell r="E2894" t="str">
            <v>USA</v>
          </cell>
          <cell r="F2894" t="str">
            <v>LIPPINCOTT WILLIAMS &amp; WILKINS</v>
          </cell>
          <cell r="G2894" t="str">
            <v>2.28399991989136</v>
          </cell>
          <cell r="H2894" t="str">
            <v>1.63829787234</v>
          </cell>
          <cell r="I2894" t="str">
            <v>1.742</v>
          </cell>
          <cell r="J2894" t="str">
            <v>1.88807775870045</v>
          </cell>
          <cell r="K2894">
            <v>1.0580000000000001</v>
          </cell>
          <cell r="L2894">
            <v>0</v>
          </cell>
          <cell r="M2894" t="str">
            <v>NEUROSCIENCE &amp; BEHAVIOR</v>
          </cell>
          <cell r="N2894" t="str">
            <v>医学</v>
          </cell>
          <cell r="O2894" t="str">
            <v>4区</v>
          </cell>
        </row>
        <row r="2895">
          <cell r="B2895" t="str">
            <v>Korean Circulation Journal</v>
          </cell>
          <cell r="C2895" t="str">
            <v>韩国流通杂志</v>
          </cell>
          <cell r="D2895" t="str">
            <v>1738-5520</v>
          </cell>
          <cell r="E2895" t="str">
            <v>SOUTH KOREA</v>
          </cell>
          <cell r="F2895" t="str">
            <v>KOREAN SOC CARDIOLOGY</v>
          </cell>
          <cell r="G2895" t="str">
            <v>1.4210000038147</v>
          </cell>
          <cell r="H2895" t="str">
            <v>1.693779904306</v>
          </cell>
          <cell r="I2895" t="str">
            <v>2.322</v>
          </cell>
          <cell r="J2895" t="str">
            <v>1.81213911167357</v>
          </cell>
          <cell r="K2895">
            <v>1.0609999999999999</v>
          </cell>
          <cell r="L2895">
            <v>0</v>
          </cell>
          <cell r="M2895" t="str">
            <v>CLINICAL MEDICINE</v>
          </cell>
          <cell r="N2895" t="str">
            <v>医学</v>
          </cell>
          <cell r="O2895" t="str">
            <v>4区</v>
          </cell>
        </row>
        <row r="2896">
          <cell r="B2896" t="str">
            <v>OPHTHALMOLOGICA</v>
          </cell>
          <cell r="C2896" t="str">
            <v>眼科</v>
          </cell>
          <cell r="D2896" t="str">
            <v>0030-3755</v>
          </cell>
          <cell r="E2896" t="str">
            <v>SWITZERLAND</v>
          </cell>
          <cell r="F2896" t="str">
            <v>KARGER</v>
          </cell>
          <cell r="G2896" t="str">
            <v>1.60500001907349</v>
          </cell>
          <cell r="H2896" t="str">
            <v>1.78125</v>
          </cell>
          <cell r="I2896" t="str">
            <v>1.926</v>
          </cell>
          <cell r="J2896" t="str">
            <v>1.77082650908983</v>
          </cell>
          <cell r="K2896">
            <v>1.1100000000000001</v>
          </cell>
          <cell r="L2896">
            <v>0</v>
          </cell>
          <cell r="M2896" t="str">
            <v>CLINICAL MEDICINE</v>
          </cell>
          <cell r="N2896" t="str">
            <v>医学</v>
          </cell>
          <cell r="O2896" t="str">
            <v>4区</v>
          </cell>
        </row>
        <row r="2897">
          <cell r="B2897" t="str">
            <v>ETHNICITY &amp; HEALTH</v>
          </cell>
          <cell r="C2897" t="str">
            <v>种族与健康</v>
          </cell>
          <cell r="D2897" t="str">
            <v>1355-7858</v>
          </cell>
          <cell r="E2897" t="str">
            <v>ENGLAND</v>
          </cell>
          <cell r="F2897" t="str">
            <v>ROUTLEDGE JOURNALS, TAYLOR &amp; FRANCIS LTD</v>
          </cell>
          <cell r="G2897" t="str">
            <v>1.76600003242493</v>
          </cell>
          <cell r="H2897" t="str">
            <v>2.670731707317</v>
          </cell>
          <cell r="I2897" t="str">
            <v>2.554</v>
          </cell>
          <cell r="J2897" t="str">
            <v>2.33039572842864</v>
          </cell>
          <cell r="K2897">
            <v>1.6679999999999999</v>
          </cell>
          <cell r="L2897">
            <v>0</v>
          </cell>
          <cell r="M2897" t="str">
            <v>CLINICAL MEDICINE</v>
          </cell>
          <cell r="N2897" t="str">
            <v>医学</v>
          </cell>
          <cell r="O2897" t="str">
            <v>4区</v>
          </cell>
        </row>
        <row r="2898">
          <cell r="B2898" t="str">
            <v>Foot and Ankle Clinics</v>
          </cell>
          <cell r="C2898" t="str">
            <v>足踝部诊所</v>
          </cell>
          <cell r="D2898" t="str">
            <v>1083-7515</v>
          </cell>
          <cell r="E2898" t="str">
            <v>USA</v>
          </cell>
          <cell r="F2898" t="str">
            <v>W B SAUNDERS CO-ELSEVIER INC</v>
          </cell>
          <cell r="G2898" t="str">
            <v>0.870999991893768</v>
          </cell>
          <cell r="H2898" t="str">
            <v>1.14953271028</v>
          </cell>
          <cell r="I2898" t="str">
            <v>1.180</v>
          </cell>
          <cell r="J2898" t="str">
            <v>1.06684423405792</v>
          </cell>
          <cell r="K2898">
            <v>0.85899999999999999</v>
          </cell>
          <cell r="L2898">
            <v>0</v>
          </cell>
          <cell r="M2898" t="str">
            <v>无</v>
          </cell>
          <cell r="N2898" t="str">
            <v>医学</v>
          </cell>
          <cell r="O2898" t="str">
            <v>4区</v>
          </cell>
        </row>
        <row r="2899">
          <cell r="B2899" t="str">
            <v>Health Informatics Journal</v>
          </cell>
          <cell r="C2899" t="str">
            <v>健康信息学杂志</v>
          </cell>
          <cell r="D2899" t="str">
            <v>1460-4582</v>
          </cell>
          <cell r="E2899" t="str">
            <v>USA</v>
          </cell>
          <cell r="F2899" t="str">
            <v>SAGE PUBLICATIONS INC</v>
          </cell>
          <cell r="G2899" t="str">
            <v>1.83299994468689</v>
          </cell>
          <cell r="H2899" t="str">
            <v>2.297297297297</v>
          </cell>
          <cell r="I2899" t="str">
            <v>2.932</v>
          </cell>
          <cell r="J2899" t="str">
            <v>2.3541668772713</v>
          </cell>
          <cell r="K2899">
            <v>1.66</v>
          </cell>
          <cell r="L2899">
            <v>0</v>
          </cell>
          <cell r="M2899" t="str">
            <v>无</v>
          </cell>
          <cell r="N2899" t="str">
            <v>医学</v>
          </cell>
          <cell r="O2899" t="str">
            <v>4区</v>
          </cell>
        </row>
        <row r="2900">
          <cell r="B2900" t="str">
            <v>Journal of Inflammation-London</v>
          </cell>
          <cell r="C2900" t="str">
            <v>伦敦炎症杂志</v>
          </cell>
          <cell r="D2900" t="str">
            <v>1476-9255</v>
          </cell>
          <cell r="E2900" t="str">
            <v>ENGLAND</v>
          </cell>
          <cell r="F2900" t="str">
            <v>BMC</v>
          </cell>
          <cell r="G2900" t="str">
            <v>2.60999989509583</v>
          </cell>
          <cell r="H2900" t="str">
            <v>2.661538461538</v>
          </cell>
          <cell r="I2900" t="str">
            <v>2.800</v>
          </cell>
          <cell r="J2900" t="str">
            <v>2.69051278554461</v>
          </cell>
          <cell r="K2900">
            <v>1.147</v>
          </cell>
          <cell r="L2900">
            <v>0</v>
          </cell>
          <cell r="M2900" t="str">
            <v>IMMUNOLOGY</v>
          </cell>
          <cell r="N2900" t="str">
            <v>医学</v>
          </cell>
          <cell r="O2900" t="str">
            <v>4区</v>
          </cell>
        </row>
        <row r="2901">
          <cell r="B2901" t="str">
            <v>Orthodontics &amp; Craniofacial Research</v>
          </cell>
          <cell r="C2901" t="str">
            <v>正畸与颅面研究</v>
          </cell>
          <cell r="D2901" t="str">
            <v>1601-6335</v>
          </cell>
          <cell r="E2901" t="str">
            <v>USA</v>
          </cell>
          <cell r="F2901" t="str">
            <v>WILEY</v>
          </cell>
          <cell r="G2901" t="str">
            <v>2.07699990272522</v>
          </cell>
          <cell r="H2901" t="str">
            <v>0.945652173913</v>
          </cell>
          <cell r="I2901" t="str">
            <v>1.455</v>
          </cell>
          <cell r="J2901" t="str">
            <v>1.49239917706107</v>
          </cell>
          <cell r="K2901">
            <v>1.569</v>
          </cell>
          <cell r="L2901">
            <v>0</v>
          </cell>
          <cell r="M2901" t="str">
            <v>无</v>
          </cell>
          <cell r="N2901" t="str">
            <v>医学</v>
          </cell>
          <cell r="O2901" t="str">
            <v>4区</v>
          </cell>
        </row>
        <row r="2902">
          <cell r="B2902" t="str">
            <v>KIDNEY &amp; BLOOD PRESSURE RESEARCH</v>
          </cell>
          <cell r="C2902" t="str">
            <v>肾脏与血压研究</v>
          </cell>
          <cell r="D2902" t="str">
            <v>1420-4096</v>
          </cell>
          <cell r="E2902" t="str">
            <v>SWITZERLAND</v>
          </cell>
          <cell r="F2902" t="str">
            <v>KARGER</v>
          </cell>
          <cell r="G2902" t="str">
            <v>3</v>
          </cell>
          <cell r="H2902" t="str">
            <v>2.122727272727</v>
          </cell>
          <cell r="I2902" t="str">
            <v>1.898</v>
          </cell>
          <cell r="J2902" t="str">
            <v>2.34011273140933</v>
          </cell>
          <cell r="K2902">
            <v>1.22</v>
          </cell>
          <cell r="L2902">
            <v>0</v>
          </cell>
          <cell r="M2902" t="str">
            <v>CLINICAL MEDICINE</v>
          </cell>
          <cell r="N2902" t="str">
            <v>医学</v>
          </cell>
          <cell r="O2902" t="str">
            <v>4区</v>
          </cell>
        </row>
        <row r="2903">
          <cell r="B2903" t="str">
            <v>TUBERCULOSIS</v>
          </cell>
          <cell r="C2903" t="str">
            <v>肺结核</v>
          </cell>
          <cell r="D2903" t="str">
            <v>1472-9792</v>
          </cell>
          <cell r="E2903" t="str">
            <v>SCOTLAND</v>
          </cell>
          <cell r="F2903" t="str">
            <v>CHURCHILL LIVINGSTONE</v>
          </cell>
          <cell r="G2903" t="str">
            <v>2.72699999809265</v>
          </cell>
          <cell r="H2903" t="str">
            <v>2.789915966386</v>
          </cell>
          <cell r="I2903" t="str">
            <v>2.576</v>
          </cell>
          <cell r="J2903" t="str">
            <v>2.69760294054022</v>
          </cell>
          <cell r="K2903">
            <v>1.5169999999999999</v>
          </cell>
          <cell r="L2903">
            <v>0</v>
          </cell>
          <cell r="M2903" t="str">
            <v>IMMUNOLOGY</v>
          </cell>
          <cell r="N2903" t="str">
            <v>医学</v>
          </cell>
          <cell r="O2903" t="str">
            <v>4区</v>
          </cell>
        </row>
        <row r="2904">
          <cell r="B2904" t="str">
            <v>SKELETAL RADIOLOGY</v>
          </cell>
          <cell r="C2904" t="str">
            <v>骨骼放射学</v>
          </cell>
          <cell r="D2904" t="str">
            <v>0364-2348</v>
          </cell>
          <cell r="E2904" t="str">
            <v>United States</v>
          </cell>
          <cell r="F2904" t="str">
            <v>SPRINGER</v>
          </cell>
          <cell r="G2904" t="str">
            <v>1.56700003147125</v>
          </cell>
          <cell r="H2904" t="str">
            <v>1.518072289156</v>
          </cell>
          <cell r="I2904" t="str">
            <v>1.618</v>
          </cell>
          <cell r="J2904" t="str">
            <v>1.56752410687575</v>
          </cell>
          <cell r="K2904">
            <v>1.8169999999999999</v>
          </cell>
          <cell r="L2904">
            <v>0</v>
          </cell>
          <cell r="M2904" t="str">
            <v>CLINICAL MEDICINE</v>
          </cell>
          <cell r="N2904" t="str">
            <v>医学</v>
          </cell>
          <cell r="O2904" t="str">
            <v>4区</v>
          </cell>
        </row>
        <row r="2905">
          <cell r="B2905" t="str">
            <v>KOREAN JOURNAL OF INTERNAL MEDICINE</v>
          </cell>
          <cell r="C2905" t="str">
            <v>韩国内科杂志</v>
          </cell>
          <cell r="D2905" t="str">
            <v>1226-3303</v>
          </cell>
          <cell r="E2905" t="str">
            <v>SOUTH KOREA</v>
          </cell>
          <cell r="F2905" t="str">
            <v>KOREAN ASSOC INTERNAL MEDICINE</v>
          </cell>
          <cell r="G2905" t="str">
            <v>2.13100004196166</v>
          </cell>
          <cell r="H2905" t="str">
            <v>2.713615023474</v>
          </cell>
          <cell r="I2905" t="str">
            <v>2.751</v>
          </cell>
          <cell r="J2905" t="str">
            <v>2.53191542905156</v>
          </cell>
          <cell r="K2905">
            <v>1.8129999999999999</v>
          </cell>
          <cell r="L2905">
            <v>0</v>
          </cell>
          <cell r="M2905" t="str">
            <v>CLINICAL MEDICINE</v>
          </cell>
          <cell r="N2905" t="str">
            <v>医学</v>
          </cell>
          <cell r="O2905" t="str">
            <v>4区</v>
          </cell>
        </row>
        <row r="2906">
          <cell r="B2906" t="str">
            <v>European Thyroid Journal</v>
          </cell>
          <cell r="C2906" t="str">
            <v>欧洲甲状腺杂志</v>
          </cell>
          <cell r="D2906" t="str">
            <v>2235-0640</v>
          </cell>
          <cell r="E2906" t="str">
            <v>SWITZERLAND</v>
          </cell>
          <cell r="F2906" t="str">
            <v>KARGER</v>
          </cell>
          <cell r="G2906" t="str">
            <v>0</v>
          </cell>
          <cell r="H2906" t="str">
            <v>3.025</v>
          </cell>
          <cell r="I2906" t="str">
            <v>3.378</v>
          </cell>
          <cell r="J2906" t="str">
            <v>3.2013888888885</v>
          </cell>
          <cell r="K2906">
            <v>1.284</v>
          </cell>
          <cell r="L2906">
            <v>0</v>
          </cell>
          <cell r="M2906" t="str">
            <v>无</v>
          </cell>
          <cell r="N2906" t="str">
            <v>医学</v>
          </cell>
          <cell r="O2906" t="str">
            <v>4区</v>
          </cell>
        </row>
        <row r="2907">
          <cell r="B2907" t="str">
            <v>JOURNAL OF HUMAN HYPERTENSION</v>
          </cell>
          <cell r="C2907" t="str">
            <v>高血压杂志</v>
          </cell>
          <cell r="D2907" t="str">
            <v>0950-9240</v>
          </cell>
          <cell r="E2907" t="str">
            <v>ENGLAND</v>
          </cell>
          <cell r="F2907" t="str">
            <v>SPRINGERNATURE</v>
          </cell>
          <cell r="G2907" t="str">
            <v>2.43300008773804</v>
          </cell>
          <cell r="H2907" t="str">
            <v>1.934615384615</v>
          </cell>
          <cell r="I2907" t="str">
            <v>2.260</v>
          </cell>
          <cell r="J2907" t="str">
            <v>2.20936019621068</v>
          </cell>
          <cell r="K2907">
            <v>1.732</v>
          </cell>
          <cell r="L2907">
            <v>0</v>
          </cell>
          <cell r="M2907" t="str">
            <v>CLINICAL MEDICINE</v>
          </cell>
          <cell r="N2907" t="str">
            <v>医学</v>
          </cell>
          <cell r="O2907" t="str">
            <v>4区</v>
          </cell>
        </row>
        <row r="2908">
          <cell r="B2908" t="str">
            <v>Journal of Knee Surgery</v>
          </cell>
          <cell r="C2908" t="str">
            <v>膝关节外科杂志</v>
          </cell>
          <cell r="D2908" t="str">
            <v>1538-8506</v>
          </cell>
          <cell r="E2908" t="str">
            <v>GERMANY</v>
          </cell>
          <cell r="F2908" t="str">
            <v>GEORG THIEME VERLAG KG</v>
          </cell>
          <cell r="G2908" t="str">
            <v>2.0789999961853</v>
          </cell>
          <cell r="H2908" t="str">
            <v>1.590717299578</v>
          </cell>
          <cell r="I2908" t="str">
            <v>1.986</v>
          </cell>
          <cell r="J2908" t="str">
            <v>1.8852274026811</v>
          </cell>
          <cell r="K2908">
            <v>1.38</v>
          </cell>
          <cell r="L2908">
            <v>0</v>
          </cell>
          <cell r="M2908" t="str">
            <v>CLINICAL MEDICINE</v>
          </cell>
          <cell r="N2908" t="str">
            <v>医学</v>
          </cell>
          <cell r="O2908" t="str">
            <v>4区</v>
          </cell>
        </row>
        <row r="2909">
          <cell r="B2909" t="str">
            <v>Thoracic Surgery Clinics</v>
          </cell>
          <cell r="C2909" t="str">
            <v>胸外科门诊</v>
          </cell>
          <cell r="D2909" t="str">
            <v>1547-4127</v>
          </cell>
          <cell r="E2909" t="str">
            <v>USA</v>
          </cell>
          <cell r="F2909" t="str">
            <v>W B SAUNDERS CO-ELSEVIER INC</v>
          </cell>
          <cell r="G2909" t="str">
            <v>1.83000004291534</v>
          </cell>
          <cell r="H2909" t="str">
            <v>1.763440860215</v>
          </cell>
          <cell r="I2909" t="str">
            <v>1.282</v>
          </cell>
          <cell r="J2909" t="str">
            <v>1.62508636164945</v>
          </cell>
          <cell r="K2909">
            <v>0.69799999999999995</v>
          </cell>
          <cell r="L2909">
            <v>0</v>
          </cell>
          <cell r="M2909" t="str">
            <v>CLINICAL MEDICINE</v>
          </cell>
          <cell r="N2909" t="str">
            <v>医学</v>
          </cell>
          <cell r="O2909" t="str">
            <v>4区</v>
          </cell>
        </row>
        <row r="2910">
          <cell r="B2910" t="str">
            <v>EMERGENCY MEDICINE CLINICS OF NORTH AMERICA</v>
          </cell>
          <cell r="C2910" t="str">
            <v>北美急救医学诊所</v>
          </cell>
          <cell r="D2910" t="str">
            <v>0733-8627</v>
          </cell>
          <cell r="E2910" t="str">
            <v>USA</v>
          </cell>
          <cell r="F2910" t="str">
            <v>W B SAUNDERS CO-ELSEVIER INC</v>
          </cell>
          <cell r="G2910" t="str">
            <v>1.42900002002716</v>
          </cell>
          <cell r="H2910" t="str">
            <v>1.980392156862</v>
          </cell>
          <cell r="I2910" t="str">
            <v>1.528</v>
          </cell>
          <cell r="J2910" t="str">
            <v>1.64572331822205</v>
          </cell>
          <cell r="K2910">
            <v>1.2450000000000001</v>
          </cell>
          <cell r="L2910">
            <v>0</v>
          </cell>
          <cell r="M2910" t="str">
            <v>CLINICAL MEDICINE</v>
          </cell>
          <cell r="N2910" t="str">
            <v>医学</v>
          </cell>
          <cell r="O2910" t="str">
            <v>4区</v>
          </cell>
        </row>
        <row r="2911">
          <cell r="B2911" t="str">
            <v>Archives of Osteoporosis</v>
          </cell>
          <cell r="C2911" t="str">
            <v>骨质疏松档案</v>
          </cell>
          <cell r="D2911" t="str">
            <v>1862-3522</v>
          </cell>
          <cell r="E2911" t="str">
            <v>ENGLAND</v>
          </cell>
          <cell r="F2911" t="str">
            <v>SPRINGER LONDON LTD</v>
          </cell>
          <cell r="G2911" t="str">
            <v>2.38199996948242</v>
          </cell>
          <cell r="H2911" t="str">
            <v>2.468965517241</v>
          </cell>
          <cell r="I2911" t="str">
            <v>2.017</v>
          </cell>
          <cell r="J2911" t="str">
            <v>2.28923396279881</v>
          </cell>
          <cell r="K2911">
            <v>0.91900000000000004</v>
          </cell>
          <cell r="L2911">
            <v>0</v>
          </cell>
          <cell r="M2911" t="str">
            <v>CLINICAL MEDICINE</v>
          </cell>
          <cell r="N2911" t="str">
            <v>医学</v>
          </cell>
          <cell r="O2911" t="str">
            <v>4区</v>
          </cell>
        </row>
        <row r="2912">
          <cell r="B2912" t="str">
            <v>Islets</v>
          </cell>
          <cell r="C2912" t="str">
            <v>小岛</v>
          </cell>
          <cell r="D2912" t="str">
            <v>1938-2014</v>
          </cell>
          <cell r="E2912" t="str">
            <v>USA</v>
          </cell>
          <cell r="F2912" t="str">
            <v>TAYLOR &amp; FRANCIS INC</v>
          </cell>
          <cell r="G2912" t="str">
            <v>1.67700004577637</v>
          </cell>
          <cell r="H2912" t="str">
            <v>1.878787878787</v>
          </cell>
          <cell r="I2912" t="str">
            <v>2.486</v>
          </cell>
          <cell r="J2912" t="str">
            <v>2.01383407009246</v>
          </cell>
          <cell r="K2912">
            <v>0.59899999999999998</v>
          </cell>
          <cell r="L2912">
            <v>0</v>
          </cell>
          <cell r="M2912" t="str">
            <v>CLINICAL MEDICINE</v>
          </cell>
          <cell r="N2912" t="str">
            <v>医学</v>
          </cell>
          <cell r="O2912" t="str">
            <v>4区</v>
          </cell>
        </row>
        <row r="2913">
          <cell r="B2913" t="str">
            <v>Neuropsychiatric Disease and Treatment</v>
          </cell>
          <cell r="C2913" t="str">
            <v>神经精神疾病及其治疗</v>
          </cell>
          <cell r="D2913" t="str">
            <v>1178-2021</v>
          </cell>
          <cell r="E2913" t="str">
            <v>NEW ZEALAND</v>
          </cell>
          <cell r="F2913" t="str">
            <v>DOVE MEDICAL PRESS LTD</v>
          </cell>
          <cell r="G2913" t="str">
            <v>2.1949999332428</v>
          </cell>
          <cell r="H2913" t="str">
            <v>2.227617602427</v>
          </cell>
          <cell r="I2913" t="str">
            <v>2.157</v>
          </cell>
          <cell r="J2913" t="str">
            <v>2.1932390778516</v>
          </cell>
          <cell r="K2913">
            <v>1.6879999999999999</v>
          </cell>
          <cell r="L2913">
            <v>0</v>
          </cell>
          <cell r="M2913" t="str">
            <v>NEUROSCIENCE &amp; BEHAVIOR</v>
          </cell>
          <cell r="N2913" t="str">
            <v>医学</v>
          </cell>
          <cell r="O2913" t="str">
            <v>4区</v>
          </cell>
        </row>
        <row r="2914">
          <cell r="B2914" t="str">
            <v>Cancer Biomarkers</v>
          </cell>
          <cell r="C2914" t="str">
            <v>癌症生物标志物</v>
          </cell>
          <cell r="D2914" t="str">
            <v>1574-0153</v>
          </cell>
          <cell r="E2914" t="str">
            <v>NETHERLANDS</v>
          </cell>
          <cell r="F2914" t="str">
            <v>IOS PRESS</v>
          </cell>
          <cell r="G2914" t="str">
            <v>2.39199995994568</v>
          </cell>
          <cell r="H2914" t="str">
            <v>2.858520900321</v>
          </cell>
          <cell r="I2914" t="str">
            <v>3.436</v>
          </cell>
          <cell r="J2914" t="str">
            <v>2.89557191861923</v>
          </cell>
          <cell r="K2914">
            <v>1.19</v>
          </cell>
          <cell r="L2914">
            <v>0</v>
          </cell>
          <cell r="M2914" t="str">
            <v>CLINICAL MEDICINE</v>
          </cell>
          <cell r="N2914" t="str">
            <v>医学</v>
          </cell>
          <cell r="O2914" t="str">
            <v>4区</v>
          </cell>
        </row>
        <row r="2915">
          <cell r="B2915" t="str">
            <v>CURRENT EYE RESEARCH</v>
          </cell>
          <cell r="C2915" t="str">
            <v>当前眼科研究</v>
          </cell>
          <cell r="D2915" t="str">
            <v>0271-3683</v>
          </cell>
          <cell r="E2915" t="str">
            <v>USA</v>
          </cell>
          <cell r="F2915" t="str">
            <v>TAYLOR &amp; FRANCIS INC</v>
          </cell>
          <cell r="G2915" t="str">
            <v>2.11999988555908</v>
          </cell>
          <cell r="H2915" t="str">
            <v>1.671706263498</v>
          </cell>
          <cell r="I2915" t="str">
            <v>1.754</v>
          </cell>
          <cell r="J2915" t="str">
            <v>1.84872347825703</v>
          </cell>
          <cell r="K2915">
            <v>1.577</v>
          </cell>
          <cell r="L2915">
            <v>0</v>
          </cell>
          <cell r="M2915" t="str">
            <v>CLINICAL MEDICINE</v>
          </cell>
          <cell r="N2915" t="str">
            <v>医学</v>
          </cell>
          <cell r="O2915" t="str">
            <v>4区</v>
          </cell>
        </row>
        <row r="2916">
          <cell r="B2916" t="str">
            <v>EUROPEAN JOURNAL OF GASTROENTEROLOGY &amp; HEPATOLOGY</v>
          </cell>
          <cell r="C2916" t="str">
            <v>欧洲胃肠病与肝病杂志</v>
          </cell>
          <cell r="D2916" t="str">
            <v>0954-691X</v>
          </cell>
          <cell r="E2916" t="str">
            <v>USA</v>
          </cell>
          <cell r="F2916" t="str">
            <v>LIPPINCOTT WILLIAMS &amp; WILKINS</v>
          </cell>
          <cell r="G2916" t="str">
            <v>2.01399993896484</v>
          </cell>
          <cell r="H2916" t="str">
            <v>2.198135198135</v>
          </cell>
          <cell r="I2916" t="str">
            <v>2.251</v>
          </cell>
          <cell r="J2916" t="str">
            <v>2.15423839450095</v>
          </cell>
          <cell r="K2916">
            <v>1.7769999999999999</v>
          </cell>
          <cell r="L2916">
            <v>0</v>
          </cell>
          <cell r="M2916" t="str">
            <v>CLINICAL MEDICINE</v>
          </cell>
          <cell r="N2916" t="str">
            <v>医学</v>
          </cell>
          <cell r="O2916" t="str">
            <v>4区</v>
          </cell>
        </row>
        <row r="2917">
          <cell r="B2917" t="str">
            <v>International Journal of Implant Dentistry</v>
          </cell>
          <cell r="C2917" t="str">
            <v>国际种植牙科杂志</v>
          </cell>
          <cell r="D2917" t="str">
            <v>2198-4034</v>
          </cell>
          <cell r="E2917" t="str">
            <v>JAPAN</v>
          </cell>
          <cell r="F2917" t="str">
            <v>SPRINGER JAPAN KK</v>
          </cell>
          <cell r="G2917" t="str">
            <v>0</v>
          </cell>
          <cell r="H2917" t="str">
            <v>0</v>
          </cell>
          <cell r="I2917" t="str">
            <v>2.111</v>
          </cell>
          <cell r="J2917" t="str">
            <v>2.111111111111</v>
          </cell>
          <cell r="K2917">
            <v>1.806</v>
          </cell>
          <cell r="L2917">
            <v>0</v>
          </cell>
          <cell r="M2917" t="str">
            <v>无</v>
          </cell>
          <cell r="N2917" t="str">
            <v>医学</v>
          </cell>
          <cell r="O2917" t="str">
            <v>4区</v>
          </cell>
        </row>
        <row r="2918">
          <cell r="B2918" t="str">
            <v>Israel Journal of Health Policy Research</v>
          </cell>
          <cell r="C2918" t="str">
            <v>以色列卫生政策研究杂志</v>
          </cell>
          <cell r="D2918" t="str">
            <v>2045-4015</v>
          </cell>
          <cell r="E2918" t="str">
            <v>ENGLAND</v>
          </cell>
          <cell r="F2918" t="str">
            <v>BMC</v>
          </cell>
          <cell r="G2918">
            <v>0</v>
          </cell>
          <cell r="H2918">
            <v>0</v>
          </cell>
          <cell r="I2918" t="str">
            <v>1.741</v>
          </cell>
          <cell r="J2918">
            <v>0</v>
          </cell>
          <cell r="K2918">
            <v>2.7719999999999998</v>
          </cell>
          <cell r="L2918">
            <v>0</v>
          </cell>
          <cell r="M2918" t="str">
            <v>SOCIAL SCIENCES, GENERAL</v>
          </cell>
          <cell r="N2918" t="str">
            <v>医学</v>
          </cell>
          <cell r="O2918" t="str">
            <v>4区</v>
          </cell>
        </row>
        <row r="2919">
          <cell r="B2919" t="str">
            <v>Journal of Virus Eradication</v>
          </cell>
          <cell r="C2919" t="str">
            <v>病毒根除杂志</v>
          </cell>
          <cell r="D2919" t="str">
            <v>2055-6640</v>
          </cell>
          <cell r="E2919" t="str">
            <v>ENGLAND</v>
          </cell>
          <cell r="F2919" t="str">
            <v>MEDISCRIPT LTD</v>
          </cell>
          <cell r="G2919" t="str">
            <v>0</v>
          </cell>
          <cell r="H2919" t="str">
            <v>0</v>
          </cell>
          <cell r="I2919" t="str">
            <v>2.824</v>
          </cell>
          <cell r="J2919" t="str">
            <v>2.823529411764</v>
          </cell>
          <cell r="K2919">
            <v>0.42799999999999999</v>
          </cell>
          <cell r="L2919">
            <v>0</v>
          </cell>
          <cell r="M2919" t="str">
            <v>MICROBIOLOGY</v>
          </cell>
          <cell r="N2919" t="str">
            <v>医学</v>
          </cell>
          <cell r="O2919" t="str">
            <v>4区</v>
          </cell>
        </row>
        <row r="2920">
          <cell r="B2920" t="str">
            <v>JOURNAL OF RADIATION RESEARCH</v>
          </cell>
          <cell r="C2920" t="str">
            <v>辐射研究杂志</v>
          </cell>
          <cell r="D2920" t="str">
            <v>0449-3060</v>
          </cell>
          <cell r="E2920" t="str">
            <v>ENGLAND</v>
          </cell>
          <cell r="F2920" t="str">
            <v>OXFORD UNIV PRESS</v>
          </cell>
          <cell r="G2920" t="str">
            <v>2.03099989891052</v>
          </cell>
          <cell r="H2920" t="str">
            <v>2.014084507042</v>
          </cell>
          <cell r="I2920" t="str">
            <v>1.950</v>
          </cell>
          <cell r="J2920" t="str">
            <v>1.99843688343184</v>
          </cell>
          <cell r="K2920">
            <v>1.508</v>
          </cell>
          <cell r="L2920">
            <v>0</v>
          </cell>
          <cell r="M2920" t="str">
            <v>BIOLOGY &amp; BIOCHEMISTRY</v>
          </cell>
          <cell r="N2920" t="str">
            <v>医学</v>
          </cell>
          <cell r="O2920" t="str">
            <v>4区</v>
          </cell>
        </row>
        <row r="2921">
          <cell r="B2921" t="str">
            <v>HUMAN IMMUNOLOGY</v>
          </cell>
          <cell r="C2921" t="str">
            <v>人体免疫学</v>
          </cell>
          <cell r="D2921" t="str">
            <v>0198-8859</v>
          </cell>
          <cell r="E2921" t="str">
            <v>USA</v>
          </cell>
          <cell r="F2921" t="str">
            <v>ELSEVIER SCIENCE INC</v>
          </cell>
          <cell r="G2921" t="str">
            <v>1.99399995803833</v>
          </cell>
          <cell r="H2921" t="str">
            <v>2.20202020202</v>
          </cell>
          <cell r="I2921" t="str">
            <v>2.412</v>
          </cell>
          <cell r="J2921" t="str">
            <v>2.20276695393744</v>
          </cell>
          <cell r="K2921">
            <v>0.98199999999999998</v>
          </cell>
          <cell r="L2921">
            <v>0</v>
          </cell>
          <cell r="M2921" t="str">
            <v>IMMUNOLOGY</v>
          </cell>
          <cell r="N2921" t="str">
            <v>医学</v>
          </cell>
          <cell r="O2921" t="str">
            <v>4区</v>
          </cell>
        </row>
        <row r="2922">
          <cell r="B2922" t="str">
            <v>Vasa-European Journal of Vascular Medicine</v>
          </cell>
          <cell r="C2922" t="str">
            <v>欧洲血管医学杂志</v>
          </cell>
          <cell r="D2922" t="str">
            <v>0301-1526</v>
          </cell>
          <cell r="E2922" t="str">
            <v>United States</v>
          </cell>
          <cell r="F2922" t="str">
            <v>HOGREFE PUBLISHING CORP</v>
          </cell>
          <cell r="G2922" t="str">
            <v>1.21000003814697</v>
          </cell>
          <cell r="H2922" t="str">
            <v>1.533834586466</v>
          </cell>
          <cell r="I2922" t="str">
            <v>1.831</v>
          </cell>
          <cell r="J2922" t="str">
            <v>1.52486795179399</v>
          </cell>
          <cell r="K2922">
            <v>0.96499999999999997</v>
          </cell>
          <cell r="L2922">
            <v>0</v>
          </cell>
          <cell r="M2922" t="str">
            <v>CLINICAL MEDICINE</v>
          </cell>
          <cell r="N2922" t="str">
            <v>医学</v>
          </cell>
          <cell r="O2922" t="str">
            <v>4区</v>
          </cell>
        </row>
        <row r="2923">
          <cell r="B2923" t="str">
            <v>Cancer Control</v>
          </cell>
          <cell r="C2923" t="str">
            <v>癌症控制</v>
          </cell>
          <cell r="D2923" t="str">
            <v>1073-2748</v>
          </cell>
          <cell r="E2923" t="str">
            <v>USA</v>
          </cell>
          <cell r="F2923" t="str">
            <v>SAGE PUBLICATIONS INC</v>
          </cell>
          <cell r="G2923" t="str">
            <v>2.0090000629425</v>
          </cell>
          <cell r="H2923" t="str">
            <v>1.9900990099</v>
          </cell>
          <cell r="I2923" t="str">
            <v>3.103</v>
          </cell>
          <cell r="J2923" t="str">
            <v>2.3675157829015</v>
          </cell>
          <cell r="K2923">
            <v>0.93200000000000005</v>
          </cell>
          <cell r="L2923">
            <v>0</v>
          </cell>
          <cell r="M2923" t="str">
            <v>CLINICAL MEDICINE</v>
          </cell>
          <cell r="N2923" t="str">
            <v>医学</v>
          </cell>
          <cell r="O2923" t="str">
            <v>4区</v>
          </cell>
        </row>
        <row r="2924">
          <cell r="B2924" t="str">
            <v>Frontiers in Surgery</v>
          </cell>
          <cell r="C2924" t="str">
            <v>外科前</v>
          </cell>
          <cell r="D2924" t="str">
            <v>2296-875X</v>
          </cell>
          <cell r="E2924" t="str">
            <v>SWITZERLAND</v>
          </cell>
          <cell r="F2924" t="str">
            <v>FRONTIERS MEDIA SA</v>
          </cell>
          <cell r="G2924" t="str">
            <v>0</v>
          </cell>
          <cell r="H2924" t="str">
            <v>0</v>
          </cell>
          <cell r="I2924" t="str">
            <v>1.826</v>
          </cell>
          <cell r="J2924" t="str">
            <v>1.826086956521</v>
          </cell>
          <cell r="K2924">
            <v>1.39</v>
          </cell>
          <cell r="L2924">
            <v>0</v>
          </cell>
          <cell r="M2924" t="str">
            <v>无</v>
          </cell>
          <cell r="N2924" t="str">
            <v>医学</v>
          </cell>
          <cell r="O2924" t="str">
            <v>4区</v>
          </cell>
        </row>
        <row r="2925">
          <cell r="B2925" t="str">
            <v>Visceral Medicine</v>
          </cell>
          <cell r="C2925" t="str">
            <v>内脏医学</v>
          </cell>
          <cell r="D2925" t="str">
            <v>2297-4725</v>
          </cell>
          <cell r="E2925" t="str">
            <v>SWITZERLAND</v>
          </cell>
          <cell r="F2925" t="str">
            <v>KARGER</v>
          </cell>
          <cell r="G2925" t="str">
            <v>0</v>
          </cell>
          <cell r="H2925" t="str">
            <v>1.98947368421</v>
          </cell>
          <cell r="I2925" t="str">
            <v>1.941</v>
          </cell>
          <cell r="J2925" t="str">
            <v>1.965325077399</v>
          </cell>
          <cell r="K2925">
            <v>0.94699999999999995</v>
          </cell>
          <cell r="L2925" t="str">
            <v>review</v>
          </cell>
          <cell r="M2925" t="str">
            <v>无</v>
          </cell>
          <cell r="N2925" t="str">
            <v>医学</v>
          </cell>
          <cell r="O2925" t="str">
            <v>4区</v>
          </cell>
        </row>
        <row r="2926">
          <cell r="B2926" t="str">
            <v>Journal of Forensic and Legal Medicine</v>
          </cell>
          <cell r="C2926" t="str">
            <v>法医学与法律医学杂志</v>
          </cell>
          <cell r="D2926" t="str">
            <v>1752-928X</v>
          </cell>
          <cell r="E2926" t="str">
            <v>ENGLAND</v>
          </cell>
          <cell r="F2926" t="str">
            <v>ELSEVIER SCI LTD</v>
          </cell>
          <cell r="G2926" t="str">
            <v>1.10300004482269</v>
          </cell>
          <cell r="H2926" t="str">
            <v>1.198555956678</v>
          </cell>
          <cell r="I2926" t="str">
            <v>1.302</v>
          </cell>
          <cell r="J2926" t="str">
            <v>1.20114759798423</v>
          </cell>
          <cell r="K2926">
            <v>3.536</v>
          </cell>
          <cell r="L2926">
            <v>0</v>
          </cell>
          <cell r="M2926" t="str">
            <v>CLINICAL MEDICINE</v>
          </cell>
          <cell r="N2926" t="str">
            <v>医学</v>
          </cell>
          <cell r="O2926" t="str">
            <v>4区</v>
          </cell>
        </row>
        <row r="2927">
          <cell r="B2927" t="str">
            <v>Clinics and Research in Hepatology and Gastroenterology</v>
          </cell>
          <cell r="C2927" t="str">
            <v>肝肠病学临床与研究</v>
          </cell>
          <cell r="D2927" t="str">
            <v>2210-7401</v>
          </cell>
          <cell r="E2927" t="str">
            <v>FRANCE</v>
          </cell>
          <cell r="F2927" t="str">
            <v>ELSEVIER MASSON, CORPORATION OFFICE</v>
          </cell>
          <cell r="G2927" t="str">
            <v>2.62299990653992</v>
          </cell>
          <cell r="H2927" t="str">
            <v>2.806818181818</v>
          </cell>
          <cell r="I2927" t="str">
            <v>2.718</v>
          </cell>
          <cell r="J2927" t="str">
            <v>2.71586983313331</v>
          </cell>
          <cell r="K2927">
            <v>1.153</v>
          </cell>
          <cell r="L2927">
            <v>0</v>
          </cell>
          <cell r="M2927" t="str">
            <v>CLINICAL MEDICINE</v>
          </cell>
          <cell r="N2927" t="str">
            <v>医学</v>
          </cell>
          <cell r="O2927" t="str">
            <v>4区</v>
          </cell>
        </row>
        <row r="2928">
          <cell r="B2928" t="str">
            <v>JOURNAL OF PHARMACY AND PHARMACOLOGY</v>
          </cell>
          <cell r="C2928" t="str">
            <v>药学与药理学杂志</v>
          </cell>
          <cell r="D2928" t="str">
            <v>0022-3573</v>
          </cell>
          <cell r="E2928" t="str">
            <v>USA</v>
          </cell>
          <cell r="F2928" t="str">
            <v>WILEY</v>
          </cell>
          <cell r="G2928" t="str">
            <v>2.30900001525879</v>
          </cell>
          <cell r="H2928" t="str">
            <v>2.390243902439</v>
          </cell>
          <cell r="I2928" t="str">
            <v>2.571</v>
          </cell>
          <cell r="J2928" t="str">
            <v>2.42327149608926</v>
          </cell>
          <cell r="K2928">
            <v>2.5579999999999998</v>
          </cell>
          <cell r="L2928">
            <v>0</v>
          </cell>
          <cell r="M2928" t="str">
            <v>PHARMACOLOGY &amp; TOXICOLOGY</v>
          </cell>
          <cell r="N2928" t="str">
            <v>医学</v>
          </cell>
          <cell r="O2928" t="str">
            <v>4区</v>
          </cell>
        </row>
        <row r="2929">
          <cell r="B2929" t="str">
            <v>HEALTH</v>
          </cell>
          <cell r="C2929" t="str">
            <v>健康</v>
          </cell>
          <cell r="D2929" t="str">
            <v>1363-4593</v>
          </cell>
          <cell r="E2929" t="str">
            <v>ENGLAND</v>
          </cell>
          <cell r="F2929" t="str">
            <v>SAGE PUBLICATIONS LTD</v>
          </cell>
          <cell r="G2929">
            <v>0</v>
          </cell>
          <cell r="H2929">
            <v>0</v>
          </cell>
          <cell r="I2929" t="str">
            <v>1.449</v>
          </cell>
          <cell r="J2929">
            <v>0</v>
          </cell>
          <cell r="K2929" t="str">
            <v>无</v>
          </cell>
          <cell r="L2929">
            <v>0</v>
          </cell>
          <cell r="M2929" t="str">
            <v>SOCIAL SCIENCES, GENERAL</v>
          </cell>
          <cell r="N2929" t="str">
            <v>医学</v>
          </cell>
          <cell r="O2929" t="str">
            <v>4区</v>
          </cell>
        </row>
        <row r="2930">
          <cell r="B2930" t="str">
            <v>LEARNING &amp; MEMORY</v>
          </cell>
          <cell r="C2930" t="str">
            <v>学习与记忆</v>
          </cell>
          <cell r="D2930" t="str">
            <v>1072-0502</v>
          </cell>
          <cell r="E2930" t="str">
            <v>USA</v>
          </cell>
          <cell r="F2930" t="str">
            <v>COLD SPRING HARBOR LAB PRESS, PUBLICATIONS DEPT</v>
          </cell>
          <cell r="G2930" t="str">
            <v>2.6710000038147</v>
          </cell>
          <cell r="H2930" t="str">
            <v>2.372781065088</v>
          </cell>
          <cell r="I2930" t="str">
            <v>2.359</v>
          </cell>
          <cell r="J2930" t="str">
            <v>2.46775273102857</v>
          </cell>
          <cell r="K2930">
            <v>1.6890000000000001</v>
          </cell>
          <cell r="L2930">
            <v>0</v>
          </cell>
          <cell r="M2930" t="str">
            <v>NEUROSCIENCE &amp; BEHAVIOR</v>
          </cell>
          <cell r="N2930" t="str">
            <v>医学</v>
          </cell>
          <cell r="O2930" t="str">
            <v>4区</v>
          </cell>
        </row>
        <row r="2931">
          <cell r="B2931" t="str">
            <v>DIGESTIVE DISEASES</v>
          </cell>
          <cell r="C2931" t="str">
            <v>消化系统疾病</v>
          </cell>
          <cell r="D2931" t="str">
            <v>0257-2753</v>
          </cell>
          <cell r="E2931" t="str">
            <v>SWITZERLAND</v>
          </cell>
          <cell r="F2931" t="str">
            <v>KARGER</v>
          </cell>
          <cell r="G2931" t="str">
            <v>0</v>
          </cell>
          <cell r="H2931" t="str">
            <v>2.907766990291</v>
          </cell>
          <cell r="I2931" t="str">
            <v>2.493</v>
          </cell>
          <cell r="J2931" t="str">
            <v>2.700505116767</v>
          </cell>
          <cell r="K2931">
            <v>1.0509999999999999</v>
          </cell>
          <cell r="L2931">
            <v>0</v>
          </cell>
          <cell r="M2931" t="str">
            <v>CLINICAL MEDICINE</v>
          </cell>
          <cell r="N2931" t="str">
            <v>医学</v>
          </cell>
          <cell r="O2931" t="str">
            <v>4区</v>
          </cell>
        </row>
        <row r="2932">
          <cell r="B2932" t="str">
            <v>COMPARATIVE IMMUNOLOGY MICROBIOLOGY AND INFECTIOUS DISEASES</v>
          </cell>
          <cell r="C2932" t="str">
            <v>比较免疫学微生物学与传染病</v>
          </cell>
          <cell r="D2932" t="str">
            <v>0147-9571</v>
          </cell>
          <cell r="E2932" t="str">
            <v>ENGLAND</v>
          </cell>
          <cell r="F2932" t="str">
            <v>ELSEVIER SCI LTD</v>
          </cell>
          <cell r="G2932" t="str">
            <v>1.91999995708466</v>
          </cell>
          <cell r="H2932" t="str">
            <v>1.871212121212</v>
          </cell>
          <cell r="I2932" t="str">
            <v>1.573</v>
          </cell>
          <cell r="J2932" t="str">
            <v>1.78795388364855</v>
          </cell>
          <cell r="K2932">
            <v>0.63</v>
          </cell>
          <cell r="L2932">
            <v>0</v>
          </cell>
          <cell r="M2932" t="str">
            <v>PLANT &amp; ANIMAL SCIENCE</v>
          </cell>
          <cell r="N2932" t="str">
            <v>医学</v>
          </cell>
          <cell r="O2932" t="str">
            <v>4区</v>
          </cell>
        </row>
        <row r="2933">
          <cell r="B2933" t="str">
            <v>Child and Adolescent Mental Health</v>
          </cell>
          <cell r="C2933" t="str">
            <v>儿童和青少年心理健康</v>
          </cell>
          <cell r="D2933" t="str">
            <v>1475-357X</v>
          </cell>
          <cell r="E2933" t="str">
            <v>USA</v>
          </cell>
          <cell r="F2933" t="str">
            <v>WILEY</v>
          </cell>
          <cell r="G2933" t="str">
            <v>1.59300005435944</v>
          </cell>
          <cell r="H2933" t="str">
            <v>1.438596491228</v>
          </cell>
          <cell r="I2933" t="str">
            <v>1.770</v>
          </cell>
          <cell r="J2933" t="str">
            <v>1.60062227195248</v>
          </cell>
          <cell r="K2933">
            <v>1.4419999999999999</v>
          </cell>
          <cell r="L2933">
            <v>0</v>
          </cell>
          <cell r="M2933" t="str">
            <v>PSYCHIATRY/PSYCHOLOGY</v>
          </cell>
          <cell r="N2933" t="str">
            <v>医学</v>
          </cell>
          <cell r="O2933" t="str">
            <v>4区</v>
          </cell>
        </row>
        <row r="2934">
          <cell r="B2934" t="str">
            <v>Frontiers in Public Health</v>
          </cell>
          <cell r="C2934" t="str">
            <v>公共卫生领域的前沿</v>
          </cell>
          <cell r="D2934" t="str">
            <v>2296-2565</v>
          </cell>
          <cell r="E2934" t="str">
            <v>SWITZERLAND</v>
          </cell>
          <cell r="F2934" t="str">
            <v>FRONTIERS MEDIA SA</v>
          </cell>
          <cell r="G2934" t="str">
            <v>0</v>
          </cell>
          <cell r="H2934" t="str">
            <v>2.031304347826</v>
          </cell>
          <cell r="I2934" t="str">
            <v>2.483</v>
          </cell>
          <cell r="J2934" t="str">
            <v>2.257183838125</v>
          </cell>
          <cell r="K2934">
            <v>4.5609999999999999</v>
          </cell>
          <cell r="L2934">
            <v>0</v>
          </cell>
          <cell r="M2934" t="str">
            <v>SOCIAL SCIENCES, GENERAL</v>
          </cell>
          <cell r="N2934" t="str">
            <v>医学</v>
          </cell>
          <cell r="O2934" t="str">
            <v>4区</v>
          </cell>
        </row>
        <row r="2935">
          <cell r="B2935" t="str">
            <v>Brazilian Journal of Psychiatry</v>
          </cell>
          <cell r="C2935" t="str">
            <v>巴西精神病学杂志</v>
          </cell>
          <cell r="D2935" t="str">
            <v>1516-4446</v>
          </cell>
          <cell r="E2935" t="str">
            <v>BRAZIL</v>
          </cell>
          <cell r="F2935" t="str">
            <v>ASSOC BRASILEIRA PSIQUIATRIA</v>
          </cell>
          <cell r="G2935" t="str">
            <v>2.09299993515015</v>
          </cell>
          <cell r="H2935" t="str">
            <v>2.44</v>
          </cell>
          <cell r="I2935" t="str">
            <v>Not Available</v>
          </cell>
          <cell r="J2935" t="str">
            <v>2.17476809432538</v>
          </cell>
          <cell r="K2935">
            <v>1.3680000000000001</v>
          </cell>
          <cell r="L2935">
            <v>0</v>
          </cell>
          <cell r="M2935" t="str">
            <v>无</v>
          </cell>
          <cell r="N2935" t="str">
            <v>医学</v>
          </cell>
          <cell r="O2935" t="str">
            <v>4区</v>
          </cell>
        </row>
        <row r="2936">
          <cell r="B2936" t="str">
            <v>CLINICAL HEMORHEOLOGY AND MICROCIRCULATION</v>
          </cell>
          <cell r="C2936" t="str">
            <v>临床血液流变学与微循环</v>
          </cell>
          <cell r="D2936" t="str">
            <v>1386-0291</v>
          </cell>
          <cell r="E2936" t="str">
            <v>NETHERLANDS</v>
          </cell>
          <cell r="F2936" t="str">
            <v>IOS PRESS</v>
          </cell>
          <cell r="G2936" t="str">
            <v>1.91400003433228</v>
          </cell>
          <cell r="H2936" t="str">
            <v>1.641693811074</v>
          </cell>
          <cell r="I2936" t="str">
            <v>1.741</v>
          </cell>
          <cell r="J2936" t="str">
            <v>1.76566886223943</v>
          </cell>
          <cell r="K2936">
            <v>1.06</v>
          </cell>
          <cell r="L2936">
            <v>0</v>
          </cell>
          <cell r="M2936" t="str">
            <v>CLINICAL MEDICINE</v>
          </cell>
          <cell r="N2936" t="str">
            <v>医学</v>
          </cell>
          <cell r="O2936" t="str">
            <v>4区</v>
          </cell>
        </row>
        <row r="2937">
          <cell r="B2937" t="str">
            <v>BMC EMERGENCY MEDICINE</v>
          </cell>
          <cell r="C2937" t="str">
            <v>BMC急救医学</v>
          </cell>
          <cell r="D2937" t="str">
            <v>1471-227X</v>
          </cell>
          <cell r="E2937" t="str">
            <v>ENGLAND</v>
          </cell>
          <cell r="F2937" t="str">
            <v>BMC</v>
          </cell>
          <cell r="G2937" t="str">
            <v>0</v>
          </cell>
          <cell r="H2937" t="str">
            <v>0</v>
          </cell>
          <cell r="I2937" t="str">
            <v>1.480</v>
          </cell>
          <cell r="J2937" t="str">
            <v>1.479591836734</v>
          </cell>
          <cell r="K2937">
            <v>1.135</v>
          </cell>
          <cell r="L2937">
            <v>0</v>
          </cell>
          <cell r="M2937" t="str">
            <v>无</v>
          </cell>
          <cell r="N2937" t="str">
            <v>医学</v>
          </cell>
          <cell r="O2937" t="str">
            <v>4区</v>
          </cell>
        </row>
        <row r="2938">
          <cell r="B2938" t="str">
            <v>UROLOGIA INTERNATIONALIS</v>
          </cell>
          <cell r="C2938" t="str">
            <v>国际泌尿系</v>
          </cell>
          <cell r="D2938" t="str">
            <v>0042-1138</v>
          </cell>
          <cell r="E2938" t="str">
            <v>SWITZERLAND</v>
          </cell>
          <cell r="F2938" t="str">
            <v>KARGER</v>
          </cell>
          <cell r="G2938" t="str">
            <v>1.50800001621246</v>
          </cell>
          <cell r="H2938" t="str">
            <v>1.400673400673</v>
          </cell>
          <cell r="I2938" t="str">
            <v>1.698</v>
          </cell>
          <cell r="J2938" t="str">
            <v>1.53553002785049</v>
          </cell>
          <cell r="K2938">
            <v>1.137</v>
          </cell>
          <cell r="L2938">
            <v>0</v>
          </cell>
          <cell r="M2938" t="str">
            <v>CLINICAL MEDICINE</v>
          </cell>
          <cell r="N2938" t="str">
            <v>医学</v>
          </cell>
          <cell r="O2938" t="str">
            <v>4区</v>
          </cell>
        </row>
        <row r="2939">
          <cell r="B2939" t="str">
            <v>JOURNAL OF MEDICAL VIROLOGY</v>
          </cell>
          <cell r="C2939" t="str">
            <v>医学病毒学杂志</v>
          </cell>
          <cell r="D2939" t="str">
            <v>0146-6615</v>
          </cell>
          <cell r="E2939" t="str">
            <v>USA</v>
          </cell>
          <cell r="F2939" t="str">
            <v>WILEY</v>
          </cell>
          <cell r="G2939" t="str">
            <v>1.98800003528595</v>
          </cell>
          <cell r="H2939" t="str">
            <v>2.048821548821</v>
          </cell>
          <cell r="I2939" t="str">
            <v>2.021</v>
          </cell>
          <cell r="J2939" t="str">
            <v>2.01934099917798</v>
          </cell>
          <cell r="K2939">
            <v>1.1339999999999999</v>
          </cell>
          <cell r="L2939">
            <v>0</v>
          </cell>
          <cell r="M2939" t="str">
            <v>MICROBIOLOGY</v>
          </cell>
          <cell r="N2939" t="str">
            <v>医学</v>
          </cell>
          <cell r="O2939" t="str">
            <v>4区</v>
          </cell>
        </row>
        <row r="2940">
          <cell r="B2940" t="str">
            <v>QJM-AN INTERNATIONAL JOURNAL OF MEDICINE</v>
          </cell>
          <cell r="C2940" t="str">
            <v>国际医学杂志</v>
          </cell>
          <cell r="D2940" t="str">
            <v>1460-2725</v>
          </cell>
          <cell r="E2940" t="str">
            <v>ENGLAND</v>
          </cell>
          <cell r="F2940" t="str">
            <v>OXFORD UNIV PRESS</v>
          </cell>
          <cell r="G2940" t="str">
            <v>3.2039999961853</v>
          </cell>
          <cell r="H2940" t="str">
            <v>2.64935064935</v>
          </cell>
          <cell r="I2940" t="str">
            <v>2.529</v>
          </cell>
          <cell r="J2940" t="str">
            <v>2.79400435530577</v>
          </cell>
          <cell r="K2940">
            <v>5.391</v>
          </cell>
          <cell r="L2940">
            <v>0</v>
          </cell>
          <cell r="M2940" t="str">
            <v>CLINICAL MEDICINE</v>
          </cell>
          <cell r="N2940" t="str">
            <v>医学</v>
          </cell>
          <cell r="O2940" t="str">
            <v>4区</v>
          </cell>
        </row>
        <row r="2941">
          <cell r="B2941" t="str">
            <v>Brachytherapy</v>
          </cell>
          <cell r="C2941" t="str">
            <v>近距离放射治疗</v>
          </cell>
          <cell r="D2941" t="str">
            <v>1538-4721</v>
          </cell>
          <cell r="E2941" t="str">
            <v>USA</v>
          </cell>
          <cell r="F2941" t="str">
            <v>ELSEVIER SCIENCE INC</v>
          </cell>
          <cell r="G2941" t="str">
            <v>2.22699999809265</v>
          </cell>
          <cell r="H2941" t="str">
            <v>2.029962546816</v>
          </cell>
          <cell r="I2941" t="str">
            <v>1.853</v>
          </cell>
          <cell r="J2941" t="str">
            <v>2.03670313268488</v>
          </cell>
          <cell r="K2941">
            <v>1.2270000000000001</v>
          </cell>
          <cell r="L2941">
            <v>0</v>
          </cell>
          <cell r="M2941" t="str">
            <v>CLINICAL MEDICINE</v>
          </cell>
          <cell r="N2941" t="str">
            <v>医学</v>
          </cell>
          <cell r="O2941" t="str">
            <v>4区</v>
          </cell>
        </row>
        <row r="2942">
          <cell r="B2942" t="str">
            <v>Nutrition &amp; Dietetics</v>
          </cell>
          <cell r="C2942" t="str">
            <v>营养与营养学</v>
          </cell>
          <cell r="D2942" t="str">
            <v>1446-6368</v>
          </cell>
          <cell r="E2942" t="str">
            <v>USA</v>
          </cell>
          <cell r="F2942" t="str">
            <v>WILEY</v>
          </cell>
          <cell r="G2942" t="str">
            <v>1.08399999141693</v>
          </cell>
          <cell r="H2942" t="str">
            <v>1.338709677419</v>
          </cell>
          <cell r="I2942" t="str">
            <v>1.742</v>
          </cell>
          <cell r="J2942" t="str">
            <v>1.38829905627864</v>
          </cell>
          <cell r="K2942">
            <v>0.89</v>
          </cell>
          <cell r="L2942">
            <v>0</v>
          </cell>
          <cell r="M2942" t="str">
            <v>AGRICULTURAL SCIENCES</v>
          </cell>
          <cell r="N2942" t="str">
            <v>医学</v>
          </cell>
          <cell r="O2942" t="str">
            <v>4区</v>
          </cell>
        </row>
        <row r="2943">
          <cell r="B2943" t="str">
            <v>Cancer Genomics &amp; Proteomics</v>
          </cell>
          <cell r="C2943" t="str">
            <v>癌症基因组学与蛋白质组学</v>
          </cell>
          <cell r="D2943" t="str">
            <v>1109-6535</v>
          </cell>
          <cell r="E2943" t="str">
            <v>GREECE</v>
          </cell>
          <cell r="F2943" t="str">
            <v>INT INST ANTICANCER RESEARCH</v>
          </cell>
          <cell r="G2943" t="str">
            <v>2.43199992179871</v>
          </cell>
          <cell r="H2943" t="str">
            <v>3.147368421052</v>
          </cell>
          <cell r="I2943" t="str">
            <v>3.280</v>
          </cell>
          <cell r="J2943" t="str">
            <v>2.95297941177457</v>
          </cell>
          <cell r="K2943">
            <v>0.83799999999999997</v>
          </cell>
          <cell r="L2943">
            <v>0</v>
          </cell>
          <cell r="M2943" t="str">
            <v>CLINICAL MEDICINE</v>
          </cell>
          <cell r="N2943" t="str">
            <v>医学</v>
          </cell>
          <cell r="O2943" t="str">
            <v>4区</v>
          </cell>
        </row>
        <row r="2944">
          <cell r="B2944" t="str">
            <v>World Journal of Gastrointestinal Oncology</v>
          </cell>
          <cell r="C2944" t="str">
            <v>世界胃肠肿瘤学杂志</v>
          </cell>
          <cell r="D2944" t="str">
            <v>1948-5204</v>
          </cell>
          <cell r="E2944" t="str">
            <v>United States</v>
          </cell>
          <cell r="F2944" t="str">
            <v>BAISHIDENG PUBLISHING GROUP INC</v>
          </cell>
          <cell r="G2944" t="str">
            <v>3.14000010490417</v>
          </cell>
          <cell r="H2944" t="str">
            <v>2.75816993464</v>
          </cell>
          <cell r="I2944" t="str">
            <v>2.898</v>
          </cell>
          <cell r="J2944" t="str">
            <v>2.93210606256406</v>
          </cell>
          <cell r="K2944" t="str">
            <v>无</v>
          </cell>
          <cell r="L2944">
            <v>0</v>
          </cell>
          <cell r="M2944" t="str">
            <v>CLINICAL MEDICINE</v>
          </cell>
          <cell r="N2944" t="str">
            <v>医学</v>
          </cell>
          <cell r="O2944" t="str">
            <v>4区</v>
          </cell>
        </row>
        <row r="2945">
          <cell r="B2945" t="str">
            <v>Chemosensory Perception</v>
          </cell>
          <cell r="C2945" t="str">
            <v>化学感觉知觉</v>
          </cell>
          <cell r="D2945" t="str">
            <v>1936-5802</v>
          </cell>
          <cell r="E2945" t="str">
            <v>United States</v>
          </cell>
          <cell r="F2945" t="str">
            <v>SPRINGER</v>
          </cell>
          <cell r="G2945" t="str">
            <v>1.64100003242493</v>
          </cell>
          <cell r="H2945" t="str">
            <v>0.823529411764</v>
          </cell>
          <cell r="I2945" t="str">
            <v>2.000</v>
          </cell>
          <cell r="J2945" t="str">
            <v>1.48817648139631</v>
          </cell>
          <cell r="K2945" t="str">
            <v>无</v>
          </cell>
          <cell r="L2945">
            <v>0</v>
          </cell>
          <cell r="M2945" t="str">
            <v>NEUROSCIENCE &amp; BEHAVIOR</v>
          </cell>
          <cell r="N2945" t="str">
            <v>医学</v>
          </cell>
          <cell r="O2945" t="str">
            <v>4区</v>
          </cell>
        </row>
        <row r="2946">
          <cell r="B2946" t="str">
            <v>JOURNAL OF SPINAL CORD MEDICINE</v>
          </cell>
          <cell r="C2946" t="str">
            <v>脊髓医学杂志</v>
          </cell>
          <cell r="D2946" t="str">
            <v>1079-0268</v>
          </cell>
          <cell r="E2946" t="str">
            <v>England</v>
          </cell>
          <cell r="F2946" t="str">
            <v>TAYLOR &amp; FRANCIS LTD</v>
          </cell>
          <cell r="G2946" t="str">
            <v>1.88199996948242</v>
          </cell>
          <cell r="H2946" t="str">
            <v>1.710982658959</v>
          </cell>
          <cell r="I2946" t="str">
            <v>1.816</v>
          </cell>
          <cell r="J2946" t="str">
            <v>1.80302486082114</v>
          </cell>
          <cell r="K2946">
            <v>1.48</v>
          </cell>
          <cell r="L2946">
            <v>0</v>
          </cell>
          <cell r="M2946" t="str">
            <v>NEUROSCIENCE &amp; BEHAVIOR</v>
          </cell>
          <cell r="N2946" t="str">
            <v>医学</v>
          </cell>
          <cell r="O2946" t="str">
            <v>4区</v>
          </cell>
        </row>
        <row r="2947">
          <cell r="B2947" t="str">
            <v>TRANSFUSION MEDICINE</v>
          </cell>
          <cell r="C2947" t="str">
            <v>输血药</v>
          </cell>
          <cell r="D2947" t="str">
            <v>0958-7578</v>
          </cell>
          <cell r="E2947" t="str">
            <v>USA</v>
          </cell>
          <cell r="F2947" t="str">
            <v>WILEY</v>
          </cell>
          <cell r="G2947" t="str">
            <v>1.79799997806549</v>
          </cell>
          <cell r="H2947" t="str">
            <v>1.9</v>
          </cell>
          <cell r="I2947" t="str">
            <v>2.159</v>
          </cell>
          <cell r="J2947" t="str">
            <v>1.95229282757916</v>
          </cell>
          <cell r="K2947">
            <v>0.90900000000000003</v>
          </cell>
          <cell r="L2947">
            <v>0</v>
          </cell>
          <cell r="M2947" t="str">
            <v>CLINICAL MEDICINE</v>
          </cell>
          <cell r="N2947" t="str">
            <v>医学</v>
          </cell>
          <cell r="O2947" t="str">
            <v>4区</v>
          </cell>
        </row>
        <row r="2948">
          <cell r="B2948" t="str">
            <v>Metabolomics</v>
          </cell>
          <cell r="C2948" t="str">
            <v>代谢组学</v>
          </cell>
          <cell r="D2948" t="str">
            <v>1573-3882</v>
          </cell>
          <cell r="E2948" t="str">
            <v>United States</v>
          </cell>
          <cell r="F2948" t="str">
            <v>SPRINGER</v>
          </cell>
          <cell r="G2948" t="str">
            <v>3.51099991798401</v>
          </cell>
          <cell r="H2948" t="str">
            <v>3.167173252279</v>
          </cell>
          <cell r="I2948" t="str">
            <v>2.881</v>
          </cell>
          <cell r="J2948" t="str">
            <v>3.18645376302467</v>
          </cell>
          <cell r="K2948">
            <v>1.861</v>
          </cell>
          <cell r="L2948">
            <v>0</v>
          </cell>
          <cell r="M2948" t="str">
            <v>BIOLOGY &amp; BIOCHEMISTRY</v>
          </cell>
          <cell r="N2948" t="str">
            <v>医学</v>
          </cell>
          <cell r="O2948" t="str">
            <v>4区</v>
          </cell>
        </row>
        <row r="2949">
          <cell r="B2949" t="str">
            <v>MICROBES AND INFECTION</v>
          </cell>
          <cell r="C2949" t="str">
            <v>微生物与感染</v>
          </cell>
          <cell r="D2949" t="str">
            <v>1286-4579</v>
          </cell>
          <cell r="E2949" t="str">
            <v>NETHERLANDS</v>
          </cell>
          <cell r="F2949" t="str">
            <v>ELSEVIER</v>
          </cell>
          <cell r="G2949" t="str">
            <v>2.92400002479553</v>
          </cell>
          <cell r="H2949" t="str">
            <v>2.668789808917</v>
          </cell>
          <cell r="I2949" t="str">
            <v>2.373</v>
          </cell>
          <cell r="J2949" t="str">
            <v>2.65537438901518</v>
          </cell>
          <cell r="K2949">
            <v>1.7110000000000001</v>
          </cell>
          <cell r="L2949">
            <v>0</v>
          </cell>
          <cell r="M2949" t="str">
            <v>IMMUNOLOGY</v>
          </cell>
          <cell r="N2949" t="str">
            <v>医学</v>
          </cell>
          <cell r="O2949" t="str">
            <v>4区</v>
          </cell>
        </row>
        <row r="2950">
          <cell r="B2950" t="str">
            <v>BRITISH JOURNAL OF RADIOLOGY</v>
          </cell>
          <cell r="C2950" t="str">
            <v>英国放射医学杂志</v>
          </cell>
          <cell r="D2950" t="str">
            <v>0007-1285</v>
          </cell>
          <cell r="E2950" t="str">
            <v>England</v>
          </cell>
          <cell r="F2950" t="str">
            <v>BRITISH INST RADIOLOGY</v>
          </cell>
          <cell r="G2950" t="str">
            <v>1.81400001049042</v>
          </cell>
          <cell r="H2950" t="str">
            <v>1.939436619718</v>
          </cell>
          <cell r="I2950" t="str">
            <v>2.196</v>
          </cell>
          <cell r="J2950" t="str">
            <v>1.98308027533747</v>
          </cell>
          <cell r="K2950">
            <v>2.0590000000000002</v>
          </cell>
          <cell r="L2950">
            <v>0</v>
          </cell>
          <cell r="M2950" t="str">
            <v>CLINICAL MEDICINE</v>
          </cell>
          <cell r="N2950" t="str">
            <v>医学</v>
          </cell>
          <cell r="O2950" t="str">
            <v>4区</v>
          </cell>
        </row>
        <row r="2951">
          <cell r="B2951" t="str">
            <v>PEDIATRIC CARDIOLOGY</v>
          </cell>
          <cell r="C2951" t="str">
            <v>小儿心脏病学</v>
          </cell>
          <cell r="D2951" t="str">
            <v>0172-0643</v>
          </cell>
          <cell r="E2951" t="str">
            <v>United States</v>
          </cell>
          <cell r="F2951" t="str">
            <v>SPRINGER</v>
          </cell>
          <cell r="G2951" t="str">
            <v>1.53999996185303</v>
          </cell>
          <cell r="H2951" t="str">
            <v>1.413394919168</v>
          </cell>
          <cell r="I2951" t="str">
            <v>1.564</v>
          </cell>
          <cell r="J2951" t="str">
            <v>1.50577394055334</v>
          </cell>
          <cell r="K2951">
            <v>1.5309999999999999</v>
          </cell>
          <cell r="L2951">
            <v>0</v>
          </cell>
          <cell r="M2951" t="str">
            <v>CLINICAL MEDICINE</v>
          </cell>
          <cell r="N2951" t="str">
            <v>医学</v>
          </cell>
          <cell r="O2951" t="str">
            <v>4区</v>
          </cell>
        </row>
        <row r="2952">
          <cell r="B2952" t="str">
            <v>BLOOD PURIFICATION</v>
          </cell>
          <cell r="C2952" t="str">
            <v>血液净化</v>
          </cell>
          <cell r="D2952" t="str">
            <v>0253-5068</v>
          </cell>
          <cell r="E2952" t="str">
            <v>SWITZERLAND</v>
          </cell>
          <cell r="F2952" t="str">
            <v>KARGER</v>
          </cell>
          <cell r="G2952" t="str">
            <v>1.9190000295639</v>
          </cell>
          <cell r="H2952" t="str">
            <v>2.36305732484</v>
          </cell>
          <cell r="I2952" t="str">
            <v>2.116</v>
          </cell>
          <cell r="J2952" t="str">
            <v>2.1326370043133</v>
          </cell>
          <cell r="K2952">
            <v>0.96199999999999997</v>
          </cell>
          <cell r="L2952">
            <v>0</v>
          </cell>
          <cell r="M2952" t="str">
            <v>CLINICAL MEDICINE</v>
          </cell>
          <cell r="N2952" t="str">
            <v>医学</v>
          </cell>
          <cell r="O2952" t="str">
            <v>4区</v>
          </cell>
        </row>
        <row r="2953">
          <cell r="B2953" t="str">
            <v>Cardiology in Review</v>
          </cell>
          <cell r="C2953" t="str">
            <v>心脏病学综述</v>
          </cell>
          <cell r="D2953" t="str">
            <v>1061-5377</v>
          </cell>
          <cell r="E2953" t="str">
            <v>USA</v>
          </cell>
          <cell r="F2953" t="str">
            <v>LIPPINCOTT WILLIAMS &amp; WILKINS</v>
          </cell>
          <cell r="G2953" t="str">
            <v>1.95099997520447</v>
          </cell>
          <cell r="H2953" t="str">
            <v>1.551724137931</v>
          </cell>
          <cell r="I2953" t="str">
            <v>1.816</v>
          </cell>
          <cell r="J2953" t="str">
            <v>1.77293868905249</v>
          </cell>
          <cell r="K2953">
            <v>1.1950000000000001</v>
          </cell>
          <cell r="L2953" t="str">
            <v>review</v>
          </cell>
          <cell r="M2953" t="str">
            <v>CLINICAL MEDICINE</v>
          </cell>
          <cell r="N2953" t="str">
            <v>医学</v>
          </cell>
          <cell r="O2953" t="str">
            <v>4区</v>
          </cell>
        </row>
        <row r="2954">
          <cell r="B2954" t="str">
            <v>AUTONOMIC NEUROSCIENCE-BASIC &amp; CLINICAL</v>
          </cell>
          <cell r="C2954" t="str">
            <v>自主神经科学基础与临床</v>
          </cell>
          <cell r="D2954" t="str">
            <v>1566-0702</v>
          </cell>
          <cell r="E2954" t="str">
            <v>NETHERLANDS</v>
          </cell>
          <cell r="F2954" t="str">
            <v>ELSEVIER</v>
          </cell>
          <cell r="G2954" t="str">
            <v>2.60500001907349</v>
          </cell>
          <cell r="H2954" t="str">
            <v>2.247058823529</v>
          </cell>
          <cell r="I2954" t="str">
            <v>2.200</v>
          </cell>
          <cell r="J2954" t="str">
            <v>2.3506862808675</v>
          </cell>
          <cell r="K2954">
            <v>0.76900000000000002</v>
          </cell>
          <cell r="L2954">
            <v>0</v>
          </cell>
          <cell r="M2954" t="str">
            <v>NEUROSCIENCE &amp; BEHAVIOR</v>
          </cell>
          <cell r="N2954" t="str">
            <v>医学</v>
          </cell>
          <cell r="O2954" t="str">
            <v>4区</v>
          </cell>
        </row>
        <row r="2955">
          <cell r="B2955" t="str">
            <v>Magnetic Resonance Imaging Clinics of North America</v>
          </cell>
          <cell r="C2955" t="str">
            <v>北美磁共振成像诊所</v>
          </cell>
          <cell r="D2955" t="str">
            <v>1064-9689</v>
          </cell>
          <cell r="E2955" t="str">
            <v>USA</v>
          </cell>
          <cell r="F2955" t="str">
            <v>W B SAUNDERS CO-ELSEVIER INC</v>
          </cell>
          <cell r="G2955" t="str">
            <v>1.74000000953674</v>
          </cell>
          <cell r="H2955" t="str">
            <v>2.010752688172</v>
          </cell>
          <cell r="I2955" t="str">
            <v>1.542</v>
          </cell>
          <cell r="J2955" t="str">
            <v>1.76413978812491</v>
          </cell>
          <cell r="K2955">
            <v>0.93500000000000005</v>
          </cell>
          <cell r="L2955">
            <v>0</v>
          </cell>
          <cell r="M2955" t="str">
            <v>CLINICAL MEDICINE</v>
          </cell>
          <cell r="N2955" t="str">
            <v>医学</v>
          </cell>
          <cell r="O2955" t="str">
            <v>4区</v>
          </cell>
        </row>
        <row r="2956">
          <cell r="B2956" t="str">
            <v>Journal of Psychosomatic Obstetrics &amp; Gynecology</v>
          </cell>
          <cell r="C2956" t="str">
            <v>心身妇产科杂志</v>
          </cell>
          <cell r="D2956" t="str">
            <v>0167-482X</v>
          </cell>
          <cell r="E2956" t="str">
            <v>England</v>
          </cell>
          <cell r="F2956" t="str">
            <v>TAYLOR &amp; FRANCIS LTD</v>
          </cell>
          <cell r="G2956" t="str">
            <v>1.89999997615814</v>
          </cell>
          <cell r="H2956" t="str">
            <v>2.327272727272</v>
          </cell>
          <cell r="I2956" t="str">
            <v>2.000</v>
          </cell>
          <cell r="J2956" t="str">
            <v>2.07575756781005</v>
          </cell>
          <cell r="K2956">
            <v>1.1579999999999999</v>
          </cell>
          <cell r="L2956">
            <v>0</v>
          </cell>
          <cell r="M2956" t="str">
            <v>PSYCHIATRY/PSYCHOLOGY</v>
          </cell>
          <cell r="N2956" t="str">
            <v>医学</v>
          </cell>
          <cell r="O2956" t="str">
            <v>4区</v>
          </cell>
        </row>
        <row r="2957">
          <cell r="B2957" t="str">
            <v>CLIMACTERIC</v>
          </cell>
          <cell r="C2957" t="str">
            <v>更年期</v>
          </cell>
          <cell r="D2957" t="str">
            <v>1369-7137</v>
          </cell>
          <cell r="E2957" t="str">
            <v>England</v>
          </cell>
          <cell r="F2957" t="str">
            <v>TAYLOR &amp; FRANCIS LTD</v>
          </cell>
          <cell r="G2957" t="str">
            <v>2.80699992179871</v>
          </cell>
          <cell r="H2957" t="str">
            <v>2.532934131736</v>
          </cell>
          <cell r="I2957" t="str">
            <v>2.566</v>
          </cell>
          <cell r="J2957" t="str">
            <v>2.63546934732457</v>
          </cell>
          <cell r="K2957">
            <v>1.905</v>
          </cell>
          <cell r="L2957">
            <v>0</v>
          </cell>
          <cell r="M2957" t="str">
            <v>CLINICAL MEDICINE</v>
          </cell>
          <cell r="N2957" t="str">
            <v>医学</v>
          </cell>
          <cell r="O2957" t="str">
            <v>4区</v>
          </cell>
        </row>
        <row r="2958">
          <cell r="B2958" t="str">
            <v>EXPERIMENTAL HEMATOLOGY</v>
          </cell>
          <cell r="C2958" t="str">
            <v>实验血液学</v>
          </cell>
          <cell r="D2958" t="str">
            <v>0301-472X</v>
          </cell>
          <cell r="E2958" t="str">
            <v>USA</v>
          </cell>
          <cell r="F2958" t="str">
            <v>ELSEVIER SCIENCE INC</v>
          </cell>
          <cell r="G2958" t="str">
            <v>2.43600010871887</v>
          </cell>
          <cell r="H2958" t="str">
            <v>2.461864406779</v>
          </cell>
          <cell r="I2958" t="str">
            <v>2.820</v>
          </cell>
          <cell r="J2958" t="str">
            <v>2.57248404812096</v>
          </cell>
          <cell r="K2958">
            <v>1.5289999999999999</v>
          </cell>
          <cell r="L2958">
            <v>0</v>
          </cell>
          <cell r="M2958" t="str">
            <v>CLINICAL MEDICINE</v>
          </cell>
          <cell r="N2958" t="str">
            <v>医学</v>
          </cell>
          <cell r="O2958" t="str">
            <v>4区</v>
          </cell>
        </row>
        <row r="2959">
          <cell r="B2959" t="str">
            <v>ONCOLOGY-NEW YORK</v>
          </cell>
          <cell r="C2959" t="str">
            <v>纽约肿瘤学</v>
          </cell>
          <cell r="D2959" t="str">
            <v>0890-9091</v>
          </cell>
          <cell r="E2959" t="str">
            <v>USA</v>
          </cell>
          <cell r="F2959" t="str">
            <v>UBM MEDICA</v>
          </cell>
          <cell r="G2959" t="str">
            <v>3.39800000190735</v>
          </cell>
          <cell r="H2959" t="str">
            <v>3.007936507936</v>
          </cell>
          <cell r="I2959" t="str">
            <v>2.408</v>
          </cell>
          <cell r="J2959" t="str">
            <v>2.93797883661445</v>
          </cell>
          <cell r="K2959" t="str">
            <v>无</v>
          </cell>
          <cell r="L2959">
            <v>0</v>
          </cell>
          <cell r="M2959" t="str">
            <v>CLINICAL MEDICINE</v>
          </cell>
          <cell r="N2959" t="str">
            <v>医学</v>
          </cell>
          <cell r="O2959" t="str">
            <v>4区</v>
          </cell>
        </row>
        <row r="2960">
          <cell r="B2960" t="str">
            <v>GROWTH HORMONE &amp; IGF RESEARCH</v>
          </cell>
          <cell r="C2960" t="str">
            <v>生长激素与IGF研究</v>
          </cell>
          <cell r="D2960" t="str">
            <v>1096-6374</v>
          </cell>
          <cell r="E2960" t="str">
            <v>SCOTLAND</v>
          </cell>
          <cell r="F2960" t="str">
            <v>CHURCHILL LIVINGSTONE</v>
          </cell>
          <cell r="G2960" t="str">
            <v>2.36899995803833</v>
          </cell>
          <cell r="H2960" t="str">
            <v>2.166666666666</v>
          </cell>
          <cell r="I2960" t="str">
            <v>1.618</v>
          </cell>
          <cell r="J2960" t="str">
            <v>2.05110456117578</v>
          </cell>
          <cell r="K2960">
            <v>0.41699999999999998</v>
          </cell>
          <cell r="L2960">
            <v>0</v>
          </cell>
          <cell r="M2960" t="str">
            <v>BIOLOGY &amp; BIOCHEMISTRY</v>
          </cell>
          <cell r="N2960" t="str">
            <v>医学</v>
          </cell>
          <cell r="O2960" t="str">
            <v>4区</v>
          </cell>
        </row>
        <row r="2961">
          <cell r="B2961" t="str">
            <v>PPAR Research</v>
          </cell>
          <cell r="C2961" t="str">
            <v>PPAR研究</v>
          </cell>
          <cell r="D2961" t="str">
            <v>1687-4757</v>
          </cell>
          <cell r="E2961" t="str">
            <v>ENGLAND</v>
          </cell>
          <cell r="F2961" t="str">
            <v>HINDAWI LTD</v>
          </cell>
          <cell r="G2961" t="str">
            <v>3.38599991798401</v>
          </cell>
          <cell r="H2961" t="str">
            <v>4.186440677966</v>
          </cell>
          <cell r="I2961" t="str">
            <v>2.953</v>
          </cell>
          <cell r="J2961" t="str">
            <v>3.50864298934767</v>
          </cell>
          <cell r="K2961">
            <v>1.085</v>
          </cell>
          <cell r="L2961">
            <v>0</v>
          </cell>
          <cell r="M2961" t="str">
            <v>BIOLOGY &amp; BIOCHEMISTRY</v>
          </cell>
          <cell r="N2961" t="str">
            <v>医学</v>
          </cell>
          <cell r="O2961" t="str">
            <v>4区</v>
          </cell>
        </row>
        <row r="2962">
          <cell r="B2962" t="str">
            <v>ACTA ODONTOLOGICA SCANDINAVICA</v>
          </cell>
          <cell r="C2962" t="str">
            <v>斯堪的纳维亚齿状体学报</v>
          </cell>
          <cell r="D2962" t="str">
            <v>0001-6357</v>
          </cell>
          <cell r="E2962" t="str">
            <v>England</v>
          </cell>
          <cell r="F2962" t="str">
            <v>TAYLOR &amp; FRANCIS LTD</v>
          </cell>
          <cell r="G2962" t="str">
            <v>1.52199995517731</v>
          </cell>
          <cell r="H2962" t="str">
            <v>1.564971751412</v>
          </cell>
          <cell r="I2962" t="str">
            <v>1.573</v>
          </cell>
          <cell r="J2962" t="str">
            <v>1.55333513815144</v>
          </cell>
          <cell r="K2962">
            <v>2.38</v>
          </cell>
          <cell r="L2962">
            <v>0</v>
          </cell>
          <cell r="M2962" t="str">
            <v>CLINICAL MEDICINE</v>
          </cell>
          <cell r="N2962" t="str">
            <v>医学</v>
          </cell>
          <cell r="O2962" t="str">
            <v>4区</v>
          </cell>
        </row>
        <row r="2963">
          <cell r="B2963" t="str">
            <v>INTERNATIONAL JOURNAL OF PERIODONTICS &amp; RESTORATIVE DENTISTRY</v>
          </cell>
          <cell r="C2963" t="str">
            <v>牙周病与修复性牙科国际杂志</v>
          </cell>
          <cell r="D2963" t="str">
            <v>0198-7569</v>
          </cell>
          <cell r="E2963" t="str">
            <v>USA</v>
          </cell>
          <cell r="F2963" t="str">
            <v>QUINTESSENCE PUBLISHING CO INC</v>
          </cell>
          <cell r="G2963" t="str">
            <v>1.24899995326996</v>
          </cell>
          <cell r="H2963" t="str">
            <v>1.228310502283</v>
          </cell>
          <cell r="I2963" t="str">
            <v>1.513</v>
          </cell>
          <cell r="J2963" t="str">
            <v>1.33019493061199</v>
          </cell>
          <cell r="K2963">
            <v>1.7729999999999999</v>
          </cell>
          <cell r="L2963">
            <v>0</v>
          </cell>
          <cell r="M2963" t="str">
            <v>CLINICAL MEDICINE</v>
          </cell>
          <cell r="N2963" t="str">
            <v>医学</v>
          </cell>
          <cell r="O2963" t="str">
            <v>4区</v>
          </cell>
        </row>
        <row r="2964">
          <cell r="B2964" t="str">
            <v>MINERVA MEDICA</v>
          </cell>
          <cell r="C2964" t="str">
            <v>麦草</v>
          </cell>
          <cell r="D2964" t="str">
            <v>0026-4806</v>
          </cell>
          <cell r="E2964" t="str">
            <v>ITALY</v>
          </cell>
          <cell r="F2964" t="str">
            <v>EDIZIONI MINERVA MEDICA</v>
          </cell>
          <cell r="G2964" t="str">
            <v>2.86299991607666</v>
          </cell>
          <cell r="H2964" t="str">
            <v>2.474747474747</v>
          </cell>
          <cell r="I2964" t="str">
            <v>3.031</v>
          </cell>
          <cell r="J2964" t="str">
            <v>2.78966579694122</v>
          </cell>
          <cell r="K2964">
            <v>3.7320000000000002</v>
          </cell>
          <cell r="L2964" t="str">
            <v>review</v>
          </cell>
          <cell r="M2964" t="str">
            <v>无</v>
          </cell>
          <cell r="N2964" t="str">
            <v>医学</v>
          </cell>
          <cell r="O2964" t="str">
            <v>4区</v>
          </cell>
        </row>
        <row r="2965">
          <cell r="B2965" t="str">
            <v>Journal of Gastrointestinal Oncology</v>
          </cell>
          <cell r="C2965" t="str">
            <v>胃肠肿瘤学杂志</v>
          </cell>
          <cell r="D2965" t="str">
            <v>2078-6891</v>
          </cell>
          <cell r="E2965" t="str">
            <v>HONG KONG</v>
          </cell>
          <cell r="F2965" t="str">
            <v>AME PUBL CO</v>
          </cell>
          <cell r="G2965" t="str">
            <v>0</v>
          </cell>
          <cell r="H2965" t="str">
            <v>0</v>
          </cell>
          <cell r="I2965" t="str">
            <v>2.536</v>
          </cell>
          <cell r="J2965" t="str">
            <v>2.536231884057</v>
          </cell>
          <cell r="K2965">
            <v>1</v>
          </cell>
          <cell r="L2965">
            <v>0</v>
          </cell>
          <cell r="M2965" t="str">
            <v>无</v>
          </cell>
          <cell r="N2965" t="str">
            <v>医学</v>
          </cell>
          <cell r="O2965" t="str">
            <v>4区</v>
          </cell>
        </row>
        <row r="2966">
          <cell r="B2966" t="str">
            <v>PUBLIC HEALTH</v>
          </cell>
          <cell r="C2966" t="str">
            <v>公共卫生</v>
          </cell>
          <cell r="D2966" t="str">
            <v>0033-3506</v>
          </cell>
          <cell r="E2966" t="str">
            <v>ENGLAND</v>
          </cell>
          <cell r="F2966" t="str">
            <v>W B SAUNDERS CO LTD</v>
          </cell>
          <cell r="G2966" t="str">
            <v>1.44099998474121</v>
          </cell>
          <cell r="H2966" t="str">
            <v>1.695652173913</v>
          </cell>
          <cell r="I2966" t="str">
            <v>1.774</v>
          </cell>
          <cell r="J2966" t="str">
            <v>1.6367690250554</v>
          </cell>
          <cell r="K2966">
            <v>3.5579999999999998</v>
          </cell>
          <cell r="L2966">
            <v>0</v>
          </cell>
          <cell r="M2966" t="str">
            <v>SOCIAL SCIENCES, GENERAL</v>
          </cell>
          <cell r="N2966" t="str">
            <v>医学</v>
          </cell>
          <cell r="O2966" t="str">
            <v>4区</v>
          </cell>
        </row>
        <row r="2967">
          <cell r="B2967" t="str">
            <v>JOURNAL OF SCHOOL HEALTH</v>
          </cell>
          <cell r="C2967" t="str">
            <v>学校卫生杂志</v>
          </cell>
          <cell r="D2967" t="str">
            <v>0022-4391</v>
          </cell>
          <cell r="E2967" t="str">
            <v>USA</v>
          </cell>
          <cell r="F2967" t="str">
            <v>WILEY</v>
          </cell>
          <cell r="G2967" t="str">
            <v>1.93499994277954</v>
          </cell>
          <cell r="H2967" t="str">
            <v>1.521327014218</v>
          </cell>
          <cell r="I2967" t="str">
            <v>1.673</v>
          </cell>
          <cell r="J2967" t="str">
            <v>1.70977091299585</v>
          </cell>
          <cell r="K2967">
            <v>1.61</v>
          </cell>
          <cell r="L2967">
            <v>0</v>
          </cell>
          <cell r="M2967" t="str">
            <v>SOCIAL SCIENCES, GENERAL</v>
          </cell>
          <cell r="N2967" t="str">
            <v>医学</v>
          </cell>
          <cell r="O2967" t="str">
            <v>4区</v>
          </cell>
        </row>
        <row r="2968">
          <cell r="B2968" t="str">
            <v>JOURNAL OF EVALUATION IN CLINICAL PRACTICE</v>
          </cell>
          <cell r="C2968" t="str">
            <v>临床实践评价杂志</v>
          </cell>
          <cell r="D2968" t="str">
            <v>1356-1294</v>
          </cell>
          <cell r="E2968" t="str">
            <v>USA</v>
          </cell>
          <cell r="F2968" t="str">
            <v>WILEY</v>
          </cell>
          <cell r="G2968" t="str">
            <v>1.48300004005432</v>
          </cell>
          <cell r="H2968" t="str">
            <v>1.536277602523</v>
          </cell>
          <cell r="I2968" t="str">
            <v>1.681</v>
          </cell>
          <cell r="J2968" t="str">
            <v>1.56661106604411</v>
          </cell>
          <cell r="K2968">
            <v>2.2400000000000002</v>
          </cell>
          <cell r="L2968">
            <v>0</v>
          </cell>
          <cell r="M2968" t="str">
            <v>CLINICAL MEDICINE</v>
          </cell>
          <cell r="N2968" t="str">
            <v>医学</v>
          </cell>
          <cell r="O2968" t="str">
            <v>4区</v>
          </cell>
        </row>
        <row r="2969">
          <cell r="B2969" t="str">
            <v>Advances in Child Development and Behavior</v>
          </cell>
          <cell r="C2969" t="str">
            <v>儿童发展与行为研究进展</v>
          </cell>
          <cell r="D2969" t="str">
            <v>0065-2407</v>
          </cell>
          <cell r="E2969" t="str">
            <v>USA</v>
          </cell>
          <cell r="F2969" t="str">
            <v>ELSEVIER ACADEMIC PRESS INC</v>
          </cell>
          <cell r="G2969">
            <v>0</v>
          </cell>
          <cell r="H2969">
            <v>0</v>
          </cell>
          <cell r="I2969" t="str">
            <v>1.500</v>
          </cell>
          <cell r="J2969">
            <v>0</v>
          </cell>
          <cell r="K2969">
            <v>0.70499999999999996</v>
          </cell>
          <cell r="L2969">
            <v>0</v>
          </cell>
          <cell r="M2969" t="str">
            <v>无</v>
          </cell>
          <cell r="N2969" t="str">
            <v>医学</v>
          </cell>
          <cell r="O2969" t="str">
            <v>4区</v>
          </cell>
        </row>
        <row r="2970">
          <cell r="B2970" t="str">
            <v>SPORT PSYCHOLOGIST</v>
          </cell>
          <cell r="C2970" t="str">
            <v>运动心理学家</v>
          </cell>
          <cell r="D2970" t="str">
            <v>0888-4781</v>
          </cell>
          <cell r="E2970" t="str">
            <v>USA</v>
          </cell>
          <cell r="F2970" t="str">
            <v>HUMAN KINETICS PUBL INC</v>
          </cell>
          <cell r="G2970" t="str">
            <v>1.35399997234344</v>
          </cell>
          <cell r="H2970" t="str">
            <v>1.5</v>
          </cell>
          <cell r="I2970" t="str">
            <v>1.515</v>
          </cell>
          <cell r="J2970" t="str">
            <v>1.45638382916482</v>
          </cell>
          <cell r="K2970">
            <v>0.89200000000000002</v>
          </cell>
          <cell r="L2970">
            <v>0</v>
          </cell>
          <cell r="M2970" t="str">
            <v>PSYCHIATRY/PSYCHOLOGY</v>
          </cell>
          <cell r="N2970" t="str">
            <v>医学</v>
          </cell>
          <cell r="O2970" t="str">
            <v>4区</v>
          </cell>
        </row>
        <row r="2971">
          <cell r="B2971" t="str">
            <v>JOURNAL OF NEUROSCIENCE METHODS</v>
          </cell>
          <cell r="C2971" t="str">
            <v>神经科学方法杂志</v>
          </cell>
          <cell r="D2971" t="str">
            <v>0165-0270</v>
          </cell>
          <cell r="E2971" t="str">
            <v>NETHERLANDS</v>
          </cell>
          <cell r="F2971" t="str">
            <v>ELSEVIER</v>
          </cell>
          <cell r="G2971" t="str">
            <v>2.66799998283386</v>
          </cell>
          <cell r="H2971" t="str">
            <v>2.785425101214</v>
          </cell>
          <cell r="I2971" t="str">
            <v>2.214</v>
          </cell>
          <cell r="J2971" t="str">
            <v>2.55590359944429</v>
          </cell>
          <cell r="K2971">
            <v>1.7649999999999999</v>
          </cell>
          <cell r="L2971">
            <v>0</v>
          </cell>
          <cell r="M2971" t="str">
            <v>NEUROSCIENCE &amp; BEHAVIOR</v>
          </cell>
          <cell r="N2971" t="str">
            <v>医学</v>
          </cell>
          <cell r="O2971" t="str">
            <v>4区</v>
          </cell>
        </row>
        <row r="2972">
          <cell r="B2972" t="str">
            <v>OPHTHALMIC PLASTIC AND RECONSTRUCTIVE SURGERY</v>
          </cell>
          <cell r="C2972" t="str">
            <v>眼科整形重建外科</v>
          </cell>
          <cell r="D2972" t="str">
            <v>0740-9303</v>
          </cell>
          <cell r="E2972" t="str">
            <v>USA</v>
          </cell>
          <cell r="F2972" t="str">
            <v>LIPPINCOTT WILLIAMS &amp; WILKINS</v>
          </cell>
          <cell r="G2972" t="str">
            <v>1.28299999237061</v>
          </cell>
          <cell r="H2972" t="str">
            <v>1.134375</v>
          </cell>
          <cell r="I2972" t="str">
            <v>1.331</v>
          </cell>
          <cell r="J2972" t="str">
            <v>1.24961188884254</v>
          </cell>
          <cell r="K2972">
            <v>1.1879999999999999</v>
          </cell>
          <cell r="L2972">
            <v>0</v>
          </cell>
          <cell r="M2972" t="str">
            <v>CLINICAL MEDICINE</v>
          </cell>
          <cell r="N2972" t="str">
            <v>医学</v>
          </cell>
          <cell r="O2972" t="str">
            <v>4区</v>
          </cell>
        </row>
        <row r="2973">
          <cell r="B2973" t="str">
            <v>AMERICAN JOURNAL OF INDUSTRIAL MEDICINE</v>
          </cell>
          <cell r="C2973" t="str">
            <v>美国工业医学杂志</v>
          </cell>
          <cell r="D2973" t="str">
            <v>0271-3586</v>
          </cell>
          <cell r="E2973" t="str">
            <v>USA</v>
          </cell>
          <cell r="F2973" t="str">
            <v>WILEY</v>
          </cell>
          <cell r="G2973" t="str">
            <v>1.72899997234344</v>
          </cell>
          <cell r="H2973" t="str">
            <v>1.902325581395</v>
          </cell>
          <cell r="I2973" t="str">
            <v>1.739</v>
          </cell>
          <cell r="J2973" t="str">
            <v>1.79008060329848</v>
          </cell>
          <cell r="K2973">
            <v>2.8109999999999999</v>
          </cell>
          <cell r="L2973">
            <v>0</v>
          </cell>
          <cell r="M2973" t="str">
            <v>SOCIAL SCIENCES, GENERAL</v>
          </cell>
          <cell r="N2973" t="str">
            <v>医学</v>
          </cell>
          <cell r="O2973" t="str">
            <v>4区</v>
          </cell>
        </row>
        <row r="2974">
          <cell r="B2974" t="str">
            <v>HEMATOLOGICAL ONCOLOGY</v>
          </cell>
          <cell r="C2974" t="str">
            <v>血液肿瘤</v>
          </cell>
          <cell r="D2974" t="str">
            <v>0278-0232</v>
          </cell>
          <cell r="E2974" t="str">
            <v>USA</v>
          </cell>
          <cell r="F2974" t="str">
            <v>WILEY</v>
          </cell>
          <cell r="G2974" t="str">
            <v>3.19300007820129</v>
          </cell>
          <cell r="H2974" t="str">
            <v>3.439024390243</v>
          </cell>
          <cell r="I2974" t="str">
            <v>2.832</v>
          </cell>
          <cell r="J2974" t="str">
            <v>3.1546524138511</v>
          </cell>
          <cell r="K2974" t="str">
            <v>无</v>
          </cell>
          <cell r="L2974">
            <v>0</v>
          </cell>
          <cell r="M2974" t="str">
            <v>CLINICAL MEDICINE</v>
          </cell>
          <cell r="N2974" t="str">
            <v>医学</v>
          </cell>
          <cell r="O2974" t="str">
            <v>4区</v>
          </cell>
        </row>
        <row r="2975">
          <cell r="B2975" t="str">
            <v>Interactive Cardiovascular and Thoracic Surgery</v>
          </cell>
          <cell r="C2975" t="str">
            <v>互动心血管与胸部外科</v>
          </cell>
          <cell r="D2975" t="str">
            <v>1569-9293</v>
          </cell>
          <cell r="E2975" t="str">
            <v>ENGLAND</v>
          </cell>
          <cell r="F2975" t="str">
            <v>OXFORD UNIV PRESS</v>
          </cell>
          <cell r="G2975" t="str">
            <v>1.75600004196166</v>
          </cell>
          <cell r="H2975" t="str">
            <v>1.931208053691</v>
          </cell>
          <cell r="I2975" t="str">
            <v>1.675</v>
          </cell>
          <cell r="J2975" t="str">
            <v>1.78741665723289</v>
          </cell>
          <cell r="K2975">
            <v>1.7549999999999999</v>
          </cell>
          <cell r="L2975">
            <v>0</v>
          </cell>
          <cell r="M2975" t="str">
            <v>CLINICAL MEDICINE</v>
          </cell>
          <cell r="N2975" t="str">
            <v>医学</v>
          </cell>
          <cell r="O2975" t="str">
            <v>4区</v>
          </cell>
        </row>
        <row r="2976">
          <cell r="B2976" t="str">
            <v>Clinical and Experimental Optometry</v>
          </cell>
          <cell r="C2976" t="str">
            <v>临床与实验验光</v>
          </cell>
          <cell r="D2976" t="str">
            <v>0816-4622</v>
          </cell>
          <cell r="E2976" t="str">
            <v>USA</v>
          </cell>
          <cell r="F2976" t="str">
            <v>WILEY</v>
          </cell>
          <cell r="G2976" t="str">
            <v>1.33500003814697</v>
          </cell>
          <cell r="H2976" t="str">
            <v>1.559322033898</v>
          </cell>
          <cell r="I2976" t="str">
            <v>1.918</v>
          </cell>
          <cell r="J2976" t="str">
            <v>1.60394928174666</v>
          </cell>
          <cell r="K2976">
            <v>1.532</v>
          </cell>
          <cell r="L2976">
            <v>0</v>
          </cell>
          <cell r="M2976" t="str">
            <v>CLINICAL MEDICINE</v>
          </cell>
          <cell r="N2976" t="str">
            <v>医学</v>
          </cell>
          <cell r="O2976" t="str">
            <v>4区</v>
          </cell>
        </row>
        <row r="2977">
          <cell r="B2977" t="str">
            <v>KNEE</v>
          </cell>
          <cell r="C2977" t="str">
            <v>膝盖</v>
          </cell>
          <cell r="D2977" t="str">
            <v>0968-0160</v>
          </cell>
          <cell r="E2977" t="str">
            <v>NETHERLANDS</v>
          </cell>
          <cell r="F2977" t="str">
            <v>ELSEVIER</v>
          </cell>
          <cell r="G2977" t="str">
            <v>1.90299999713898</v>
          </cell>
          <cell r="H2977" t="str">
            <v>1.762025316455</v>
          </cell>
          <cell r="I2977" t="str">
            <v>1.913</v>
          </cell>
          <cell r="J2977" t="str">
            <v>1.85923378997733</v>
          </cell>
          <cell r="K2977">
            <v>2.109</v>
          </cell>
          <cell r="L2977">
            <v>0</v>
          </cell>
          <cell r="M2977" t="str">
            <v>CLINICAL MEDICINE</v>
          </cell>
          <cell r="N2977" t="str">
            <v>医学</v>
          </cell>
          <cell r="O2977" t="str">
            <v>4区</v>
          </cell>
        </row>
        <row r="2978">
          <cell r="B2978" t="str">
            <v>ARCHIVOS DE BRONCONEUMOLOGIA</v>
          </cell>
          <cell r="C2978" t="str">
            <v>支气管学阿基沃斯</v>
          </cell>
          <cell r="D2978" t="str">
            <v>0300-2896</v>
          </cell>
          <cell r="E2978" t="str">
            <v>SPAIN</v>
          </cell>
          <cell r="F2978" t="str">
            <v>ELSEVIER ESPANA SLU</v>
          </cell>
          <cell r="G2978" t="str">
            <v>2.63299989700317</v>
          </cell>
          <cell r="H2978" t="str">
            <v>4.214285714285</v>
          </cell>
          <cell r="I2978" t="str">
            <v>4.957</v>
          </cell>
          <cell r="J2978" t="str">
            <v>3.93460245013939</v>
          </cell>
          <cell r="K2978">
            <v>2.452</v>
          </cell>
          <cell r="L2978">
            <v>0</v>
          </cell>
          <cell r="M2978" t="str">
            <v>CLINICAL MEDICINE</v>
          </cell>
          <cell r="N2978" t="str">
            <v>医学</v>
          </cell>
          <cell r="O2978" t="str">
            <v>4区</v>
          </cell>
        </row>
        <row r="2979">
          <cell r="B2979" t="str">
            <v>ANNALS OF PHARMACOTHERAPY</v>
          </cell>
          <cell r="C2979" t="str">
            <v>药物治疗年鉴</v>
          </cell>
          <cell r="D2979" t="str">
            <v>1060-0280</v>
          </cell>
          <cell r="E2979" t="str">
            <v>USA</v>
          </cell>
          <cell r="F2979" t="str">
            <v>SAGE PUBLICATIONS INC</v>
          </cell>
          <cell r="G2979" t="str">
            <v>2.76500010490417</v>
          </cell>
          <cell r="H2979" t="str">
            <v>2.44298245614</v>
          </cell>
          <cell r="I2979" t="str">
            <v>2.406</v>
          </cell>
          <cell r="J2979" t="str">
            <v>2.53811902101206</v>
          </cell>
          <cell r="K2979">
            <v>2.649</v>
          </cell>
          <cell r="L2979">
            <v>0</v>
          </cell>
          <cell r="M2979" t="str">
            <v>PHARMACOLOGY &amp; TOXICOLOGY</v>
          </cell>
          <cell r="N2979" t="str">
            <v>医学</v>
          </cell>
          <cell r="O2979" t="str">
            <v>4区</v>
          </cell>
        </row>
        <row r="2980">
          <cell r="B2980" t="str">
            <v>JOURNAL OF OCULAR PHARMACOLOGY AND THERAPEUTICS</v>
          </cell>
          <cell r="C2980" t="str">
            <v>眼药理学与治疗杂志</v>
          </cell>
          <cell r="D2980" t="str">
            <v>1080-7683</v>
          </cell>
          <cell r="E2980" t="str">
            <v>USA</v>
          </cell>
          <cell r="F2980" t="str">
            <v>MARY ANN LIEBERT, INC</v>
          </cell>
          <cell r="G2980" t="str">
            <v>1.9210000038147</v>
          </cell>
          <cell r="H2980" t="str">
            <v>1.791666666666</v>
          </cell>
          <cell r="I2980" t="str">
            <v>1.961</v>
          </cell>
          <cell r="J2980" t="str">
            <v>1.8911868417429</v>
          </cell>
          <cell r="K2980">
            <v>0.88800000000000001</v>
          </cell>
          <cell r="L2980">
            <v>0</v>
          </cell>
          <cell r="M2980" t="str">
            <v>PHARMACOLOGY &amp; TOXICOLOGY</v>
          </cell>
          <cell r="N2980" t="str">
            <v>医学</v>
          </cell>
          <cell r="O2980" t="str">
            <v>4区</v>
          </cell>
        </row>
        <row r="2981">
          <cell r="B2981" t="str">
            <v>JOURNAL OF CARDIOTHORACIC AND VASCULAR ANESTHESIA</v>
          </cell>
          <cell r="C2981" t="str">
            <v>心胸血管麻醉杂志</v>
          </cell>
          <cell r="D2981" t="str">
            <v>1053-0770</v>
          </cell>
          <cell r="E2981" t="str">
            <v>USA</v>
          </cell>
          <cell r="F2981" t="str">
            <v>W B SAUNDERS CO-ELSEVIER INC</v>
          </cell>
          <cell r="G2981" t="str">
            <v>1.57400000095367</v>
          </cell>
          <cell r="H2981" t="str">
            <v>1.881956155143</v>
          </cell>
          <cell r="I2981" t="str">
            <v>2.258</v>
          </cell>
          <cell r="J2981" t="str">
            <v>1.90480589818589</v>
          </cell>
          <cell r="K2981">
            <v>2.2749999999999999</v>
          </cell>
          <cell r="L2981">
            <v>0</v>
          </cell>
          <cell r="M2981" t="str">
            <v>CLINICAL MEDICINE</v>
          </cell>
          <cell r="N2981" t="str">
            <v>医学</v>
          </cell>
          <cell r="O2981" t="str">
            <v>4区</v>
          </cell>
        </row>
        <row r="2982">
          <cell r="B2982" t="str">
            <v>PSYCHOSOMATICS</v>
          </cell>
          <cell r="C2982" t="str">
            <v>心身学</v>
          </cell>
          <cell r="D2982" t="str">
            <v>0033-3182</v>
          </cell>
          <cell r="E2982" t="str">
            <v>USA</v>
          </cell>
          <cell r="F2982" t="str">
            <v>ELSEVIER SCIENCE INC</v>
          </cell>
          <cell r="G2982" t="str">
            <v>2.53399991989136</v>
          </cell>
          <cell r="H2982" t="str">
            <v>1.541401273885</v>
          </cell>
          <cell r="I2982" t="str">
            <v>2.000</v>
          </cell>
          <cell r="J2982" t="str">
            <v>2.02513373125879</v>
          </cell>
          <cell r="K2982">
            <v>2.1379999999999999</v>
          </cell>
          <cell r="L2982">
            <v>0</v>
          </cell>
          <cell r="M2982" t="str">
            <v>PSYCHIATRY/PSYCHOLOGY</v>
          </cell>
          <cell r="N2982" t="str">
            <v>医学</v>
          </cell>
          <cell r="O2982" t="str">
            <v>4区</v>
          </cell>
        </row>
        <row r="2983">
          <cell r="B2983" t="str">
            <v>HEART AND VESSELS</v>
          </cell>
          <cell r="C2983" t="str">
            <v>心脏和血管</v>
          </cell>
          <cell r="D2983" t="str">
            <v>0910-8327</v>
          </cell>
          <cell r="E2983" t="str">
            <v>United States</v>
          </cell>
          <cell r="F2983" t="str">
            <v>SPRINGER</v>
          </cell>
          <cell r="G2983" t="str">
            <v>2.18499994277954</v>
          </cell>
          <cell r="H2983" t="str">
            <v>1.619686800894</v>
          </cell>
          <cell r="I2983" t="str">
            <v>1.618</v>
          </cell>
          <cell r="J2983" t="str">
            <v>1.80769038159585</v>
          </cell>
          <cell r="K2983">
            <v>1.202</v>
          </cell>
          <cell r="L2983">
            <v>0</v>
          </cell>
          <cell r="M2983" t="str">
            <v>CLINICAL MEDICINE</v>
          </cell>
          <cell r="N2983" t="str">
            <v>医学</v>
          </cell>
          <cell r="O2983" t="str">
            <v>4区</v>
          </cell>
        </row>
        <row r="2984">
          <cell r="B2984" t="str">
            <v>Annals of General Psychiatry</v>
          </cell>
          <cell r="C2984" t="str">
            <v>一般精神病学年鉴</v>
          </cell>
          <cell r="D2984" t="str">
            <v>1744-859X</v>
          </cell>
          <cell r="E2984" t="str">
            <v>ENGLAND</v>
          </cell>
          <cell r="F2984" t="str">
            <v>BMC</v>
          </cell>
          <cell r="G2984" t="str">
            <v>1.91499996185303</v>
          </cell>
          <cell r="H2984" t="str">
            <v>2.157894736842</v>
          </cell>
          <cell r="I2984" t="str">
            <v>2.157</v>
          </cell>
          <cell r="J2984" t="str">
            <v>2.07673268982701</v>
          </cell>
          <cell r="K2984">
            <v>1.2569999999999999</v>
          </cell>
          <cell r="L2984">
            <v>0</v>
          </cell>
          <cell r="M2984" t="str">
            <v>PSYCHIATRY/PSYCHOLOGY</v>
          </cell>
          <cell r="N2984" t="str">
            <v>医学</v>
          </cell>
          <cell r="O2984" t="str">
            <v>4区</v>
          </cell>
        </row>
        <row r="2985">
          <cell r="B2985" t="str">
            <v>HLA</v>
          </cell>
          <cell r="C2985" t="str">
            <v>人类白细胞抗原</v>
          </cell>
          <cell r="D2985" t="str">
            <v>2059-2302</v>
          </cell>
          <cell r="E2985" t="str">
            <v>USA</v>
          </cell>
          <cell r="F2985" t="str">
            <v>WILEY</v>
          </cell>
          <cell r="G2985" t="str">
            <v>1.724551</v>
          </cell>
          <cell r="H2985" t="str">
            <v>2.784946236559</v>
          </cell>
          <cell r="I2985" t="str">
            <v>2.955</v>
          </cell>
          <cell r="J2985" t="str">
            <v>2.488014230368</v>
          </cell>
          <cell r="K2985">
            <v>0.877</v>
          </cell>
          <cell r="L2985">
            <v>0</v>
          </cell>
          <cell r="M2985" t="str">
            <v>MOLECULAR BIOLOGY &amp; GENETICS</v>
          </cell>
          <cell r="N2985" t="str">
            <v>医学</v>
          </cell>
          <cell r="O2985" t="str">
            <v>4区</v>
          </cell>
        </row>
        <row r="2986">
          <cell r="B2986" t="str">
            <v>Seminars in Plastic Surgery</v>
          </cell>
          <cell r="C2986" t="str">
            <v>整形外科研讨会</v>
          </cell>
          <cell r="D2986" t="str">
            <v>1535-2188</v>
          </cell>
          <cell r="E2986" t="str">
            <v>USA</v>
          </cell>
          <cell r="F2986" t="str">
            <v>THIEME MEDICAL PUBL INC</v>
          </cell>
          <cell r="G2986" t="str">
            <v>0.800000011920928</v>
          </cell>
          <cell r="H2986" t="str">
            <v>0.561403508771</v>
          </cell>
          <cell r="I2986" t="str">
            <v>1.300</v>
          </cell>
          <cell r="J2986" t="str">
            <v>0.88713450689731</v>
          </cell>
          <cell r="K2986">
            <v>1</v>
          </cell>
          <cell r="L2986">
            <v>0</v>
          </cell>
          <cell r="M2986" t="str">
            <v>无</v>
          </cell>
          <cell r="N2986" t="str">
            <v>医学</v>
          </cell>
          <cell r="O2986" t="str">
            <v>4区</v>
          </cell>
        </row>
        <row r="2987">
          <cell r="B2987" t="str">
            <v>JOURNAL OF MEDICAL SCREENING</v>
          </cell>
          <cell r="C2987" t="str">
            <v>医学筛查杂志</v>
          </cell>
          <cell r="D2987" t="str">
            <v>0969-1413</v>
          </cell>
          <cell r="E2987" t="str">
            <v>ENGLAND</v>
          </cell>
          <cell r="F2987" t="str">
            <v>SAGE PUBLICATIONS LTD</v>
          </cell>
          <cell r="G2987" t="str">
            <v>2.68899989128113</v>
          </cell>
          <cell r="H2987" t="str">
            <v>2.125</v>
          </cell>
          <cell r="I2987" t="str">
            <v>1.897</v>
          </cell>
          <cell r="J2987" t="str">
            <v>2.23701957160338</v>
          </cell>
          <cell r="K2987">
            <v>1.7709999999999999</v>
          </cell>
          <cell r="L2987">
            <v>0</v>
          </cell>
          <cell r="M2987" t="str">
            <v>SOCIAL SCIENCES, GENERAL</v>
          </cell>
          <cell r="N2987" t="str">
            <v>医学</v>
          </cell>
          <cell r="O2987" t="str">
            <v>4区</v>
          </cell>
        </row>
        <row r="2988">
          <cell r="B2988" t="str">
            <v>NEUROLOGICAL SCIENCES</v>
          </cell>
          <cell r="C2988" t="str">
            <v>神经科学</v>
          </cell>
          <cell r="D2988" t="str">
            <v>1590-1874</v>
          </cell>
          <cell r="E2988" t="str">
            <v>ITALY</v>
          </cell>
          <cell r="F2988" t="str">
            <v>SPRINGER-VERLAG ITALIA SRL</v>
          </cell>
          <cell r="G2988" t="str">
            <v>2.28500008583069</v>
          </cell>
          <cell r="H2988" t="str">
            <v>2.484230055658</v>
          </cell>
          <cell r="I2988" t="str">
            <v>2.415</v>
          </cell>
          <cell r="J2988" t="str">
            <v>2.3948992557959</v>
          </cell>
          <cell r="K2988">
            <v>1.355</v>
          </cell>
          <cell r="L2988">
            <v>0</v>
          </cell>
          <cell r="M2988" t="str">
            <v>NEUROSCIENCE &amp; BEHAVIOR</v>
          </cell>
          <cell r="N2988" t="str">
            <v>医学</v>
          </cell>
          <cell r="O2988" t="str">
            <v>4区</v>
          </cell>
        </row>
        <row r="2989">
          <cell r="B2989" t="str">
            <v>Heart Failure Clinics</v>
          </cell>
          <cell r="C2989" t="str">
            <v>心力衰竭门诊</v>
          </cell>
          <cell r="D2989" t="str">
            <v>1551-7136</v>
          </cell>
          <cell r="E2989" t="str">
            <v>USA</v>
          </cell>
          <cell r="F2989" t="str">
            <v>ELSEVIER SCIENCE INC</v>
          </cell>
          <cell r="G2989" t="str">
            <v>1.91999995708466</v>
          </cell>
          <cell r="H2989" t="str">
            <v>1.895238095238</v>
          </cell>
          <cell r="I2989" t="str">
            <v>2.327</v>
          </cell>
          <cell r="J2989" t="str">
            <v>2.04755722688022</v>
          </cell>
          <cell r="K2989">
            <v>1.5129999999999999</v>
          </cell>
          <cell r="L2989">
            <v>0</v>
          </cell>
          <cell r="M2989" t="str">
            <v>CLINICAL MEDICINE</v>
          </cell>
          <cell r="N2989" t="str">
            <v>医学</v>
          </cell>
          <cell r="O2989" t="str">
            <v>4区</v>
          </cell>
        </row>
        <row r="2990">
          <cell r="B2990" t="str">
            <v>FAMILY MEDICINE</v>
          </cell>
          <cell r="C2990" t="str">
            <v>家庭医学</v>
          </cell>
          <cell r="D2990" t="str">
            <v>0742-3225</v>
          </cell>
          <cell r="E2990" t="str">
            <v>USA</v>
          </cell>
          <cell r="F2990" t="str">
            <v>SOC TEACHERS FAMILY MEDICINE</v>
          </cell>
          <cell r="G2990" t="str">
            <v>1.13999998569489</v>
          </cell>
          <cell r="H2990" t="str">
            <v>1.089285714285</v>
          </cell>
          <cell r="I2990" t="str">
            <v>1.443</v>
          </cell>
          <cell r="J2990" t="str">
            <v>1.2241078915543</v>
          </cell>
          <cell r="K2990">
            <v>1.0089999999999999</v>
          </cell>
          <cell r="L2990">
            <v>0</v>
          </cell>
          <cell r="M2990" t="str">
            <v>CLINICAL MEDICINE</v>
          </cell>
          <cell r="N2990" t="str">
            <v>医学</v>
          </cell>
          <cell r="O2990" t="str">
            <v>4区</v>
          </cell>
        </row>
        <row r="2991">
          <cell r="B2991" t="str">
            <v>SYSTEMATIC PARASITOLOGY</v>
          </cell>
          <cell r="C2991" t="str">
            <v>系统寄生虫学</v>
          </cell>
          <cell r="D2991" t="str">
            <v>0165-5752</v>
          </cell>
          <cell r="E2991" t="str">
            <v>NETHERLANDS</v>
          </cell>
          <cell r="F2991" t="str">
            <v>SPRINGER</v>
          </cell>
          <cell r="G2991" t="str">
            <v>1.27300000190735</v>
          </cell>
          <cell r="H2991" t="str">
            <v>1.407894736842</v>
          </cell>
          <cell r="I2991" t="str">
            <v>1.047</v>
          </cell>
          <cell r="J2991" t="str">
            <v>1.24262486817345</v>
          </cell>
          <cell r="K2991" t="str">
            <v>无</v>
          </cell>
          <cell r="L2991">
            <v>0</v>
          </cell>
          <cell r="M2991" t="str">
            <v>MICROBIOLOGY</v>
          </cell>
          <cell r="N2991" t="str">
            <v>医学</v>
          </cell>
          <cell r="O2991" t="str">
            <v>4区</v>
          </cell>
        </row>
        <row r="2992">
          <cell r="B2992" t="str">
            <v>Journal of Adolescent and Young Adult Oncology</v>
          </cell>
          <cell r="C2992" t="str">
            <v>青少年肿瘤杂志</v>
          </cell>
          <cell r="D2992" t="str">
            <v>2156-5333</v>
          </cell>
          <cell r="E2992" t="str">
            <v>USA</v>
          </cell>
          <cell r="F2992" t="str">
            <v>MARY ANN LIEBERT, INC</v>
          </cell>
          <cell r="G2992" t="str">
            <v>2.16700005531311</v>
          </cell>
          <cell r="H2992" t="str">
            <v>2.392</v>
          </cell>
          <cell r="I2992" t="str">
            <v>1.599</v>
          </cell>
          <cell r="J2992" t="str">
            <v>2.0525884958037</v>
          </cell>
          <cell r="K2992">
            <v>0.71699999999999997</v>
          </cell>
          <cell r="L2992">
            <v>0</v>
          </cell>
          <cell r="M2992" t="str">
            <v>无</v>
          </cell>
          <cell r="N2992" t="str">
            <v>医学</v>
          </cell>
          <cell r="O2992" t="str">
            <v>4区</v>
          </cell>
        </row>
        <row r="2993">
          <cell r="B2993" t="str">
            <v>Journal of Physical Activity &amp; Health</v>
          </cell>
          <cell r="C2993" t="str">
            <v>体育与健康杂志</v>
          </cell>
          <cell r="D2993" t="str">
            <v>1543-3080</v>
          </cell>
          <cell r="E2993" t="str">
            <v>USA</v>
          </cell>
          <cell r="F2993" t="str">
            <v>HUMAN KINETICS PUBL INC</v>
          </cell>
          <cell r="G2993">
            <v>0</v>
          </cell>
          <cell r="H2993">
            <v>0</v>
          </cell>
          <cell r="I2993" t="str">
            <v>1.993</v>
          </cell>
          <cell r="J2993">
            <v>0</v>
          </cell>
          <cell r="K2993">
            <v>2.657</v>
          </cell>
          <cell r="L2993">
            <v>0</v>
          </cell>
          <cell r="M2993" t="str">
            <v>SOCIAL SCIENCES, GENERAL</v>
          </cell>
          <cell r="N2993" t="str">
            <v>医学</v>
          </cell>
          <cell r="O2993" t="str">
            <v>4区</v>
          </cell>
        </row>
        <row r="2994">
          <cell r="B2994" t="str">
            <v>JAPANESE JOURNAL OF CLINICAL ONCOLOGY</v>
          </cell>
          <cell r="C2994" t="str">
            <v>日本临床肿瘤杂志</v>
          </cell>
          <cell r="D2994" t="str">
            <v>0368-2811</v>
          </cell>
          <cell r="E2994" t="str">
            <v>ENGLAND</v>
          </cell>
          <cell r="F2994" t="str">
            <v>OXFORD UNIV PRESS</v>
          </cell>
          <cell r="G2994" t="str">
            <v>2.36999988555908</v>
          </cell>
          <cell r="H2994" t="str">
            <v>2.182890855457</v>
          </cell>
          <cell r="I2994" t="str">
            <v>1.914</v>
          </cell>
          <cell r="J2994" t="str">
            <v>2.15557896495403</v>
          </cell>
          <cell r="K2994" t="str">
            <v>无</v>
          </cell>
          <cell r="L2994">
            <v>0</v>
          </cell>
          <cell r="M2994" t="str">
            <v>CLINICAL MEDICINE</v>
          </cell>
          <cell r="N2994" t="str">
            <v>医学</v>
          </cell>
          <cell r="O2994" t="str">
            <v>4区</v>
          </cell>
        </row>
        <row r="2995">
          <cell r="B2995" t="str">
            <v>BMC MEDICAL IMAGING</v>
          </cell>
          <cell r="C2995" t="str">
            <v>BMC医学影像学</v>
          </cell>
          <cell r="D2995" t="str">
            <v>1471-2342</v>
          </cell>
          <cell r="E2995" t="str">
            <v>ENGLAND</v>
          </cell>
          <cell r="F2995" t="str">
            <v>BMC</v>
          </cell>
          <cell r="G2995" t="str">
            <v>1.63499999046326</v>
          </cell>
          <cell r="H2995" t="str">
            <v>1.622222222222</v>
          </cell>
          <cell r="I2995" t="str">
            <v>1.792</v>
          </cell>
          <cell r="J2995" t="str">
            <v>1.68307407089509</v>
          </cell>
          <cell r="K2995">
            <v>1.256</v>
          </cell>
          <cell r="L2995">
            <v>0</v>
          </cell>
          <cell r="M2995" t="str">
            <v>CLINICAL MEDICINE</v>
          </cell>
          <cell r="N2995" t="str">
            <v>医学</v>
          </cell>
          <cell r="O2995" t="str">
            <v>4区</v>
          </cell>
        </row>
        <row r="2996">
          <cell r="B2996" t="str">
            <v>International Journal of Forensic Mental Health</v>
          </cell>
          <cell r="C2996" t="str">
            <v>国际法医心理健康杂志</v>
          </cell>
          <cell r="D2996" t="str">
            <v>1499-9013</v>
          </cell>
          <cell r="E2996" t="str">
            <v>ENGLAND</v>
          </cell>
          <cell r="F2996" t="str">
            <v>ROUTLEDGE JOURNALS, TAYLOR &amp; FRANCIS LTD</v>
          </cell>
          <cell r="G2996">
            <v>0</v>
          </cell>
          <cell r="H2996">
            <v>0</v>
          </cell>
          <cell r="I2996" t="str">
            <v>1.121</v>
          </cell>
          <cell r="J2996">
            <v>0</v>
          </cell>
          <cell r="K2996">
            <v>0.80900000000000005</v>
          </cell>
          <cell r="L2996">
            <v>0</v>
          </cell>
          <cell r="M2996" t="str">
            <v>无</v>
          </cell>
          <cell r="N2996" t="str">
            <v>医学</v>
          </cell>
          <cell r="O2996" t="str">
            <v>4区</v>
          </cell>
        </row>
        <row r="2997">
          <cell r="B2997" t="str">
            <v>EUROPEAN JOURNAL OF OPHTHALMOLOGY</v>
          </cell>
          <cell r="C2997" t="str">
            <v>欧洲眼科杂志</v>
          </cell>
          <cell r="D2997" t="str">
            <v>1120-6721</v>
          </cell>
          <cell r="E2997" t="str">
            <v>ENGLAND</v>
          </cell>
          <cell r="F2997" t="str">
            <v>SAGE PUBLICATIONS LTD</v>
          </cell>
          <cell r="G2997" t="str">
            <v>1.89699995517731</v>
          </cell>
          <cell r="H2997" t="str">
            <v>1.716475095785</v>
          </cell>
          <cell r="I2997" t="str">
            <v>1.642</v>
          </cell>
          <cell r="J2997" t="str">
            <v>1.7517553652461</v>
          </cell>
          <cell r="K2997">
            <v>1.3680000000000001</v>
          </cell>
          <cell r="L2997">
            <v>0</v>
          </cell>
          <cell r="M2997" t="str">
            <v>CLINICAL MEDICINE</v>
          </cell>
          <cell r="N2997" t="str">
            <v>医学</v>
          </cell>
          <cell r="O2997" t="str">
            <v>4区</v>
          </cell>
        </row>
        <row r="2998">
          <cell r="B2998" t="str">
            <v>Dermatology and Therapy</v>
          </cell>
          <cell r="C2998" t="str">
            <v>皮肤病学与治疗</v>
          </cell>
          <cell r="D2998" t="str">
            <v>2193-8210</v>
          </cell>
          <cell r="E2998" t="str">
            <v>NEW ZEALAND</v>
          </cell>
          <cell r="F2998" t="str">
            <v>ADIS INT LTD</v>
          </cell>
          <cell r="G2998" t="str">
            <v>0</v>
          </cell>
          <cell r="H2998" t="str">
            <v>3.615384615384</v>
          </cell>
          <cell r="I2998" t="str">
            <v>2.761</v>
          </cell>
          <cell r="J2998" t="str">
            <v>3.188426252646</v>
          </cell>
          <cell r="K2998">
            <v>1.6220000000000001</v>
          </cell>
          <cell r="L2998">
            <v>0</v>
          </cell>
          <cell r="M2998" t="str">
            <v>无</v>
          </cell>
          <cell r="N2998" t="str">
            <v>医学</v>
          </cell>
          <cell r="O2998" t="str">
            <v>4区</v>
          </cell>
        </row>
        <row r="2999">
          <cell r="B2999" t="str">
            <v>Journal of Laparoendoscopic &amp; Advanced Surgical Techniques</v>
          </cell>
          <cell r="C2999" t="str">
            <v>腹腔镜与先进外科技术杂志</v>
          </cell>
          <cell r="D2999" t="str">
            <v>1092-6429</v>
          </cell>
          <cell r="E2999" t="str">
            <v>USA</v>
          </cell>
          <cell r="F2999" t="str">
            <v>MARY ANN LIEBERT, INC</v>
          </cell>
          <cell r="G2999" t="str">
            <v>1.25699996948242</v>
          </cell>
          <cell r="H2999" t="str">
            <v>1.322222222222</v>
          </cell>
          <cell r="I2999" t="str">
            <v>1.404</v>
          </cell>
          <cell r="J2999" t="str">
            <v>1.32781090600647</v>
          </cell>
          <cell r="K2999">
            <v>1.6619999999999999</v>
          </cell>
          <cell r="L2999">
            <v>0</v>
          </cell>
          <cell r="M2999" t="str">
            <v>CLINICAL MEDICINE</v>
          </cell>
          <cell r="N2999" t="str">
            <v>医学</v>
          </cell>
          <cell r="O2999" t="str">
            <v>4区</v>
          </cell>
        </row>
        <row r="3000">
          <cell r="B3000" t="str">
            <v>Current Oncology</v>
          </cell>
          <cell r="C3000" t="str">
            <v>当前肿瘤学</v>
          </cell>
          <cell r="D3000" t="str">
            <v>1198-0052</v>
          </cell>
          <cell r="E3000" t="str">
            <v>SWITZERLAND</v>
          </cell>
          <cell r="F3000" t="str">
            <v>MDPI</v>
          </cell>
          <cell r="G3000" t="str">
            <v>1.96700000762939</v>
          </cell>
          <cell r="H3000" t="str">
            <v>1.861660079051</v>
          </cell>
          <cell r="I3000" t="str">
            <v>2.257</v>
          </cell>
          <cell r="J3000" t="str">
            <v>2.02852569424247</v>
          </cell>
          <cell r="K3000">
            <v>1.1859999999999999</v>
          </cell>
          <cell r="L3000">
            <v>0</v>
          </cell>
          <cell r="M3000" t="str">
            <v>CLINICAL MEDICINE</v>
          </cell>
          <cell r="N3000" t="str">
            <v>医学</v>
          </cell>
          <cell r="O3000" t="str">
            <v>4区</v>
          </cell>
        </row>
        <row r="3001">
          <cell r="B3001" t="str">
            <v>Journal of Racial and Ethnic Health Disparities</v>
          </cell>
          <cell r="C3001" t="str">
            <v>种族和族裔健康差距杂志</v>
          </cell>
          <cell r="D3001" t="str">
            <v>2197-3792</v>
          </cell>
          <cell r="E3001" t="str">
            <v>SWITZERLAND</v>
          </cell>
          <cell r="F3001" t="str">
            <v>SPRINGER INTERNATIONAL PUBLISHING AG</v>
          </cell>
          <cell r="G3001">
            <v>0</v>
          </cell>
          <cell r="H3001">
            <v>0</v>
          </cell>
          <cell r="I3001" t="str">
            <v>1.661</v>
          </cell>
          <cell r="J3001">
            <v>0</v>
          </cell>
          <cell r="K3001">
            <v>1.768</v>
          </cell>
          <cell r="L3001">
            <v>0</v>
          </cell>
          <cell r="M3001" t="str">
            <v>SOCIAL SCIENCES, GENERAL</v>
          </cell>
          <cell r="N3001" t="str">
            <v>医学</v>
          </cell>
          <cell r="O3001" t="str">
            <v>4区</v>
          </cell>
        </row>
        <row r="3002">
          <cell r="B3002" t="str">
            <v>Journal of Clinical Neurology</v>
          </cell>
          <cell r="C3002" t="str">
            <v>临床神经病学杂志</v>
          </cell>
          <cell r="D3002" t="str">
            <v>1738-6586</v>
          </cell>
          <cell r="E3002" t="str">
            <v>SOUTH KOREA</v>
          </cell>
          <cell r="F3002" t="str">
            <v>KOREAN NEUROLOGICAL ASSOC</v>
          </cell>
          <cell r="G3002" t="str">
            <v>2.8510000705719</v>
          </cell>
          <cell r="H3002" t="str">
            <v>2.796296296296</v>
          </cell>
          <cell r="I3002" t="str">
            <v>2.439</v>
          </cell>
          <cell r="J3002" t="str">
            <v>2.6952976193653</v>
          </cell>
          <cell r="K3002">
            <v>1.101</v>
          </cell>
          <cell r="L3002">
            <v>0</v>
          </cell>
          <cell r="M3002" t="str">
            <v>NEUROSCIENCE &amp; BEHAVIOR</v>
          </cell>
          <cell r="N3002" t="str">
            <v>医学</v>
          </cell>
          <cell r="O3002" t="str">
            <v>4区</v>
          </cell>
        </row>
        <row r="3003">
          <cell r="B3003" t="str">
            <v>Biomedical Journal</v>
          </cell>
          <cell r="C3003" t="str">
            <v>生物医学杂志</v>
          </cell>
          <cell r="D3003" t="str">
            <v>2319-4170</v>
          </cell>
          <cell r="E3003" t="str">
            <v>NETHERLANDS</v>
          </cell>
          <cell r="F3003" t="str">
            <v>ELSEVIER</v>
          </cell>
          <cell r="G3003" t="str">
            <v>1.72300004959106</v>
          </cell>
          <cell r="H3003" t="str">
            <v>2.300970873786</v>
          </cell>
          <cell r="I3003" t="str">
            <v>3.697</v>
          </cell>
          <cell r="J3003" t="str">
            <v>2.57353337895335</v>
          </cell>
          <cell r="K3003">
            <v>1.5780000000000001</v>
          </cell>
          <cell r="L3003">
            <v>0</v>
          </cell>
          <cell r="M3003" t="str">
            <v>BIOLOGY &amp; BIOCHEMISTRY</v>
          </cell>
          <cell r="N3003" t="str">
            <v>医学</v>
          </cell>
          <cell r="O3003" t="str">
            <v>4区</v>
          </cell>
        </row>
        <row r="3004">
          <cell r="B3004" t="str">
            <v>PFLUGERS ARCHIV-EUROPEAN JOURNAL OF PHYSIOLOGY</v>
          </cell>
          <cell r="C3004" t="str">
            <v>PFLUGERS ARCHIV-欧洲生理学杂志</v>
          </cell>
          <cell r="D3004" t="str">
            <v>0031-6768</v>
          </cell>
          <cell r="E3004" t="str">
            <v>GERMANY</v>
          </cell>
          <cell r="F3004" t="str">
            <v>SPRINGER HEIDELBERG</v>
          </cell>
          <cell r="G3004" t="str">
            <v>2.76500010490417</v>
          </cell>
          <cell r="H3004" t="str">
            <v>3.376666666666</v>
          </cell>
          <cell r="I3004" t="str">
            <v>3.158</v>
          </cell>
          <cell r="J3004" t="str">
            <v>3.09972530969306</v>
          </cell>
          <cell r="K3004">
            <v>1.923</v>
          </cell>
          <cell r="L3004">
            <v>0</v>
          </cell>
          <cell r="M3004" t="str">
            <v>BIOLOGY &amp; BIOCHEMISTRY</v>
          </cell>
          <cell r="N3004" t="str">
            <v>医学</v>
          </cell>
          <cell r="O3004" t="str">
            <v>4区</v>
          </cell>
        </row>
        <row r="3005">
          <cell r="B3005" t="str">
            <v>Primary Care Diabetes</v>
          </cell>
          <cell r="C3005" t="str">
            <v>初级保健糖尿病</v>
          </cell>
          <cell r="D3005" t="str">
            <v>1751-9918</v>
          </cell>
          <cell r="E3005" t="str">
            <v>ENGLAND</v>
          </cell>
          <cell r="F3005" t="str">
            <v>ELSEVIER SCI LTD</v>
          </cell>
          <cell r="G3005" t="str">
            <v>1.70200002193451</v>
          </cell>
          <cell r="H3005" t="str">
            <v>2.008</v>
          </cell>
          <cell r="I3005" t="str">
            <v>2.052</v>
          </cell>
          <cell r="J3005" t="str">
            <v>1.92074627596817</v>
          </cell>
          <cell r="K3005">
            <v>1.294</v>
          </cell>
          <cell r="L3005">
            <v>0</v>
          </cell>
          <cell r="M3005" t="str">
            <v>CLINICAL MEDICINE</v>
          </cell>
          <cell r="N3005" t="str">
            <v>医学</v>
          </cell>
          <cell r="O3005" t="str">
            <v>4区</v>
          </cell>
        </row>
        <row r="3006">
          <cell r="B3006" t="str">
            <v>Jornal de Pediatria</v>
          </cell>
          <cell r="C3006" t="str">
            <v>小儿科</v>
          </cell>
          <cell r="D3006" t="str">
            <v>0021-7557</v>
          </cell>
          <cell r="E3006" t="str">
            <v>BRAZIL</v>
          </cell>
          <cell r="F3006" t="str">
            <v>SOC BRASIL PEDIATRIA</v>
          </cell>
          <cell r="G3006" t="str">
            <v>1.69000005722046</v>
          </cell>
          <cell r="H3006" t="str">
            <v>1.689265536723</v>
          </cell>
          <cell r="I3006" t="str">
            <v>2.029</v>
          </cell>
          <cell r="J3006" t="str">
            <v>1.80283512000815</v>
          </cell>
          <cell r="K3006">
            <v>1.5349999999999999</v>
          </cell>
          <cell r="L3006">
            <v>0</v>
          </cell>
          <cell r="M3006" t="str">
            <v>CLINICAL MEDICINE</v>
          </cell>
          <cell r="N3006" t="str">
            <v>医学</v>
          </cell>
          <cell r="O3006" t="str">
            <v>4区</v>
          </cell>
        </row>
        <row r="3007">
          <cell r="B3007" t="str">
            <v>Expert Review of Pharmacoeconomics &amp; Outcomes Research</v>
          </cell>
          <cell r="C3007" t="str">
            <v>药物经济学与成果研究专家综述</v>
          </cell>
          <cell r="D3007" t="str">
            <v>1473-7167</v>
          </cell>
          <cell r="E3007" t="str">
            <v>England</v>
          </cell>
          <cell r="F3007" t="str">
            <v>TAYLOR &amp; FRANCIS LTD</v>
          </cell>
          <cell r="G3007" t="str">
            <v>1.79700005054474</v>
          </cell>
          <cell r="H3007" t="str">
            <v>1.828358208955</v>
          </cell>
          <cell r="I3007" t="str">
            <v>2.032</v>
          </cell>
          <cell r="J3007" t="str">
            <v>1.88570143041525</v>
          </cell>
          <cell r="K3007">
            <v>0.91900000000000004</v>
          </cell>
          <cell r="L3007" t="str">
            <v>review</v>
          </cell>
          <cell r="M3007" t="str">
            <v>PHARMACOLOGY &amp; TOXICOLOGY</v>
          </cell>
          <cell r="N3007" t="str">
            <v>医学</v>
          </cell>
          <cell r="O3007" t="str">
            <v>4区</v>
          </cell>
        </row>
        <row r="3008">
          <cell r="B3008" t="str">
            <v>EVALUATION &amp; THE HEALTH PROFESSIONS</v>
          </cell>
          <cell r="C3008" t="str">
            <v>评价与卫生专业</v>
          </cell>
          <cell r="D3008" t="str">
            <v>0163-2787</v>
          </cell>
          <cell r="E3008" t="str">
            <v>USA</v>
          </cell>
          <cell r="F3008" t="str">
            <v>SAGE PUBLICATIONS INC</v>
          </cell>
          <cell r="G3008" t="str">
            <v>1.53100001811981</v>
          </cell>
          <cell r="H3008" t="str">
            <v>1.603773584905</v>
          </cell>
          <cell r="I3008" t="str">
            <v>1.578</v>
          </cell>
          <cell r="J3008" t="str">
            <v>1.57085046026727</v>
          </cell>
          <cell r="K3008">
            <v>0.88400000000000001</v>
          </cell>
          <cell r="L3008">
            <v>0</v>
          </cell>
          <cell r="M3008" t="str">
            <v>SOCIAL SCIENCES, GENERAL</v>
          </cell>
          <cell r="N3008" t="str">
            <v>医学</v>
          </cell>
          <cell r="O3008" t="str">
            <v>4区</v>
          </cell>
        </row>
        <row r="3009">
          <cell r="B3009" t="str">
            <v>CURRENT PROBLEMS IN SURGERY</v>
          </cell>
          <cell r="C3009" t="str">
            <v>外科学中的问题</v>
          </cell>
          <cell r="D3009" t="str">
            <v>0011-3840</v>
          </cell>
          <cell r="E3009" t="str">
            <v>USA</v>
          </cell>
          <cell r="F3009" t="str">
            <v>MOSBY-ELSEVIER</v>
          </cell>
          <cell r="G3009" t="str">
            <v>1.73099994659424</v>
          </cell>
          <cell r="H3009" t="str">
            <v>1.5</v>
          </cell>
          <cell r="I3009" t="str">
            <v>1.577</v>
          </cell>
          <cell r="J3009" t="str">
            <v>1.60264100783908</v>
          </cell>
          <cell r="K3009">
            <v>1.006</v>
          </cell>
          <cell r="L3009" t="str">
            <v>review</v>
          </cell>
          <cell r="M3009" t="str">
            <v>无</v>
          </cell>
          <cell r="N3009" t="str">
            <v>医学</v>
          </cell>
          <cell r="O3009" t="str">
            <v>4区</v>
          </cell>
        </row>
        <row r="3010">
          <cell r="B3010" t="str">
            <v>JOURNAL OF OCCUPATIONAL HEALTH</v>
          </cell>
          <cell r="C3010" t="str">
            <v>职业卫生杂志</v>
          </cell>
          <cell r="D3010" t="str">
            <v>1341-9145</v>
          </cell>
          <cell r="E3010" t="str">
            <v>USA</v>
          </cell>
          <cell r="F3010" t="str">
            <v>WILEY</v>
          </cell>
          <cell r="G3010" t="str">
            <v>1.2849999666214</v>
          </cell>
          <cell r="H3010" t="str">
            <v>1.8</v>
          </cell>
          <cell r="I3010" t="str">
            <v>2.289</v>
          </cell>
          <cell r="J3010" t="str">
            <v>1.79141872165613</v>
          </cell>
          <cell r="K3010">
            <v>1.5529999999999999</v>
          </cell>
          <cell r="L3010">
            <v>0</v>
          </cell>
          <cell r="M3010" t="str">
            <v>SOCIAL SCIENCES, GENERAL</v>
          </cell>
          <cell r="N3010" t="str">
            <v>医学</v>
          </cell>
          <cell r="O3010" t="str">
            <v>4区</v>
          </cell>
        </row>
        <row r="3011">
          <cell r="B3011" t="str">
            <v>EUROPEAN JOURNAL OF MEDICAL RESEARCH</v>
          </cell>
          <cell r="C3011" t="str">
            <v>欧洲医学研究杂志</v>
          </cell>
          <cell r="D3011" t="str">
            <v>0949-2321</v>
          </cell>
          <cell r="E3011" t="str">
            <v>ENGLAND</v>
          </cell>
          <cell r="F3011" t="str">
            <v>BMC</v>
          </cell>
          <cell r="G3011" t="str">
            <v>1.74199998378754</v>
          </cell>
          <cell r="H3011" t="str">
            <v>1.736263736263</v>
          </cell>
          <cell r="I3011" t="str">
            <v>1.826</v>
          </cell>
          <cell r="J3011" t="str">
            <v>1.76798393114818</v>
          </cell>
          <cell r="K3011" t="str">
            <v>无</v>
          </cell>
          <cell r="L3011">
            <v>0</v>
          </cell>
          <cell r="M3011" t="str">
            <v>CLINICAL MEDICINE</v>
          </cell>
          <cell r="N3011" t="str">
            <v>医学</v>
          </cell>
          <cell r="O3011" t="str">
            <v>4区</v>
          </cell>
        </row>
        <row r="3012">
          <cell r="B3012" t="str">
            <v>JOURNAL OF VIROLOGICAL METHODS</v>
          </cell>
          <cell r="C3012" t="str">
            <v>病毒学方法杂志</v>
          </cell>
          <cell r="D3012" t="str">
            <v>0166-0934</v>
          </cell>
          <cell r="E3012" t="str">
            <v>NETHERLANDS</v>
          </cell>
          <cell r="F3012" t="str">
            <v>ELSEVIER</v>
          </cell>
          <cell r="G3012" t="str">
            <v>1.75600004196166</v>
          </cell>
          <cell r="H3012" t="str">
            <v>1.746102449888</v>
          </cell>
          <cell r="I3012" t="str">
            <v>1.786</v>
          </cell>
          <cell r="J3012" t="str">
            <v>1.76266352323589</v>
          </cell>
          <cell r="K3012">
            <v>0.997</v>
          </cell>
          <cell r="L3012">
            <v>0</v>
          </cell>
          <cell r="M3012" t="str">
            <v>MICROBIOLOGY</v>
          </cell>
          <cell r="N3012" t="str">
            <v>医学</v>
          </cell>
          <cell r="O3012" t="str">
            <v>4区</v>
          </cell>
        </row>
        <row r="3013">
          <cell r="B3013" t="str">
            <v>Clinical Lymphoma Myeloma &amp; Leukemia</v>
          </cell>
          <cell r="C3013" t="str">
            <v>临床淋巴瘤骨髓瘤白血病</v>
          </cell>
          <cell r="D3013" t="str">
            <v>2152-2650</v>
          </cell>
          <cell r="E3013" t="str">
            <v>USA</v>
          </cell>
          <cell r="F3013" t="str">
            <v>CIG MEDIA GROUP, LP</v>
          </cell>
          <cell r="G3013" t="str">
            <v>2.30800008773804</v>
          </cell>
          <cell r="H3013" t="str">
            <v>2.273648648648</v>
          </cell>
          <cell r="I3013" t="str">
            <v>2.298</v>
          </cell>
          <cell r="J3013" t="str">
            <v>2.29315145967301</v>
          </cell>
          <cell r="K3013">
            <v>1.2649999999999999</v>
          </cell>
          <cell r="L3013">
            <v>0</v>
          </cell>
          <cell r="M3013" t="str">
            <v>CLINICAL MEDICINE</v>
          </cell>
          <cell r="N3013" t="str">
            <v>医学</v>
          </cell>
          <cell r="O3013" t="str">
            <v>4区</v>
          </cell>
        </row>
        <row r="3014">
          <cell r="B3014" t="str">
            <v>Philosophy Ethics and Humanities in Medicine</v>
          </cell>
          <cell r="C3014" t="str">
            <v>哲学伦理学与医学人文</v>
          </cell>
          <cell r="D3014" t="str">
            <v>1747-5341</v>
          </cell>
          <cell r="E3014" t="str">
            <v>ENGLAND</v>
          </cell>
          <cell r="F3014" t="str">
            <v>BMC</v>
          </cell>
          <cell r="G3014" t="str">
            <v>1.22200000286102</v>
          </cell>
          <cell r="H3014" t="str">
            <v>1.4</v>
          </cell>
          <cell r="I3014" t="str">
            <v>1.500</v>
          </cell>
          <cell r="J3014" t="str">
            <v>1.37400000095367</v>
          </cell>
          <cell r="K3014">
            <v>1.1399999999999999</v>
          </cell>
          <cell r="L3014">
            <v>0</v>
          </cell>
          <cell r="M3014" t="str">
            <v>无</v>
          </cell>
          <cell r="N3014" t="str">
            <v>医学</v>
          </cell>
          <cell r="O3014" t="str">
            <v>4区</v>
          </cell>
        </row>
        <row r="3015">
          <cell r="B3015" t="str">
            <v>Human Gene Therapy Methods</v>
          </cell>
          <cell r="C3015" t="str">
            <v>人类基因治疗方法</v>
          </cell>
          <cell r="D3015" t="str">
            <v>1946-6536</v>
          </cell>
          <cell r="E3015" t="str">
            <v>USA</v>
          </cell>
          <cell r="F3015" t="str">
            <v>MARY ANN LIEBERT, INC</v>
          </cell>
          <cell r="G3015" t="str">
            <v>2.29999995231628</v>
          </cell>
          <cell r="H3015" t="str">
            <v>2.089285714285</v>
          </cell>
          <cell r="I3015" t="str">
            <v>2.446</v>
          </cell>
          <cell r="J3015" t="str">
            <v>2.27857141267643</v>
          </cell>
          <cell r="K3015">
            <v>1.6639999999999999</v>
          </cell>
          <cell r="L3015">
            <v>0</v>
          </cell>
          <cell r="M3015" t="str">
            <v>MOLECULAR BIOLOGY &amp; GENETICS</v>
          </cell>
          <cell r="N3015" t="str">
            <v>医学</v>
          </cell>
          <cell r="O3015" t="str">
            <v>4区</v>
          </cell>
        </row>
        <row r="3016">
          <cell r="B3016" t="str">
            <v>Pediatrics and Neonatology</v>
          </cell>
          <cell r="C3016" t="str">
            <v>儿科与新生儿学</v>
          </cell>
          <cell r="D3016" t="str">
            <v>1875-9572</v>
          </cell>
          <cell r="E3016" t="str">
            <v>TAIWAN</v>
          </cell>
          <cell r="F3016" t="str">
            <v>ELSEVIER TAIWAN</v>
          </cell>
          <cell r="G3016" t="str">
            <v>1.23199999332428</v>
          </cell>
          <cell r="H3016" t="str">
            <v>1.49720670391</v>
          </cell>
          <cell r="I3016" t="str">
            <v>1.773</v>
          </cell>
          <cell r="J3016" t="str">
            <v>1.50072655673543</v>
          </cell>
          <cell r="K3016">
            <v>1.1970000000000001</v>
          </cell>
          <cell r="L3016">
            <v>0</v>
          </cell>
          <cell r="M3016" t="str">
            <v>CLINICAL MEDICINE</v>
          </cell>
          <cell r="N3016" t="str">
            <v>医学</v>
          </cell>
          <cell r="O3016" t="str">
            <v>4区</v>
          </cell>
        </row>
        <row r="3017">
          <cell r="B3017" t="str">
            <v>REPRODUCTIVE HEALTH MATTERS</v>
          </cell>
          <cell r="C3017" t="str">
            <v>生殖健康事项</v>
          </cell>
          <cell r="D3017" t="str">
            <v>0968-8080</v>
          </cell>
          <cell r="E3017">
            <v>0</v>
          </cell>
          <cell r="F3017">
            <v>0</v>
          </cell>
          <cell r="G3017">
            <v>0</v>
          </cell>
          <cell r="H3017">
            <v>0</v>
          </cell>
          <cell r="I3017" t="str">
            <v>1.662</v>
          </cell>
          <cell r="J3017">
            <v>0</v>
          </cell>
          <cell r="K3017">
            <v>0.751</v>
          </cell>
          <cell r="L3017">
            <v>0</v>
          </cell>
          <cell r="M3017" t="str">
            <v>SOCIAL SCIENCES, GENERAL</v>
          </cell>
          <cell r="N3017" t="str">
            <v>医学</v>
          </cell>
          <cell r="O3017" t="str">
            <v>4区</v>
          </cell>
        </row>
        <row r="3018">
          <cell r="B3018" t="str">
            <v>JOURNAL OF HEALTH COMMUNICATION</v>
          </cell>
          <cell r="C3018" t="str">
            <v>健康传播杂志</v>
          </cell>
          <cell r="D3018" t="str">
            <v>1081-0730</v>
          </cell>
          <cell r="E3018" t="str">
            <v>USA</v>
          </cell>
          <cell r="F3018" t="str">
            <v>TAYLOR &amp; FRANCIS INC</v>
          </cell>
          <cell r="G3018">
            <v>0</v>
          </cell>
          <cell r="H3018">
            <v>0</v>
          </cell>
          <cell r="I3018" t="str">
            <v>1.596</v>
          </cell>
          <cell r="J3018">
            <v>0</v>
          </cell>
          <cell r="K3018">
            <v>2</v>
          </cell>
          <cell r="L3018">
            <v>0</v>
          </cell>
          <cell r="M3018" t="str">
            <v>SOCIAL SCIENCES, GENERAL</v>
          </cell>
          <cell r="N3018" t="str">
            <v>医学</v>
          </cell>
          <cell r="O3018" t="str">
            <v>4区</v>
          </cell>
        </row>
        <row r="3019">
          <cell r="B3019" t="str">
            <v>JOURNAL OF FORENSIC SCIENCES</v>
          </cell>
          <cell r="C3019" t="str">
            <v>法医学杂志</v>
          </cell>
          <cell r="D3019" t="str">
            <v>0022-1198</v>
          </cell>
          <cell r="E3019" t="str">
            <v>USA</v>
          </cell>
          <cell r="F3019" t="str">
            <v>WILEY</v>
          </cell>
          <cell r="G3019" t="str">
            <v>1.18400001525879</v>
          </cell>
          <cell r="H3019" t="str">
            <v>1.437613019891</v>
          </cell>
          <cell r="I3019" t="str">
            <v>1.441</v>
          </cell>
          <cell r="J3019" t="str">
            <v>1.35415090993526</v>
          </cell>
          <cell r="K3019">
            <v>8.0960000000000001</v>
          </cell>
          <cell r="L3019">
            <v>0</v>
          </cell>
          <cell r="M3019" t="str">
            <v>CLINICAL MEDICINE</v>
          </cell>
          <cell r="N3019" t="str">
            <v>医学</v>
          </cell>
          <cell r="O3019" t="str">
            <v>4区</v>
          </cell>
        </row>
        <row r="3020">
          <cell r="B3020" t="str">
            <v>DEATH STUDIES</v>
          </cell>
          <cell r="C3020" t="str">
            <v>死亡研究</v>
          </cell>
          <cell r="D3020" t="str">
            <v>0748-1187</v>
          </cell>
          <cell r="E3020" t="str">
            <v>ENGLAND</v>
          </cell>
          <cell r="F3020" t="str">
            <v>ROUTLEDGE JOURNALS, TAYLOR &amp; FRANCIS LTD</v>
          </cell>
          <cell r="G3020">
            <v>0</v>
          </cell>
          <cell r="H3020">
            <v>0</v>
          </cell>
          <cell r="I3020" t="str">
            <v>1.361</v>
          </cell>
          <cell r="J3020">
            <v>0</v>
          </cell>
          <cell r="K3020">
            <v>1.52</v>
          </cell>
          <cell r="L3020">
            <v>0</v>
          </cell>
          <cell r="M3020" t="str">
            <v>PSYCHIATRY/PSYCHOLOGY</v>
          </cell>
          <cell r="N3020" t="str">
            <v>医学</v>
          </cell>
          <cell r="O3020" t="str">
            <v>4区</v>
          </cell>
        </row>
        <row r="3021">
          <cell r="B3021" t="str">
            <v>AIDS REVIEWS</v>
          </cell>
          <cell r="C3021" t="str">
            <v>艾滋病审查</v>
          </cell>
          <cell r="D3021" t="str">
            <v>1139-6121</v>
          </cell>
          <cell r="E3021" t="str">
            <v>SPAIN</v>
          </cell>
          <cell r="F3021" t="str">
            <v>PERMANYER PUBL</v>
          </cell>
          <cell r="G3021" t="str">
            <v>2.77500009536743</v>
          </cell>
          <cell r="H3021" t="str">
            <v>2.357142857142</v>
          </cell>
          <cell r="I3021" t="str">
            <v>2.286</v>
          </cell>
          <cell r="J3021" t="str">
            <v>2.47261907940781</v>
          </cell>
          <cell r="K3021">
            <v>0.499</v>
          </cell>
          <cell r="L3021" t="str">
            <v>review</v>
          </cell>
          <cell r="M3021" t="str">
            <v>IMMUNOLOGY</v>
          </cell>
          <cell r="N3021" t="str">
            <v>医学</v>
          </cell>
          <cell r="O3021" t="str">
            <v>4区</v>
          </cell>
        </row>
        <row r="3022">
          <cell r="B3022" t="str">
            <v>Annals of Thoracic and Cardiovascular Surgery</v>
          </cell>
          <cell r="C3022" t="str">
            <v>胸心血管外科年鉴</v>
          </cell>
          <cell r="D3022" t="str">
            <v>1341-1098</v>
          </cell>
          <cell r="E3022" t="str">
            <v>JAPAN</v>
          </cell>
          <cell r="F3022" t="str">
            <v>MEDICAL TRIBUNE INC</v>
          </cell>
          <cell r="G3022" t="str">
            <v>0.939999997615814</v>
          </cell>
          <cell r="H3022" t="str">
            <v>1.10909090909</v>
          </cell>
          <cell r="I3022" t="str">
            <v>1.584</v>
          </cell>
          <cell r="J3022" t="str">
            <v>1.2110831075156</v>
          </cell>
          <cell r="K3022">
            <v>0.89</v>
          </cell>
          <cell r="L3022">
            <v>0</v>
          </cell>
          <cell r="M3022" t="str">
            <v>CLINICAL MEDICINE</v>
          </cell>
          <cell r="N3022" t="str">
            <v>医学</v>
          </cell>
          <cell r="O3022" t="str">
            <v>4区</v>
          </cell>
        </row>
        <row r="3023">
          <cell r="B3023" t="str">
            <v>LEUKEMIA RESEARCH</v>
          </cell>
          <cell r="C3023" t="str">
            <v>白血病研究</v>
          </cell>
          <cell r="D3023" t="str">
            <v>0145-2126</v>
          </cell>
          <cell r="E3023" t="str">
            <v>ENGLAND</v>
          </cell>
          <cell r="F3023" t="str">
            <v>PERGAMON-ELSEVIER SCIENCE LTD</v>
          </cell>
          <cell r="G3023" t="str">
            <v>2.31900000572205</v>
          </cell>
          <cell r="H3023" t="str">
            <v>2.066473988439</v>
          </cell>
          <cell r="I3023" t="str">
            <v>2.214</v>
          </cell>
          <cell r="J3023" t="str">
            <v>2.19985008016502</v>
          </cell>
          <cell r="K3023">
            <v>1.2330000000000001</v>
          </cell>
          <cell r="L3023">
            <v>0</v>
          </cell>
          <cell r="M3023" t="str">
            <v>CLINICAL MEDICINE</v>
          </cell>
          <cell r="N3023" t="str">
            <v>医学</v>
          </cell>
          <cell r="O3023" t="str">
            <v>4区</v>
          </cell>
        </row>
        <row r="3024">
          <cell r="B3024" t="str">
            <v>EUROPEAN JOURNAL OF CANCER PREVENTION</v>
          </cell>
          <cell r="C3024" t="str">
            <v>欧洲癌症预防杂志</v>
          </cell>
          <cell r="D3024" t="str">
            <v>0959-8278</v>
          </cell>
          <cell r="E3024" t="str">
            <v>USA</v>
          </cell>
          <cell r="F3024" t="str">
            <v>LIPPINCOTT WILLIAMS &amp; WILKINS</v>
          </cell>
          <cell r="G3024" t="str">
            <v>2.88599991798401</v>
          </cell>
          <cell r="H3024" t="str">
            <v>2.329545454545</v>
          </cell>
          <cell r="I3024" t="str">
            <v>2.413</v>
          </cell>
          <cell r="J3024" t="str">
            <v>2.542862950263</v>
          </cell>
          <cell r="K3024">
            <v>1.0860000000000001</v>
          </cell>
          <cell r="L3024">
            <v>0</v>
          </cell>
          <cell r="M3024" t="str">
            <v>CLINICAL MEDICINE</v>
          </cell>
          <cell r="N3024" t="str">
            <v>医学</v>
          </cell>
          <cell r="O3024" t="str">
            <v>4区</v>
          </cell>
        </row>
        <row r="3025">
          <cell r="B3025" t="str">
            <v>Population Health Management</v>
          </cell>
          <cell r="C3025" t="str">
            <v>人口健康管理</v>
          </cell>
          <cell r="D3025" t="str">
            <v>1942-7891</v>
          </cell>
          <cell r="E3025" t="str">
            <v>USA</v>
          </cell>
          <cell r="F3025" t="str">
            <v>MARY ANN LIEBERT, INC</v>
          </cell>
          <cell r="G3025" t="str">
            <v>1.29499995708466</v>
          </cell>
          <cell r="H3025" t="str">
            <v>2.086206896551</v>
          </cell>
          <cell r="I3025" t="str">
            <v>2.138</v>
          </cell>
          <cell r="J3025" t="str">
            <v>1.83988946403222</v>
          </cell>
          <cell r="K3025">
            <v>1.234</v>
          </cell>
          <cell r="L3025">
            <v>0</v>
          </cell>
          <cell r="M3025" t="str">
            <v>CLINICAL MEDICINE</v>
          </cell>
          <cell r="N3025" t="str">
            <v>医学</v>
          </cell>
          <cell r="O3025" t="str">
            <v>4区</v>
          </cell>
        </row>
        <row r="3026">
          <cell r="B3026" t="str">
            <v>Legal Medicine</v>
          </cell>
          <cell r="C3026" t="str">
            <v>法律医学</v>
          </cell>
          <cell r="D3026" t="str">
            <v>1344-6223</v>
          </cell>
          <cell r="E3026" t="str">
            <v>IRELAND</v>
          </cell>
          <cell r="F3026" t="str">
            <v>ELSEVIER IRELAND LTD</v>
          </cell>
          <cell r="G3026" t="str">
            <v>1.25399994850159</v>
          </cell>
          <cell r="H3026" t="str">
            <v>1.404371584699</v>
          </cell>
          <cell r="I3026" t="str">
            <v>1.195</v>
          </cell>
          <cell r="J3026" t="str">
            <v>1.28454593512986</v>
          </cell>
          <cell r="K3026">
            <v>2.8450000000000002</v>
          </cell>
          <cell r="L3026">
            <v>0</v>
          </cell>
          <cell r="M3026" t="str">
            <v>CLINICAL MEDICINE</v>
          </cell>
          <cell r="N3026" t="str">
            <v>医学</v>
          </cell>
          <cell r="O3026" t="str">
            <v>4区</v>
          </cell>
        </row>
        <row r="3027">
          <cell r="B3027" t="str">
            <v>Pharmacology Research &amp; Perspectives</v>
          </cell>
          <cell r="C3027" t="str">
            <v>药理学研究与展望</v>
          </cell>
          <cell r="D3027" t="str">
            <v>2052-1707</v>
          </cell>
          <cell r="E3027" t="str">
            <v>ENGLAND</v>
          </cell>
          <cell r="F3027" t="str">
            <v>JOHN WILEY &amp; SONS LTD</v>
          </cell>
          <cell r="G3027" t="str">
            <v>0</v>
          </cell>
          <cell r="H3027" t="str">
            <v>0</v>
          </cell>
          <cell r="I3027" t="str">
            <v>2.052</v>
          </cell>
          <cell r="J3027" t="str">
            <v>2.052287581699</v>
          </cell>
          <cell r="K3027">
            <v>1.0089999999999999</v>
          </cell>
          <cell r="L3027" t="str">
            <v>review</v>
          </cell>
          <cell r="M3027" t="str">
            <v>无</v>
          </cell>
          <cell r="N3027" t="str">
            <v>医学</v>
          </cell>
          <cell r="O3027" t="str">
            <v>4区</v>
          </cell>
        </row>
        <row r="3028">
          <cell r="B3028" t="str">
            <v>Molecular Genetics &amp; Genomic Medicine</v>
          </cell>
          <cell r="C3028" t="str">
            <v>分子遗传学与基因组医学</v>
          </cell>
          <cell r="D3028" t="str">
            <v>2324-9269</v>
          </cell>
          <cell r="E3028" t="str">
            <v>USA</v>
          </cell>
          <cell r="F3028" t="str">
            <v>WILEY</v>
          </cell>
          <cell r="G3028" t="str">
            <v>2.6949999332428</v>
          </cell>
          <cell r="H3028" t="str">
            <v>2.447761194029</v>
          </cell>
          <cell r="I3028" t="str">
            <v>1.995</v>
          </cell>
          <cell r="J3028" t="str">
            <v>2.3793022527796</v>
          </cell>
          <cell r="K3028">
            <v>1.071</v>
          </cell>
          <cell r="L3028">
            <v>0</v>
          </cell>
          <cell r="M3028" t="str">
            <v>MOLECULAR BIOLOGY &amp; GENETICS</v>
          </cell>
          <cell r="N3028" t="str">
            <v>医学</v>
          </cell>
          <cell r="O3028" t="str">
            <v>4区</v>
          </cell>
        </row>
        <row r="3029">
          <cell r="B3029" t="str">
            <v>AUSTRALIAN &amp; NEW ZEALAND JOURNAL OF OBSTETRICS &amp; GYNAECOLOGY</v>
          </cell>
          <cell r="C3029" t="str">
            <v>澳大利亚和新西兰妇产科杂志</v>
          </cell>
          <cell r="D3029" t="str">
            <v>0004-8666</v>
          </cell>
          <cell r="E3029" t="str">
            <v>USA</v>
          </cell>
          <cell r="F3029" t="str">
            <v>WILEY</v>
          </cell>
          <cell r="G3029" t="str">
            <v>1.76600003242493</v>
          </cell>
          <cell r="H3029" t="str">
            <v>1.455497382198</v>
          </cell>
          <cell r="I3029" t="str">
            <v>1.644</v>
          </cell>
          <cell r="J3029" t="str">
            <v>1.62194243717664</v>
          </cell>
          <cell r="K3029">
            <v>1.7370000000000001</v>
          </cell>
          <cell r="L3029">
            <v>0</v>
          </cell>
          <cell r="M3029" t="str">
            <v>CLINICAL MEDICINE</v>
          </cell>
          <cell r="N3029" t="str">
            <v>医学</v>
          </cell>
          <cell r="O3029" t="str">
            <v>4区</v>
          </cell>
        </row>
        <row r="3030">
          <cell r="B3030" t="str">
            <v>SCANDINAVIAN JOURNAL OF GASTROENTEROLOGY</v>
          </cell>
          <cell r="C3030" t="str">
            <v>斯堪的纳维亚胃肠病杂志</v>
          </cell>
          <cell r="D3030" t="str">
            <v>0036-5521</v>
          </cell>
          <cell r="E3030" t="str">
            <v>England</v>
          </cell>
          <cell r="F3030" t="str">
            <v>TAYLOR &amp; FRANCIS LTD</v>
          </cell>
          <cell r="G3030" t="str">
            <v>2.62899994850159</v>
          </cell>
          <cell r="H3030" t="str">
            <v>2.152224824355</v>
          </cell>
          <cell r="I3030" t="str">
            <v>2.130</v>
          </cell>
          <cell r="J3030" t="str">
            <v>2.3036048018952</v>
          </cell>
          <cell r="K3030">
            <v>1.762</v>
          </cell>
          <cell r="L3030">
            <v>0</v>
          </cell>
          <cell r="M3030" t="str">
            <v>CLINICAL MEDICINE</v>
          </cell>
          <cell r="N3030" t="str">
            <v>医学</v>
          </cell>
          <cell r="O3030" t="str">
            <v>4区</v>
          </cell>
        </row>
        <row r="3031">
          <cell r="B3031" t="str">
            <v>Clinics in Colon and Rectal Surgery</v>
          </cell>
          <cell r="C3031" t="str">
            <v>结肠直肠外科诊所</v>
          </cell>
          <cell r="D3031" t="str">
            <v>1531-0043</v>
          </cell>
          <cell r="E3031" t="str">
            <v>USA</v>
          </cell>
          <cell r="F3031" t="str">
            <v>THIEME MEDICAL PUBL INC</v>
          </cell>
          <cell r="G3031" t="str">
            <v>1.31599998474121</v>
          </cell>
          <cell r="H3031" t="str">
            <v>1.617021276595</v>
          </cell>
          <cell r="I3031" t="str">
            <v>1.798</v>
          </cell>
          <cell r="J3031" t="str">
            <v>1.57700035310507</v>
          </cell>
          <cell r="K3031">
            <v>0.66</v>
          </cell>
          <cell r="L3031">
            <v>0</v>
          </cell>
          <cell r="M3031" t="str">
            <v>无</v>
          </cell>
          <cell r="N3031" t="str">
            <v>医学</v>
          </cell>
          <cell r="O3031" t="str">
            <v>4区</v>
          </cell>
        </row>
        <row r="3032">
          <cell r="B3032" t="str">
            <v>NAUNYN-SCHMIEDEBERGS ARCHIVES OF PHARMACOLOGY</v>
          </cell>
          <cell r="C3032" t="str">
            <v>Nannyn-Schmiedbergs药理学档案</v>
          </cell>
          <cell r="D3032" t="str">
            <v>0028-1298</v>
          </cell>
          <cell r="E3032" t="str">
            <v>United States</v>
          </cell>
          <cell r="F3032" t="str">
            <v>SPRINGER</v>
          </cell>
          <cell r="G3032" t="str">
            <v>2.23799991607666</v>
          </cell>
          <cell r="H3032" t="str">
            <v>2.058091286307</v>
          </cell>
          <cell r="I3032" t="str">
            <v>2.050</v>
          </cell>
          <cell r="J3032" t="str">
            <v>2.11522599308089</v>
          </cell>
          <cell r="K3032">
            <v>1.494</v>
          </cell>
          <cell r="L3032">
            <v>0</v>
          </cell>
          <cell r="M3032" t="str">
            <v>PHARMACOLOGY &amp; TOXICOLOGY</v>
          </cell>
          <cell r="N3032" t="str">
            <v>医学</v>
          </cell>
          <cell r="O3032" t="str">
            <v>4区</v>
          </cell>
        </row>
        <row r="3033">
          <cell r="B3033" t="str">
            <v>ACADEMIC PSYCHIATRY</v>
          </cell>
          <cell r="C3033" t="str">
            <v>学术精神病学</v>
          </cell>
          <cell r="D3033" t="str">
            <v>1042-9670</v>
          </cell>
          <cell r="E3033" t="str">
            <v>United States</v>
          </cell>
          <cell r="F3033" t="str">
            <v>SPRINGER</v>
          </cell>
          <cell r="G3033">
            <v>0</v>
          </cell>
          <cell r="H3033">
            <v>0</v>
          </cell>
          <cell r="I3033" t="str">
            <v>2.148</v>
          </cell>
          <cell r="J3033">
            <v>0</v>
          </cell>
          <cell r="K3033">
            <v>1.837</v>
          </cell>
          <cell r="L3033">
            <v>0</v>
          </cell>
          <cell r="M3033" t="str">
            <v>PSYCHIATRY/PSYCHOLOGY</v>
          </cell>
          <cell r="N3033" t="str">
            <v>医学</v>
          </cell>
          <cell r="O3033" t="str">
            <v>4区</v>
          </cell>
        </row>
        <row r="3034">
          <cell r="B3034" t="str">
            <v>Annals of Diagnostic Pathology</v>
          </cell>
          <cell r="C3034" t="str">
            <v>诊断病理年鉴</v>
          </cell>
          <cell r="D3034" t="str">
            <v>1092-9134</v>
          </cell>
          <cell r="E3034" t="str">
            <v>USA</v>
          </cell>
          <cell r="F3034" t="str">
            <v>ELSEVIER SCIENCE INC</v>
          </cell>
          <cell r="G3034" t="str">
            <v>1.63300001621246</v>
          </cell>
          <cell r="H3034" t="str">
            <v>1.608108108108</v>
          </cell>
          <cell r="I3034" t="str">
            <v>1.877</v>
          </cell>
          <cell r="J3034" t="str">
            <v>1.70610036892549</v>
          </cell>
          <cell r="K3034">
            <v>1.339</v>
          </cell>
          <cell r="L3034">
            <v>0</v>
          </cell>
          <cell r="M3034" t="str">
            <v>CLINICAL MEDICINE</v>
          </cell>
          <cell r="N3034" t="str">
            <v>医学</v>
          </cell>
          <cell r="O3034" t="str">
            <v>4区</v>
          </cell>
        </row>
        <row r="3035">
          <cell r="B3035" t="str">
            <v>International Journal of Clinical Pharmacy</v>
          </cell>
          <cell r="C3035" t="str">
            <v>国际临床药学杂志</v>
          </cell>
          <cell r="D3035" t="str">
            <v>2210-7703</v>
          </cell>
          <cell r="E3035" t="str">
            <v>NETHERLANDS</v>
          </cell>
          <cell r="F3035" t="str">
            <v>SPRINGER</v>
          </cell>
          <cell r="G3035" t="str">
            <v>1.50800001621246</v>
          </cell>
          <cell r="H3035" t="str">
            <v>1.692063492063</v>
          </cell>
          <cell r="I3035" t="str">
            <v>1.616</v>
          </cell>
          <cell r="J3035" t="str">
            <v>1.60522950275849</v>
          </cell>
          <cell r="K3035">
            <v>2.85</v>
          </cell>
          <cell r="L3035">
            <v>0</v>
          </cell>
          <cell r="M3035" t="str">
            <v>PHARMACOLOGY &amp; TOXICOLOGY</v>
          </cell>
          <cell r="N3035" t="str">
            <v>医学</v>
          </cell>
          <cell r="O3035" t="str">
            <v>4区</v>
          </cell>
        </row>
        <row r="3036">
          <cell r="B3036" t="str">
            <v>JOURNAL OF NERVOUS AND MENTAL DISEASE</v>
          </cell>
          <cell r="C3036" t="str">
            <v>神经和精神疾病杂志</v>
          </cell>
          <cell r="D3036" t="str">
            <v>0022-3018</v>
          </cell>
          <cell r="E3036" t="str">
            <v>USA</v>
          </cell>
          <cell r="F3036" t="str">
            <v>LIPPINCOTT WILLIAMS &amp; WILKINS</v>
          </cell>
          <cell r="G3036" t="str">
            <v>1.94000005722046</v>
          </cell>
          <cell r="H3036" t="str">
            <v>1.858695652173</v>
          </cell>
          <cell r="I3036" t="str">
            <v>1.647</v>
          </cell>
          <cell r="J3036" t="str">
            <v>1.81539257459382</v>
          </cell>
          <cell r="K3036">
            <v>1.7290000000000001</v>
          </cell>
          <cell r="L3036">
            <v>0</v>
          </cell>
          <cell r="M3036" t="str">
            <v>PSYCHIATRY/PSYCHOLOGY</v>
          </cell>
          <cell r="N3036" t="str">
            <v>医学</v>
          </cell>
          <cell r="O3036" t="str">
            <v>4区</v>
          </cell>
        </row>
        <row r="3037">
          <cell r="B3037" t="str">
            <v>NEPHRON</v>
          </cell>
          <cell r="C3037" t="str">
            <v>肾单位</v>
          </cell>
          <cell r="D3037" t="str">
            <v>1660-8151</v>
          </cell>
          <cell r="E3037" t="str">
            <v>SWITZERLAND</v>
          </cell>
          <cell r="F3037" t="str">
            <v>KARGER</v>
          </cell>
          <cell r="G3037" t="str">
            <v>2.20300006866455</v>
          </cell>
          <cell r="H3037" t="str">
            <v>2.085020242914</v>
          </cell>
          <cell r="I3037" t="str">
            <v>2.089</v>
          </cell>
          <cell r="J3037" t="str">
            <v>2.12583815833418</v>
          </cell>
          <cell r="K3037">
            <v>1.9330000000000001</v>
          </cell>
          <cell r="L3037">
            <v>0</v>
          </cell>
          <cell r="M3037" t="str">
            <v>CLINICAL MEDICINE</v>
          </cell>
          <cell r="N3037" t="str">
            <v>医学</v>
          </cell>
          <cell r="O3037" t="str">
            <v>4区</v>
          </cell>
        </row>
        <row r="3038">
          <cell r="B3038" t="str">
            <v>Diving and Hyperbaric Medicine</v>
          </cell>
          <cell r="C3038" t="str">
            <v>跳水高压药</v>
          </cell>
          <cell r="D3038" t="str">
            <v>1833-3516</v>
          </cell>
          <cell r="E3038" t="str">
            <v>AUSTRALIA</v>
          </cell>
          <cell r="F3038" t="str">
            <v>SOUTH PACIFIC UNDERWATER MED SOC</v>
          </cell>
          <cell r="G3038" t="str">
            <v>1.19700002670288</v>
          </cell>
          <cell r="H3038" t="str">
            <v>1.144927536231</v>
          </cell>
          <cell r="I3038" t="str">
            <v>1.500</v>
          </cell>
          <cell r="J3038" t="str">
            <v>1.28064252097796</v>
          </cell>
          <cell r="K3038" t="str">
            <v>无</v>
          </cell>
          <cell r="L3038">
            <v>0</v>
          </cell>
          <cell r="M3038" t="str">
            <v>SOCIAL SCIENCES, GENERAL</v>
          </cell>
          <cell r="N3038" t="str">
            <v>医学</v>
          </cell>
          <cell r="O3038" t="str">
            <v>4区</v>
          </cell>
        </row>
        <row r="3039">
          <cell r="B3039" t="str">
            <v>Preventing Chronic Disease</v>
          </cell>
          <cell r="C3039" t="str">
            <v>预防慢性病</v>
          </cell>
          <cell r="D3039" t="str">
            <v>1545-1151</v>
          </cell>
          <cell r="E3039" t="str">
            <v>USA</v>
          </cell>
          <cell r="F3039" t="str">
            <v>CENTERS  DISEASE CONTROL &amp; PREVENTION</v>
          </cell>
          <cell r="G3039" t="str">
            <v>1.86199998855591</v>
          </cell>
          <cell r="H3039" t="str">
            <v>2.037800687285</v>
          </cell>
          <cell r="I3039" t="str">
            <v>2.144</v>
          </cell>
          <cell r="J3039" t="str">
            <v>2.01472229100797</v>
          </cell>
          <cell r="K3039">
            <v>3.5960000000000001</v>
          </cell>
          <cell r="L3039">
            <v>0</v>
          </cell>
          <cell r="M3039" t="str">
            <v>SOCIAL SCIENCES, GENERAL</v>
          </cell>
          <cell r="N3039" t="str">
            <v>医学</v>
          </cell>
          <cell r="O3039" t="str">
            <v>4区</v>
          </cell>
        </row>
        <row r="3040">
          <cell r="B3040" t="str">
            <v>Journal of Immunology Research</v>
          </cell>
          <cell r="C3040" t="str">
            <v>免疫学研究杂志</v>
          </cell>
          <cell r="D3040" t="str">
            <v>2314-8861</v>
          </cell>
          <cell r="E3040" t="str">
            <v>ENGLAND</v>
          </cell>
          <cell r="F3040" t="str">
            <v>HINDAWI LTD</v>
          </cell>
          <cell r="G3040" t="str">
            <v>3.29800009727478</v>
          </cell>
          <cell r="H3040" t="str">
            <v>3.404205607476</v>
          </cell>
          <cell r="I3040" t="str">
            <v>3.327</v>
          </cell>
          <cell r="J3040" t="str">
            <v>3.34306730082293</v>
          </cell>
          <cell r="K3040">
            <v>1.5589999999999999</v>
          </cell>
          <cell r="L3040">
            <v>0</v>
          </cell>
          <cell r="M3040" t="str">
            <v>IMMUNOLOGY</v>
          </cell>
          <cell r="N3040" t="str">
            <v>医学</v>
          </cell>
          <cell r="O3040" t="str">
            <v>4区</v>
          </cell>
        </row>
        <row r="3041">
          <cell r="B3041" t="str">
            <v>Taiwanese Journal of Obstetrics &amp; Gynecology</v>
          </cell>
          <cell r="C3041" t="str">
            <v>台湾妇产科杂志</v>
          </cell>
          <cell r="D3041" t="str">
            <v>1028-4559</v>
          </cell>
          <cell r="E3041" t="str">
            <v>TAIWAN</v>
          </cell>
          <cell r="F3041" t="str">
            <v>ELSEVIER TAIWAN</v>
          </cell>
          <cell r="G3041" t="str">
            <v>1.02900004386902</v>
          </cell>
          <cell r="H3041" t="str">
            <v>1.2</v>
          </cell>
          <cell r="I3041" t="str">
            <v>1.513</v>
          </cell>
          <cell r="J3041" t="str">
            <v>1.24734784070967</v>
          </cell>
          <cell r="K3041" t="str">
            <v>无</v>
          </cell>
          <cell r="L3041">
            <v>0</v>
          </cell>
          <cell r="M3041" t="str">
            <v>CLINICAL MEDICINE</v>
          </cell>
          <cell r="N3041" t="str">
            <v>医学</v>
          </cell>
          <cell r="O3041" t="str">
            <v>4区</v>
          </cell>
        </row>
        <row r="3042">
          <cell r="B3042" t="str">
            <v>Journal of Cardiothoracic Surgery</v>
          </cell>
          <cell r="C3042" t="str">
            <v>心胸外科期刊</v>
          </cell>
          <cell r="D3042" t="str">
            <v>1749-8090</v>
          </cell>
          <cell r="E3042" t="str">
            <v>ENGLAND</v>
          </cell>
          <cell r="F3042" t="str">
            <v>BMC</v>
          </cell>
          <cell r="G3042" t="str">
            <v>1.11699998378754</v>
          </cell>
          <cell r="H3042" t="str">
            <v>1.469534050179</v>
          </cell>
          <cell r="I3042" t="str">
            <v>1.506</v>
          </cell>
          <cell r="J3042" t="str">
            <v>1.36417004319451</v>
          </cell>
          <cell r="K3042">
            <v>1.1639999999999999</v>
          </cell>
          <cell r="L3042">
            <v>0</v>
          </cell>
          <cell r="M3042" t="str">
            <v>CLINICAL MEDICINE</v>
          </cell>
          <cell r="N3042" t="str">
            <v>医学</v>
          </cell>
          <cell r="O3042" t="str">
            <v>4区</v>
          </cell>
        </row>
        <row r="3043">
          <cell r="B3043" t="str">
            <v>Female Pelvic Medicine and Reconstructive Surgery</v>
          </cell>
          <cell r="C3043" t="str">
            <v>女性盆腔医学与重建外科</v>
          </cell>
          <cell r="D3043" t="str">
            <v>2151-8378</v>
          </cell>
          <cell r="E3043" t="str">
            <v>USA</v>
          </cell>
          <cell r="F3043" t="str">
            <v>LIPPINCOTT WILLIAMS &amp; WILKINS</v>
          </cell>
          <cell r="G3043" t="str">
            <v>1.39199995994568</v>
          </cell>
          <cell r="H3043" t="str">
            <v>1.237288135593</v>
          </cell>
          <cell r="I3043" t="str">
            <v>1.503</v>
          </cell>
          <cell r="J3043" t="str">
            <v>1.37740402404889</v>
          </cell>
          <cell r="K3043">
            <v>1.2490000000000001</v>
          </cell>
          <cell r="L3043">
            <v>0</v>
          </cell>
          <cell r="M3043" t="str">
            <v>CLINICAL MEDICINE</v>
          </cell>
          <cell r="N3043" t="str">
            <v>医学</v>
          </cell>
          <cell r="O3043" t="str">
            <v>4区</v>
          </cell>
        </row>
        <row r="3044">
          <cell r="B3044" t="str">
            <v>ARCHIVES OF VIROLOGY</v>
          </cell>
          <cell r="C3044" t="str">
            <v>病毒学档案</v>
          </cell>
          <cell r="D3044" t="str">
            <v>0304-8608</v>
          </cell>
          <cell r="E3044" t="str">
            <v>AUSTRIA</v>
          </cell>
          <cell r="F3044" t="str">
            <v>SPRINGER WIEN</v>
          </cell>
          <cell r="G3044" t="str">
            <v>2.16000008583069</v>
          </cell>
          <cell r="H3044" t="str">
            <v>2.260869565217</v>
          </cell>
          <cell r="I3044" t="str">
            <v>2.243</v>
          </cell>
          <cell r="J3044" t="str">
            <v>2.22120646083956</v>
          </cell>
          <cell r="K3044">
            <v>1.5449999999999999</v>
          </cell>
          <cell r="L3044">
            <v>0</v>
          </cell>
          <cell r="M3044" t="str">
            <v>MICROBIOLOGY</v>
          </cell>
          <cell r="N3044" t="str">
            <v>医学</v>
          </cell>
          <cell r="O3044" t="str">
            <v>4区</v>
          </cell>
        </row>
        <row r="3045">
          <cell r="B3045" t="str">
            <v>PUBLIC HEALTH REPORTS</v>
          </cell>
          <cell r="C3045" t="str">
            <v>公共卫生报告</v>
          </cell>
          <cell r="D3045" t="str">
            <v>0033-3549</v>
          </cell>
          <cell r="E3045" t="str">
            <v>USA</v>
          </cell>
          <cell r="F3045" t="str">
            <v>SAGE PUBLICATIONS INC</v>
          </cell>
          <cell r="G3045" t="str">
            <v>1.60500001907349</v>
          </cell>
          <cell r="H3045" t="str">
            <v>2.03947368421</v>
          </cell>
          <cell r="I3045" t="str">
            <v>1.764</v>
          </cell>
          <cell r="J3045" t="str">
            <v>1.8027642662535</v>
          </cell>
          <cell r="K3045">
            <v>4.7610000000000001</v>
          </cell>
          <cell r="L3045">
            <v>0</v>
          </cell>
          <cell r="M3045" t="str">
            <v>SOCIAL SCIENCES, GENERAL</v>
          </cell>
          <cell r="N3045" t="str">
            <v>医学</v>
          </cell>
          <cell r="O3045" t="str">
            <v>4区</v>
          </cell>
        </row>
        <row r="3046">
          <cell r="B3046" t="str">
            <v>JOURNAL OF THE AMERICAN COLLEGE OF NUTRITION</v>
          </cell>
          <cell r="C3046" t="str">
            <v>美国营养学院学报</v>
          </cell>
          <cell r="D3046" t="str">
            <v>0731-5724</v>
          </cell>
          <cell r="E3046" t="str">
            <v>ENGLAND</v>
          </cell>
          <cell r="F3046" t="str">
            <v>ROUTLEDGE JOURNALS, TAYLOR &amp; FRANCIS LTD</v>
          </cell>
          <cell r="G3046" t="str">
            <v>2.17499995231628</v>
          </cell>
          <cell r="H3046" t="str">
            <v>2.08024691358</v>
          </cell>
          <cell r="I3046" t="str">
            <v>2.297</v>
          </cell>
          <cell r="J3046" t="str">
            <v>2.18407218762176</v>
          </cell>
          <cell r="K3046">
            <v>1.4350000000000001</v>
          </cell>
          <cell r="L3046">
            <v>0</v>
          </cell>
          <cell r="M3046" t="str">
            <v>BIOLOGY &amp; BIOCHEMISTRY</v>
          </cell>
          <cell r="N3046" t="str">
            <v>医学</v>
          </cell>
          <cell r="O3046" t="str">
            <v>4区</v>
          </cell>
        </row>
        <row r="3047">
          <cell r="B3047" t="str">
            <v>JOURNAL OF OCCUPATIONAL AND ENVIRONMENTAL MEDICINE</v>
          </cell>
          <cell r="C3047" t="str">
            <v>职业与环境医学杂志</v>
          </cell>
          <cell r="D3047" t="str">
            <v>1076-2752</v>
          </cell>
          <cell r="E3047" t="str">
            <v>USA</v>
          </cell>
          <cell r="F3047" t="str">
            <v>LIPPINCOTT WILLIAMS &amp; WILKINS</v>
          </cell>
          <cell r="G3047" t="str">
            <v>1.35500001907349</v>
          </cell>
          <cell r="H3047" t="str">
            <v>1.590804597701</v>
          </cell>
          <cell r="I3047" t="str">
            <v>1.642</v>
          </cell>
          <cell r="J3047" t="str">
            <v>1.5292789831125</v>
          </cell>
          <cell r="K3047">
            <v>3.2509999999999999</v>
          </cell>
          <cell r="L3047">
            <v>0</v>
          </cell>
          <cell r="M3047" t="str">
            <v>SOCIAL SCIENCES, GENERAL</v>
          </cell>
          <cell r="N3047" t="str">
            <v>医学</v>
          </cell>
          <cell r="O3047" t="str">
            <v>4区</v>
          </cell>
        </row>
        <row r="3048">
          <cell r="B3048" t="str">
            <v>Therapeutic Advances in Urology</v>
          </cell>
          <cell r="C3048" t="str">
            <v>泌尿外科治疗进展</v>
          </cell>
          <cell r="D3048" t="str">
            <v>1756-2872</v>
          </cell>
          <cell r="E3048" t="str">
            <v>ENGLAND</v>
          </cell>
          <cell r="F3048" t="str">
            <v>SAGE PUBLICATIONS LTD</v>
          </cell>
          <cell r="G3048" t="str">
            <v>0</v>
          </cell>
          <cell r="H3048" t="str">
            <v>0</v>
          </cell>
          <cell r="I3048" t="str">
            <v>1.918</v>
          </cell>
          <cell r="J3048" t="str">
            <v>1.917808219178</v>
          </cell>
          <cell r="K3048">
            <v>0.83099999999999996</v>
          </cell>
          <cell r="L3048">
            <v>0</v>
          </cell>
          <cell r="M3048" t="str">
            <v>无</v>
          </cell>
          <cell r="N3048" t="str">
            <v>医学</v>
          </cell>
          <cell r="O3048" t="str">
            <v>4区</v>
          </cell>
        </row>
        <row r="3049">
          <cell r="B3049" t="str">
            <v>Journal of Primary Prevention</v>
          </cell>
          <cell r="C3049" t="str">
            <v>初级预防杂志</v>
          </cell>
          <cell r="D3049" t="str">
            <v>0278-095X</v>
          </cell>
          <cell r="E3049" t="str">
            <v>United States</v>
          </cell>
          <cell r="F3049" t="str">
            <v>SPRINGER</v>
          </cell>
          <cell r="G3049">
            <v>0</v>
          </cell>
          <cell r="H3049">
            <v>0</v>
          </cell>
          <cell r="I3049" t="str">
            <v>1.722</v>
          </cell>
          <cell r="J3049">
            <v>0</v>
          </cell>
          <cell r="K3049">
            <v>1.63</v>
          </cell>
          <cell r="L3049">
            <v>0</v>
          </cell>
          <cell r="M3049" t="str">
            <v>SOCIAL SCIENCES, GENERAL</v>
          </cell>
          <cell r="N3049" t="str">
            <v>医学</v>
          </cell>
          <cell r="O3049" t="str">
            <v>4区</v>
          </cell>
        </row>
        <row r="3050">
          <cell r="B3050" t="str">
            <v>HYPERTENSION IN PREGNANCY</v>
          </cell>
          <cell r="C3050" t="str">
            <v>妊娠期高血压</v>
          </cell>
          <cell r="D3050" t="str">
            <v>1064-1955</v>
          </cell>
          <cell r="E3050" t="str">
            <v>USA</v>
          </cell>
          <cell r="F3050" t="str">
            <v>TAYLOR &amp; FRANCIS INC</v>
          </cell>
          <cell r="G3050" t="str">
            <v>1.25699996948242</v>
          </cell>
          <cell r="H3050" t="str">
            <v>1.735849056603</v>
          </cell>
          <cell r="I3050" t="str">
            <v>1.787</v>
          </cell>
          <cell r="J3050" t="str">
            <v>1.59317189758381</v>
          </cell>
          <cell r="K3050">
            <v>0.80500000000000005</v>
          </cell>
          <cell r="L3050">
            <v>0</v>
          </cell>
          <cell r="M3050" t="str">
            <v>CLINICAL MEDICINE</v>
          </cell>
          <cell r="N3050" t="str">
            <v>医学</v>
          </cell>
          <cell r="O3050" t="str">
            <v>4区</v>
          </cell>
        </row>
        <row r="3051">
          <cell r="B3051" t="str">
            <v>Drug Metabolism and Pharmacokinetics</v>
          </cell>
          <cell r="C3051" t="str">
            <v>药物代谢与药代动力学</v>
          </cell>
          <cell r="D3051" t="str">
            <v>1347-4367</v>
          </cell>
          <cell r="E3051" t="str">
            <v>JAPAN</v>
          </cell>
          <cell r="F3051" t="str">
            <v>JAPANESE SOC STUDY XENOBIOTICS</v>
          </cell>
          <cell r="G3051" t="str">
            <v>2.08699989318848</v>
          </cell>
          <cell r="H3051" t="str">
            <v>1.873786407766</v>
          </cell>
          <cell r="I3051" t="str">
            <v>2.772</v>
          </cell>
          <cell r="J3051" t="str">
            <v>2.24431273322949</v>
          </cell>
          <cell r="K3051">
            <v>0.97499999999999998</v>
          </cell>
          <cell r="L3051">
            <v>0</v>
          </cell>
          <cell r="M3051" t="str">
            <v>PHARMACOLOGY &amp; TOXICOLOGY</v>
          </cell>
          <cell r="N3051" t="str">
            <v>医学</v>
          </cell>
          <cell r="O3051" t="str">
            <v>4区</v>
          </cell>
        </row>
        <row r="3052">
          <cell r="B3052" t="str">
            <v>CULTURE MEDICINE AND PSYCHIATRY</v>
          </cell>
          <cell r="C3052" t="str">
            <v>文化医学与精神病学</v>
          </cell>
          <cell r="D3052" t="str">
            <v>0165-005X</v>
          </cell>
          <cell r="E3052" t="str">
            <v>NETHERLANDS</v>
          </cell>
          <cell r="F3052" t="str">
            <v>SPRINGER</v>
          </cell>
          <cell r="G3052">
            <v>0</v>
          </cell>
          <cell r="H3052">
            <v>0</v>
          </cell>
          <cell r="I3052" t="str">
            <v>1.217</v>
          </cell>
          <cell r="J3052">
            <v>0</v>
          </cell>
          <cell r="K3052">
            <v>1.0780000000000001</v>
          </cell>
          <cell r="L3052">
            <v>0</v>
          </cell>
          <cell r="M3052" t="str">
            <v>PSYCHIATRY/PSYCHOLOGY</v>
          </cell>
          <cell r="N3052" t="str">
            <v>医学</v>
          </cell>
          <cell r="O3052" t="str">
            <v>4区</v>
          </cell>
        </row>
        <row r="3053">
          <cell r="B3053" t="str">
            <v>CANADIAN FAMILY PHYSICIAN</v>
          </cell>
          <cell r="C3053" t="str">
            <v>加拿大家庭医生</v>
          </cell>
          <cell r="D3053" t="str">
            <v>0008-350X</v>
          </cell>
          <cell r="E3053" t="str">
            <v>CANADA</v>
          </cell>
          <cell r="F3053" t="str">
            <v>COLL FAMILY PHYSICIANS CANADA</v>
          </cell>
          <cell r="G3053" t="str">
            <v>1.83299994468689</v>
          </cell>
          <cell r="H3053" t="str">
            <v>2.185714285714</v>
          </cell>
          <cell r="I3053" t="str">
            <v>3.112</v>
          </cell>
          <cell r="J3053" t="str">
            <v>2.37698637611996</v>
          </cell>
          <cell r="K3053">
            <v>1.6879999999999999</v>
          </cell>
          <cell r="L3053">
            <v>0</v>
          </cell>
          <cell r="M3053" t="str">
            <v>CLINICAL MEDICINE</v>
          </cell>
          <cell r="N3053" t="str">
            <v>医学</v>
          </cell>
          <cell r="O3053" t="str">
            <v>4区</v>
          </cell>
        </row>
        <row r="3054">
          <cell r="B3054" t="str">
            <v>EXPERIMENTAL AND MOLECULAR PATHOLOGY</v>
          </cell>
          <cell r="C3054" t="str">
            <v>实验和分子病理学</v>
          </cell>
          <cell r="D3054" t="str">
            <v>0014-4800</v>
          </cell>
          <cell r="E3054" t="str">
            <v>USA</v>
          </cell>
          <cell r="F3054" t="str">
            <v>ACADEMIC PRESS INC ELSEVIER SCIENCE</v>
          </cell>
          <cell r="G3054" t="str">
            <v>2.56599998474121</v>
          </cell>
          <cell r="H3054" t="str">
            <v>2.350427350427</v>
          </cell>
          <cell r="I3054" t="str">
            <v>2.280</v>
          </cell>
          <cell r="J3054" t="str">
            <v>2.39887352396074</v>
          </cell>
          <cell r="K3054">
            <v>1.625</v>
          </cell>
          <cell r="L3054">
            <v>0</v>
          </cell>
          <cell r="M3054" t="str">
            <v>CLINICAL MEDICINE</v>
          </cell>
          <cell r="N3054" t="str">
            <v>医学</v>
          </cell>
          <cell r="O3054" t="str">
            <v>4区</v>
          </cell>
        </row>
        <row r="3055">
          <cell r="B3055" t="str">
            <v>POSTGRADUATE MEDICINE</v>
          </cell>
          <cell r="C3055" t="str">
            <v>研究生医学</v>
          </cell>
          <cell r="D3055" t="str">
            <v>0032-5481</v>
          </cell>
          <cell r="E3055" t="str">
            <v>England</v>
          </cell>
          <cell r="F3055" t="str">
            <v>TAYLOR &amp; FRANCIS LTD</v>
          </cell>
          <cell r="G3055" t="str">
            <v>2.05699992179871</v>
          </cell>
          <cell r="H3055" t="str">
            <v>2.237288135593</v>
          </cell>
          <cell r="I3055" t="str">
            <v>2.464</v>
          </cell>
          <cell r="J3055" t="str">
            <v>2.2528009633089</v>
          </cell>
          <cell r="K3055">
            <v>4.4889999999999999</v>
          </cell>
          <cell r="L3055">
            <v>0</v>
          </cell>
          <cell r="M3055" t="str">
            <v>CLINICAL MEDICINE</v>
          </cell>
          <cell r="N3055" t="str">
            <v>医学</v>
          </cell>
          <cell r="O3055" t="str">
            <v>4区</v>
          </cell>
        </row>
        <row r="3056">
          <cell r="B3056" t="str">
            <v>INTERNATIONAL UROLOGY AND NEPHROLOGY</v>
          </cell>
          <cell r="C3056" t="str">
            <v>国际泌尿外科和肾脏学</v>
          </cell>
          <cell r="D3056" t="str">
            <v>0301-1623</v>
          </cell>
          <cell r="E3056" t="str">
            <v>NETHERLANDS</v>
          </cell>
          <cell r="F3056" t="str">
            <v>SPRINGER</v>
          </cell>
          <cell r="G3056" t="str">
            <v>1.69200003147125</v>
          </cell>
          <cell r="H3056" t="str">
            <v>1.596116504854</v>
          </cell>
          <cell r="I3056" t="str">
            <v>1.843</v>
          </cell>
          <cell r="J3056" t="str">
            <v>1.71030652220942</v>
          </cell>
          <cell r="K3056">
            <v>1.5780000000000001</v>
          </cell>
          <cell r="L3056">
            <v>0</v>
          </cell>
          <cell r="M3056" t="str">
            <v>CLINICAL MEDICINE</v>
          </cell>
          <cell r="N3056" t="str">
            <v>医学</v>
          </cell>
          <cell r="O3056" t="str">
            <v>4区</v>
          </cell>
        </row>
        <row r="3057">
          <cell r="B3057" t="str">
            <v>Arts &amp; Health</v>
          </cell>
          <cell r="C3057" t="str">
            <v>艺术与健康</v>
          </cell>
          <cell r="D3057" t="str">
            <v>1753-3015</v>
          </cell>
          <cell r="E3057" t="str">
            <v>ENGLAND</v>
          </cell>
          <cell r="F3057" t="str">
            <v>ROUTLEDGE JOURNALS, TAYLOR &amp; FRANCIS LTD</v>
          </cell>
          <cell r="G3057">
            <v>0</v>
          </cell>
          <cell r="H3057">
            <v>0</v>
          </cell>
          <cell r="I3057" t="str">
            <v>1.150</v>
          </cell>
          <cell r="J3057">
            <v>0</v>
          </cell>
          <cell r="K3057">
            <v>1.028</v>
          </cell>
          <cell r="L3057">
            <v>0</v>
          </cell>
          <cell r="M3057" t="str">
            <v>无</v>
          </cell>
          <cell r="N3057" t="str">
            <v>医学</v>
          </cell>
          <cell r="O3057" t="str">
            <v>4区</v>
          </cell>
        </row>
        <row r="3058">
          <cell r="B3058" t="str">
            <v>American Journal of Cardiovascular Drugs</v>
          </cell>
          <cell r="C3058" t="str">
            <v>美国心血管药物杂志</v>
          </cell>
          <cell r="D3058" t="str">
            <v>1175-3277</v>
          </cell>
          <cell r="E3058" t="str">
            <v>NEW ZEALAND</v>
          </cell>
          <cell r="F3058" t="str">
            <v>ADIS INT LTD</v>
          </cell>
          <cell r="G3058" t="str">
            <v>2.7409999370575</v>
          </cell>
          <cell r="H3058" t="str">
            <v>2.578313253012</v>
          </cell>
          <cell r="I3058" t="str">
            <v>2.674</v>
          </cell>
          <cell r="J3058" t="str">
            <v>2.66449016447983</v>
          </cell>
          <cell r="K3058">
            <v>0.96799999999999997</v>
          </cell>
          <cell r="L3058">
            <v>0</v>
          </cell>
          <cell r="M3058" t="str">
            <v>无</v>
          </cell>
          <cell r="N3058" t="str">
            <v>医学</v>
          </cell>
          <cell r="O3058" t="str">
            <v>4区</v>
          </cell>
        </row>
        <row r="3059">
          <cell r="B3059" t="str">
            <v>JOURNAL OF GERIATRIC PSYCHIATRY AND NEUROLOGY</v>
          </cell>
          <cell r="C3059" t="str">
            <v>老年精神病学与神经病学杂志</v>
          </cell>
          <cell r="D3059" t="str">
            <v>0891-9887</v>
          </cell>
          <cell r="E3059" t="str">
            <v>USA</v>
          </cell>
          <cell r="F3059" t="str">
            <v>SAGE PUBLICATIONS INC</v>
          </cell>
          <cell r="G3059" t="str">
            <v>2.18300008773804</v>
          </cell>
          <cell r="H3059" t="str">
            <v>2.746666666666</v>
          </cell>
          <cell r="I3059" t="str">
            <v>2.125</v>
          </cell>
          <cell r="J3059" t="str">
            <v>2.35155558480135</v>
          </cell>
          <cell r="K3059">
            <v>1.39</v>
          </cell>
          <cell r="L3059">
            <v>0</v>
          </cell>
          <cell r="M3059" t="str">
            <v>NEUROSCIENCE &amp; BEHAVIOR</v>
          </cell>
          <cell r="N3059" t="str">
            <v>医学</v>
          </cell>
          <cell r="O3059" t="str">
            <v>4区</v>
          </cell>
        </row>
        <row r="3060">
          <cell r="B3060" t="str">
            <v>Pregnancy Hypertension-An International Journal of Womens Cardiovascular Health</v>
          </cell>
          <cell r="C3060" t="str">
            <v>妊娠高血压&amp;国际妇女心血管健康杂志</v>
          </cell>
          <cell r="D3060" t="str">
            <v>2210-7789</v>
          </cell>
          <cell r="E3060" t="str">
            <v>ENGLAND</v>
          </cell>
          <cell r="F3060" t="str">
            <v>ELSEVIER SCI LTD</v>
          </cell>
          <cell r="G3060" t="str">
            <v>2.01099991798401</v>
          </cell>
          <cell r="H3060" t="str">
            <v>1.991803278688</v>
          </cell>
          <cell r="I3060" t="str">
            <v>2.095</v>
          </cell>
          <cell r="J3060" t="str">
            <v>2.03275258070867</v>
          </cell>
          <cell r="K3060">
            <v>1.4359999999999999</v>
          </cell>
          <cell r="L3060">
            <v>0</v>
          </cell>
          <cell r="M3060" t="str">
            <v>CLINICAL MEDICINE</v>
          </cell>
          <cell r="N3060" t="str">
            <v>医学</v>
          </cell>
          <cell r="O3060" t="str">
            <v>4区</v>
          </cell>
        </row>
        <row r="3061">
          <cell r="B3061" t="str">
            <v>Pulmonary Circulation</v>
          </cell>
          <cell r="C3061" t="str">
            <v>肺循环</v>
          </cell>
          <cell r="D3061" t="str">
            <v>2045-8932</v>
          </cell>
          <cell r="E3061" t="str">
            <v>USA</v>
          </cell>
          <cell r="F3061" t="str">
            <v>SAGE PUBLICATIONS INC</v>
          </cell>
          <cell r="G3061" t="str">
            <v>2.28299999237061</v>
          </cell>
          <cell r="H3061" t="str">
            <v>2.07486631016</v>
          </cell>
          <cell r="I3061" t="str">
            <v>2.205</v>
          </cell>
          <cell r="J3061" t="str">
            <v>2.1876290743442</v>
          </cell>
          <cell r="K3061">
            <v>0.82399999999999995</v>
          </cell>
          <cell r="L3061">
            <v>0</v>
          </cell>
          <cell r="M3061" t="str">
            <v>BIOLOGY &amp; BIOCHEMISTRY</v>
          </cell>
          <cell r="N3061" t="str">
            <v>医学</v>
          </cell>
          <cell r="O3061" t="str">
            <v>4区</v>
          </cell>
        </row>
        <row r="3062">
          <cell r="B3062" t="str">
            <v>EUROPEAN HEART JOURNAL SUPPLEMENTS</v>
          </cell>
          <cell r="C3062" t="str">
            <v>欧洲心脏杂志补充剂</v>
          </cell>
          <cell r="D3062" t="str">
            <v>1520-765X</v>
          </cell>
          <cell r="E3062" t="str">
            <v>ENGLAND</v>
          </cell>
          <cell r="F3062" t="str">
            <v>OXFORD UNIV PRESS</v>
          </cell>
          <cell r="G3062" t="str">
            <v>0.418000012636185</v>
          </cell>
          <cell r="H3062" t="str">
            <v>1.320512820512</v>
          </cell>
          <cell r="I3062" t="str">
            <v>1.655</v>
          </cell>
          <cell r="J3062" t="str">
            <v>1.13122841564706</v>
          </cell>
          <cell r="K3062">
            <v>1.143</v>
          </cell>
          <cell r="L3062">
            <v>0</v>
          </cell>
          <cell r="M3062" t="str">
            <v>无</v>
          </cell>
          <cell r="N3062" t="str">
            <v>医学</v>
          </cell>
          <cell r="O3062" t="str">
            <v>4区</v>
          </cell>
        </row>
        <row r="3063">
          <cell r="B3063" t="str">
            <v>CURRENT MEDICAL RESEARCH AND OPINION</v>
          </cell>
          <cell r="C3063" t="str">
            <v>当前医学研究与意见</v>
          </cell>
          <cell r="D3063" t="str">
            <v>0300-7995</v>
          </cell>
          <cell r="E3063" t="str">
            <v>England</v>
          </cell>
          <cell r="F3063" t="str">
            <v>TAYLOR &amp; FRANCIS LTD</v>
          </cell>
          <cell r="G3063" t="str">
            <v>2.66499996185303</v>
          </cell>
          <cell r="H3063" t="str">
            <v>2.345188284518</v>
          </cell>
          <cell r="I3063" t="str">
            <v>2.271</v>
          </cell>
          <cell r="J3063" t="str">
            <v>2.42690977617834</v>
          </cell>
          <cell r="K3063">
            <v>1.6819999999999999</v>
          </cell>
          <cell r="L3063">
            <v>0</v>
          </cell>
          <cell r="M3063" t="str">
            <v>CLINICAL MEDICINE</v>
          </cell>
          <cell r="N3063" t="str">
            <v>医学</v>
          </cell>
          <cell r="O3063" t="str">
            <v>4区</v>
          </cell>
        </row>
        <row r="3064">
          <cell r="B3064" t="str">
            <v>OPTOMETRY AND VISION SCIENCE</v>
          </cell>
          <cell r="C3064" t="str">
            <v>验光与视觉科学</v>
          </cell>
          <cell r="D3064" t="str">
            <v>1040-5488</v>
          </cell>
          <cell r="E3064" t="str">
            <v>USA</v>
          </cell>
          <cell r="F3064" t="str">
            <v>LIPPINCOTT WILLIAMS &amp; WILKINS</v>
          </cell>
          <cell r="G3064" t="str">
            <v>1.49899995326996</v>
          </cell>
          <cell r="H3064" t="str">
            <v>1.577259475218</v>
          </cell>
          <cell r="I3064" t="str">
            <v>1.458</v>
          </cell>
          <cell r="J3064" t="str">
            <v>1.51143379550965</v>
          </cell>
          <cell r="K3064">
            <v>2.23</v>
          </cell>
          <cell r="L3064">
            <v>0</v>
          </cell>
          <cell r="M3064" t="str">
            <v>CLINICAL MEDICINE</v>
          </cell>
          <cell r="N3064" t="str">
            <v>医学</v>
          </cell>
          <cell r="O3064" t="str">
            <v>4区</v>
          </cell>
        </row>
        <row r="3065">
          <cell r="B3065" t="str">
            <v>COMMUNITY MENTAL HEALTH JOURNAL</v>
          </cell>
          <cell r="C3065" t="str">
            <v>社区心理健康杂志</v>
          </cell>
          <cell r="D3065" t="str">
            <v>0010-3853</v>
          </cell>
          <cell r="E3065" t="str">
            <v>NETHERLANDS</v>
          </cell>
          <cell r="F3065" t="str">
            <v>SPRINGER</v>
          </cell>
          <cell r="G3065">
            <v>0</v>
          </cell>
          <cell r="H3065">
            <v>0</v>
          </cell>
          <cell r="I3065" t="str">
            <v>1.292</v>
          </cell>
          <cell r="J3065">
            <v>0</v>
          </cell>
          <cell r="K3065">
            <v>1.661</v>
          </cell>
          <cell r="L3065">
            <v>0</v>
          </cell>
          <cell r="M3065" t="str">
            <v>SOCIAL SCIENCES, GENERAL</v>
          </cell>
          <cell r="N3065" t="str">
            <v>医学</v>
          </cell>
          <cell r="O3065" t="str">
            <v>4区</v>
          </cell>
        </row>
        <row r="3066">
          <cell r="B3066" t="str">
            <v>Journal of Correctional Health Care</v>
          </cell>
          <cell r="C3066" t="str">
            <v>惩教保健杂志</v>
          </cell>
          <cell r="D3066" t="str">
            <v>1078-3458</v>
          </cell>
          <cell r="E3066" t="str">
            <v>USA</v>
          </cell>
          <cell r="F3066" t="str">
            <v>MARY ANN LIEBERT, INC</v>
          </cell>
          <cell r="G3066">
            <v>0</v>
          </cell>
          <cell r="H3066">
            <v>0</v>
          </cell>
          <cell r="I3066" t="str">
            <v>1.058</v>
          </cell>
          <cell r="J3066">
            <v>0</v>
          </cell>
          <cell r="K3066">
            <v>1.036</v>
          </cell>
          <cell r="L3066">
            <v>0</v>
          </cell>
          <cell r="M3066" t="str">
            <v>无</v>
          </cell>
          <cell r="N3066" t="str">
            <v>医学</v>
          </cell>
          <cell r="O3066" t="str">
            <v>4区</v>
          </cell>
        </row>
        <row r="3067">
          <cell r="B3067" t="str">
            <v>INTERNATIONAL JOURNAL OF LAW AND PSYCHIATRY</v>
          </cell>
          <cell r="C3067" t="str">
            <v>国际法与精神病学杂志</v>
          </cell>
          <cell r="D3067" t="str">
            <v>0160-2527</v>
          </cell>
          <cell r="E3067" t="str">
            <v>ENGLAND</v>
          </cell>
          <cell r="F3067" t="str">
            <v>PERGAMON-ELSEVIER SCIENCE LTD</v>
          </cell>
          <cell r="G3067">
            <v>0</v>
          </cell>
          <cell r="H3067">
            <v>0</v>
          </cell>
          <cell r="I3067" t="str">
            <v>1.341</v>
          </cell>
          <cell r="J3067">
            <v>0</v>
          </cell>
          <cell r="K3067">
            <v>1.391</v>
          </cell>
          <cell r="L3067">
            <v>0</v>
          </cell>
          <cell r="M3067" t="str">
            <v>PSYCHIATRY/PSYCHOLOGY</v>
          </cell>
          <cell r="N3067" t="str">
            <v>医学</v>
          </cell>
          <cell r="O3067" t="str">
            <v>4区</v>
          </cell>
        </row>
        <row r="3068">
          <cell r="B3068" t="str">
            <v>CARDIOVASCULAR PATHOLOGY</v>
          </cell>
          <cell r="C3068" t="str">
            <v>心血管病理学</v>
          </cell>
          <cell r="D3068" t="str">
            <v>1054-8807</v>
          </cell>
          <cell r="E3068" t="str">
            <v>USA</v>
          </cell>
          <cell r="F3068" t="str">
            <v>ELSEVIER SCIENCE INC</v>
          </cell>
          <cell r="G3068" t="str">
            <v>2.49600005149841</v>
          </cell>
          <cell r="H3068" t="str">
            <v>1.76510067114</v>
          </cell>
          <cell r="I3068" t="str">
            <v>1.756</v>
          </cell>
          <cell r="J3068" t="str">
            <v>2.0056086378258</v>
          </cell>
          <cell r="K3068">
            <v>1.1950000000000001</v>
          </cell>
          <cell r="L3068">
            <v>0</v>
          </cell>
          <cell r="M3068" t="str">
            <v>CLINICAL MEDICINE</v>
          </cell>
          <cell r="N3068" t="str">
            <v>医学</v>
          </cell>
          <cell r="O3068" t="str">
            <v>4区</v>
          </cell>
        </row>
        <row r="3069">
          <cell r="B3069" t="str">
            <v>INTERNATIONAL JOURNAL OF OBSTETRIC ANESTHESIA</v>
          </cell>
          <cell r="C3069" t="str">
            <v>国际产科麻醉杂志</v>
          </cell>
          <cell r="D3069" t="str">
            <v>0959-289X</v>
          </cell>
          <cell r="E3069" t="str">
            <v>ENGLAND</v>
          </cell>
          <cell r="F3069" t="str">
            <v>ELSEVIER SCI LTD</v>
          </cell>
          <cell r="G3069" t="str">
            <v>3.40400004386902</v>
          </cell>
          <cell r="H3069" t="str">
            <v>1.958333333333</v>
          </cell>
          <cell r="I3069" t="str">
            <v>1.895</v>
          </cell>
          <cell r="J3069" t="str">
            <v>2.41902340643567</v>
          </cell>
          <cell r="K3069">
            <v>1.4370000000000001</v>
          </cell>
          <cell r="L3069">
            <v>0</v>
          </cell>
          <cell r="M3069" t="str">
            <v>CLINICAL MEDICINE</v>
          </cell>
          <cell r="N3069" t="str">
            <v>医学</v>
          </cell>
          <cell r="O3069" t="str">
            <v>4区</v>
          </cell>
        </row>
        <row r="3070">
          <cell r="B3070" t="str">
            <v>Forensic Science Medicine and Pathology</v>
          </cell>
          <cell r="C3070" t="str">
            <v>法医学与病理学</v>
          </cell>
          <cell r="D3070" t="str">
            <v>1547-769X</v>
          </cell>
          <cell r="E3070" t="str">
            <v>USA</v>
          </cell>
          <cell r="F3070" t="str">
            <v>HUMANA PRESS INC</v>
          </cell>
          <cell r="G3070" t="str">
            <v>2.02699995040894</v>
          </cell>
          <cell r="H3070" t="str">
            <v>1.814814814814</v>
          </cell>
          <cell r="I3070" t="str">
            <v>1.611</v>
          </cell>
          <cell r="J3070" t="str">
            <v>1.81764195877798</v>
          </cell>
          <cell r="K3070">
            <v>1.36</v>
          </cell>
          <cell r="L3070">
            <v>0</v>
          </cell>
          <cell r="M3070" t="str">
            <v>CLINICAL MEDICINE</v>
          </cell>
          <cell r="N3070" t="str">
            <v>医学</v>
          </cell>
          <cell r="O3070" t="str">
            <v>4区</v>
          </cell>
        </row>
        <row r="3071">
          <cell r="B3071" t="str">
            <v>Immune Network</v>
          </cell>
          <cell r="C3071" t="str">
            <v>免疫网络</v>
          </cell>
          <cell r="D3071" t="str">
            <v>1598-2629</v>
          </cell>
          <cell r="E3071" t="str">
            <v>SOUTH KOREA</v>
          </cell>
          <cell r="F3071" t="str">
            <v>KOREA ASSOC IMMUNOLOGISTS</v>
          </cell>
          <cell r="G3071" t="str">
            <v>2.5239999294281</v>
          </cell>
          <cell r="H3071" t="str">
            <v>3.111111111111</v>
          </cell>
          <cell r="I3071" t="str">
            <v>3.637</v>
          </cell>
          <cell r="J3071" t="str">
            <v>3.09082455930037</v>
          </cell>
          <cell r="K3071">
            <v>0.89600000000000002</v>
          </cell>
          <cell r="L3071">
            <v>0</v>
          </cell>
          <cell r="M3071" t="str">
            <v>IMMUNOLOGY</v>
          </cell>
          <cell r="N3071" t="str">
            <v>医学</v>
          </cell>
          <cell r="O3071" t="str">
            <v>4区</v>
          </cell>
        </row>
        <row r="3072">
          <cell r="B3072" t="str">
            <v>Medicina Intensiva</v>
          </cell>
          <cell r="C3072" t="str">
            <v>麦地辛强度</v>
          </cell>
          <cell r="D3072" t="str">
            <v>0210-5691</v>
          </cell>
          <cell r="E3072" t="str">
            <v>SPAIN</v>
          </cell>
          <cell r="F3072" t="str">
            <v>ELSEVIER ESPANA SLU</v>
          </cell>
          <cell r="G3072" t="str">
            <v>1.75499999523163</v>
          </cell>
          <cell r="H3072" t="str">
            <v>1.981651376146</v>
          </cell>
          <cell r="I3072" t="str">
            <v>2.363</v>
          </cell>
          <cell r="J3072" t="str">
            <v>2.03313215647221</v>
          </cell>
          <cell r="K3072">
            <v>1.2410000000000001</v>
          </cell>
          <cell r="L3072">
            <v>0</v>
          </cell>
          <cell r="M3072" t="str">
            <v>CLINICAL MEDICINE</v>
          </cell>
          <cell r="N3072" t="str">
            <v>医学</v>
          </cell>
          <cell r="O3072" t="str">
            <v>4区</v>
          </cell>
        </row>
        <row r="3073">
          <cell r="B3073" t="str">
            <v>CHRONOBIOLOGY INTERNATIONAL</v>
          </cell>
          <cell r="C3073" t="str">
            <v>国际计时生物学</v>
          </cell>
          <cell r="D3073" t="str">
            <v>0742-0528</v>
          </cell>
          <cell r="E3073" t="str">
            <v>USA</v>
          </cell>
          <cell r="F3073" t="str">
            <v>TAYLOR &amp; FRANCIS INC</v>
          </cell>
          <cell r="G3073" t="str">
            <v>2.64299988746643</v>
          </cell>
          <cell r="H3073" t="str">
            <v>2.561797752808</v>
          </cell>
          <cell r="I3073" t="str">
            <v>2.486</v>
          </cell>
          <cell r="J3073" t="str">
            <v>2.56376137558681</v>
          </cell>
          <cell r="K3073" t="str">
            <v>无</v>
          </cell>
          <cell r="L3073">
            <v>0</v>
          </cell>
          <cell r="M3073" t="str">
            <v>BIOLOGY &amp; BIOCHEMISTRY</v>
          </cell>
          <cell r="N3073" t="str">
            <v>医学</v>
          </cell>
          <cell r="O3073" t="str">
            <v>4区</v>
          </cell>
        </row>
        <row r="3074">
          <cell r="B3074" t="str">
            <v>PHOTODERMATOLOGY PHOTOIMMUNOLOGY &amp; PHOTOMEDICINE</v>
          </cell>
          <cell r="C3074" t="str">
            <v>光热学光免疫学与光医学</v>
          </cell>
          <cell r="D3074" t="str">
            <v>0905-4383</v>
          </cell>
          <cell r="E3074" t="str">
            <v>USA</v>
          </cell>
          <cell r="F3074" t="str">
            <v>WILEY</v>
          </cell>
          <cell r="G3074" t="str">
            <v>1.93799996376038</v>
          </cell>
          <cell r="H3074" t="str">
            <v>2.327868852459</v>
          </cell>
          <cell r="I3074" t="str">
            <v>2.387</v>
          </cell>
          <cell r="J3074" t="str">
            <v>2.21751182762846</v>
          </cell>
          <cell r="K3074">
            <v>0.76700000000000002</v>
          </cell>
          <cell r="L3074">
            <v>0</v>
          </cell>
          <cell r="M3074" t="str">
            <v>CLINICAL MEDICINE</v>
          </cell>
          <cell r="N3074" t="str">
            <v>医学</v>
          </cell>
          <cell r="O3074" t="str">
            <v>4区</v>
          </cell>
        </row>
        <row r="3075">
          <cell r="B3075" t="str">
            <v>Health Economics Policy and Law</v>
          </cell>
          <cell r="C3075" t="str">
            <v>卫生经济学政策与法律</v>
          </cell>
          <cell r="D3075" t="str">
            <v>1744-1331</v>
          </cell>
          <cell r="E3075" t="str">
            <v>ENGLAND</v>
          </cell>
          <cell r="F3075" t="str">
            <v>CAMBRIDGE UNIV PRESS</v>
          </cell>
          <cell r="G3075">
            <v>0</v>
          </cell>
          <cell r="H3075">
            <v>0</v>
          </cell>
          <cell r="I3075" t="str">
            <v>1.365</v>
          </cell>
          <cell r="J3075">
            <v>0</v>
          </cell>
          <cell r="K3075">
            <v>0.94799999999999995</v>
          </cell>
          <cell r="L3075">
            <v>0</v>
          </cell>
          <cell r="M3075" t="str">
            <v>SOCIAL SCIENCES, GENERAL</v>
          </cell>
          <cell r="N3075" t="str">
            <v>医学</v>
          </cell>
          <cell r="O3075" t="str">
            <v>4区</v>
          </cell>
        </row>
        <row r="3076">
          <cell r="B3076" t="str">
            <v>Saudi Journal of Gastroenterology</v>
          </cell>
          <cell r="C3076" t="str">
            <v>沙特胃肠病杂志</v>
          </cell>
          <cell r="D3076" t="str">
            <v>1319-3767</v>
          </cell>
          <cell r="E3076" t="str">
            <v>MUMBAI</v>
          </cell>
          <cell r="F3076" t="str">
            <v>WOLTERS KLUWER MEDKNOW PUBLICATIONS</v>
          </cell>
          <cell r="G3076" t="str">
            <v>1.51999998092651</v>
          </cell>
          <cell r="H3076" t="str">
            <v>1.704347826086</v>
          </cell>
          <cell r="I3076" t="str">
            <v>1.990</v>
          </cell>
          <cell r="J3076" t="str">
            <v>1.73808226563684</v>
          </cell>
          <cell r="K3076">
            <v>0.751</v>
          </cell>
          <cell r="L3076">
            <v>0</v>
          </cell>
          <cell r="M3076" t="str">
            <v>CLINICAL MEDICINE</v>
          </cell>
          <cell r="N3076" t="str">
            <v>医学</v>
          </cell>
          <cell r="O3076" t="str">
            <v>4区</v>
          </cell>
        </row>
        <row r="3077">
          <cell r="B3077" t="str">
            <v>INTERNATIONAL IMMUNOLOGY</v>
          </cell>
          <cell r="C3077" t="str">
            <v>国际免疫学</v>
          </cell>
          <cell r="D3077" t="str">
            <v>0953-8178</v>
          </cell>
          <cell r="E3077" t="str">
            <v>ENGLAND</v>
          </cell>
          <cell r="F3077" t="str">
            <v>OXFORD UNIV PRESS</v>
          </cell>
          <cell r="G3077" t="str">
            <v>5.18900012969971</v>
          </cell>
          <cell r="H3077" t="str">
            <v>4.16814159292</v>
          </cell>
          <cell r="I3077" t="str">
            <v>3.519</v>
          </cell>
          <cell r="J3077" t="str">
            <v>4.2918867470459</v>
          </cell>
          <cell r="K3077">
            <v>1.3839999999999999</v>
          </cell>
          <cell r="L3077">
            <v>0</v>
          </cell>
          <cell r="M3077" t="str">
            <v>IMMUNOLOGY</v>
          </cell>
          <cell r="N3077" t="str">
            <v>医学</v>
          </cell>
          <cell r="O3077" t="str">
            <v>4区</v>
          </cell>
        </row>
        <row r="3078">
          <cell r="B3078" t="str">
            <v>INTERNATIONAL JOURNAL OF SOCIAL PSYCHIATRY</v>
          </cell>
          <cell r="C3078" t="str">
            <v>国际社会精神病学杂志</v>
          </cell>
          <cell r="D3078" t="str">
            <v>0020-7640</v>
          </cell>
          <cell r="E3078" t="str">
            <v>ENGLAND</v>
          </cell>
          <cell r="F3078" t="str">
            <v>SAGE PUBLICATIONS LTD</v>
          </cell>
          <cell r="G3078">
            <v>0</v>
          </cell>
          <cell r="H3078">
            <v>0</v>
          </cell>
          <cell r="I3078" t="str">
            <v>1.439</v>
          </cell>
          <cell r="J3078">
            <v>0</v>
          </cell>
          <cell r="K3078">
            <v>1.583</v>
          </cell>
          <cell r="L3078">
            <v>0</v>
          </cell>
          <cell r="M3078" t="str">
            <v>PSYCHIATRY/PSYCHOLOGY</v>
          </cell>
          <cell r="N3078" t="str">
            <v>医学</v>
          </cell>
          <cell r="O3078" t="str">
            <v>4区</v>
          </cell>
        </row>
        <row r="3079">
          <cell r="B3079" t="str">
            <v>Journal of Stroke &amp; Cerebrovascular Diseases</v>
          </cell>
          <cell r="C3079" t="str">
            <v>脑卒中与脑血管病杂志</v>
          </cell>
          <cell r="D3079" t="str">
            <v>1052-3057</v>
          </cell>
          <cell r="E3079" t="str">
            <v>NETHERLANDS</v>
          </cell>
          <cell r="F3079" t="str">
            <v>ELSEVIER</v>
          </cell>
          <cell r="G3079" t="str">
            <v>1.59800004959106</v>
          </cell>
          <cell r="H3079" t="str">
            <v>1.645661157024</v>
          </cell>
          <cell r="I3079" t="str">
            <v>1.787</v>
          </cell>
          <cell r="J3079" t="str">
            <v>1.67692352720502</v>
          </cell>
          <cell r="K3079">
            <v>1.8879999999999999</v>
          </cell>
          <cell r="L3079">
            <v>0</v>
          </cell>
          <cell r="M3079" t="str">
            <v>NEUROSCIENCE &amp; BEHAVIOR</v>
          </cell>
          <cell r="N3079" t="str">
            <v>医学</v>
          </cell>
          <cell r="O3079" t="str">
            <v>4区</v>
          </cell>
        </row>
        <row r="3080">
          <cell r="B3080" t="str">
            <v>Epilepsy Currents</v>
          </cell>
          <cell r="C3080" t="str">
            <v>癫痫电流</v>
          </cell>
          <cell r="D3080" t="str">
            <v>1535-7597</v>
          </cell>
          <cell r="E3080" t="str">
            <v>USA</v>
          </cell>
          <cell r="F3080" t="str">
            <v>SAGE PUBLICATIONS INC</v>
          </cell>
          <cell r="G3080" t="str">
            <v>9.33300018310547</v>
          </cell>
          <cell r="H3080" t="str">
            <v>6.90909090909</v>
          </cell>
          <cell r="I3080" t="str">
            <v>3.345</v>
          </cell>
          <cell r="J3080" t="str">
            <v>6.52897289280049</v>
          </cell>
          <cell r="K3080">
            <v>1.835</v>
          </cell>
          <cell r="L3080" t="str">
            <v>review</v>
          </cell>
          <cell r="M3080" t="str">
            <v>无</v>
          </cell>
          <cell r="N3080" t="str">
            <v>医学</v>
          </cell>
          <cell r="O3080" t="str">
            <v>4区</v>
          </cell>
        </row>
        <row r="3081">
          <cell r="B3081" t="str">
            <v>JOURNAL OF CHILD NEUROLOGY</v>
          </cell>
          <cell r="C3081" t="str">
            <v>儿童神经病学杂志</v>
          </cell>
          <cell r="D3081" t="str">
            <v>0883-0738</v>
          </cell>
          <cell r="E3081" t="str">
            <v>USA</v>
          </cell>
          <cell r="F3081" t="str">
            <v>SAGE PUBLICATIONS INC</v>
          </cell>
          <cell r="G3081" t="str">
            <v>1.66499996185303</v>
          </cell>
          <cell r="H3081" t="str">
            <v>2.092261904761</v>
          </cell>
          <cell r="I3081" t="str">
            <v>1.713</v>
          </cell>
          <cell r="J3081" t="str">
            <v>1.82327082463368</v>
          </cell>
          <cell r="K3081">
            <v>2.0139999999999998</v>
          </cell>
          <cell r="L3081">
            <v>0</v>
          </cell>
          <cell r="M3081" t="str">
            <v>NEUROSCIENCE &amp; BEHAVIOR</v>
          </cell>
          <cell r="N3081" t="str">
            <v>医学</v>
          </cell>
          <cell r="O3081" t="str">
            <v>4区</v>
          </cell>
        </row>
        <row r="3082">
          <cell r="B3082" t="str">
            <v>PERITONEAL DIALYSIS INTERNATIONAL</v>
          </cell>
          <cell r="C3082" t="str">
            <v>腹膜透析国际</v>
          </cell>
          <cell r="D3082" t="str">
            <v>0896-8608</v>
          </cell>
          <cell r="E3082" t="str">
            <v>USA</v>
          </cell>
          <cell r="F3082" t="str">
            <v>SAGE PUBLICATIONS INC</v>
          </cell>
          <cell r="G3082" t="str">
            <v>2.0090000629425</v>
          </cell>
          <cell r="H3082" t="str">
            <v>1.933673469387</v>
          </cell>
          <cell r="I3082" t="str">
            <v>1.768</v>
          </cell>
          <cell r="J3082" t="str">
            <v>1.9036783714165</v>
          </cell>
          <cell r="K3082">
            <v>1.446</v>
          </cell>
          <cell r="L3082">
            <v>0</v>
          </cell>
          <cell r="M3082" t="str">
            <v>CLINICAL MEDICINE</v>
          </cell>
          <cell r="N3082" t="str">
            <v>医学</v>
          </cell>
          <cell r="O3082" t="str">
            <v>4区</v>
          </cell>
        </row>
        <row r="3083">
          <cell r="B3083" t="str">
            <v>APMIS</v>
          </cell>
          <cell r="C3083" t="str">
            <v>APMIS系统</v>
          </cell>
          <cell r="D3083" t="str">
            <v>0903-4641</v>
          </cell>
          <cell r="E3083" t="str">
            <v>USA</v>
          </cell>
          <cell r="F3083" t="str">
            <v>WILEY</v>
          </cell>
          <cell r="G3083" t="str">
            <v>2.02600002288818</v>
          </cell>
          <cell r="H3083" t="str">
            <v>2.22480620155</v>
          </cell>
          <cell r="I3083" t="str">
            <v>2.406</v>
          </cell>
          <cell r="J3083" t="str">
            <v>2.21888798834106</v>
          </cell>
          <cell r="K3083" t="str">
            <v>无</v>
          </cell>
          <cell r="L3083">
            <v>0</v>
          </cell>
          <cell r="M3083" t="str">
            <v>MOLECULAR BIOLOGY &amp; GENETICS</v>
          </cell>
          <cell r="N3083" t="str">
            <v>医学</v>
          </cell>
          <cell r="O3083" t="str">
            <v>4区</v>
          </cell>
        </row>
        <row r="3084">
          <cell r="B3084" t="str">
            <v>Traffic Injury Prevention</v>
          </cell>
          <cell r="C3084" t="str">
            <v>交通伤害预防</v>
          </cell>
          <cell r="D3084" t="str">
            <v>1538-9588</v>
          </cell>
          <cell r="E3084" t="str">
            <v>USA</v>
          </cell>
          <cell r="F3084" t="str">
            <v>TAYLOR &amp; FRANCIS INC</v>
          </cell>
          <cell r="G3084" t="str">
            <v>1.27400004863739</v>
          </cell>
          <cell r="H3084" t="str">
            <v>1.464743589743</v>
          </cell>
          <cell r="I3084" t="str">
            <v>1.380</v>
          </cell>
          <cell r="J3084" t="str">
            <v>1.37302092910546</v>
          </cell>
          <cell r="K3084">
            <v>1.7290000000000001</v>
          </cell>
          <cell r="L3084">
            <v>0</v>
          </cell>
          <cell r="M3084" t="str">
            <v>SOCIAL SCIENCES, GENERAL</v>
          </cell>
          <cell r="N3084" t="str">
            <v>医学</v>
          </cell>
          <cell r="O3084" t="str">
            <v>4区</v>
          </cell>
        </row>
        <row r="3085">
          <cell r="B3085" t="str">
            <v>JOURNAL OF RELIGION &amp; HEALTH</v>
          </cell>
          <cell r="C3085" t="str">
            <v>宗教与健康杂志</v>
          </cell>
          <cell r="D3085" t="str">
            <v>0022-4197</v>
          </cell>
          <cell r="E3085" t="str">
            <v>United States</v>
          </cell>
          <cell r="F3085" t="str">
            <v>SPRINGER</v>
          </cell>
          <cell r="G3085">
            <v>0</v>
          </cell>
          <cell r="H3085">
            <v>0</v>
          </cell>
          <cell r="I3085" t="str">
            <v>1.162</v>
          </cell>
          <cell r="J3085">
            <v>0</v>
          </cell>
          <cell r="K3085">
            <v>2.7629999999999999</v>
          </cell>
          <cell r="L3085">
            <v>0</v>
          </cell>
          <cell r="M3085" t="str">
            <v>SOCIAL SCIENCES, GENERAL</v>
          </cell>
          <cell r="N3085" t="str">
            <v>医学</v>
          </cell>
          <cell r="O3085" t="str">
            <v>4区</v>
          </cell>
        </row>
        <row r="3086">
          <cell r="B3086" t="str">
            <v>JOURNAL OF FORENSIC PSYCHIATRY &amp; PSYCHOLOGY</v>
          </cell>
          <cell r="C3086" t="str">
            <v>法医精神病学与心理学杂志</v>
          </cell>
          <cell r="D3086" t="str">
            <v>1478-9949</v>
          </cell>
          <cell r="E3086" t="str">
            <v>ENGLAND</v>
          </cell>
          <cell r="F3086" t="str">
            <v>ROUTLEDGE JOURNALS, TAYLOR &amp; FRANCIS LTD</v>
          </cell>
          <cell r="G3086">
            <v>0</v>
          </cell>
          <cell r="H3086">
            <v>0</v>
          </cell>
          <cell r="I3086" t="str">
            <v>1.061</v>
          </cell>
          <cell r="J3086">
            <v>0</v>
          </cell>
          <cell r="K3086">
            <v>0.97399999999999998</v>
          </cell>
          <cell r="L3086">
            <v>0</v>
          </cell>
          <cell r="M3086" t="str">
            <v>PSYCHIATRY/PSYCHOLOGY</v>
          </cell>
          <cell r="N3086" t="str">
            <v>医学</v>
          </cell>
          <cell r="O3086" t="str">
            <v>4区</v>
          </cell>
        </row>
        <row r="3087">
          <cell r="B3087" t="str">
            <v>NUTRITION AND CANCER-AN INTERNATIONAL JOURNAL</v>
          </cell>
          <cell r="C3087" t="str">
            <v>营养与癌症国际期刊</v>
          </cell>
          <cell r="D3087" t="str">
            <v>0163-5581</v>
          </cell>
          <cell r="E3087" t="str">
            <v>ENGLAND</v>
          </cell>
          <cell r="F3087" t="str">
            <v>ROUTLEDGE JOURNALS, TAYLOR &amp; FRANCIS LTD</v>
          </cell>
          <cell r="G3087" t="str">
            <v>2.26099991798401</v>
          </cell>
          <cell r="H3087" t="str">
            <v>2.028571428571</v>
          </cell>
          <cell r="I3087" t="str">
            <v>2.363</v>
          </cell>
          <cell r="J3087" t="str">
            <v>2.21751143650567</v>
          </cell>
          <cell r="K3087">
            <v>2.2890000000000001</v>
          </cell>
          <cell r="L3087">
            <v>0</v>
          </cell>
          <cell r="M3087" t="str">
            <v>CLINICAL MEDICINE</v>
          </cell>
          <cell r="N3087" t="str">
            <v>医学</v>
          </cell>
          <cell r="O3087" t="str">
            <v>4区</v>
          </cell>
        </row>
        <row r="3088">
          <cell r="B3088" t="str">
            <v>PATHOLOGY &amp; ONCOLOGY RESEARCH</v>
          </cell>
          <cell r="C3088" t="str">
            <v>病理与肿瘤研究</v>
          </cell>
          <cell r="D3088" t="str">
            <v>1219-4956</v>
          </cell>
          <cell r="E3088" t="str">
            <v>SWITZERLAND</v>
          </cell>
          <cell r="F3088" t="str">
            <v>FRONTIERS MEDIA SA</v>
          </cell>
          <cell r="G3088" t="str">
            <v>1.93499994277954</v>
          </cell>
          <cell r="H3088" t="str">
            <v>2.433179723502</v>
          </cell>
          <cell r="I3088" t="str">
            <v>2.826</v>
          </cell>
          <cell r="J3088" t="str">
            <v>2.39822122818185</v>
          </cell>
          <cell r="K3088">
            <v>1.49</v>
          </cell>
          <cell r="L3088">
            <v>0</v>
          </cell>
          <cell r="M3088" t="str">
            <v>CLINICAL MEDICINE</v>
          </cell>
          <cell r="N3088" t="str">
            <v>医学</v>
          </cell>
          <cell r="O3088" t="str">
            <v>4区</v>
          </cell>
        </row>
        <row r="3089">
          <cell r="B3089" t="str">
            <v>HUMAN PSYCHOPHARMACOLOGY-CLINICAL AND EXPERIMENTAL</v>
          </cell>
          <cell r="C3089" t="str">
            <v>人心理药理学临床与实验</v>
          </cell>
          <cell r="D3089" t="str">
            <v>0885-6222</v>
          </cell>
          <cell r="E3089" t="str">
            <v>USA</v>
          </cell>
          <cell r="F3089" t="str">
            <v>WILEY</v>
          </cell>
          <cell r="G3089" t="str">
            <v>2.80599999427795</v>
          </cell>
          <cell r="H3089" t="str">
            <v>2.265486725663</v>
          </cell>
          <cell r="I3089" t="str">
            <v>2.112</v>
          </cell>
          <cell r="J3089" t="str">
            <v>2.39457720596665</v>
          </cell>
          <cell r="K3089">
            <v>0.99199999999999999</v>
          </cell>
          <cell r="L3089">
            <v>0</v>
          </cell>
          <cell r="M3089" t="str">
            <v>NEUROSCIENCE &amp; BEHAVIOR</v>
          </cell>
          <cell r="N3089" t="str">
            <v>医学</v>
          </cell>
          <cell r="O3089" t="str">
            <v>4区</v>
          </cell>
        </row>
        <row r="3090">
          <cell r="B3090" t="str">
            <v>Iranian Journal of Basic Medical Sciences</v>
          </cell>
          <cell r="C3090" t="str">
            <v>伊朗基础医学杂志</v>
          </cell>
          <cell r="D3090" t="str">
            <v>2008-3866</v>
          </cell>
          <cell r="E3090" t="str">
            <v>IRAN</v>
          </cell>
          <cell r="F3090" t="str">
            <v>MASHHAD UNIV MED SCIENCES</v>
          </cell>
          <cell r="G3090" t="str">
            <v>1.51400005817413</v>
          </cell>
          <cell r="H3090" t="str">
            <v>1.85359116022</v>
          </cell>
          <cell r="I3090" t="str">
            <v>2.146</v>
          </cell>
          <cell r="J3090" t="str">
            <v>1.83786557601171</v>
          </cell>
          <cell r="K3090" t="str">
            <v>无</v>
          </cell>
          <cell r="L3090">
            <v>0</v>
          </cell>
          <cell r="M3090" t="str">
            <v>PHARMACOLOGY &amp; TOXICOLOGY</v>
          </cell>
          <cell r="N3090" t="str">
            <v>医学</v>
          </cell>
          <cell r="O3090" t="str">
            <v>4区</v>
          </cell>
        </row>
        <row r="3091">
          <cell r="B3091" t="str">
            <v>Journal of Breast Cancer</v>
          </cell>
          <cell r="C3091" t="str">
            <v>乳腺癌杂志</v>
          </cell>
          <cell r="D3091" t="str">
            <v>1738-6756</v>
          </cell>
          <cell r="E3091" t="str">
            <v>SOUTH KOREA</v>
          </cell>
          <cell r="F3091" t="str">
            <v>KOREAN BREAST CANCER SOC</v>
          </cell>
          <cell r="G3091" t="str">
            <v>2.45600008964539</v>
          </cell>
          <cell r="H3091" t="str">
            <v>2.557522123893</v>
          </cell>
          <cell r="I3091" t="str">
            <v>2.241</v>
          </cell>
          <cell r="J3091" t="str">
            <v>2.41819788070313</v>
          </cell>
          <cell r="K3091">
            <v>0.51200000000000001</v>
          </cell>
          <cell r="L3091">
            <v>0</v>
          </cell>
          <cell r="M3091" t="str">
            <v>CLINICAL MEDICINE</v>
          </cell>
          <cell r="N3091" t="str">
            <v>医学</v>
          </cell>
          <cell r="O3091" t="str">
            <v>4区</v>
          </cell>
        </row>
        <row r="3092">
          <cell r="B3092" t="str">
            <v>MEMORIAS DO INSTITUTO OSWALDO CRUZ</v>
          </cell>
          <cell r="C3092" t="str">
            <v>奥斯瓦尔多克鲁兹纪念馆</v>
          </cell>
          <cell r="D3092" t="str">
            <v>0074-0276</v>
          </cell>
          <cell r="E3092" t="str">
            <v>BRAZIL</v>
          </cell>
          <cell r="F3092" t="str">
            <v>FUNDACO OSWALDO CRUZ</v>
          </cell>
          <cell r="G3092" t="str">
            <v>2.83299994468689</v>
          </cell>
          <cell r="H3092" t="str">
            <v>2.36820083682</v>
          </cell>
          <cell r="I3092" t="str">
            <v>2.070</v>
          </cell>
          <cell r="J3092" t="str">
            <v>2.42379207336763</v>
          </cell>
          <cell r="K3092">
            <v>1.55</v>
          </cell>
          <cell r="L3092">
            <v>0</v>
          </cell>
          <cell r="M3092" t="str">
            <v>CLINICAL MEDICINE</v>
          </cell>
          <cell r="N3092" t="str">
            <v>医学</v>
          </cell>
          <cell r="O3092" t="str">
            <v>4区</v>
          </cell>
        </row>
        <row r="3093">
          <cell r="B3093" t="str">
            <v>JOURNAL OF PARASITOLOGY</v>
          </cell>
          <cell r="C3093" t="str">
            <v>寄生虫学杂志</v>
          </cell>
          <cell r="D3093" t="str">
            <v>0022-3395</v>
          </cell>
          <cell r="E3093" t="str">
            <v>USA</v>
          </cell>
          <cell r="F3093" t="str">
            <v>ALLEN PRESS INC</v>
          </cell>
          <cell r="G3093" t="str">
            <v>1.39499998092651</v>
          </cell>
          <cell r="H3093" t="str">
            <v>1.237837837837</v>
          </cell>
          <cell r="I3093" t="str">
            <v>1.109</v>
          </cell>
          <cell r="J3093" t="str">
            <v>1.24740427292117</v>
          </cell>
          <cell r="K3093">
            <v>1.643</v>
          </cell>
          <cell r="L3093">
            <v>0</v>
          </cell>
          <cell r="M3093" t="str">
            <v>MICROBIOLOGY</v>
          </cell>
          <cell r="N3093" t="str">
            <v>医学</v>
          </cell>
          <cell r="O3093" t="str">
            <v>4区</v>
          </cell>
        </row>
        <row r="3094">
          <cell r="B3094" t="str">
            <v>RESEARCH QUARTERLY FOR EXERCISE AND SPORT</v>
          </cell>
          <cell r="C3094" t="str">
            <v>运动与运动季度研究</v>
          </cell>
          <cell r="D3094" t="str">
            <v>0270-1367</v>
          </cell>
          <cell r="E3094" t="str">
            <v>ENGLAND</v>
          </cell>
          <cell r="F3094" t="str">
            <v>ROUTLEDGE JOURNALS, TAYLOR &amp; FRANCIS LTD</v>
          </cell>
          <cell r="G3094" t="str">
            <v>2.26799988746643</v>
          </cell>
          <cell r="H3094" t="str">
            <v>2.031914893617</v>
          </cell>
          <cell r="I3094" t="str">
            <v>1.883</v>
          </cell>
          <cell r="J3094" t="str">
            <v>2.06113664223814</v>
          </cell>
          <cell r="K3094">
            <v>1.514</v>
          </cell>
          <cell r="L3094">
            <v>0</v>
          </cell>
          <cell r="M3094" t="str">
            <v>PSYCHIATRY/PSYCHOLOGY</v>
          </cell>
          <cell r="N3094" t="str">
            <v>医学</v>
          </cell>
          <cell r="O3094" t="str">
            <v>4区</v>
          </cell>
        </row>
        <row r="3095">
          <cell r="B3095" t="str">
            <v>Australian Health Review</v>
          </cell>
          <cell r="C3095" t="str">
            <v>澳大利亚健康评论</v>
          </cell>
          <cell r="D3095" t="str">
            <v>0156-5788</v>
          </cell>
          <cell r="E3095" t="str">
            <v>AUSTRALIA</v>
          </cell>
          <cell r="F3095" t="str">
            <v>CSIRO PUBLISHING</v>
          </cell>
          <cell r="G3095" t="str">
            <v>1.03600001335144</v>
          </cell>
          <cell r="H3095" t="str">
            <v>1.227722772277</v>
          </cell>
          <cell r="I3095" t="str">
            <v>1.320</v>
          </cell>
          <cell r="J3095" t="str">
            <v>1.19463994332081</v>
          </cell>
          <cell r="K3095">
            <v>1.278</v>
          </cell>
          <cell r="L3095">
            <v>0</v>
          </cell>
          <cell r="M3095" t="str">
            <v>CLINICAL MEDICINE</v>
          </cell>
          <cell r="N3095" t="str">
            <v>医学</v>
          </cell>
          <cell r="O3095" t="str">
            <v>4区</v>
          </cell>
        </row>
        <row r="3096">
          <cell r="B3096" t="str">
            <v>CLINICAL TRANSPLANTATION</v>
          </cell>
          <cell r="C3096" t="str">
            <v>临床移植</v>
          </cell>
          <cell r="D3096" t="str">
            <v>0902-0063</v>
          </cell>
          <cell r="E3096" t="str">
            <v>USA</v>
          </cell>
          <cell r="F3096" t="str">
            <v>WILEY</v>
          </cell>
          <cell r="G3096" t="str">
            <v>1.51800000667572</v>
          </cell>
          <cell r="H3096" t="str">
            <v>1.666666666666</v>
          </cell>
          <cell r="I3096" t="str">
            <v>1.665</v>
          </cell>
          <cell r="J3096" t="str">
            <v>1.61645751856457</v>
          </cell>
          <cell r="K3096" t="str">
            <v>无</v>
          </cell>
          <cell r="L3096">
            <v>0</v>
          </cell>
          <cell r="M3096" t="str">
            <v>CLINICAL MEDICINE</v>
          </cell>
          <cell r="N3096" t="str">
            <v>医学</v>
          </cell>
          <cell r="O3096" t="str">
            <v>4区</v>
          </cell>
        </row>
        <row r="3097">
          <cell r="B3097" t="str">
            <v>OPHTHALMIC EPIDEMIOLOGY</v>
          </cell>
          <cell r="C3097" t="str">
            <v>眼科流行病学</v>
          </cell>
          <cell r="D3097" t="str">
            <v>0928-6586</v>
          </cell>
          <cell r="E3097" t="str">
            <v>USA</v>
          </cell>
          <cell r="F3097" t="str">
            <v>TAYLOR &amp; FRANCIS INC</v>
          </cell>
          <cell r="G3097" t="str">
            <v>1.29700005054474</v>
          </cell>
          <cell r="H3097" t="str">
            <v>2.867768595041</v>
          </cell>
          <cell r="I3097" t="str">
            <v>1.500</v>
          </cell>
          <cell r="J3097" t="str">
            <v>1.88825621519525</v>
          </cell>
          <cell r="K3097">
            <v>1.0309999999999999</v>
          </cell>
          <cell r="L3097">
            <v>0</v>
          </cell>
          <cell r="M3097" t="str">
            <v>CLINICAL MEDICINE</v>
          </cell>
          <cell r="N3097" t="str">
            <v>医学</v>
          </cell>
          <cell r="O3097" t="str">
            <v>4区</v>
          </cell>
        </row>
        <row r="3098">
          <cell r="B3098" t="str">
            <v>Psychology Health &amp; Medicine</v>
          </cell>
          <cell r="C3098" t="str">
            <v>心理健康与医学</v>
          </cell>
          <cell r="D3098" t="str">
            <v>1354-8506</v>
          </cell>
          <cell r="E3098" t="str">
            <v>ENGLAND</v>
          </cell>
          <cell r="F3098" t="str">
            <v>ROUTLEDGE JOURNALS, TAYLOR &amp; FRANCIS LTD</v>
          </cell>
          <cell r="G3098" t="str">
            <v>1.58899998664856</v>
          </cell>
          <cell r="H3098" t="str">
            <v>1.603112840466</v>
          </cell>
          <cell r="I3098" t="str">
            <v>1.706</v>
          </cell>
          <cell r="J3098" t="str">
            <v>1.63280217780252</v>
          </cell>
          <cell r="K3098">
            <v>3.2610000000000001</v>
          </cell>
          <cell r="L3098">
            <v>0</v>
          </cell>
          <cell r="M3098" t="str">
            <v>PSYCHIATRY/PSYCHOLOGY</v>
          </cell>
          <cell r="N3098" t="str">
            <v>医学</v>
          </cell>
          <cell r="O3098" t="str">
            <v>4区</v>
          </cell>
        </row>
        <row r="3099">
          <cell r="B3099" t="str">
            <v>Journal of Neurological Surgery Part B-Skull Base</v>
          </cell>
          <cell r="C3099" t="str">
            <v>神经外科杂志B部分颅底</v>
          </cell>
          <cell r="D3099" t="str">
            <v>2193-6331</v>
          </cell>
          <cell r="E3099" t="str">
            <v>USA</v>
          </cell>
          <cell r="F3099" t="str">
            <v>THIEME MEDICAL PUBL INC</v>
          </cell>
          <cell r="G3099" t="str">
            <v>1.067999958992</v>
          </cell>
          <cell r="H3099" t="str">
            <v>1.216216216216</v>
          </cell>
          <cell r="I3099" t="str">
            <v>1.397</v>
          </cell>
          <cell r="J3099" t="str">
            <v>1.226922633115</v>
          </cell>
          <cell r="K3099" t="str">
            <v>无</v>
          </cell>
          <cell r="L3099">
            <v>0</v>
          </cell>
          <cell r="M3099" t="str">
            <v>CLINICAL MEDICINE</v>
          </cell>
          <cell r="N3099" t="str">
            <v>医学</v>
          </cell>
          <cell r="O3099" t="str">
            <v>4区</v>
          </cell>
        </row>
        <row r="3100">
          <cell r="B3100" t="str">
            <v>DRUG DEVELOPMENT AND INDUSTRIAL PHARMACY</v>
          </cell>
          <cell r="C3100" t="str">
            <v>药物开发与工业药学</v>
          </cell>
          <cell r="D3100" t="str">
            <v>0363-9045</v>
          </cell>
          <cell r="E3100" t="str">
            <v>England</v>
          </cell>
          <cell r="F3100" t="str">
            <v>TAYLOR &amp; FRANCIS LTD</v>
          </cell>
          <cell r="G3100" t="str">
            <v>1.88300001621246</v>
          </cell>
          <cell r="H3100" t="str">
            <v>2.367298578199</v>
          </cell>
          <cell r="I3100" t="str">
            <v>2.365</v>
          </cell>
          <cell r="J3100" t="str">
            <v>2.20515124189182</v>
          </cell>
          <cell r="K3100">
            <v>1.244</v>
          </cell>
          <cell r="L3100">
            <v>0</v>
          </cell>
          <cell r="M3100" t="str">
            <v>PHARMACOLOGY &amp; TOXICOLOGY</v>
          </cell>
          <cell r="N3100" t="str">
            <v>医学</v>
          </cell>
          <cell r="O3100" t="str">
            <v>4区</v>
          </cell>
        </row>
        <row r="3101">
          <cell r="B3101" t="str">
            <v>ARCHIV DER PHARMAZIE</v>
          </cell>
          <cell r="C3101" t="str">
            <v>阿奇夫德制药</v>
          </cell>
          <cell r="D3101" t="str">
            <v>0365-6233</v>
          </cell>
          <cell r="E3101" t="str">
            <v>GERMANY</v>
          </cell>
          <cell r="F3101" t="str">
            <v>WILEY-V C H VERLAG GMBH</v>
          </cell>
          <cell r="G3101" t="str">
            <v>2.28800010681152</v>
          </cell>
          <cell r="H3101" t="str">
            <v>2.144578313253</v>
          </cell>
          <cell r="I3101" t="str">
            <v>2.590</v>
          </cell>
          <cell r="J3101" t="str">
            <v>2.34088017728851</v>
          </cell>
          <cell r="K3101" t="str">
            <v>无</v>
          </cell>
          <cell r="L3101">
            <v>0</v>
          </cell>
          <cell r="M3101" t="str">
            <v>PHARMACOLOGY &amp; TOXICOLOGY</v>
          </cell>
          <cell r="N3101" t="str">
            <v>医学</v>
          </cell>
          <cell r="O3101" t="str">
            <v>4区</v>
          </cell>
        </row>
        <row r="3102">
          <cell r="B3102" t="str">
            <v>Integrative Medicine Research</v>
          </cell>
          <cell r="C3102" t="str">
            <v>综合医学研究</v>
          </cell>
          <cell r="D3102" t="str">
            <v>2213-4220</v>
          </cell>
          <cell r="E3102" t="str">
            <v>NETHERLANDS</v>
          </cell>
          <cell r="F3102" t="str">
            <v>ELSEVIER</v>
          </cell>
          <cell r="G3102" t="str">
            <v>0</v>
          </cell>
          <cell r="H3102" t="str">
            <v>0</v>
          </cell>
          <cell r="I3102" t="str">
            <v>2.172</v>
          </cell>
          <cell r="J3102" t="str">
            <v>2.171717171717</v>
          </cell>
          <cell r="K3102" t="str">
            <v>无</v>
          </cell>
          <cell r="L3102">
            <v>0</v>
          </cell>
          <cell r="M3102" t="str">
            <v>无</v>
          </cell>
          <cell r="N3102" t="str">
            <v>医学</v>
          </cell>
          <cell r="O3102" t="str">
            <v>4区</v>
          </cell>
        </row>
        <row r="3103">
          <cell r="B3103" t="str">
            <v>Health Systems &amp; Reform</v>
          </cell>
          <cell r="C3103" t="str">
            <v>卫生体制与改革</v>
          </cell>
          <cell r="D3103" t="str">
            <v>2328-8604</v>
          </cell>
          <cell r="E3103" t="str">
            <v>ENGLAND</v>
          </cell>
          <cell r="F3103" t="str">
            <v>ROUTLEDGE JOURNALS, TAYLOR &amp; FRANCIS LTD</v>
          </cell>
          <cell r="G3103">
            <v>0</v>
          </cell>
          <cell r="H3103">
            <v>0</v>
          </cell>
          <cell r="I3103" t="str">
            <v>1.980</v>
          </cell>
          <cell r="J3103">
            <v>0</v>
          </cell>
          <cell r="K3103">
            <v>1.7390000000000001</v>
          </cell>
          <cell r="L3103">
            <v>0</v>
          </cell>
          <cell r="M3103" t="str">
            <v>无</v>
          </cell>
          <cell r="N3103" t="str">
            <v>医学</v>
          </cell>
          <cell r="O3103" t="str">
            <v>4区</v>
          </cell>
        </row>
        <row r="3104">
          <cell r="B3104" t="str">
            <v>Archives of Public Health</v>
          </cell>
          <cell r="C3104" t="str">
            <v>公共卫生档案</v>
          </cell>
          <cell r="D3104" t="str">
            <v>0778-7367</v>
          </cell>
          <cell r="E3104" t="str">
            <v>ENGLAND</v>
          </cell>
          <cell r="F3104" t="str">
            <v>BMC</v>
          </cell>
          <cell r="G3104" t="str">
            <v>0</v>
          </cell>
          <cell r="H3104" t="str">
            <v>0</v>
          </cell>
          <cell r="I3104" t="str">
            <v>1.774</v>
          </cell>
          <cell r="J3104" t="str">
            <v>1.773722627737</v>
          </cell>
          <cell r="K3104" t="str">
            <v>无</v>
          </cell>
          <cell r="L3104">
            <v>0</v>
          </cell>
          <cell r="M3104" t="str">
            <v>无</v>
          </cell>
          <cell r="N3104" t="str">
            <v>医学</v>
          </cell>
          <cell r="O3104" t="str">
            <v>4区</v>
          </cell>
        </row>
        <row r="3105">
          <cell r="B3105" t="str">
            <v>BLOOD PRESSURE</v>
          </cell>
          <cell r="C3105" t="str">
            <v>血压</v>
          </cell>
          <cell r="D3105" t="str">
            <v>0803-7051</v>
          </cell>
          <cell r="E3105" t="str">
            <v>England</v>
          </cell>
          <cell r="F3105" t="str">
            <v>TAYLOR &amp; FRANCIS LTD</v>
          </cell>
          <cell r="G3105" t="str">
            <v>2.10700011253357</v>
          </cell>
          <cell r="H3105" t="str">
            <v>2.291666666666</v>
          </cell>
          <cell r="I3105" t="str">
            <v>2.169</v>
          </cell>
          <cell r="J3105" t="str">
            <v>2.18906870168052</v>
          </cell>
          <cell r="K3105" t="str">
            <v>无</v>
          </cell>
          <cell r="L3105">
            <v>0</v>
          </cell>
          <cell r="M3105" t="str">
            <v>CLINICAL MEDICINE</v>
          </cell>
          <cell r="N3105" t="str">
            <v>医学</v>
          </cell>
          <cell r="O3105" t="str">
            <v>4区</v>
          </cell>
        </row>
        <row r="3106">
          <cell r="B3106" t="str">
            <v>Pathogens and Global Health</v>
          </cell>
          <cell r="C3106" t="str">
            <v>病原体与全球健康</v>
          </cell>
          <cell r="D3106" t="str">
            <v>2047-7724</v>
          </cell>
          <cell r="E3106" t="str">
            <v>England</v>
          </cell>
          <cell r="F3106" t="str">
            <v>TAYLOR &amp; FRANCIS LTD</v>
          </cell>
          <cell r="G3106" t="str">
            <v>1.70299994945526</v>
          </cell>
          <cell r="H3106" t="str">
            <v>1.96875</v>
          </cell>
          <cell r="I3106" t="str">
            <v>2.420</v>
          </cell>
          <cell r="J3106" t="str">
            <v>2.03058331648509</v>
          </cell>
          <cell r="K3106">
            <v>1.2230000000000001</v>
          </cell>
          <cell r="L3106">
            <v>0</v>
          </cell>
          <cell r="M3106" t="str">
            <v>CLINICAL MEDICINE</v>
          </cell>
          <cell r="N3106" t="str">
            <v>医学</v>
          </cell>
          <cell r="O3106" t="str">
            <v>4区</v>
          </cell>
        </row>
        <row r="3107">
          <cell r="B3107" t="str">
            <v>JOURNAL OF ANTIBIOTICS</v>
          </cell>
          <cell r="C3107" t="str">
            <v>抗生素杂志</v>
          </cell>
          <cell r="D3107" t="str">
            <v>0021-8820</v>
          </cell>
          <cell r="E3107" t="str">
            <v>ENGLAND</v>
          </cell>
          <cell r="F3107" t="str">
            <v>SPRINGERNATURE</v>
          </cell>
          <cell r="G3107" t="str">
            <v>2.03299999237061</v>
          </cell>
          <cell r="H3107" t="str">
            <v>2.445901639344</v>
          </cell>
          <cell r="I3107" t="str">
            <v>2.668</v>
          </cell>
          <cell r="J3107" t="str">
            <v>2.38221802490354</v>
          </cell>
          <cell r="K3107">
            <v>2.5750000000000002</v>
          </cell>
          <cell r="L3107">
            <v>0</v>
          </cell>
          <cell r="M3107" t="str">
            <v>PHARMACOLOGY &amp; TOXICOLOGY</v>
          </cell>
          <cell r="N3107" t="str">
            <v>医学</v>
          </cell>
          <cell r="O3107" t="str">
            <v>4区</v>
          </cell>
        </row>
        <row r="3108">
          <cell r="B3108" t="str">
            <v>SCANDINAVIAN JOURNAL OF IMMUNOLOGY</v>
          </cell>
          <cell r="C3108" t="str">
            <v>斯堪的纳维亚免疫学杂志</v>
          </cell>
          <cell r="D3108" t="str">
            <v>0300-9475</v>
          </cell>
          <cell r="E3108" t="str">
            <v>USA</v>
          </cell>
          <cell r="F3108" t="str">
            <v>WILEY</v>
          </cell>
          <cell r="G3108" t="str">
            <v>2.31399989128113</v>
          </cell>
          <cell r="H3108" t="str">
            <v>2.5625</v>
          </cell>
          <cell r="I3108" t="str">
            <v>2.717</v>
          </cell>
          <cell r="J3108" t="str">
            <v>2.53112245372004</v>
          </cell>
          <cell r="K3108" t="str">
            <v>无</v>
          </cell>
          <cell r="L3108">
            <v>0</v>
          </cell>
          <cell r="M3108" t="str">
            <v>IMMUNOLOGY</v>
          </cell>
          <cell r="N3108" t="str">
            <v>医学</v>
          </cell>
          <cell r="O3108" t="str">
            <v>4区</v>
          </cell>
        </row>
        <row r="3109">
          <cell r="B3109" t="str">
            <v>ANATOMICAL SCIENCE INTERNATIONAL</v>
          </cell>
          <cell r="C3109" t="str">
            <v>国际解剖学</v>
          </cell>
          <cell r="D3109" t="str">
            <v>1447-6959</v>
          </cell>
          <cell r="E3109" t="str">
            <v>United States</v>
          </cell>
          <cell r="F3109" t="str">
            <v>SPRINGER</v>
          </cell>
          <cell r="G3109" t="str">
            <v>1.33000004291534</v>
          </cell>
          <cell r="H3109" t="str">
            <v>1.565656565656</v>
          </cell>
          <cell r="I3109" t="str">
            <v>1.512</v>
          </cell>
          <cell r="J3109" t="str">
            <v>1.46935110092845</v>
          </cell>
          <cell r="K3109">
            <v>1.0109999999999999</v>
          </cell>
          <cell r="L3109">
            <v>0</v>
          </cell>
          <cell r="M3109" t="str">
            <v>BIOLOGY &amp; BIOCHEMISTRY</v>
          </cell>
          <cell r="N3109" t="str">
            <v>医学</v>
          </cell>
          <cell r="O3109" t="str">
            <v>4区</v>
          </cell>
        </row>
        <row r="3110">
          <cell r="B3110" t="str">
            <v>Journal of Gastrointestinal and Liver Diseases</v>
          </cell>
          <cell r="C3110" t="str">
            <v>胃肠肝病杂志</v>
          </cell>
          <cell r="D3110" t="str">
            <v>1841-8724</v>
          </cell>
          <cell r="E3110" t="str">
            <v>ROMANIA</v>
          </cell>
          <cell r="F3110" t="str">
            <v>MEDICAL UNIV PRESS</v>
          </cell>
          <cell r="G3110" t="str">
            <v>1.96399998664856</v>
          </cell>
          <cell r="H3110" t="str">
            <v>2.063492063492</v>
          </cell>
          <cell r="I3110" t="str">
            <v>2.351</v>
          </cell>
          <cell r="J3110" t="str">
            <v>2.12628113383052</v>
          </cell>
          <cell r="K3110">
            <v>0.79300000000000004</v>
          </cell>
          <cell r="L3110">
            <v>0</v>
          </cell>
          <cell r="M3110" t="str">
            <v>CLINICAL MEDICINE</v>
          </cell>
          <cell r="N3110" t="str">
            <v>医学</v>
          </cell>
          <cell r="O3110" t="str">
            <v>4区</v>
          </cell>
        </row>
        <row r="3111">
          <cell r="B3111" t="str">
            <v>Mental Health and Physical Activity</v>
          </cell>
          <cell r="C3111" t="str">
            <v>心理健康与体育活动</v>
          </cell>
          <cell r="D3111" t="str">
            <v>1755-2966</v>
          </cell>
          <cell r="E3111" t="str">
            <v>ENGLAND</v>
          </cell>
          <cell r="F3111" t="str">
            <v>ELSEVIER SCI LTD</v>
          </cell>
          <cell r="G3111">
            <v>0</v>
          </cell>
          <cell r="H3111">
            <v>0</v>
          </cell>
          <cell r="I3111" t="str">
            <v>1.714</v>
          </cell>
          <cell r="J3111">
            <v>0</v>
          </cell>
          <cell r="K3111">
            <v>1.647</v>
          </cell>
          <cell r="L3111">
            <v>0</v>
          </cell>
          <cell r="M3111" t="str">
            <v>无</v>
          </cell>
          <cell r="N3111" t="str">
            <v>医学</v>
          </cell>
          <cell r="O3111" t="str">
            <v>4区</v>
          </cell>
        </row>
        <row r="3112">
          <cell r="B3112" t="str">
            <v>AMERICAN JOURNAL OF CLINICAL ONCOLOGY-CANCER CLINICAL TRIALS</v>
          </cell>
          <cell r="C3112" t="str">
            <v>美国肿瘤临床临床试验杂志</v>
          </cell>
          <cell r="D3112" t="str">
            <v>0277-3732</v>
          </cell>
          <cell r="E3112" t="str">
            <v>USA</v>
          </cell>
          <cell r="F3112" t="str">
            <v>LIPPINCOTT WILLIAMS &amp; WILKINS</v>
          </cell>
          <cell r="G3112" t="str">
            <v>3.42400002479553</v>
          </cell>
          <cell r="H3112" t="str">
            <v>3.014851485148</v>
          </cell>
          <cell r="I3112" t="str">
            <v>1.907</v>
          </cell>
          <cell r="J3112" t="str">
            <v>2.78196759733151</v>
          </cell>
          <cell r="K3112">
            <v>1.504</v>
          </cell>
          <cell r="L3112">
            <v>0</v>
          </cell>
          <cell r="M3112" t="str">
            <v>CLINICAL MEDICINE</v>
          </cell>
          <cell r="N3112" t="str">
            <v>医学</v>
          </cell>
          <cell r="O3112" t="str">
            <v>4区</v>
          </cell>
        </row>
        <row r="3113">
          <cell r="B3113" t="str">
            <v>ACTA RADIOLOGICA</v>
          </cell>
          <cell r="C3113" t="str">
            <v>放射虫ACTA</v>
          </cell>
          <cell r="D3113" t="str">
            <v>0284-1851</v>
          </cell>
          <cell r="E3113" t="str">
            <v>ENGLAND</v>
          </cell>
          <cell r="F3113" t="str">
            <v>SAGE PUBLICATIONS LTD</v>
          </cell>
          <cell r="G3113" t="str">
            <v>1.82299995422363</v>
          </cell>
          <cell r="H3113" t="str">
            <v>1.586034912718</v>
          </cell>
          <cell r="I3113" t="str">
            <v>1.635</v>
          </cell>
          <cell r="J3113" t="str">
            <v>1.68141298285788</v>
          </cell>
          <cell r="K3113">
            <v>1.2609999999999999</v>
          </cell>
          <cell r="L3113">
            <v>0</v>
          </cell>
          <cell r="M3113" t="str">
            <v>CLINICAL MEDICINE</v>
          </cell>
          <cell r="N3113" t="str">
            <v>医学</v>
          </cell>
          <cell r="O3113" t="str">
            <v>4区</v>
          </cell>
        </row>
        <row r="3114">
          <cell r="B3114" t="str">
            <v>NEUROSCIENCE LETTERS</v>
          </cell>
          <cell r="C3114" t="str">
            <v>神经科学信件</v>
          </cell>
          <cell r="D3114" t="str">
            <v>0304-3940</v>
          </cell>
          <cell r="E3114" t="str">
            <v>IRELAND</v>
          </cell>
          <cell r="F3114" t="str">
            <v>ELSEVIER IRELAND LTD</v>
          </cell>
          <cell r="G3114" t="str">
            <v>2.15899991989136</v>
          </cell>
          <cell r="H3114" t="str">
            <v>2.173130193905</v>
          </cell>
          <cell r="I3114" t="str">
            <v>2.274</v>
          </cell>
          <cell r="J3114" t="str">
            <v>2.20218513371745</v>
          </cell>
          <cell r="K3114">
            <v>2.835</v>
          </cell>
          <cell r="L3114">
            <v>0</v>
          </cell>
          <cell r="M3114" t="str">
            <v>NEUROSCIENCE &amp; BEHAVIOR</v>
          </cell>
          <cell r="N3114" t="str">
            <v>医学</v>
          </cell>
          <cell r="O3114" t="str">
            <v>4区</v>
          </cell>
        </row>
        <row r="3115">
          <cell r="B3115" t="str">
            <v>Birth Defects Research</v>
          </cell>
          <cell r="C3115" t="str">
            <v>出生缺陷研究</v>
          </cell>
          <cell r="D3115" t="str">
            <v>2472-1727</v>
          </cell>
          <cell r="E3115" t="str">
            <v>USA</v>
          </cell>
          <cell r="F3115" t="str">
            <v>WILEY</v>
          </cell>
          <cell r="G3115" t="str">
            <v>1.885416667</v>
          </cell>
          <cell r="H3115" t="str">
            <v>1.985185185185</v>
          </cell>
          <cell r="I3115" t="str">
            <v>1.896</v>
          </cell>
          <cell r="J3115" t="str">
            <v>1.922061393834</v>
          </cell>
          <cell r="K3115">
            <v>0.92600000000000005</v>
          </cell>
          <cell r="L3115">
            <v>0</v>
          </cell>
          <cell r="M3115" t="str">
            <v>MOLECULAR BIOLOGY &amp; GENETICS</v>
          </cell>
          <cell r="N3115" t="str">
            <v>医学</v>
          </cell>
          <cell r="O3115" t="str">
            <v>4区</v>
          </cell>
        </row>
        <row r="3116">
          <cell r="B3116" t="str">
            <v>Immunity &amp; Ageing</v>
          </cell>
          <cell r="C3116" t="str">
            <v>抗扰度和老化</v>
          </cell>
          <cell r="D3116" t="str">
            <v>1742-4933</v>
          </cell>
          <cell r="E3116" t="str">
            <v>ENGLAND</v>
          </cell>
          <cell r="F3116" t="str">
            <v>BMC</v>
          </cell>
          <cell r="G3116" t="str">
            <v>4.01900005340576</v>
          </cell>
          <cell r="H3116" t="str">
            <v>4.25</v>
          </cell>
          <cell r="I3116" t="str">
            <v>2.804</v>
          </cell>
          <cell r="J3116" t="str">
            <v>3.69097387401092</v>
          </cell>
          <cell r="K3116">
            <v>0.86499999999999999</v>
          </cell>
          <cell r="L3116">
            <v>0</v>
          </cell>
          <cell r="M3116" t="str">
            <v>IMMUNOLOGY</v>
          </cell>
          <cell r="N3116" t="str">
            <v>医学</v>
          </cell>
          <cell r="O3116" t="str">
            <v>4区</v>
          </cell>
        </row>
        <row r="3117">
          <cell r="B3117" t="str">
            <v>Journal of Patient Safety</v>
          </cell>
          <cell r="C3117" t="str">
            <v>患者安全杂志</v>
          </cell>
          <cell r="D3117" t="str">
            <v>1549-8417</v>
          </cell>
          <cell r="E3117" t="str">
            <v>USA</v>
          </cell>
          <cell r="F3117" t="str">
            <v>LIPPINCOTT WILLIAMS &amp; WILKINS</v>
          </cell>
          <cell r="G3117" t="str">
            <v>2.68300008773804</v>
          </cell>
          <cell r="H3117" t="str">
            <v>3.385714285714</v>
          </cell>
          <cell r="I3117" t="str">
            <v>3.031</v>
          </cell>
          <cell r="J3117" t="str">
            <v>3.03310887278301</v>
          </cell>
          <cell r="K3117">
            <v>2.052</v>
          </cell>
          <cell r="L3117">
            <v>0</v>
          </cell>
          <cell r="M3117" t="str">
            <v>SOCIAL SCIENCES, GENERAL</v>
          </cell>
          <cell r="N3117" t="str">
            <v>医学</v>
          </cell>
          <cell r="O3117" t="str">
            <v>4区</v>
          </cell>
        </row>
        <row r="3118">
          <cell r="B3118" t="str">
            <v>Journal of Physiological Anthropology</v>
          </cell>
          <cell r="C3118" t="str">
            <v>生理人类学杂志</v>
          </cell>
          <cell r="D3118" t="str">
            <v>1880-6805</v>
          </cell>
          <cell r="E3118" t="str">
            <v>ENGLAND</v>
          </cell>
          <cell r="F3118" t="str">
            <v>BMC</v>
          </cell>
          <cell r="G3118" t="str">
            <v>1.48699998855591</v>
          </cell>
          <cell r="H3118" t="str">
            <v>1.742857142857</v>
          </cell>
          <cell r="I3118" t="str">
            <v>1.730</v>
          </cell>
          <cell r="J3118" t="str">
            <v>1.65333862052364</v>
          </cell>
          <cell r="K3118">
            <v>0.73799999999999999</v>
          </cell>
          <cell r="L3118">
            <v>0</v>
          </cell>
          <cell r="M3118" t="str">
            <v>BIOLOGY &amp; BIOCHEMISTRY</v>
          </cell>
          <cell r="N3118" t="str">
            <v>医学</v>
          </cell>
          <cell r="O3118" t="str">
            <v>4区</v>
          </cell>
        </row>
        <row r="3119">
          <cell r="B3119" t="str">
            <v>Journal of Plastic Surgery and Hand Surgery</v>
          </cell>
          <cell r="C3119" t="str">
            <v>整形外科与手外科杂志</v>
          </cell>
          <cell r="D3119" t="str">
            <v>2000-656X</v>
          </cell>
          <cell r="E3119" t="str">
            <v>England</v>
          </cell>
          <cell r="F3119" t="str">
            <v>TAYLOR &amp; FRANCIS LTD</v>
          </cell>
          <cell r="G3119" t="str">
            <v>1.10000002384186</v>
          </cell>
          <cell r="H3119" t="str">
            <v>1.037037037037</v>
          </cell>
          <cell r="I3119" t="str">
            <v>1.235</v>
          </cell>
          <cell r="J3119" t="str">
            <v>1.12396184857562</v>
          </cell>
          <cell r="K3119" t="str">
            <v>无</v>
          </cell>
          <cell r="L3119">
            <v>0</v>
          </cell>
          <cell r="M3119" t="str">
            <v>CLINICAL MEDICINE</v>
          </cell>
          <cell r="N3119" t="str">
            <v>医学</v>
          </cell>
          <cell r="O3119" t="str">
            <v>4区</v>
          </cell>
        </row>
        <row r="3120">
          <cell r="B3120" t="str">
            <v>CURRENT OPINION IN CARDIOLOGY</v>
          </cell>
          <cell r="C3120" t="str">
            <v>心脏病学的现状</v>
          </cell>
          <cell r="D3120" t="str">
            <v>0268-4705</v>
          </cell>
          <cell r="E3120" t="str">
            <v>USA</v>
          </cell>
          <cell r="F3120" t="str">
            <v>LIPPINCOTT WILLIAMS &amp; WILKINS</v>
          </cell>
          <cell r="G3120" t="str">
            <v>2.00600004196166</v>
          </cell>
          <cell r="H3120" t="str">
            <v>1.978835978835</v>
          </cell>
          <cell r="I3120" t="str">
            <v>2.149</v>
          </cell>
          <cell r="J3120" t="str">
            <v>2.04451798983789</v>
          </cell>
          <cell r="K3120">
            <v>1.631</v>
          </cell>
          <cell r="L3120" t="str">
            <v>review</v>
          </cell>
          <cell r="M3120" t="str">
            <v>CLINICAL MEDICINE</v>
          </cell>
          <cell r="N3120" t="str">
            <v>医学</v>
          </cell>
          <cell r="O3120" t="str">
            <v>4区</v>
          </cell>
        </row>
        <row r="3121">
          <cell r="B3121" t="str">
            <v>JOURNAL OF MEDICINAL FOOD</v>
          </cell>
          <cell r="C3121" t="str">
            <v>药用食品杂志</v>
          </cell>
          <cell r="D3121" t="str">
            <v>1096-620X</v>
          </cell>
          <cell r="E3121" t="str">
            <v>USA</v>
          </cell>
          <cell r="F3121" t="str">
            <v>MARY ANN LIEBERT, INC</v>
          </cell>
          <cell r="G3121" t="str">
            <v>1.9539999961853</v>
          </cell>
          <cell r="H3121" t="str">
            <v>2.019543973941</v>
          </cell>
          <cell r="I3121" t="str">
            <v>2.040</v>
          </cell>
          <cell r="J3121" t="str">
            <v>2.00455924979677</v>
          </cell>
          <cell r="K3121">
            <v>1.2130000000000001</v>
          </cell>
          <cell r="L3121">
            <v>0</v>
          </cell>
          <cell r="M3121" t="str">
            <v>AGRICULTURAL SCIENCES</v>
          </cell>
          <cell r="N3121" t="str">
            <v>医学</v>
          </cell>
          <cell r="O3121" t="str">
            <v>4区</v>
          </cell>
        </row>
        <row r="3122">
          <cell r="B3122" t="str">
            <v>GENETIC EPIDEMIOLOGY</v>
          </cell>
          <cell r="C3122" t="str">
            <v>遗传流行病学</v>
          </cell>
          <cell r="D3122" t="str">
            <v>0741-0395</v>
          </cell>
          <cell r="E3122" t="str">
            <v>USA</v>
          </cell>
          <cell r="F3122" t="str">
            <v>WILEY</v>
          </cell>
          <cell r="G3122" t="str">
            <v>2.54399991035461</v>
          </cell>
          <cell r="H3122" t="str">
            <v>2.5</v>
          </cell>
          <cell r="I3122" t="str">
            <v>1.954</v>
          </cell>
          <cell r="J3122" t="str">
            <v>2.33261535473354</v>
          </cell>
          <cell r="K3122">
            <v>1.079</v>
          </cell>
          <cell r="L3122">
            <v>0</v>
          </cell>
          <cell r="M3122" t="str">
            <v>MOLECULAR BIOLOGY &amp; GENETICS</v>
          </cell>
          <cell r="N3122" t="str">
            <v>医学</v>
          </cell>
          <cell r="O3122" t="str">
            <v>4区</v>
          </cell>
        </row>
        <row r="3123">
          <cell r="B3123" t="str">
            <v>Kidney Diseases</v>
          </cell>
          <cell r="C3123" t="str">
            <v>肾脏疾病</v>
          </cell>
          <cell r="D3123" t="str">
            <v>2296-9381</v>
          </cell>
          <cell r="E3123" t="str">
            <v>SWITZERLAND</v>
          </cell>
          <cell r="F3123" t="str">
            <v>KARGER</v>
          </cell>
          <cell r="G3123" t="str">
            <v>0</v>
          </cell>
          <cell r="H3123" t="str">
            <v>0</v>
          </cell>
          <cell r="I3123" t="str">
            <v>3.111</v>
          </cell>
          <cell r="J3123" t="str">
            <v>3.111111111111</v>
          </cell>
          <cell r="K3123">
            <v>1.125</v>
          </cell>
          <cell r="L3123">
            <v>0</v>
          </cell>
          <cell r="M3123" t="str">
            <v>无</v>
          </cell>
          <cell r="N3123" t="str">
            <v>医学</v>
          </cell>
          <cell r="O3123" t="str">
            <v>4区</v>
          </cell>
        </row>
        <row r="3124">
          <cell r="B3124" t="str">
            <v>JOURNAL OF PERINATAL MEDICINE</v>
          </cell>
          <cell r="C3124" t="str">
            <v>围产期医学杂志</v>
          </cell>
          <cell r="D3124" t="str">
            <v>0300-5577</v>
          </cell>
          <cell r="E3124" t="str">
            <v>GERMANY</v>
          </cell>
          <cell r="F3124" t="str">
            <v>WALTER DE GRUYTER GMBH</v>
          </cell>
          <cell r="G3124" t="str">
            <v>1.55799996852875</v>
          </cell>
          <cell r="H3124" t="str">
            <v>1.360995850622</v>
          </cell>
          <cell r="I3124" t="str">
            <v>1.614</v>
          </cell>
          <cell r="J3124" t="str">
            <v>1.51105634916558</v>
          </cell>
          <cell r="K3124">
            <v>1.337</v>
          </cell>
          <cell r="L3124">
            <v>0</v>
          </cell>
          <cell r="M3124" t="str">
            <v>CLINICAL MEDICINE</v>
          </cell>
          <cell r="N3124" t="str">
            <v>医学</v>
          </cell>
          <cell r="O3124" t="str">
            <v>4区</v>
          </cell>
        </row>
        <row r="3125">
          <cell r="B3125" t="str">
            <v>Nursing Philosophy</v>
          </cell>
          <cell r="C3125" t="str">
            <v>护理哲学</v>
          </cell>
          <cell r="D3125" t="str">
            <v>1466-7681</v>
          </cell>
          <cell r="E3125" t="str">
            <v>USA</v>
          </cell>
          <cell r="F3125" t="str">
            <v>WILEY</v>
          </cell>
          <cell r="G3125" t="str">
            <v>1.10599994659424</v>
          </cell>
          <cell r="H3125" t="str">
            <v>1.071428571428</v>
          </cell>
          <cell r="I3125" t="str">
            <v>0.891</v>
          </cell>
          <cell r="J3125" t="str">
            <v>1.02277920297708</v>
          </cell>
          <cell r="K3125">
            <v>0.92</v>
          </cell>
          <cell r="L3125">
            <v>0</v>
          </cell>
          <cell r="M3125" t="str">
            <v>无</v>
          </cell>
          <cell r="N3125" t="str">
            <v>医学</v>
          </cell>
          <cell r="O3125" t="str">
            <v>4区</v>
          </cell>
        </row>
        <row r="3126">
          <cell r="B3126" t="str">
            <v>MEDICAL SCIENCE MONITOR</v>
          </cell>
          <cell r="C3126" t="str">
            <v>医学科学监护仪</v>
          </cell>
          <cell r="D3126" t="str">
            <v>1643-3750</v>
          </cell>
          <cell r="E3126" t="str">
            <v>USA</v>
          </cell>
          <cell r="F3126" t="str">
            <v>INT SCIENTIFIC INFORMATION, INC</v>
          </cell>
          <cell r="G3126" t="str">
            <v>1.89400005340576</v>
          </cell>
          <cell r="H3126" t="str">
            <v>1.979768786127</v>
          </cell>
          <cell r="I3126" t="str">
            <v>1.918</v>
          </cell>
          <cell r="J3126" t="str">
            <v>1.93066352462992</v>
          </cell>
          <cell r="K3126">
            <v>6.0730000000000004</v>
          </cell>
          <cell r="L3126">
            <v>0</v>
          </cell>
          <cell r="M3126" t="str">
            <v>CLINICAL MEDICINE</v>
          </cell>
          <cell r="N3126" t="str">
            <v>医学</v>
          </cell>
          <cell r="O3126" t="str">
            <v>4区</v>
          </cell>
        </row>
        <row r="3127">
          <cell r="B3127" t="str">
            <v>INTERVENTIONAL NEURORADIOLOGY</v>
          </cell>
          <cell r="C3127" t="str">
            <v>介入性神经放射学</v>
          </cell>
          <cell r="D3127" t="str">
            <v>1591-0199</v>
          </cell>
          <cell r="E3127" t="str">
            <v>USA</v>
          </cell>
          <cell r="F3127" t="str">
            <v>SAGE PUBLICATIONS INC</v>
          </cell>
          <cell r="G3127" t="str">
            <v>1.02100002765656</v>
          </cell>
          <cell r="H3127" t="str">
            <v>1.45</v>
          </cell>
          <cell r="I3127" t="str">
            <v>1.479</v>
          </cell>
          <cell r="J3127" t="str">
            <v>1.31675423348919</v>
          </cell>
          <cell r="K3127" t="str">
            <v>无</v>
          </cell>
          <cell r="L3127">
            <v>0</v>
          </cell>
          <cell r="M3127" t="str">
            <v>CLINICAL MEDICINE</v>
          </cell>
          <cell r="N3127" t="str">
            <v>医学</v>
          </cell>
          <cell r="O3127" t="str">
            <v>4区</v>
          </cell>
        </row>
        <row r="3128">
          <cell r="B3128" t="str">
            <v>PSYCHIATRY-INTERPERSONAL AND BIOLOGICAL PROCESSES</v>
          </cell>
          <cell r="C3128" t="str">
            <v>精神病学——人际和生物学过程</v>
          </cell>
          <cell r="D3128" t="str">
            <v>0033-2747</v>
          </cell>
          <cell r="E3128" t="str">
            <v>ENGLAND</v>
          </cell>
          <cell r="F3128" t="str">
            <v>ROUTLEDGE JOURNALS, TAYLOR &amp; FRANCIS LTD</v>
          </cell>
          <cell r="G3128" t="str">
            <v>2.18600010871887</v>
          </cell>
          <cell r="H3128" t="str">
            <v>1.872727272727</v>
          </cell>
          <cell r="I3128" t="str">
            <v>1.733</v>
          </cell>
          <cell r="J3128" t="str">
            <v>1.93068690492629</v>
          </cell>
          <cell r="K3128">
            <v>1.171</v>
          </cell>
          <cell r="L3128">
            <v>0</v>
          </cell>
          <cell r="M3128" t="str">
            <v>PSYCHIATRY/PSYCHOLOGY</v>
          </cell>
          <cell r="N3128" t="str">
            <v>医学</v>
          </cell>
          <cell r="O3128" t="str">
            <v>4区</v>
          </cell>
        </row>
        <row r="3129">
          <cell r="B3129" t="str">
            <v>CANCER INVESTIGATION</v>
          </cell>
          <cell r="C3129" t="str">
            <v>癌症调查</v>
          </cell>
          <cell r="D3129" t="str">
            <v>0735-7907</v>
          </cell>
          <cell r="E3129" t="str">
            <v>USA</v>
          </cell>
          <cell r="F3129" t="str">
            <v>TAYLOR &amp; FRANCIS INC</v>
          </cell>
          <cell r="G3129" t="str">
            <v>2.05299997329712</v>
          </cell>
          <cell r="H3129" t="str">
            <v>1.962406015037</v>
          </cell>
          <cell r="I3129" t="str">
            <v>2.398</v>
          </cell>
          <cell r="J3129" t="str">
            <v>2.13790369102637</v>
          </cell>
          <cell r="K3129">
            <v>1.018</v>
          </cell>
          <cell r="L3129">
            <v>0</v>
          </cell>
          <cell r="M3129" t="str">
            <v>CLINICAL MEDICINE</v>
          </cell>
          <cell r="N3129" t="str">
            <v>医学</v>
          </cell>
          <cell r="O3129" t="str">
            <v>4区</v>
          </cell>
        </row>
        <row r="3130">
          <cell r="B3130" t="str">
            <v>Journal of Herbal Medicine</v>
          </cell>
          <cell r="C3130" t="str">
            <v>中草药杂志</v>
          </cell>
          <cell r="D3130" t="str">
            <v>2210-8033</v>
          </cell>
          <cell r="E3130" t="str">
            <v>GERMANY</v>
          </cell>
          <cell r="F3130" t="str">
            <v>ELSEVIER GMBH</v>
          </cell>
          <cell r="G3130" t="str">
            <v>1.68499994277954</v>
          </cell>
          <cell r="H3130" t="str">
            <v>1.553846153846</v>
          </cell>
          <cell r="I3130" t="str">
            <v>2.221</v>
          </cell>
          <cell r="J3130" t="str">
            <v>1.81987510580151</v>
          </cell>
          <cell r="K3130" t="str">
            <v>无</v>
          </cell>
          <cell r="L3130">
            <v>0</v>
          </cell>
          <cell r="M3130" t="str">
            <v>无</v>
          </cell>
          <cell r="N3130" t="str">
            <v>医学</v>
          </cell>
          <cell r="O3130" t="str">
            <v>4区</v>
          </cell>
        </row>
        <row r="3131">
          <cell r="B3131" t="str">
            <v>VIRUS GENES</v>
          </cell>
          <cell r="C3131" t="str">
            <v>病毒基因</v>
          </cell>
          <cell r="D3131" t="str">
            <v>0920-8569</v>
          </cell>
          <cell r="E3131" t="str">
            <v>NETHERLANDS</v>
          </cell>
          <cell r="F3131" t="str">
            <v>SPRINGER</v>
          </cell>
          <cell r="G3131" t="str">
            <v>1.54200005531311</v>
          </cell>
          <cell r="H3131" t="str">
            <v>1.615702479338</v>
          </cell>
          <cell r="I3131" t="str">
            <v>1.991</v>
          </cell>
          <cell r="J3131" t="str">
            <v>1.71621758696504</v>
          </cell>
          <cell r="K3131" t="str">
            <v>无</v>
          </cell>
          <cell r="L3131">
            <v>0</v>
          </cell>
          <cell r="M3131" t="str">
            <v>MOLECULAR BIOLOGY &amp; GENETICS</v>
          </cell>
          <cell r="N3131" t="str">
            <v>医学</v>
          </cell>
          <cell r="O3131" t="str">
            <v>4区</v>
          </cell>
        </row>
        <row r="3132">
          <cell r="B3132" t="str">
            <v>MUTATION RESEARCH-FUNDAMENTAL AND MOLECULAR MECHANISMS OF MUTAGENESIS</v>
          </cell>
          <cell r="C3132" t="str">
            <v>突变研究——诱变的基本机制和分子机制</v>
          </cell>
          <cell r="D3132" t="str">
            <v>1386-1964</v>
          </cell>
          <cell r="E3132" t="str">
            <v>NETHERLANDS</v>
          </cell>
          <cell r="F3132" t="str">
            <v>ELSEVIER</v>
          </cell>
          <cell r="G3132" t="str">
            <v>2.39800000190735</v>
          </cell>
          <cell r="H3132" t="str">
            <v>2.010526315789</v>
          </cell>
          <cell r="I3132" t="str">
            <v>2.463</v>
          </cell>
          <cell r="J3132" t="str">
            <v>2.29034210589878</v>
          </cell>
          <cell r="K3132">
            <v>1.212</v>
          </cell>
          <cell r="L3132">
            <v>0</v>
          </cell>
          <cell r="M3132" t="str">
            <v>MOLECULAR BIOLOGY &amp; GENETICS</v>
          </cell>
          <cell r="N3132" t="str">
            <v>医学</v>
          </cell>
          <cell r="O3132" t="str">
            <v>4区</v>
          </cell>
        </row>
        <row r="3133">
          <cell r="B3133" t="str">
            <v>JOURNAL OF PALLIATIVE CARE</v>
          </cell>
          <cell r="C3133" t="str">
            <v>姑息护理杂志</v>
          </cell>
          <cell r="D3133" t="str">
            <v>0825-8597</v>
          </cell>
          <cell r="E3133" t="str">
            <v>USA</v>
          </cell>
          <cell r="F3133" t="str">
            <v>SAGE PUBLICATIONS INC</v>
          </cell>
          <cell r="G3133" t="str">
            <v>0.882000029087067</v>
          </cell>
          <cell r="H3133" t="str">
            <v>0.363636363636</v>
          </cell>
          <cell r="I3133" t="str">
            <v>1.200</v>
          </cell>
          <cell r="J3133" t="str">
            <v>0.815212130907689</v>
          </cell>
          <cell r="K3133">
            <v>1.038</v>
          </cell>
          <cell r="L3133">
            <v>0</v>
          </cell>
          <cell r="M3133" t="str">
            <v>SOCIAL SCIENCES, GENERAL</v>
          </cell>
          <cell r="N3133" t="str">
            <v>医学</v>
          </cell>
          <cell r="O3133" t="str">
            <v>4区</v>
          </cell>
        </row>
        <row r="3134">
          <cell r="B3134" t="str">
            <v>INTERNATIONAL JOURNAL OF DEVELOPMENTAL NEUROSCIENCE</v>
          </cell>
          <cell r="C3134" t="str">
            <v>国际发展神经科学杂志</v>
          </cell>
          <cell r="D3134" t="str">
            <v>0736-5748</v>
          </cell>
          <cell r="E3134" t="str">
            <v>USA</v>
          </cell>
          <cell r="F3134" t="str">
            <v>WILEY</v>
          </cell>
          <cell r="G3134" t="str">
            <v>2.49499988555908</v>
          </cell>
          <cell r="H3134" t="str">
            <v>2.367088607594</v>
          </cell>
          <cell r="I3134" t="str">
            <v>1.911</v>
          </cell>
          <cell r="J3134" t="str">
            <v>2.25777703223436</v>
          </cell>
          <cell r="K3134">
            <v>1.0980000000000001</v>
          </cell>
          <cell r="L3134">
            <v>0</v>
          </cell>
          <cell r="M3134" t="str">
            <v>NEUROSCIENCE &amp; BEHAVIOR</v>
          </cell>
          <cell r="N3134" t="str">
            <v>医学</v>
          </cell>
          <cell r="O3134" t="str">
            <v>4区</v>
          </cell>
        </row>
        <row r="3135">
          <cell r="B3135" t="str">
            <v>Journal of the American Psychiatric Nurses Association</v>
          </cell>
          <cell r="C3135" t="str">
            <v>美国精神病护士协会杂志</v>
          </cell>
          <cell r="D3135" t="str">
            <v>1078-3903</v>
          </cell>
          <cell r="E3135" t="str">
            <v>USA</v>
          </cell>
          <cell r="F3135" t="str">
            <v>SAGE PUBLICATIONS INC</v>
          </cell>
          <cell r="G3135" t="str">
            <v>0.939000010490417</v>
          </cell>
          <cell r="H3135" t="str">
            <v>1.111111111111</v>
          </cell>
          <cell r="I3135" t="str">
            <v>1.652</v>
          </cell>
          <cell r="J3135" t="str">
            <v>1.23409501154814</v>
          </cell>
          <cell r="K3135">
            <v>0.92500000000000004</v>
          </cell>
          <cell r="L3135">
            <v>0</v>
          </cell>
          <cell r="M3135" t="str">
            <v>无</v>
          </cell>
          <cell r="N3135" t="str">
            <v>医学</v>
          </cell>
          <cell r="O3135" t="str">
            <v>4区</v>
          </cell>
        </row>
        <row r="3136">
          <cell r="B3136" t="str">
            <v>Pulmonology</v>
          </cell>
          <cell r="C3136" t="str">
            <v>肺脏学</v>
          </cell>
          <cell r="D3136" t="str">
            <v>2531-0437</v>
          </cell>
          <cell r="E3136" t="str">
            <v>NETHERLANDS</v>
          </cell>
          <cell r="F3136" t="str">
            <v>ELSEVIER</v>
          </cell>
          <cell r="G3136" t="str">
            <v>1.73099994659424</v>
          </cell>
          <cell r="H3136" t="str">
            <v>2.109589041095</v>
          </cell>
          <cell r="I3136" t="str">
            <v>2.778</v>
          </cell>
          <cell r="J3136" t="str">
            <v>2.07015066712908</v>
          </cell>
          <cell r="K3136">
            <v>0.28100000000000003</v>
          </cell>
          <cell r="L3136">
            <v>0</v>
          </cell>
          <cell r="M3136" t="str">
            <v>无</v>
          </cell>
          <cell r="N3136" t="str">
            <v>医学</v>
          </cell>
          <cell r="O3136" t="str">
            <v>4区</v>
          </cell>
        </row>
        <row r="3137">
          <cell r="B3137" t="str">
            <v>Microbial Risk Analysis</v>
          </cell>
          <cell r="C3137" t="str">
            <v>微生物风险分析</v>
          </cell>
          <cell r="D3137" t="str">
            <v>2352-3522</v>
          </cell>
          <cell r="E3137" t="str">
            <v>NETHERLANDS</v>
          </cell>
          <cell r="F3137" t="str">
            <v>ELSEVIER</v>
          </cell>
          <cell r="G3137" t="str">
            <v>0</v>
          </cell>
          <cell r="H3137" t="str">
            <v>0</v>
          </cell>
          <cell r="I3137" t="str">
            <v>2.182</v>
          </cell>
          <cell r="J3137" t="str">
            <v>2.181818181818</v>
          </cell>
          <cell r="K3137">
            <v>0.378</v>
          </cell>
          <cell r="L3137">
            <v>0</v>
          </cell>
          <cell r="M3137" t="str">
            <v>无</v>
          </cell>
          <cell r="N3137" t="str">
            <v>医学</v>
          </cell>
          <cell r="O3137" t="str">
            <v>4区</v>
          </cell>
        </row>
        <row r="3138">
          <cell r="B3138" t="str">
            <v>BMC Urology</v>
          </cell>
          <cell r="C3138" t="str">
            <v>BMC泌尿学</v>
          </cell>
          <cell r="D3138" t="str">
            <v>1471-2490</v>
          </cell>
          <cell r="E3138" t="str">
            <v>ENGLAND</v>
          </cell>
          <cell r="F3138" t="str">
            <v>BMC</v>
          </cell>
          <cell r="G3138" t="str">
            <v>1.79200005531311</v>
          </cell>
          <cell r="H3138" t="str">
            <v>1.582887700534</v>
          </cell>
          <cell r="I3138" t="str">
            <v>1.592</v>
          </cell>
          <cell r="J3138" t="str">
            <v>1.65572081131937</v>
          </cell>
          <cell r="K3138">
            <v>1.069</v>
          </cell>
          <cell r="L3138">
            <v>0</v>
          </cell>
          <cell r="M3138" t="str">
            <v>CLINICAL MEDICINE</v>
          </cell>
          <cell r="N3138" t="str">
            <v>医学</v>
          </cell>
          <cell r="O3138" t="str">
            <v>4区</v>
          </cell>
        </row>
        <row r="3139">
          <cell r="B3139" t="str">
            <v>EXPERIMENTAL BRAIN RESEARCH</v>
          </cell>
          <cell r="C3139" t="str">
            <v>实验性脑研究</v>
          </cell>
          <cell r="D3139" t="str">
            <v>0014-4819</v>
          </cell>
          <cell r="E3139" t="str">
            <v>United States</v>
          </cell>
          <cell r="F3139" t="str">
            <v>SPRINGER</v>
          </cell>
          <cell r="G3139" t="str">
            <v>1.80599999427795</v>
          </cell>
          <cell r="H3139" t="str">
            <v>1.878086419753</v>
          </cell>
          <cell r="I3139" t="str">
            <v>1.591</v>
          </cell>
          <cell r="J3139" t="str">
            <v>1.75830703708265</v>
          </cell>
          <cell r="K3139">
            <v>1.762</v>
          </cell>
          <cell r="L3139">
            <v>0</v>
          </cell>
          <cell r="M3139" t="str">
            <v>NEUROSCIENCE &amp; BEHAVIOR</v>
          </cell>
          <cell r="N3139" t="str">
            <v>医学</v>
          </cell>
          <cell r="O3139" t="str">
            <v>4区</v>
          </cell>
        </row>
        <row r="3140">
          <cell r="B3140" t="str">
            <v>Nutrition Research and Practice</v>
          </cell>
          <cell r="C3140" t="str">
            <v>营养研究与实践</v>
          </cell>
          <cell r="D3140" t="str">
            <v>1976-1457</v>
          </cell>
          <cell r="E3140" t="str">
            <v>SOUTH KOREA</v>
          </cell>
          <cell r="F3140" t="str">
            <v>KOREAN NUTRITION SOC</v>
          </cell>
          <cell r="G3140" t="str">
            <v>1.63499999046326</v>
          </cell>
          <cell r="H3140" t="str">
            <v>1.714285714285</v>
          </cell>
          <cell r="I3140" t="str">
            <v>1.792</v>
          </cell>
          <cell r="J3140" t="str">
            <v>1.71365079047142</v>
          </cell>
          <cell r="K3140">
            <v>0.64</v>
          </cell>
          <cell r="L3140">
            <v>0</v>
          </cell>
          <cell r="M3140" t="str">
            <v>AGRICULTURAL SCIENCES</v>
          </cell>
          <cell r="N3140" t="str">
            <v>医学</v>
          </cell>
          <cell r="O3140" t="str">
            <v>4区</v>
          </cell>
        </row>
        <row r="3141">
          <cell r="B3141" t="str">
            <v>Sexual Development</v>
          </cell>
          <cell r="C3141" t="str">
            <v>性发展</v>
          </cell>
          <cell r="D3141" t="str">
            <v>1661-5425</v>
          </cell>
          <cell r="E3141" t="str">
            <v>SWITZERLAND</v>
          </cell>
          <cell r="F3141" t="str">
            <v>KARGER</v>
          </cell>
          <cell r="G3141" t="str">
            <v>1.91299998760223</v>
          </cell>
          <cell r="H3141" t="str">
            <v>2.25</v>
          </cell>
          <cell r="I3141" t="str">
            <v>2.028</v>
          </cell>
          <cell r="J3141" t="str">
            <v>2.06359258845974</v>
          </cell>
          <cell r="K3141">
            <v>0.57699999999999996</v>
          </cell>
          <cell r="L3141">
            <v>0</v>
          </cell>
          <cell r="M3141" t="str">
            <v>MOLECULAR BIOLOGY &amp; GENETICS</v>
          </cell>
          <cell r="N3141" t="str">
            <v>医学</v>
          </cell>
          <cell r="O3141" t="str">
            <v>4区</v>
          </cell>
        </row>
        <row r="3142">
          <cell r="B3142" t="str">
            <v>JOURNAL OF INVESTIGATIVE MEDICINE</v>
          </cell>
          <cell r="C3142" t="str">
            <v>调查医学杂志</v>
          </cell>
          <cell r="D3142" t="str">
            <v>1081-5589</v>
          </cell>
          <cell r="E3142" t="str">
            <v>ENGLAND</v>
          </cell>
          <cell r="F3142" t="str">
            <v>BMJ PUBLISHING GROUP</v>
          </cell>
          <cell r="G3142" t="str">
            <v>2.02900004386902</v>
          </cell>
          <cell r="H3142" t="str">
            <v>1.994047619047</v>
          </cell>
          <cell r="I3142" t="str">
            <v>2.304</v>
          </cell>
          <cell r="J3142" t="str">
            <v>2.10894837709001</v>
          </cell>
          <cell r="K3142">
            <v>47.506999999999998</v>
          </cell>
          <cell r="L3142">
            <v>0</v>
          </cell>
          <cell r="M3142" t="str">
            <v>CLINICAL MEDICINE</v>
          </cell>
          <cell r="N3142" t="str">
            <v>医学</v>
          </cell>
          <cell r="O3142" t="str">
            <v>4区</v>
          </cell>
        </row>
        <row r="3143">
          <cell r="B3143" t="str">
            <v>JOURNAL OF CARDIOVASCULAR PHARMACOLOGY AND THERAPEUTICS</v>
          </cell>
          <cell r="C3143" t="str">
            <v>心血管药理学与治疗杂志</v>
          </cell>
          <cell r="D3143" t="str">
            <v>1074-2484</v>
          </cell>
          <cell r="E3143" t="str">
            <v>USA</v>
          </cell>
          <cell r="F3143" t="str">
            <v>SAGE PUBLICATIONS INC</v>
          </cell>
          <cell r="G3143" t="str">
            <v>2.93600010871887</v>
          </cell>
          <cell r="H3143" t="str">
            <v>2.570175438596</v>
          </cell>
          <cell r="I3143" t="str">
            <v>2.322</v>
          </cell>
          <cell r="J3143" t="str">
            <v>2.60930489258296</v>
          </cell>
          <cell r="K3143">
            <v>0.77500000000000002</v>
          </cell>
          <cell r="L3143">
            <v>0</v>
          </cell>
          <cell r="M3143" t="str">
            <v>PHARMACOLOGY &amp; TOXICOLOGY</v>
          </cell>
          <cell r="N3143" t="str">
            <v>医学</v>
          </cell>
          <cell r="O3143" t="str">
            <v>4区</v>
          </cell>
        </row>
        <row r="3144">
          <cell r="B3144" t="str">
            <v>FACIAL PLASTIC SURGERY</v>
          </cell>
          <cell r="C3144" t="str">
            <v>面部整形外科</v>
          </cell>
          <cell r="D3144" t="str">
            <v>0736-6825</v>
          </cell>
          <cell r="E3144" t="str">
            <v>USA</v>
          </cell>
          <cell r="F3144" t="str">
            <v>THIEME MEDICAL PUBL INC</v>
          </cell>
          <cell r="G3144" t="str">
            <v>0.813000023365021</v>
          </cell>
          <cell r="H3144" t="str">
            <v>1.329479768786</v>
          </cell>
          <cell r="I3144" t="str">
            <v>1.108</v>
          </cell>
          <cell r="J3144" t="str">
            <v>1.08347811253501</v>
          </cell>
          <cell r="K3144">
            <v>0.86</v>
          </cell>
          <cell r="L3144">
            <v>0</v>
          </cell>
          <cell r="M3144" t="str">
            <v>CLINICAL MEDICINE</v>
          </cell>
          <cell r="N3144" t="str">
            <v>医学</v>
          </cell>
          <cell r="O3144" t="str">
            <v>4区</v>
          </cell>
        </row>
        <row r="3145">
          <cell r="B3145" t="str">
            <v>INTERNATIONAL JOURNAL OF HEALTH SERVICES</v>
          </cell>
          <cell r="C3145" t="str">
            <v>国际卫生服务杂志</v>
          </cell>
          <cell r="D3145" t="str">
            <v>0020-7314</v>
          </cell>
          <cell r="E3145" t="str">
            <v>ENGLAND</v>
          </cell>
          <cell r="F3145" t="str">
            <v>SAGE PUBLICATIONS LTD</v>
          </cell>
          <cell r="G3145" t="str">
            <v>1.29200005531311</v>
          </cell>
          <cell r="H3145" t="str">
            <v>1.75</v>
          </cell>
          <cell r="I3145" t="str">
            <v>1.281</v>
          </cell>
          <cell r="J3145" t="str">
            <v>1.44096631057237</v>
          </cell>
          <cell r="K3145">
            <v>0.88100000000000001</v>
          </cell>
          <cell r="L3145">
            <v>0</v>
          </cell>
          <cell r="M3145" t="str">
            <v>SOCIAL SCIENCES, GENERAL</v>
          </cell>
          <cell r="N3145" t="str">
            <v>医学</v>
          </cell>
          <cell r="O3145" t="str">
            <v>4区</v>
          </cell>
        </row>
        <row r="3146">
          <cell r="B3146" t="str">
            <v>LUTS-Lower Urinary Tract Symptoms</v>
          </cell>
          <cell r="C3146" t="str">
            <v>LUTS下尿路症状</v>
          </cell>
          <cell r="D3146" t="str">
            <v>1757-5664</v>
          </cell>
          <cell r="E3146" t="str">
            <v>USA</v>
          </cell>
          <cell r="F3146" t="str">
            <v>WILEY</v>
          </cell>
          <cell r="G3146" t="str">
            <v>1.03799998760223</v>
          </cell>
          <cell r="H3146" t="str">
            <v>0.981481481481</v>
          </cell>
          <cell r="I3146" t="str">
            <v>1.205</v>
          </cell>
          <cell r="J3146" t="str">
            <v>1.07486989140374</v>
          </cell>
          <cell r="K3146">
            <v>0.44800000000000001</v>
          </cell>
          <cell r="L3146">
            <v>0</v>
          </cell>
          <cell r="M3146" t="str">
            <v>无</v>
          </cell>
          <cell r="N3146" t="str">
            <v>医学</v>
          </cell>
          <cell r="O3146" t="str">
            <v>4区</v>
          </cell>
        </row>
        <row r="3147">
          <cell r="B3147" t="str">
            <v>European Review of Aging and Physical Activity</v>
          </cell>
          <cell r="C3147" t="str">
            <v>欧洲老龄化与体力活动综述</v>
          </cell>
          <cell r="D3147" t="str">
            <v>1813-7253</v>
          </cell>
          <cell r="E3147" t="str">
            <v>GERMANY</v>
          </cell>
          <cell r="F3147" t="str">
            <v>SPRINGER HEIDELBERG</v>
          </cell>
          <cell r="G3147" t="str">
            <v>3.09100008010864</v>
          </cell>
          <cell r="H3147" t="str">
            <v>2.51724137931</v>
          </cell>
          <cell r="I3147" t="str">
            <v>2.447</v>
          </cell>
          <cell r="J3147" t="str">
            <v>2.68520329349021</v>
          </cell>
          <cell r="K3147" t="str">
            <v>无</v>
          </cell>
          <cell r="L3147">
            <v>0</v>
          </cell>
          <cell r="M3147" t="str">
            <v>无</v>
          </cell>
          <cell r="N3147" t="str">
            <v>医学</v>
          </cell>
          <cell r="O3147" t="str">
            <v>4区</v>
          </cell>
        </row>
        <row r="3148">
          <cell r="B3148" t="str">
            <v>Obesity Research &amp; Clinical Practice</v>
          </cell>
          <cell r="C3148" t="str">
            <v>肥胖研究与临床实践</v>
          </cell>
          <cell r="D3148" t="str">
            <v>1871-403X</v>
          </cell>
          <cell r="E3148" t="str">
            <v>ENGLAND</v>
          </cell>
          <cell r="F3148" t="str">
            <v>ELSEVIER SCI LTD</v>
          </cell>
          <cell r="G3148" t="str">
            <v>2.15300011634827</v>
          </cell>
          <cell r="H3148" t="str">
            <v>2.05617977528</v>
          </cell>
          <cell r="I3148" t="str">
            <v>2.062</v>
          </cell>
          <cell r="J3148" t="str">
            <v>2.09044226142776</v>
          </cell>
          <cell r="K3148">
            <v>0.92300000000000004</v>
          </cell>
          <cell r="L3148">
            <v>0</v>
          </cell>
          <cell r="M3148" t="str">
            <v>CLINICAL MEDICINE</v>
          </cell>
          <cell r="N3148" t="str">
            <v>医学</v>
          </cell>
          <cell r="O3148" t="str">
            <v>4区</v>
          </cell>
        </row>
        <row r="3149">
          <cell r="B3149" t="str">
            <v>Breastfeeding Medicine</v>
          </cell>
          <cell r="C3149" t="str">
            <v>母乳喂养医学</v>
          </cell>
          <cell r="D3149" t="str">
            <v>1556-8253</v>
          </cell>
          <cell r="E3149" t="str">
            <v>USA</v>
          </cell>
          <cell r="F3149" t="str">
            <v>MARY ANN LIEBERT, INC</v>
          </cell>
          <cell r="G3149" t="str">
            <v>1.95099997520447</v>
          </cell>
          <cell r="H3149" t="str">
            <v>1.520930232558</v>
          </cell>
          <cell r="I3149" t="str">
            <v>1.761</v>
          </cell>
          <cell r="J3149" t="str">
            <v>1.74426659099316</v>
          </cell>
          <cell r="K3149">
            <v>1.66</v>
          </cell>
          <cell r="L3149">
            <v>0</v>
          </cell>
          <cell r="M3149" t="str">
            <v>CLINICAL MEDICINE</v>
          </cell>
          <cell r="N3149" t="str">
            <v>医学</v>
          </cell>
          <cell r="O3149" t="str">
            <v>4区</v>
          </cell>
        </row>
        <row r="3150">
          <cell r="B3150" t="str">
            <v>Journal of Developmental Origins of Health and Disease</v>
          </cell>
          <cell r="C3150" t="str">
            <v>健康与疾病发展起源杂志</v>
          </cell>
          <cell r="D3150" t="str">
            <v>2040-1744</v>
          </cell>
          <cell r="E3150" t="str">
            <v>ENGLAND</v>
          </cell>
          <cell r="F3150" t="str">
            <v>CAMBRIDGE UNIV PRESS</v>
          </cell>
          <cell r="G3150" t="str">
            <v>2.21499991416931</v>
          </cell>
          <cell r="H3150" t="str">
            <v>2.340425531914</v>
          </cell>
          <cell r="I3150" t="str">
            <v>2.456</v>
          </cell>
          <cell r="J3150" t="str">
            <v>2.33706925300277</v>
          </cell>
          <cell r="K3150">
            <v>2.2629999999999999</v>
          </cell>
          <cell r="L3150">
            <v>0</v>
          </cell>
          <cell r="M3150" t="str">
            <v>SOCIAL SCIENCES, GENERAL</v>
          </cell>
          <cell r="N3150" t="str">
            <v>医学</v>
          </cell>
          <cell r="O3150" t="str">
            <v>4区</v>
          </cell>
        </row>
        <row r="3151">
          <cell r="B3151" t="str">
            <v>BMC Ophthalmology</v>
          </cell>
          <cell r="C3151" t="str">
            <v>BMC眼科</v>
          </cell>
          <cell r="D3151" t="str">
            <v>1471-2415</v>
          </cell>
          <cell r="E3151" t="str">
            <v>ENGLAND</v>
          </cell>
          <cell r="F3151" t="str">
            <v>BMC</v>
          </cell>
          <cell r="G3151" t="str">
            <v>1.76999998092651</v>
          </cell>
          <cell r="H3151" t="str">
            <v>1.430641821946</v>
          </cell>
          <cell r="I3151" t="str">
            <v>1.413</v>
          </cell>
          <cell r="J3151" t="str">
            <v>1.5378235834135</v>
          </cell>
          <cell r="K3151">
            <v>1.498</v>
          </cell>
          <cell r="L3151">
            <v>0</v>
          </cell>
          <cell r="M3151" t="str">
            <v>CLINICAL MEDICINE</v>
          </cell>
          <cell r="N3151" t="str">
            <v>医学</v>
          </cell>
          <cell r="O3151" t="str">
            <v>4区</v>
          </cell>
        </row>
        <row r="3152">
          <cell r="B3152" t="str">
            <v>Breast Journal</v>
          </cell>
          <cell r="C3152" t="str">
            <v>乳腺杂志</v>
          </cell>
          <cell r="D3152" t="str">
            <v>1075-122X</v>
          </cell>
          <cell r="E3152" t="str">
            <v>USA</v>
          </cell>
          <cell r="F3152" t="str">
            <v>WILEY</v>
          </cell>
          <cell r="G3152" t="str">
            <v>2.42400002479553</v>
          </cell>
          <cell r="H3152" t="str">
            <v>2.432926829268</v>
          </cell>
          <cell r="I3152" t="str">
            <v>1.991</v>
          </cell>
          <cell r="J3152" t="str">
            <v>2.28274373396318</v>
          </cell>
          <cell r="K3152">
            <v>1.5780000000000001</v>
          </cell>
          <cell r="L3152">
            <v>0</v>
          </cell>
          <cell r="M3152" t="str">
            <v>CLINICAL MEDICINE</v>
          </cell>
          <cell r="N3152" t="str">
            <v>医学</v>
          </cell>
          <cell r="O3152" t="str">
            <v>4区</v>
          </cell>
        </row>
        <row r="3153">
          <cell r="B3153" t="str">
            <v>CURRENT DRUG TARGETS</v>
          </cell>
          <cell r="C3153" t="str">
            <v>当前药物目标</v>
          </cell>
          <cell r="D3153" t="str">
            <v>1389-4501</v>
          </cell>
          <cell r="E3153" t="str">
            <v>U ARAB EMIRATES</v>
          </cell>
          <cell r="F3153" t="str">
            <v>BENTHAM SCIENCE PUBL LTD</v>
          </cell>
          <cell r="G3153" t="str">
            <v>3.11199998855591</v>
          </cell>
          <cell r="H3153" t="str">
            <v>2.64193548387</v>
          </cell>
          <cell r="I3153" t="str">
            <v>2.632</v>
          </cell>
          <cell r="J3153" t="str">
            <v>2.79538477246997</v>
          </cell>
          <cell r="K3153">
            <v>1.1100000000000001</v>
          </cell>
          <cell r="L3153" t="str">
            <v>review</v>
          </cell>
          <cell r="M3153" t="str">
            <v>PHARMACOLOGY &amp; TOXICOLOGY</v>
          </cell>
          <cell r="N3153" t="str">
            <v>医学</v>
          </cell>
          <cell r="O3153" t="str">
            <v>4区</v>
          </cell>
        </row>
        <row r="3154">
          <cell r="B3154" t="str">
            <v>HUMAN &amp; EXPERIMENTAL TOXICOLOGY</v>
          </cell>
          <cell r="C3154" t="str">
            <v>人体毒理学与实验毒理学</v>
          </cell>
          <cell r="D3154" t="str">
            <v>0960-3271</v>
          </cell>
          <cell r="E3154" t="str">
            <v>ENGLAND</v>
          </cell>
          <cell r="F3154" t="str">
            <v>SAGE PUBLICATIONS LTD</v>
          </cell>
          <cell r="G3154" t="str">
            <v>1.8400000333786</v>
          </cell>
          <cell r="H3154" t="str">
            <v>2.171102661596</v>
          </cell>
          <cell r="I3154" t="str">
            <v>2.067</v>
          </cell>
          <cell r="J3154" t="str">
            <v>2.02618767081153</v>
          </cell>
          <cell r="K3154">
            <v>0.94799999999999995</v>
          </cell>
          <cell r="L3154">
            <v>0</v>
          </cell>
          <cell r="M3154" t="str">
            <v>PHARMACOLOGY &amp; TOXICOLOGY</v>
          </cell>
          <cell r="N3154" t="str">
            <v>医学</v>
          </cell>
          <cell r="O3154" t="str">
            <v>4区</v>
          </cell>
        </row>
        <row r="3155">
          <cell r="B3155" t="str">
            <v>HEALTH PROMOTION INTERNATIONAL</v>
          </cell>
          <cell r="C3155" t="str">
            <v>国际卫生促进</v>
          </cell>
          <cell r="D3155" t="str">
            <v>0957-4824</v>
          </cell>
          <cell r="E3155" t="str">
            <v>ENGLAND</v>
          </cell>
          <cell r="F3155" t="str">
            <v>OXFORD UNIV PRESS</v>
          </cell>
          <cell r="G3155" t="str">
            <v>1.86600005626678</v>
          </cell>
          <cell r="H3155" t="str">
            <v>1.91282051282</v>
          </cell>
          <cell r="I3155" t="str">
            <v>1.980</v>
          </cell>
          <cell r="J3155" t="str">
            <v>1.91970537852959</v>
          </cell>
          <cell r="K3155">
            <v>3.0030000000000001</v>
          </cell>
          <cell r="L3155">
            <v>0</v>
          </cell>
          <cell r="M3155" t="str">
            <v>SOCIAL SCIENCES, GENERAL</v>
          </cell>
          <cell r="N3155" t="str">
            <v>医学</v>
          </cell>
          <cell r="O3155" t="str">
            <v>4区</v>
          </cell>
        </row>
        <row r="3156">
          <cell r="B3156" t="str">
            <v>Criminal Behaviour and Mental Health</v>
          </cell>
          <cell r="C3156" t="str">
            <v>犯罪行为与心理健康</v>
          </cell>
          <cell r="D3156" t="str">
            <v>0957-9664</v>
          </cell>
          <cell r="E3156" t="str">
            <v>USA</v>
          </cell>
          <cell r="F3156" t="str">
            <v>WILEY</v>
          </cell>
          <cell r="G3156">
            <v>0</v>
          </cell>
          <cell r="H3156">
            <v>0</v>
          </cell>
          <cell r="I3156" t="str">
            <v>1.221</v>
          </cell>
          <cell r="J3156">
            <v>0</v>
          </cell>
          <cell r="K3156">
            <v>0.82699999999999996</v>
          </cell>
          <cell r="L3156">
            <v>0</v>
          </cell>
          <cell r="M3156" t="str">
            <v>PSYCHIATRY/PSYCHOLOGY</v>
          </cell>
          <cell r="N3156" t="str">
            <v>医学</v>
          </cell>
          <cell r="O3156" t="str">
            <v>4区</v>
          </cell>
        </row>
        <row r="3157">
          <cell r="B3157" t="str">
            <v>New Microbiologica</v>
          </cell>
          <cell r="C3157" t="str">
            <v>新微生物学</v>
          </cell>
          <cell r="D3157" t="str">
            <v>1121-7138</v>
          </cell>
          <cell r="E3157" t="str">
            <v>ITALY</v>
          </cell>
          <cell r="F3157" t="str">
            <v>EDIZIONI INT SRL</v>
          </cell>
          <cell r="G3157" t="str">
            <v>1.41199994087219</v>
          </cell>
          <cell r="H3157" t="str">
            <v>1.592592592592</v>
          </cell>
          <cell r="I3157" t="str">
            <v>1.953</v>
          </cell>
          <cell r="J3157" t="str">
            <v>1.65262118716706</v>
          </cell>
          <cell r="K3157" t="str">
            <v>无</v>
          </cell>
          <cell r="L3157">
            <v>0</v>
          </cell>
          <cell r="M3157" t="str">
            <v>MICROBIOLOGY</v>
          </cell>
          <cell r="N3157" t="str">
            <v>医学</v>
          </cell>
          <cell r="O3157" t="str">
            <v>4区</v>
          </cell>
        </row>
        <row r="3158">
          <cell r="B3158" t="str">
            <v>BMC IMMUNOLOGY</v>
          </cell>
          <cell r="C3158" t="str">
            <v>骨髓细胞免疫学</v>
          </cell>
          <cell r="D3158" t="str">
            <v>1471-2172</v>
          </cell>
          <cell r="E3158" t="str">
            <v>ENGLAND</v>
          </cell>
          <cell r="F3158" t="str">
            <v>BMC</v>
          </cell>
          <cell r="G3158" t="str">
            <v>2.61500000953674</v>
          </cell>
          <cell r="H3158" t="str">
            <v>2.185567010309</v>
          </cell>
          <cell r="I3158" t="str">
            <v>2.495</v>
          </cell>
          <cell r="J3158" t="str">
            <v>2.43176795398358</v>
          </cell>
          <cell r="K3158" t="str">
            <v>无</v>
          </cell>
          <cell r="L3158">
            <v>0</v>
          </cell>
          <cell r="M3158" t="str">
            <v>IMMUNOLOGY</v>
          </cell>
          <cell r="N3158" t="str">
            <v>医学</v>
          </cell>
          <cell r="O3158" t="str">
            <v>4区</v>
          </cell>
        </row>
        <row r="3159">
          <cell r="B3159" t="str">
            <v>INTERNATIONAL JOURNAL OF IMPOTENCE RESEARCH</v>
          </cell>
          <cell r="C3159" t="str">
            <v>国际阳痿研究杂志</v>
          </cell>
          <cell r="D3159" t="str">
            <v>0955-9930</v>
          </cell>
          <cell r="E3159" t="str">
            <v>ENGLAND</v>
          </cell>
          <cell r="F3159" t="str">
            <v>SPRINGERNATURE</v>
          </cell>
          <cell r="G3159" t="str">
            <v>1.51699995994568</v>
          </cell>
          <cell r="H3159" t="str">
            <v>1.255319148936</v>
          </cell>
          <cell r="I3159" t="str">
            <v>1.388</v>
          </cell>
          <cell r="J3159" t="str">
            <v>1.38669140364056</v>
          </cell>
          <cell r="K3159">
            <v>1.488</v>
          </cell>
          <cell r="L3159">
            <v>0</v>
          </cell>
          <cell r="M3159" t="str">
            <v>CLINICAL MEDICINE</v>
          </cell>
          <cell r="N3159" t="str">
            <v>医学</v>
          </cell>
          <cell r="O3159" t="str">
            <v>4区</v>
          </cell>
        </row>
        <row r="3160">
          <cell r="B3160" t="str">
            <v>JOURNAL OF CLINICAL DENSITOMETRY</v>
          </cell>
          <cell r="C3160" t="str">
            <v>临床密度测定杂志</v>
          </cell>
          <cell r="D3160" t="str">
            <v>1094-6950</v>
          </cell>
          <cell r="E3160" t="str">
            <v>USA</v>
          </cell>
          <cell r="F3160" t="str">
            <v>ELSEVIER SCIENCE INC</v>
          </cell>
          <cell r="G3160" t="str">
            <v>3.01500010490417</v>
          </cell>
          <cell r="H3160" t="str">
            <v>2.184</v>
          </cell>
          <cell r="I3160" t="str">
            <v>2.310</v>
          </cell>
          <cell r="J3160" t="str">
            <v>2.50284130480906</v>
          </cell>
          <cell r="K3160">
            <v>1.1020000000000001</v>
          </cell>
          <cell r="L3160">
            <v>0</v>
          </cell>
          <cell r="M3160" t="str">
            <v>CLINICAL MEDICINE</v>
          </cell>
          <cell r="N3160" t="str">
            <v>医学</v>
          </cell>
          <cell r="O3160" t="str">
            <v>4区</v>
          </cell>
        </row>
        <row r="3161">
          <cell r="B3161" t="str">
            <v>ENDOCRINE JOURNAL</v>
          </cell>
          <cell r="C3161" t="str">
            <v>内分泌杂志</v>
          </cell>
          <cell r="D3161" t="str">
            <v>0918-8959</v>
          </cell>
          <cell r="E3161" t="str">
            <v>JAPAN</v>
          </cell>
          <cell r="F3161" t="str">
            <v>JAPAN ENDOCRINE SOC</v>
          </cell>
          <cell r="G3161" t="str">
            <v>1.91100001335144</v>
          </cell>
          <cell r="H3161" t="str">
            <v>1.93984962406</v>
          </cell>
          <cell r="I3161" t="str">
            <v>1.952</v>
          </cell>
          <cell r="J3161" t="str">
            <v>1.93429305256881</v>
          </cell>
          <cell r="K3161">
            <v>1.1950000000000001</v>
          </cell>
          <cell r="L3161">
            <v>0</v>
          </cell>
          <cell r="M3161" t="str">
            <v>BIOLOGY &amp; BIOCHEMISTRY</v>
          </cell>
          <cell r="N3161" t="str">
            <v>医学</v>
          </cell>
          <cell r="O3161" t="str">
            <v>4区</v>
          </cell>
        </row>
        <row r="3162">
          <cell r="B3162" t="str">
            <v>AMERICAN JOURNAL OF THE MEDICAL SCIENCES</v>
          </cell>
          <cell r="C3162" t="str">
            <v>美国医学杂志</v>
          </cell>
          <cell r="D3162" t="str">
            <v>0002-9629</v>
          </cell>
          <cell r="E3162" t="str">
            <v>USA</v>
          </cell>
          <cell r="F3162" t="str">
            <v>ELSEVIER SCIENCE INC</v>
          </cell>
          <cell r="G3162" t="str">
            <v>1.77300000190735</v>
          </cell>
          <cell r="H3162" t="str">
            <v>1.96214511041</v>
          </cell>
          <cell r="I3162" t="str">
            <v>1.911</v>
          </cell>
          <cell r="J3162" t="str">
            <v>1.88220684071778</v>
          </cell>
          <cell r="K3162">
            <v>4.4489999999999998</v>
          </cell>
          <cell r="L3162">
            <v>0</v>
          </cell>
          <cell r="M3162" t="str">
            <v>CLINICAL MEDICINE</v>
          </cell>
          <cell r="N3162" t="str">
            <v>医学</v>
          </cell>
          <cell r="O3162" t="str">
            <v>4区</v>
          </cell>
        </row>
        <row r="3163">
          <cell r="B3163" t="str">
            <v>RESPIRATORY PHYSIOLOGY &amp; NEUROBIOLOGY</v>
          </cell>
          <cell r="C3163" t="str">
            <v>呼吸生理与神经生物学</v>
          </cell>
          <cell r="D3163" t="str">
            <v>1569-9048</v>
          </cell>
          <cell r="E3163" t="str">
            <v>NETHERLANDS</v>
          </cell>
          <cell r="F3163" t="str">
            <v>ELSEVIER</v>
          </cell>
          <cell r="G3163" t="str">
            <v>1.79200005531311</v>
          </cell>
          <cell r="H3163" t="str">
            <v>1.581699346405</v>
          </cell>
          <cell r="I3163" t="str">
            <v>1.591</v>
          </cell>
          <cell r="J3163" t="str">
            <v>1.65486949754237</v>
          </cell>
          <cell r="K3163">
            <v>0.754</v>
          </cell>
          <cell r="L3163">
            <v>0</v>
          </cell>
          <cell r="M3163" t="str">
            <v>CLINICAL MEDICINE</v>
          </cell>
          <cell r="N3163" t="str">
            <v>医学</v>
          </cell>
          <cell r="O3163" t="str">
            <v>4区</v>
          </cell>
        </row>
        <row r="3164">
          <cell r="B3164" t="str">
            <v>KOREAN JOURNAL OF PARASITOLOGY</v>
          </cell>
          <cell r="C3164" t="str">
            <v>韩国寄生虫学杂志</v>
          </cell>
          <cell r="D3164" t="str">
            <v>0023-4001</v>
          </cell>
          <cell r="E3164" t="str">
            <v>SOUTH KOREA</v>
          </cell>
          <cell r="F3164" t="str">
            <v>KOREAN SOC PARASITOLOGY, SEOUL NATL UNIV COLL MEDI</v>
          </cell>
          <cell r="G3164" t="str">
            <v>1.20700001716614</v>
          </cell>
          <cell r="H3164" t="str">
            <v>1.166666666666</v>
          </cell>
          <cell r="I3164" t="str">
            <v>1.311</v>
          </cell>
          <cell r="J3164" t="str">
            <v>1.22825926498105</v>
          </cell>
          <cell r="K3164">
            <v>0.69799999999999995</v>
          </cell>
          <cell r="L3164">
            <v>0</v>
          </cell>
          <cell r="M3164" t="str">
            <v>MICROBIOLOGY</v>
          </cell>
          <cell r="N3164" t="str">
            <v>医学</v>
          </cell>
          <cell r="O3164" t="str">
            <v>4区</v>
          </cell>
        </row>
        <row r="3165">
          <cell r="B3165" t="str">
            <v>Risk Management and Healthcare Policy</v>
          </cell>
          <cell r="C3165" t="str">
            <v>风险管理和医疗政策</v>
          </cell>
          <cell r="D3165" t="str">
            <v>1179-1594</v>
          </cell>
          <cell r="E3165" t="str">
            <v>NEW ZEALAND</v>
          </cell>
          <cell r="F3165" t="str">
            <v>DOVE MEDICAL PRESS LTD</v>
          </cell>
          <cell r="G3165" t="str">
            <v>0</v>
          </cell>
          <cell r="H3165" t="str">
            <v>2.282608695652</v>
          </cell>
          <cell r="I3165" t="str">
            <v>2.429</v>
          </cell>
          <cell r="J3165" t="str">
            <v>2.3555900621115</v>
          </cell>
          <cell r="K3165">
            <v>1.1930000000000001</v>
          </cell>
          <cell r="L3165">
            <v>0</v>
          </cell>
          <cell r="M3165" t="str">
            <v>无</v>
          </cell>
          <cell r="N3165" t="str">
            <v>医学</v>
          </cell>
          <cell r="O3165" t="str">
            <v>4区</v>
          </cell>
        </row>
        <row r="3166">
          <cell r="B3166" t="str">
            <v>PHYSIOTHERAPY THEORY AND PRACTICE</v>
          </cell>
          <cell r="C3166" t="str">
            <v>理疗理论与实践</v>
          </cell>
          <cell r="D3166" t="str">
            <v>0959-3985</v>
          </cell>
          <cell r="E3166" t="str">
            <v>USA</v>
          </cell>
          <cell r="F3166" t="str">
            <v>TAYLOR &amp; FRANCIS INC</v>
          </cell>
          <cell r="G3166" t="str">
            <v>1.12899994850159</v>
          </cell>
          <cell r="H3166" t="str">
            <v>1.157575757575</v>
          </cell>
          <cell r="I3166" t="str">
            <v>1.624</v>
          </cell>
          <cell r="J3166" t="str">
            <v>1.30342901542753</v>
          </cell>
          <cell r="K3166" t="str">
            <v>无</v>
          </cell>
          <cell r="L3166">
            <v>0</v>
          </cell>
          <cell r="M3166" t="str">
            <v>CLINICAL MEDICINE</v>
          </cell>
          <cell r="N3166" t="str">
            <v>医学</v>
          </cell>
          <cell r="O3166" t="str">
            <v>4区</v>
          </cell>
        </row>
        <row r="3167">
          <cell r="B3167" t="str">
            <v>PROSTHETICS AND ORTHOTICS INTERNATIONAL</v>
          </cell>
          <cell r="C3167" t="str">
            <v>国际人工关节和矫形术</v>
          </cell>
          <cell r="D3167" t="str">
            <v>0309-3646</v>
          </cell>
          <cell r="E3167" t="str">
            <v>ENGLAND</v>
          </cell>
          <cell r="F3167" t="str">
            <v>SAGE PUBLICATIONS LTD</v>
          </cell>
          <cell r="G3167" t="str">
            <v>1.10300004482269</v>
          </cell>
          <cell r="H3167" t="str">
            <v>1.482142857142</v>
          </cell>
          <cell r="I3167" t="str">
            <v>1.363</v>
          </cell>
          <cell r="J3167" t="str">
            <v>1.31606674226823</v>
          </cell>
          <cell r="K3167">
            <v>0.95799999999999996</v>
          </cell>
          <cell r="L3167">
            <v>0</v>
          </cell>
          <cell r="M3167" t="str">
            <v>CLINICAL MEDICINE</v>
          </cell>
          <cell r="N3167" t="str">
            <v>医学</v>
          </cell>
          <cell r="O3167" t="str">
            <v>4区</v>
          </cell>
        </row>
        <row r="3168">
          <cell r="B3168" t="str">
            <v>JOURNAL OF INVASIVE CARDIOLOGY</v>
          </cell>
          <cell r="C3168" t="str">
            <v>侵入性心脏病杂志</v>
          </cell>
          <cell r="D3168" t="str">
            <v>1042-3931</v>
          </cell>
          <cell r="E3168" t="str">
            <v>USA</v>
          </cell>
          <cell r="F3168" t="str">
            <v>H M P COMMUNICATIONS</v>
          </cell>
          <cell r="G3168" t="str">
            <v>1.53699994087219</v>
          </cell>
          <cell r="H3168" t="str">
            <v>1.362637362637</v>
          </cell>
          <cell r="I3168" t="str">
            <v>1.470</v>
          </cell>
          <cell r="J3168" t="str">
            <v>1.45662513291573</v>
          </cell>
          <cell r="K3168" t="str">
            <v>无</v>
          </cell>
          <cell r="L3168">
            <v>0</v>
          </cell>
          <cell r="M3168" t="str">
            <v>CLINICAL MEDICINE</v>
          </cell>
          <cell r="N3168" t="str">
            <v>医学</v>
          </cell>
          <cell r="O3168" t="str">
            <v>4区</v>
          </cell>
        </row>
        <row r="3169">
          <cell r="B3169" t="str">
            <v>Chronic Respiratory Disease</v>
          </cell>
          <cell r="C3169" t="str">
            <v>慢性呼吸道疾病</v>
          </cell>
          <cell r="D3169" t="str">
            <v>1479-9723</v>
          </cell>
          <cell r="E3169" t="str">
            <v>ENGLAND</v>
          </cell>
          <cell r="F3169" t="str">
            <v>SAGE PUBLICATIONS LTD</v>
          </cell>
          <cell r="G3169" t="str">
            <v>2.27500009536743</v>
          </cell>
          <cell r="H3169" t="str">
            <v>2.884615384615</v>
          </cell>
          <cell r="I3169" t="str">
            <v>2.168</v>
          </cell>
          <cell r="J3169" t="str">
            <v>2.44258569096748</v>
          </cell>
          <cell r="K3169">
            <v>1.107</v>
          </cell>
          <cell r="L3169">
            <v>0</v>
          </cell>
          <cell r="M3169" t="str">
            <v>CLINICAL MEDICINE</v>
          </cell>
          <cell r="N3169" t="str">
            <v>医学</v>
          </cell>
          <cell r="O3169" t="str">
            <v>4区</v>
          </cell>
        </row>
        <row r="3170">
          <cell r="B3170" t="str">
            <v>CARDIOLOGY</v>
          </cell>
          <cell r="C3170" t="str">
            <v>心脏病学</v>
          </cell>
          <cell r="D3170" t="str">
            <v>0008-6312</v>
          </cell>
          <cell r="E3170" t="str">
            <v>SWITZERLAND</v>
          </cell>
          <cell r="F3170" t="str">
            <v>KARGER</v>
          </cell>
          <cell r="G3170" t="str">
            <v>1.71399998664856</v>
          </cell>
          <cell r="H3170" t="str">
            <v>1.560846560846</v>
          </cell>
          <cell r="I3170" t="str">
            <v>1.791</v>
          </cell>
          <cell r="J3170" t="str">
            <v>1.68847415457485</v>
          </cell>
          <cell r="K3170">
            <v>1.2989999999999999</v>
          </cell>
          <cell r="L3170">
            <v>0</v>
          </cell>
          <cell r="M3170" t="str">
            <v>CLINICAL MEDICINE</v>
          </cell>
          <cell r="N3170" t="str">
            <v>医学</v>
          </cell>
          <cell r="O3170" t="str">
            <v>4区</v>
          </cell>
        </row>
        <row r="3171">
          <cell r="B3171" t="str">
            <v>JOURNAL OF CHEMICAL NEUROANATOMY</v>
          </cell>
          <cell r="C3171" t="str">
            <v>化学神经解剖学杂志</v>
          </cell>
          <cell r="D3171" t="str">
            <v>0891-0618</v>
          </cell>
          <cell r="E3171" t="str">
            <v>NETHERLANDS</v>
          </cell>
          <cell r="F3171" t="str">
            <v>ELSEVIER</v>
          </cell>
          <cell r="G3171" t="str">
            <v>2.16199994087219</v>
          </cell>
          <cell r="H3171" t="str">
            <v>2.357142857142</v>
          </cell>
          <cell r="I3171" t="str">
            <v>2.353</v>
          </cell>
          <cell r="J3171" t="str">
            <v>2.29055359454173</v>
          </cell>
          <cell r="K3171">
            <v>0.66700000000000004</v>
          </cell>
          <cell r="L3171">
            <v>0</v>
          </cell>
          <cell r="M3171" t="str">
            <v>NEUROSCIENCE &amp; BEHAVIOR</v>
          </cell>
          <cell r="N3171" t="str">
            <v>医学</v>
          </cell>
          <cell r="O3171" t="str">
            <v>4区</v>
          </cell>
        </row>
        <row r="3172">
          <cell r="B3172" t="str">
            <v>Current Vascular Pharmacology</v>
          </cell>
          <cell r="C3172" t="str">
            <v>现代血管药理学</v>
          </cell>
          <cell r="D3172" t="str">
            <v>1570-1611</v>
          </cell>
          <cell r="E3172" t="str">
            <v>U ARAB EMIRATES</v>
          </cell>
          <cell r="F3172" t="str">
            <v>BENTHAM SCIENCE PUBL LTD</v>
          </cell>
          <cell r="G3172" t="str">
            <v>2.08699989318848</v>
          </cell>
          <cell r="H3172" t="str">
            <v>2.583333333333</v>
          </cell>
          <cell r="I3172" t="str">
            <v>2.672</v>
          </cell>
          <cell r="J3172" t="str">
            <v>2.44740274217383</v>
          </cell>
          <cell r="K3172">
            <v>0.91</v>
          </cell>
          <cell r="L3172" t="str">
            <v>review</v>
          </cell>
          <cell r="M3172" t="str">
            <v>PHARMACOLOGY &amp; TOXICOLOGY</v>
          </cell>
          <cell r="N3172" t="str">
            <v>医学</v>
          </cell>
          <cell r="O3172" t="str">
            <v>4区</v>
          </cell>
        </row>
        <row r="3173">
          <cell r="B3173" t="str">
            <v>JOURNAL OF EARLY INTERVENTION</v>
          </cell>
          <cell r="C3173" t="str">
            <v>早期干预杂志</v>
          </cell>
          <cell r="D3173" t="str">
            <v>1053-8151</v>
          </cell>
          <cell r="E3173" t="str">
            <v>USA</v>
          </cell>
          <cell r="F3173" t="str">
            <v>SAGE PUBLICATIONS INC</v>
          </cell>
          <cell r="G3173">
            <v>0</v>
          </cell>
          <cell r="H3173">
            <v>0</v>
          </cell>
          <cell r="I3173" t="str">
            <v>0.932</v>
          </cell>
          <cell r="J3173">
            <v>0</v>
          </cell>
          <cell r="K3173" t="str">
            <v>无</v>
          </cell>
          <cell r="L3173">
            <v>0</v>
          </cell>
          <cell r="M3173" t="str">
            <v>SOCIAL SCIENCES, GENERAL</v>
          </cell>
          <cell r="N3173" t="str">
            <v>医学</v>
          </cell>
          <cell r="O3173" t="str">
            <v>4区</v>
          </cell>
        </row>
        <row r="3174">
          <cell r="B3174" t="str">
            <v>JOURNAL OF DRUG TARGETING</v>
          </cell>
          <cell r="C3174" t="str">
            <v>药物靶向杂志</v>
          </cell>
          <cell r="D3174" t="str">
            <v>1061-186X</v>
          </cell>
          <cell r="E3174" t="str">
            <v>England</v>
          </cell>
          <cell r="F3174" t="str">
            <v>TAYLOR &amp; FRANCIS LTD</v>
          </cell>
          <cell r="G3174" t="str">
            <v>3.40799999237061</v>
          </cell>
          <cell r="H3174" t="str">
            <v>3.277456647398</v>
          </cell>
          <cell r="I3174" t="str">
            <v>3.380</v>
          </cell>
          <cell r="J3174" t="str">
            <v>3.35519119961087</v>
          </cell>
          <cell r="K3174">
            <v>1.0980000000000001</v>
          </cell>
          <cell r="L3174">
            <v>0</v>
          </cell>
          <cell r="M3174" t="str">
            <v>PHARMACOLOGY &amp; TOXICOLOGY</v>
          </cell>
          <cell r="N3174" t="str">
            <v>医学</v>
          </cell>
          <cell r="O3174" t="str">
            <v>4区</v>
          </cell>
        </row>
        <row r="3175">
          <cell r="B3175" t="str">
            <v>JOURNAL OF CLINICAL BIOCHEMISTRY AND NUTRITION</v>
          </cell>
          <cell r="C3175" t="str">
            <v>临床生化与营养杂志</v>
          </cell>
          <cell r="D3175" t="str">
            <v>0912-0009</v>
          </cell>
          <cell r="E3175" t="str">
            <v>JAPAN</v>
          </cell>
          <cell r="F3175" t="str">
            <v>JOURNAL CLINICAL BIOCHEMISTRY &amp; NUTRITION</v>
          </cell>
          <cell r="G3175" t="str">
            <v>2.40400004386902</v>
          </cell>
          <cell r="H3175" t="str">
            <v>2.19014084507</v>
          </cell>
          <cell r="I3175" t="str">
            <v>2.405</v>
          </cell>
          <cell r="J3175" t="str">
            <v>2.33318209811467</v>
          </cell>
          <cell r="K3175">
            <v>1.046</v>
          </cell>
          <cell r="L3175">
            <v>0</v>
          </cell>
          <cell r="M3175" t="str">
            <v>CLINICAL MEDICINE</v>
          </cell>
          <cell r="N3175" t="str">
            <v>医学</v>
          </cell>
          <cell r="O3175" t="str">
            <v>4区</v>
          </cell>
        </row>
        <row r="3176">
          <cell r="B3176" t="str">
            <v>Clinical Cosmetic and Investigational Dermatology</v>
          </cell>
          <cell r="C3176" t="str">
            <v>临床美容与实验性皮肤病</v>
          </cell>
          <cell r="D3176" t="str">
            <v>1178-7015</v>
          </cell>
          <cell r="E3176" t="str">
            <v>NEW ZEALAND</v>
          </cell>
          <cell r="F3176" t="str">
            <v>DOVE MEDICAL PRESS LTD</v>
          </cell>
          <cell r="G3176" t="str">
            <v>0</v>
          </cell>
          <cell r="H3176" t="str">
            <v>0</v>
          </cell>
          <cell r="I3176" t="str">
            <v>1.970</v>
          </cell>
          <cell r="J3176" t="str">
            <v>1.970149253731</v>
          </cell>
          <cell r="K3176">
            <v>1.2330000000000001</v>
          </cell>
          <cell r="L3176">
            <v>0</v>
          </cell>
          <cell r="M3176" t="str">
            <v>无</v>
          </cell>
          <cell r="N3176" t="str">
            <v>医学</v>
          </cell>
          <cell r="O3176" t="str">
            <v>4区</v>
          </cell>
        </row>
        <row r="3177">
          <cell r="B3177" t="str">
            <v>American Health and Drug Benefits</v>
          </cell>
          <cell r="C3177" t="str">
            <v>美国健康和药物利益</v>
          </cell>
          <cell r="D3177" t="str">
            <v>1942-2962</v>
          </cell>
          <cell r="E3177" t="str">
            <v>USA</v>
          </cell>
          <cell r="F3177" t="str">
            <v>ENGAGE HEALTHCARE COMMUNICATIONS INC</v>
          </cell>
          <cell r="G3177" t="str">
            <v>0</v>
          </cell>
          <cell r="H3177" t="str">
            <v>0</v>
          </cell>
          <cell r="I3177" t="str">
            <v>2.220</v>
          </cell>
          <cell r="J3177" t="str">
            <v>2.22033898305</v>
          </cell>
          <cell r="K3177">
            <v>0.55800000000000005</v>
          </cell>
          <cell r="L3177">
            <v>0</v>
          </cell>
          <cell r="M3177" t="str">
            <v>无</v>
          </cell>
          <cell r="N3177" t="str">
            <v>医学</v>
          </cell>
          <cell r="O3177" t="str">
            <v>4区</v>
          </cell>
        </row>
        <row r="3178">
          <cell r="B3178" t="str">
            <v>OCCUPATIONAL MEDICINE-OXFORD</v>
          </cell>
          <cell r="C3178" t="str">
            <v>职业医学牛津</v>
          </cell>
          <cell r="D3178" t="str">
            <v>0962-7480</v>
          </cell>
          <cell r="E3178" t="str">
            <v>ENGLAND</v>
          </cell>
          <cell r="F3178" t="str">
            <v>OXFORD UNIV PRESS</v>
          </cell>
          <cell r="G3178" t="str">
            <v>1.48199999332428</v>
          </cell>
          <cell r="H3178" t="str">
            <v>1.221719457013</v>
          </cell>
          <cell r="I3178" t="str">
            <v>1.569</v>
          </cell>
          <cell r="J3178" t="str">
            <v>1.42431673985576</v>
          </cell>
          <cell r="K3178">
            <v>2.3639999999999999</v>
          </cell>
          <cell r="L3178">
            <v>0</v>
          </cell>
          <cell r="M3178" t="str">
            <v>SOCIAL SCIENCES, GENERAL</v>
          </cell>
          <cell r="N3178" t="str">
            <v>医学</v>
          </cell>
          <cell r="O3178" t="str">
            <v>4区</v>
          </cell>
        </row>
        <row r="3179">
          <cell r="B3179" t="str">
            <v>JOURNAL OF NURSING ADMINISTRATION</v>
          </cell>
          <cell r="C3179" t="str">
            <v>护理管理杂志</v>
          </cell>
          <cell r="D3179" t="str">
            <v>0002-0443</v>
          </cell>
          <cell r="E3179" t="str">
            <v>USA</v>
          </cell>
          <cell r="F3179" t="str">
            <v>LIPPINCOTT WILLIAMS &amp; WILKINS</v>
          </cell>
          <cell r="G3179" t="str">
            <v>1.32000005245209</v>
          </cell>
          <cell r="H3179" t="str">
            <v>1.205607476635</v>
          </cell>
          <cell r="I3179" t="str">
            <v>1.274</v>
          </cell>
          <cell r="J3179" t="str">
            <v>1.2666753779127</v>
          </cell>
          <cell r="K3179">
            <v>2.0299999999999998</v>
          </cell>
          <cell r="L3179">
            <v>0</v>
          </cell>
          <cell r="M3179" t="str">
            <v>CLINICAL MEDICINE</v>
          </cell>
          <cell r="N3179" t="str">
            <v>医学</v>
          </cell>
          <cell r="O3179" t="str">
            <v>4区</v>
          </cell>
        </row>
        <row r="3180">
          <cell r="B3180" t="str">
            <v>SYNAPSE</v>
          </cell>
          <cell r="C3180" t="str">
            <v>突触</v>
          </cell>
          <cell r="D3180" t="str">
            <v>0887-4476</v>
          </cell>
          <cell r="E3180" t="str">
            <v>USA</v>
          </cell>
          <cell r="F3180" t="str">
            <v>WILEY</v>
          </cell>
          <cell r="G3180" t="str">
            <v>2.35999989509583</v>
          </cell>
          <cell r="H3180" t="str">
            <v>2.545454545454</v>
          </cell>
          <cell r="I3180" t="str">
            <v>2.318</v>
          </cell>
          <cell r="J3180" t="str">
            <v>2.40770049979094</v>
          </cell>
          <cell r="K3180">
            <v>0.73099999999999998</v>
          </cell>
          <cell r="L3180">
            <v>0</v>
          </cell>
          <cell r="M3180" t="str">
            <v>NEUROSCIENCE &amp; BEHAVIOR</v>
          </cell>
          <cell r="N3180" t="str">
            <v>医学</v>
          </cell>
          <cell r="O3180" t="str">
            <v>4区</v>
          </cell>
        </row>
        <row r="3181">
          <cell r="B3181" t="str">
            <v>Radiology and Oncology</v>
          </cell>
          <cell r="C3181" t="str">
            <v>放射与肿瘤学</v>
          </cell>
          <cell r="D3181" t="str">
            <v>1318-2099</v>
          </cell>
          <cell r="E3181" t="str">
            <v>GERMANY</v>
          </cell>
          <cell r="F3181" t="str">
            <v>WALTER DE GRUYTER GMBH</v>
          </cell>
          <cell r="G3181" t="str">
            <v>1.72200000286102</v>
          </cell>
          <cell r="H3181" t="str">
            <v>1.846153846153</v>
          </cell>
          <cell r="I3181" t="str">
            <v>1.746</v>
          </cell>
          <cell r="J3181" t="str">
            <v>1.77130552029267</v>
          </cell>
          <cell r="K3181">
            <v>1.008</v>
          </cell>
          <cell r="L3181">
            <v>0</v>
          </cell>
          <cell r="M3181" t="str">
            <v>CLINICAL MEDICINE</v>
          </cell>
          <cell r="N3181" t="str">
            <v>医学</v>
          </cell>
          <cell r="O3181" t="str">
            <v>4区</v>
          </cell>
        </row>
        <row r="3182">
          <cell r="B3182" t="str">
            <v>Current Problems in Pediatric and Adolescent Health Care</v>
          </cell>
          <cell r="C3182" t="str">
            <v>儿童青少年保健工作中的问题</v>
          </cell>
          <cell r="D3182" t="str">
            <v>1538-5442</v>
          </cell>
          <cell r="E3182" t="str">
            <v>USA</v>
          </cell>
          <cell r="F3182" t="str">
            <v>ELSEVIER SCIENCE INC</v>
          </cell>
          <cell r="G3182" t="str">
            <v>1.49100005626678</v>
          </cell>
          <cell r="H3182" t="str">
            <v>2.333333333333</v>
          </cell>
          <cell r="I3182" t="str">
            <v>1.677</v>
          </cell>
          <cell r="J3182" t="str">
            <v>1.83375215550759</v>
          </cell>
          <cell r="K3182">
            <v>1.0680000000000001</v>
          </cell>
          <cell r="L3182">
            <v>0</v>
          </cell>
          <cell r="M3182" t="str">
            <v>CLINICAL MEDICINE</v>
          </cell>
          <cell r="N3182" t="str">
            <v>医学</v>
          </cell>
          <cell r="O3182" t="str">
            <v>4区</v>
          </cell>
        </row>
        <row r="3183">
          <cell r="B3183" t="str">
            <v>INTERNATIONAL JOURNAL OF NEUROSCIENCE</v>
          </cell>
          <cell r="C3183" t="str">
            <v>国际神经科学杂志</v>
          </cell>
          <cell r="D3183" t="str">
            <v>0020-7454</v>
          </cell>
          <cell r="E3183" t="str">
            <v>England</v>
          </cell>
          <cell r="F3183" t="str">
            <v>TAYLOR &amp; FRANCIS LTD</v>
          </cell>
          <cell r="G3183" t="str">
            <v>1.84800004959106</v>
          </cell>
          <cell r="H3183" t="str">
            <v>1.85197368421</v>
          </cell>
          <cell r="I3183" t="str">
            <v>2.107</v>
          </cell>
          <cell r="J3183" t="str">
            <v>1.93558995010169</v>
          </cell>
          <cell r="K3183" t="str">
            <v>无</v>
          </cell>
          <cell r="L3183">
            <v>0</v>
          </cell>
          <cell r="M3183" t="str">
            <v>NEUROSCIENCE &amp; BEHAVIOR</v>
          </cell>
          <cell r="N3183" t="str">
            <v>医学</v>
          </cell>
          <cell r="O3183" t="str">
            <v>4区</v>
          </cell>
        </row>
        <row r="3184">
          <cell r="B3184" t="str">
            <v>Journal of Cosmetic Dermatology</v>
          </cell>
          <cell r="C3184" t="str">
            <v>化妆品皮肤病杂志</v>
          </cell>
          <cell r="D3184" t="str">
            <v>1473-2130</v>
          </cell>
          <cell r="E3184" t="str">
            <v>USA</v>
          </cell>
          <cell r="F3184" t="str">
            <v>WILEY</v>
          </cell>
          <cell r="G3184" t="str">
            <v>1.52900004386902</v>
          </cell>
          <cell r="H3184" t="str">
            <v>1.310975609756</v>
          </cell>
          <cell r="I3184" t="str">
            <v>1.621</v>
          </cell>
          <cell r="J3184" t="str">
            <v>1.48697142726101</v>
          </cell>
          <cell r="K3184">
            <v>1.857</v>
          </cell>
          <cell r="L3184">
            <v>0</v>
          </cell>
          <cell r="M3184" t="str">
            <v>CLINICAL MEDICINE</v>
          </cell>
          <cell r="N3184" t="str">
            <v>医学</v>
          </cell>
          <cell r="O3184" t="str">
            <v>4区</v>
          </cell>
        </row>
        <row r="3185">
          <cell r="B3185" t="str">
            <v>CONNECTIVE TISSUE RESEARCH</v>
          </cell>
          <cell r="C3185" t="str">
            <v>结缔组织研究</v>
          </cell>
          <cell r="D3185" t="str">
            <v>0300-8207</v>
          </cell>
          <cell r="E3185" t="str">
            <v>USA</v>
          </cell>
          <cell r="F3185" t="str">
            <v>TAYLOR &amp; FRANCIS INC</v>
          </cell>
          <cell r="G3185" t="str">
            <v>2.60800004005432</v>
          </cell>
          <cell r="H3185" t="str">
            <v>2.166666666666</v>
          </cell>
          <cell r="I3185" t="str">
            <v>2.795</v>
          </cell>
          <cell r="J3185" t="str">
            <v>2.52324955797777</v>
          </cell>
          <cell r="K3185" t="str">
            <v>无</v>
          </cell>
          <cell r="L3185">
            <v>0</v>
          </cell>
          <cell r="M3185" t="str">
            <v>MOLECULAR BIOLOGY &amp; GENETICS</v>
          </cell>
          <cell r="N3185" t="str">
            <v>医学</v>
          </cell>
          <cell r="O3185" t="str">
            <v>4区</v>
          </cell>
        </row>
        <row r="3186">
          <cell r="B3186" t="str">
            <v>OPHTHALMIC RESEARCH</v>
          </cell>
          <cell r="C3186" t="str">
            <v>眼科研究</v>
          </cell>
          <cell r="D3186" t="str">
            <v>0030-3747</v>
          </cell>
          <cell r="E3186" t="str">
            <v>SWITZERLAND</v>
          </cell>
          <cell r="F3186" t="str">
            <v>KARGER</v>
          </cell>
          <cell r="G3186" t="str">
            <v>1.82599997520447</v>
          </cell>
          <cell r="H3186" t="str">
            <v>1.685483870967</v>
          </cell>
          <cell r="I3186" t="str">
            <v>1.961</v>
          </cell>
          <cell r="J3186" t="str">
            <v>1.82403792247682</v>
          </cell>
          <cell r="K3186">
            <v>0.83299999999999996</v>
          </cell>
          <cell r="L3186">
            <v>0</v>
          </cell>
          <cell r="M3186" t="str">
            <v>CLINICAL MEDICINE</v>
          </cell>
          <cell r="N3186" t="str">
            <v>医学</v>
          </cell>
          <cell r="O3186" t="str">
            <v>4区</v>
          </cell>
        </row>
        <row r="3187">
          <cell r="B3187" t="str">
            <v>ANNALS OF PLASTIC SURGERY</v>
          </cell>
          <cell r="C3187" t="str">
            <v>整形外科年鉴</v>
          </cell>
          <cell r="D3187" t="str">
            <v>0148-7043</v>
          </cell>
          <cell r="E3187" t="str">
            <v>USA</v>
          </cell>
          <cell r="F3187" t="str">
            <v>LIPPINCOTT WILLIAMS &amp; WILKINS</v>
          </cell>
          <cell r="G3187" t="str">
            <v>1.53600001335144</v>
          </cell>
          <cell r="H3187" t="str">
            <v>1.447737909516</v>
          </cell>
          <cell r="I3187" t="str">
            <v>1.354</v>
          </cell>
          <cell r="J3187" t="str">
            <v>1.44589306341815</v>
          </cell>
          <cell r="K3187">
            <v>2.1309999999999998</v>
          </cell>
          <cell r="L3187">
            <v>0</v>
          </cell>
          <cell r="M3187" t="str">
            <v>CLINICAL MEDICINE</v>
          </cell>
          <cell r="N3187" t="str">
            <v>医学</v>
          </cell>
          <cell r="O3187" t="str">
            <v>4区</v>
          </cell>
        </row>
        <row r="3188">
          <cell r="B3188" t="str">
            <v>Eye &amp; Contact Lens-Science and Clinical Practice</v>
          </cell>
          <cell r="C3188" t="str">
            <v>眼接触镜科学与临床实践</v>
          </cell>
          <cell r="D3188" t="str">
            <v>1542-2321</v>
          </cell>
          <cell r="E3188" t="str">
            <v>USA</v>
          </cell>
          <cell r="F3188" t="str">
            <v>LIPPINCOTT WILLIAMS &amp; WILKINS</v>
          </cell>
          <cell r="G3188" t="str">
            <v>1.81299996376038</v>
          </cell>
          <cell r="H3188" t="str">
            <v>2.386206896551</v>
          </cell>
          <cell r="I3188" t="str">
            <v>1.521</v>
          </cell>
          <cell r="J3188" t="str">
            <v>1.90677787362479</v>
          </cell>
          <cell r="K3188">
            <v>1.2330000000000001</v>
          </cell>
          <cell r="L3188">
            <v>0</v>
          </cell>
          <cell r="M3188" t="str">
            <v>CLINICAL MEDICINE</v>
          </cell>
          <cell r="N3188" t="str">
            <v>医学</v>
          </cell>
          <cell r="O3188" t="str">
            <v>4区</v>
          </cell>
        </row>
        <row r="3189">
          <cell r="B3189" t="str">
            <v>Oncology Letters</v>
          </cell>
          <cell r="C3189" t="str">
            <v>肿瘤学信件</v>
          </cell>
          <cell r="D3189" t="str">
            <v>1792-1074</v>
          </cell>
          <cell r="E3189" t="str">
            <v>GREECE</v>
          </cell>
          <cell r="F3189" t="str">
            <v>SPANDIDOS PUBL LTD</v>
          </cell>
          <cell r="G3189" t="str">
            <v>1.66400003433228</v>
          </cell>
          <cell r="H3189" t="str">
            <v>1.871081160269</v>
          </cell>
          <cell r="I3189" t="str">
            <v>2.311</v>
          </cell>
          <cell r="J3189" t="str">
            <v>1.94860567363243</v>
          </cell>
          <cell r="K3189">
            <v>5.0910000000000002</v>
          </cell>
          <cell r="L3189">
            <v>0</v>
          </cell>
          <cell r="M3189" t="str">
            <v>CLINICAL MEDICINE</v>
          </cell>
          <cell r="N3189" t="str">
            <v>医学</v>
          </cell>
          <cell r="O3189" t="str">
            <v>4区</v>
          </cell>
        </row>
        <row r="3190">
          <cell r="B3190" t="str">
            <v>TRANSFUSION MEDICINE AND HEMOTHERAPY</v>
          </cell>
          <cell r="C3190" t="str">
            <v>输血医学与血液治疗</v>
          </cell>
          <cell r="D3190" t="str">
            <v>1660-3796</v>
          </cell>
          <cell r="E3190" t="str">
            <v>SWITZERLAND</v>
          </cell>
          <cell r="F3190" t="str">
            <v>KARGER</v>
          </cell>
          <cell r="G3190" t="str">
            <v>2.15199995040894</v>
          </cell>
          <cell r="H3190" t="str">
            <v>3</v>
          </cell>
          <cell r="I3190" t="str">
            <v>1.937</v>
          </cell>
          <cell r="J3190" t="str">
            <v>2.36294735189065</v>
          </cell>
          <cell r="K3190">
            <v>0.84699999999999998</v>
          </cell>
          <cell r="L3190">
            <v>0</v>
          </cell>
          <cell r="M3190" t="str">
            <v>CLINICAL MEDICINE</v>
          </cell>
          <cell r="N3190" t="str">
            <v>医学</v>
          </cell>
          <cell r="O3190" t="str">
            <v>4区</v>
          </cell>
        </row>
        <row r="3191">
          <cell r="B3191" t="str">
            <v>Heart Lung and Circulation</v>
          </cell>
          <cell r="C3191" t="str">
            <v>心肺与循环</v>
          </cell>
          <cell r="D3191" t="str">
            <v>1443-9506</v>
          </cell>
          <cell r="E3191" t="str">
            <v>USA</v>
          </cell>
          <cell r="F3191" t="str">
            <v>ELSEVIER SCIENCE INC</v>
          </cell>
          <cell r="G3191" t="str">
            <v>1.9210000038147</v>
          </cell>
          <cell r="H3191" t="str">
            <v>2.078212290502</v>
          </cell>
          <cell r="I3191" t="str">
            <v>2.194</v>
          </cell>
          <cell r="J3191" t="str">
            <v>2.06431482934957</v>
          </cell>
          <cell r="K3191">
            <v>1.482</v>
          </cell>
          <cell r="L3191">
            <v>0</v>
          </cell>
          <cell r="M3191" t="str">
            <v>CLINICAL MEDICINE</v>
          </cell>
          <cell r="N3191" t="str">
            <v>医学</v>
          </cell>
          <cell r="O3191" t="str">
            <v>4区</v>
          </cell>
        </row>
        <row r="3192">
          <cell r="B3192" t="str">
            <v>Therapeutic Advances in Endocrinology and Metabolism</v>
          </cell>
          <cell r="C3192" t="str">
            <v>内分泌代谢治疗进展</v>
          </cell>
          <cell r="D3192" t="str">
            <v>2042-0188</v>
          </cell>
          <cell r="E3192" t="str">
            <v>ENGLAND</v>
          </cell>
          <cell r="F3192" t="str">
            <v>SAGE PUBLICATIONS LTD</v>
          </cell>
          <cell r="G3192" t="str">
            <v>3.9779999256134</v>
          </cell>
          <cell r="H3192" t="str">
            <v>3.542857142857</v>
          </cell>
          <cell r="I3192" t="str">
            <v>2.173</v>
          </cell>
          <cell r="J3192" t="str">
            <v>3.23131133051547</v>
          </cell>
          <cell r="K3192">
            <v>0.98399999999999999</v>
          </cell>
          <cell r="L3192">
            <v>0</v>
          </cell>
          <cell r="M3192" t="str">
            <v>无</v>
          </cell>
          <cell r="N3192" t="str">
            <v>医学</v>
          </cell>
          <cell r="O3192" t="str">
            <v>4区</v>
          </cell>
        </row>
        <row r="3193">
          <cell r="B3193" t="str">
            <v>ANNALS OF NUTRITION AND METABOLISM</v>
          </cell>
          <cell r="C3193" t="str">
            <v>营养代谢年鉴</v>
          </cell>
          <cell r="D3193" t="str">
            <v>0250-6807</v>
          </cell>
          <cell r="E3193" t="str">
            <v>SWITZERLAND</v>
          </cell>
          <cell r="F3193" t="str">
            <v>KARGER</v>
          </cell>
          <cell r="G3193" t="str">
            <v>3.05100011825562</v>
          </cell>
          <cell r="H3193" t="str">
            <v>3.050847457627</v>
          </cell>
          <cell r="I3193" t="str">
            <v>2.848</v>
          </cell>
          <cell r="J3193" t="str">
            <v>2.98333837171654</v>
          </cell>
          <cell r="K3193">
            <v>1.45</v>
          </cell>
          <cell r="L3193">
            <v>0</v>
          </cell>
          <cell r="M3193" t="str">
            <v>CLINICAL MEDICINE</v>
          </cell>
          <cell r="N3193" t="str">
            <v>医学</v>
          </cell>
          <cell r="O3193" t="str">
            <v>4区</v>
          </cell>
        </row>
        <row r="3194">
          <cell r="B3194" t="str">
            <v>Prehospital and Disaster Medicine</v>
          </cell>
          <cell r="C3194" t="str">
            <v>院前和灾害医学</v>
          </cell>
          <cell r="D3194" t="str">
            <v>1049-023X</v>
          </cell>
          <cell r="E3194" t="str">
            <v>USA</v>
          </cell>
          <cell r="F3194" t="str">
            <v>CAMBRIDGE UNIV PRESS</v>
          </cell>
          <cell r="G3194" t="str">
            <v>0.971000015735626</v>
          </cell>
          <cell r="H3194" t="str">
            <v>1.009803921568</v>
          </cell>
          <cell r="I3194" t="str">
            <v>1.315</v>
          </cell>
          <cell r="J3194" t="str">
            <v>1.09869162442121</v>
          </cell>
          <cell r="K3194">
            <v>1.3080000000000001</v>
          </cell>
          <cell r="L3194">
            <v>0</v>
          </cell>
          <cell r="M3194" t="str">
            <v>CLINICAL MEDICINE</v>
          </cell>
          <cell r="N3194" t="str">
            <v>医学</v>
          </cell>
          <cell r="O3194" t="str">
            <v>4区</v>
          </cell>
        </row>
        <row r="3195">
          <cell r="B3195" t="str">
            <v>Journal of Transcultural Nursing</v>
          </cell>
          <cell r="C3195" t="str">
            <v>跨文化护理杂志</v>
          </cell>
          <cell r="D3195" t="str">
            <v>1043-6596</v>
          </cell>
          <cell r="E3195" t="str">
            <v>USA</v>
          </cell>
          <cell r="F3195" t="str">
            <v>SAGE PUBLICATIONS INC</v>
          </cell>
          <cell r="G3195" t="str">
            <v>1.24199998378754</v>
          </cell>
          <cell r="H3195" t="str">
            <v>1.278195488721</v>
          </cell>
          <cell r="I3195" t="str">
            <v>1.441</v>
          </cell>
          <cell r="J3195" t="str">
            <v>1.32038011813251</v>
          </cell>
          <cell r="K3195">
            <v>1.2789999999999999</v>
          </cell>
          <cell r="L3195">
            <v>0</v>
          </cell>
          <cell r="M3195" t="str">
            <v>CLINICAL MEDICINE</v>
          </cell>
          <cell r="N3195" t="str">
            <v>医学</v>
          </cell>
          <cell r="O3195" t="str">
            <v>4区</v>
          </cell>
        </row>
        <row r="3196">
          <cell r="B3196" t="str">
            <v>Oral Surgery Oral Medicine Oral Pathology Oral Radiology</v>
          </cell>
          <cell r="C3196" t="str">
            <v>口腔外科口腔医学口腔病理学口腔放射学</v>
          </cell>
          <cell r="D3196" t="str">
            <v>2212-4403</v>
          </cell>
          <cell r="E3196" t="str">
            <v>USA</v>
          </cell>
          <cell r="F3196" t="str">
            <v>ELSEVIER SCIENCE INC</v>
          </cell>
          <cell r="G3196" t="str">
            <v>1.71800005435944</v>
          </cell>
          <cell r="H3196" t="str">
            <v>1.689903846153</v>
          </cell>
          <cell r="I3196" t="str">
            <v>1.601</v>
          </cell>
          <cell r="J3196" t="str">
            <v>1.66948003118048</v>
          </cell>
          <cell r="K3196">
            <v>4.867</v>
          </cell>
          <cell r="L3196">
            <v>0</v>
          </cell>
          <cell r="M3196" t="str">
            <v>CLINICAL MEDICINE</v>
          </cell>
          <cell r="N3196" t="str">
            <v>医学</v>
          </cell>
          <cell r="O3196" t="str">
            <v>4区</v>
          </cell>
        </row>
        <row r="3197">
          <cell r="B3197" t="str">
            <v>AMERICAN JOURNAL OF HEALTH-SYSTEM PHARMACY</v>
          </cell>
          <cell r="C3197" t="str">
            <v>美国卫生系统药学杂志</v>
          </cell>
          <cell r="D3197" t="str">
            <v>1079-2082</v>
          </cell>
          <cell r="E3197" t="str">
            <v>USA</v>
          </cell>
          <cell r="F3197" t="str">
            <v>OXFORD UNIV PRESS INC</v>
          </cell>
          <cell r="G3197" t="str">
            <v>1.87199997901917</v>
          </cell>
          <cell r="H3197" t="str">
            <v>2.012158054711</v>
          </cell>
          <cell r="I3197" t="str">
            <v>2.134</v>
          </cell>
          <cell r="J3197" t="str">
            <v>2.00617767791005</v>
          </cell>
          <cell r="K3197">
            <v>5.5919999999999996</v>
          </cell>
          <cell r="L3197">
            <v>0</v>
          </cell>
          <cell r="M3197" t="str">
            <v>PHARMACOLOGY &amp; TOXICOLOGY</v>
          </cell>
          <cell r="N3197" t="str">
            <v>医学</v>
          </cell>
          <cell r="O3197" t="str">
            <v>4区</v>
          </cell>
        </row>
        <row r="3198">
          <cell r="B3198" t="str">
            <v>Surgical Innovation</v>
          </cell>
          <cell r="C3198" t="str">
            <v>外科创新</v>
          </cell>
          <cell r="D3198" t="str">
            <v>1553-3506</v>
          </cell>
          <cell r="E3198" t="str">
            <v>USA</v>
          </cell>
          <cell r="F3198" t="str">
            <v>SAGE PUBLICATIONS INC</v>
          </cell>
          <cell r="G3198" t="str">
            <v>1.54900002479553</v>
          </cell>
          <cell r="H3198" t="str">
            <v>1.472392638036</v>
          </cell>
          <cell r="I3198" t="str">
            <v>1.458</v>
          </cell>
          <cell r="J3198" t="str">
            <v>1.49307466271084</v>
          </cell>
          <cell r="K3198">
            <v>1.1519999999999999</v>
          </cell>
          <cell r="L3198">
            <v>0</v>
          </cell>
          <cell r="M3198" t="str">
            <v>CLINICAL MEDICINE</v>
          </cell>
          <cell r="N3198" t="str">
            <v>医学</v>
          </cell>
          <cell r="O3198" t="str">
            <v>4区</v>
          </cell>
        </row>
        <row r="3199">
          <cell r="B3199" t="str">
            <v>SUBSTANCE USE &amp; MISUSE</v>
          </cell>
          <cell r="C3199" t="str">
            <v>物质使用和滥用</v>
          </cell>
          <cell r="D3199" t="str">
            <v>1082-6084</v>
          </cell>
          <cell r="E3199" t="str">
            <v>USA</v>
          </cell>
          <cell r="F3199" t="str">
            <v>TAYLOR &amp; FRANCIS INC</v>
          </cell>
          <cell r="G3199" t="str">
            <v>1.13199996948242</v>
          </cell>
          <cell r="H3199" t="str">
            <v>1.3825</v>
          </cell>
          <cell r="I3199" t="str">
            <v>1.497</v>
          </cell>
          <cell r="J3199" t="str">
            <v>1.33710055841281</v>
          </cell>
          <cell r="K3199">
            <v>1.59</v>
          </cell>
          <cell r="L3199">
            <v>0</v>
          </cell>
          <cell r="M3199" t="str">
            <v>SOCIAL SCIENCES, GENERAL</v>
          </cell>
          <cell r="N3199" t="str">
            <v>医学</v>
          </cell>
          <cell r="O3199" t="str">
            <v>4区</v>
          </cell>
        </row>
        <row r="3200">
          <cell r="B3200" t="str">
            <v>MICROCIRCULATION</v>
          </cell>
          <cell r="C3200" t="str">
            <v>微循环</v>
          </cell>
          <cell r="D3200" t="str">
            <v>1073-9688</v>
          </cell>
          <cell r="E3200" t="str">
            <v>USA</v>
          </cell>
          <cell r="F3200" t="str">
            <v>WILEY</v>
          </cell>
          <cell r="G3200" t="str">
            <v>2.79699993133545</v>
          </cell>
          <cell r="H3200" t="str">
            <v>2.679104477611</v>
          </cell>
          <cell r="I3200" t="str">
            <v>2.110</v>
          </cell>
          <cell r="J3200" t="str">
            <v>2.52879950886448</v>
          </cell>
          <cell r="K3200">
            <v>1.1140000000000001</v>
          </cell>
          <cell r="L3200">
            <v>0</v>
          </cell>
          <cell r="M3200" t="str">
            <v>CLINICAL MEDICINE</v>
          </cell>
          <cell r="N3200" t="str">
            <v>医学</v>
          </cell>
          <cell r="O3200" t="str">
            <v>4区</v>
          </cell>
        </row>
        <row r="3201">
          <cell r="B3201" t="str">
            <v>AIDS EDUCATION AND PREVENTION</v>
          </cell>
          <cell r="C3201" t="str">
            <v>艾滋病教育与预防</v>
          </cell>
          <cell r="D3201" t="str">
            <v>0899-9546</v>
          </cell>
          <cell r="E3201" t="str">
            <v>USA</v>
          </cell>
          <cell r="F3201" t="str">
            <v>GUILFORD PUBLICATIONS INC</v>
          </cell>
          <cell r="G3201">
            <v>0</v>
          </cell>
          <cell r="H3201">
            <v>0</v>
          </cell>
          <cell r="I3201" t="str">
            <v>1.524</v>
          </cell>
          <cell r="J3201">
            <v>0</v>
          </cell>
          <cell r="K3201">
            <v>1.008</v>
          </cell>
          <cell r="L3201">
            <v>0</v>
          </cell>
          <cell r="M3201" t="str">
            <v>SOCIAL SCIENCES, GENERAL</v>
          </cell>
          <cell r="N3201" t="str">
            <v>医学</v>
          </cell>
          <cell r="O3201" t="str">
            <v>4区</v>
          </cell>
        </row>
        <row r="3202">
          <cell r="B3202" t="str">
            <v>Journal of Epidemiology and Global Health</v>
          </cell>
          <cell r="C3202" t="str">
            <v>流行病学与全球卫生杂志</v>
          </cell>
          <cell r="D3202" t="str">
            <v>2210-6006</v>
          </cell>
          <cell r="E3202" t="str">
            <v>FRANCE</v>
          </cell>
          <cell r="F3202" t="str">
            <v>ATLANTIS PRESS</v>
          </cell>
          <cell r="G3202" t="str">
            <v>0</v>
          </cell>
          <cell r="H3202" t="str">
            <v>0</v>
          </cell>
          <cell r="I3202" t="str">
            <v>2.200</v>
          </cell>
          <cell r="J3202" t="str">
            <v>2.2</v>
          </cell>
          <cell r="K3202">
            <v>0.87</v>
          </cell>
          <cell r="L3202">
            <v>0</v>
          </cell>
          <cell r="M3202" t="str">
            <v>无</v>
          </cell>
          <cell r="N3202" t="str">
            <v>医学</v>
          </cell>
          <cell r="O3202" t="str">
            <v>4区</v>
          </cell>
        </row>
        <row r="3203">
          <cell r="B3203" t="str">
            <v>European Journal of Paediatric Dentistry</v>
          </cell>
          <cell r="C3203" t="str">
            <v>欧洲儿科牙科杂志</v>
          </cell>
          <cell r="D3203" t="str">
            <v>1591-996X</v>
          </cell>
          <cell r="E3203" t="str">
            <v>ITALY</v>
          </cell>
          <cell r="F3203" t="str">
            <v>ARIESDUE SRL</v>
          </cell>
          <cell r="G3203" t="str">
            <v>0.89300000667572</v>
          </cell>
          <cell r="H3203" t="str">
            <v>0.87037037037</v>
          </cell>
          <cell r="I3203" t="str">
            <v>1.500</v>
          </cell>
          <cell r="J3203" t="str">
            <v>1.08779012568191</v>
          </cell>
          <cell r="K3203">
            <v>1.202</v>
          </cell>
          <cell r="L3203">
            <v>0</v>
          </cell>
          <cell r="M3203" t="str">
            <v>无</v>
          </cell>
          <cell r="N3203" t="str">
            <v>医学</v>
          </cell>
          <cell r="O3203" t="str">
            <v>4区</v>
          </cell>
        </row>
        <row r="3204">
          <cell r="B3204" t="str">
            <v>NEUROLOGIA MEDICO-CHIRURGICA</v>
          </cell>
          <cell r="C3204" t="str">
            <v>神经病学</v>
          </cell>
          <cell r="D3204" t="str">
            <v>0470-8105</v>
          </cell>
          <cell r="E3204" t="str">
            <v>JAPAN</v>
          </cell>
          <cell r="F3204" t="str">
            <v>JAPAN NEUROSURGICAL SOC</v>
          </cell>
          <cell r="G3204" t="str">
            <v>1.40299999713898</v>
          </cell>
          <cell r="H3204" t="str">
            <v>1.651162790697</v>
          </cell>
          <cell r="I3204" t="str">
            <v>1.836</v>
          </cell>
          <cell r="J3204" t="str">
            <v>1.62992640873066</v>
          </cell>
          <cell r="K3204" t="str">
            <v>无</v>
          </cell>
          <cell r="L3204">
            <v>0</v>
          </cell>
          <cell r="M3204" t="str">
            <v>CLINICAL MEDICINE</v>
          </cell>
          <cell r="N3204" t="str">
            <v>医学</v>
          </cell>
          <cell r="O3204" t="str">
            <v>4区</v>
          </cell>
        </row>
        <row r="3205">
          <cell r="B3205" t="str">
            <v>Current Alzheimer Research</v>
          </cell>
          <cell r="C3205" t="str">
            <v>阿尔茨海默病研究现状</v>
          </cell>
          <cell r="D3205" t="str">
            <v>1567-2050</v>
          </cell>
          <cell r="E3205" t="str">
            <v>U ARAB EMIRATES</v>
          </cell>
          <cell r="F3205" t="str">
            <v>BENTHAM SCIENCE PUBL LTD</v>
          </cell>
          <cell r="G3205" t="str">
            <v>3.28900003433228</v>
          </cell>
          <cell r="H3205" t="str">
            <v>3.270588235294</v>
          </cell>
          <cell r="I3205" t="str">
            <v>3.047</v>
          </cell>
          <cell r="J3205" t="str">
            <v>3.20209362554309</v>
          </cell>
          <cell r="K3205">
            <v>1.458</v>
          </cell>
          <cell r="L3205">
            <v>0</v>
          </cell>
          <cell r="M3205" t="str">
            <v>NEUROSCIENCE &amp; BEHAVIOR</v>
          </cell>
          <cell r="N3205" t="str">
            <v>医学</v>
          </cell>
          <cell r="O3205" t="str">
            <v>4区</v>
          </cell>
        </row>
        <row r="3206">
          <cell r="B3206" t="str">
            <v>DIABETES EDUCATOR</v>
          </cell>
          <cell r="C3206" t="str">
            <v>糖尿病教育工作者</v>
          </cell>
          <cell r="D3206" t="str">
            <v>0145-7217</v>
          </cell>
          <cell r="E3206" t="str">
            <v>USA</v>
          </cell>
          <cell r="F3206" t="str">
            <v>SAGE PUBLICATIONS INC</v>
          </cell>
          <cell r="G3206" t="str">
            <v>1.73599994182587</v>
          </cell>
          <cell r="H3206" t="str">
            <v>1.91</v>
          </cell>
          <cell r="I3206" t="str">
            <v>2.087</v>
          </cell>
          <cell r="J3206" t="str">
            <v>1.91098548785496</v>
          </cell>
          <cell r="K3206">
            <v>1.115</v>
          </cell>
          <cell r="L3206">
            <v>0</v>
          </cell>
          <cell r="M3206" t="str">
            <v>CLINICAL MEDICINE</v>
          </cell>
          <cell r="N3206" t="str">
            <v>医学</v>
          </cell>
          <cell r="O3206" t="str">
            <v>4区</v>
          </cell>
        </row>
        <row r="3207">
          <cell r="B3207" t="str">
            <v>CANADIAN JOURNAL ON AGING-REVUE CANADIENNE DU VIEILLISSEMENT</v>
          </cell>
          <cell r="C3207" t="str">
            <v>加拿大老龄化杂志——加拿大维也纳大学</v>
          </cell>
          <cell r="D3207" t="str">
            <v>0714-9808</v>
          </cell>
          <cell r="E3207" t="str">
            <v>ENGLAND</v>
          </cell>
          <cell r="F3207" t="str">
            <v>CAMBRIDGE UNIV PRESS</v>
          </cell>
          <cell r="G3207">
            <v>0</v>
          </cell>
          <cell r="H3207">
            <v>0</v>
          </cell>
          <cell r="I3207" t="str">
            <v>1.299</v>
          </cell>
          <cell r="J3207">
            <v>0</v>
          </cell>
          <cell r="K3207">
            <v>1.1319999999999999</v>
          </cell>
          <cell r="L3207">
            <v>0</v>
          </cell>
          <cell r="M3207" t="str">
            <v>SOCIAL SCIENCES, GENERAL</v>
          </cell>
          <cell r="N3207" t="str">
            <v>医学</v>
          </cell>
          <cell r="O3207" t="str">
            <v>4区</v>
          </cell>
        </row>
        <row r="3208">
          <cell r="B3208" t="str">
            <v>Journal of Vascular Access</v>
          </cell>
          <cell r="C3208" t="str">
            <v>血管通路杂志</v>
          </cell>
          <cell r="D3208" t="str">
            <v>1129-7298</v>
          </cell>
          <cell r="E3208" t="str">
            <v>ENGLAND</v>
          </cell>
          <cell r="F3208" t="str">
            <v>SAGE PUBLICATIONS LTD</v>
          </cell>
          <cell r="G3208" t="str">
            <v>1.30599999427795</v>
          </cell>
          <cell r="H3208" t="str">
            <v>1.397435897435</v>
          </cell>
          <cell r="I3208" t="str">
            <v>1.223</v>
          </cell>
          <cell r="J3208" t="str">
            <v>1.30889723522198</v>
          </cell>
          <cell r="K3208">
            <v>1.0269999999999999</v>
          </cell>
          <cell r="L3208">
            <v>0</v>
          </cell>
          <cell r="M3208" t="str">
            <v>CLINICAL MEDICINE</v>
          </cell>
          <cell r="N3208" t="str">
            <v>医学</v>
          </cell>
          <cell r="O3208" t="str">
            <v>4区</v>
          </cell>
        </row>
        <row r="3209">
          <cell r="B3209" t="str">
            <v>PERSPECTIVES IN PSYCHIATRIC CARE</v>
          </cell>
          <cell r="C3209" t="str">
            <v>精神病护理展望</v>
          </cell>
          <cell r="D3209" t="str">
            <v>0031-5990</v>
          </cell>
          <cell r="E3209" t="str">
            <v>USA</v>
          </cell>
          <cell r="F3209" t="str">
            <v>WILEY</v>
          </cell>
          <cell r="G3209" t="str">
            <v>1.01499998569489</v>
          </cell>
          <cell r="H3209" t="str">
            <v>1.24</v>
          </cell>
          <cell r="I3209" t="str">
            <v>1.273</v>
          </cell>
          <cell r="J3209" t="str">
            <v>1.17590908614063</v>
          </cell>
          <cell r="K3209">
            <v>0.85199999999999998</v>
          </cell>
          <cell r="L3209">
            <v>0</v>
          </cell>
          <cell r="M3209" t="str">
            <v>PSYCHIATRY/PSYCHOLOGY</v>
          </cell>
          <cell r="N3209" t="str">
            <v>医学</v>
          </cell>
          <cell r="O3209" t="str">
            <v>4区</v>
          </cell>
        </row>
        <row r="3210">
          <cell r="B3210" t="str">
            <v>JOURNAL OF PUBLIC HEALTH</v>
          </cell>
          <cell r="C3210" t="str">
            <v>公共卫生杂志</v>
          </cell>
          <cell r="D3210" t="str">
            <v>1741-3842</v>
          </cell>
          <cell r="E3210" t="str">
            <v>ENGLAND</v>
          </cell>
          <cell r="F3210" t="str">
            <v>OXFORD UNIV PRESS</v>
          </cell>
          <cell r="G3210" t="str">
            <v>1.66999995708466</v>
          </cell>
          <cell r="H3210" t="str">
            <v>1.648387096774</v>
          </cell>
          <cell r="I3210" t="str">
            <v>1.806</v>
          </cell>
          <cell r="J3210" t="str">
            <v>1.70803984597822</v>
          </cell>
          <cell r="K3210">
            <v>2.3780000000000001</v>
          </cell>
          <cell r="L3210">
            <v>0</v>
          </cell>
          <cell r="M3210" t="str">
            <v>SOCIAL SCIENCES, GENERAL</v>
          </cell>
          <cell r="N3210" t="str">
            <v>医学</v>
          </cell>
          <cell r="O3210" t="str">
            <v>4区</v>
          </cell>
        </row>
        <row r="3211">
          <cell r="B3211" t="str">
            <v>ARCHIVUM IMMUNOLOGIAE ET THERAPIAE EXPERIMENTALIS</v>
          </cell>
          <cell r="C3211" t="str">
            <v>阿基夫姆免疫学等实验性治疗</v>
          </cell>
          <cell r="D3211" t="str">
            <v>0004-069X</v>
          </cell>
          <cell r="E3211" t="str">
            <v>SWITZERLAND</v>
          </cell>
          <cell r="F3211" t="str">
            <v>SPRINGER BASEL AG</v>
          </cell>
          <cell r="G3211" t="str">
            <v>2.9909999370575</v>
          </cell>
          <cell r="H3211" t="str">
            <v>2.878260869565</v>
          </cell>
          <cell r="I3211" t="str">
            <v>3.200</v>
          </cell>
          <cell r="J3211" t="str">
            <v>3.02308693554083</v>
          </cell>
          <cell r="K3211">
            <v>0.92500000000000004</v>
          </cell>
          <cell r="L3211">
            <v>0</v>
          </cell>
          <cell r="M3211" t="str">
            <v>IMMUNOLOGY</v>
          </cell>
          <cell r="N3211" t="str">
            <v>医学</v>
          </cell>
          <cell r="O3211" t="str">
            <v>4区</v>
          </cell>
        </row>
        <row r="3212">
          <cell r="B3212" t="str">
            <v>JOURNAL OF VENOMOUS ANIMALS AND TOXINS INCLUDING TROPICAL DISEASES</v>
          </cell>
          <cell r="C3212" t="str">
            <v>有毒动物和毒素杂志，包括热带疾病</v>
          </cell>
          <cell r="D3212" t="str">
            <v>1678-9199</v>
          </cell>
          <cell r="E3212" t="str">
            <v>BRAZIL</v>
          </cell>
          <cell r="F3212" t="str">
            <v>CEVAP-SAO PAULO STATE UNIV-UNESP</v>
          </cell>
          <cell r="G3212" t="str">
            <v>1.78199994564056</v>
          </cell>
          <cell r="H3212" t="str">
            <v>2.935064935064</v>
          </cell>
          <cell r="I3212" t="str">
            <v>2.262</v>
          </cell>
          <cell r="J3212" t="str">
            <v>2.32632321420285</v>
          </cell>
          <cell r="K3212">
            <v>0.70899999999999996</v>
          </cell>
          <cell r="L3212">
            <v>0</v>
          </cell>
          <cell r="M3212" t="str">
            <v>PLANT &amp; ANIMAL SCIENCE</v>
          </cell>
          <cell r="N3212" t="str">
            <v>医学</v>
          </cell>
          <cell r="O3212" t="str">
            <v>4区</v>
          </cell>
        </row>
        <row r="3213">
          <cell r="B3213" t="str">
            <v>Amyotrophic Lateral Sclerosis and Frontotemporal Degeneration</v>
          </cell>
          <cell r="C3213" t="str">
            <v>肌萎缩侧索硬化与额颞部退变</v>
          </cell>
          <cell r="D3213" t="str">
            <v>2167-8421</v>
          </cell>
          <cell r="E3213" t="str">
            <v>England</v>
          </cell>
          <cell r="F3213" t="str">
            <v>TAYLOR &amp; FRANCIS LTD</v>
          </cell>
          <cell r="G3213" t="str">
            <v>2.98200011253357</v>
          </cell>
          <cell r="H3213" t="str">
            <v>2.882978723404</v>
          </cell>
          <cell r="I3213" t="str">
            <v>3.286</v>
          </cell>
          <cell r="J3213" t="str">
            <v>3.05023104055052</v>
          </cell>
          <cell r="K3213">
            <v>1.6990000000000001</v>
          </cell>
          <cell r="L3213">
            <v>0</v>
          </cell>
          <cell r="M3213" t="str">
            <v>NEUROSCIENCE &amp; BEHAVIOR</v>
          </cell>
          <cell r="N3213" t="str">
            <v>医学</v>
          </cell>
          <cell r="O3213" t="str">
            <v>4区</v>
          </cell>
        </row>
        <row r="3214">
          <cell r="B3214" t="str">
            <v>Recent Patents on Anti-Cancer Drug Discovery</v>
          </cell>
          <cell r="C3214" t="str">
            <v>抗癌药物发现的最新专利</v>
          </cell>
          <cell r="D3214" t="str">
            <v>1574-8928</v>
          </cell>
          <cell r="E3214" t="str">
            <v>U ARAB EMIRATES</v>
          </cell>
          <cell r="F3214" t="str">
            <v>BENTHAM SCIENCE PUBL LTD</v>
          </cell>
          <cell r="G3214" t="str">
            <v>2.5090000629425</v>
          </cell>
          <cell r="H3214" t="str">
            <v>2.120689655172</v>
          </cell>
          <cell r="I3214" t="str">
            <v>2.610</v>
          </cell>
          <cell r="J3214" t="str">
            <v>2.41328640321317</v>
          </cell>
          <cell r="K3214">
            <v>0.46700000000000003</v>
          </cell>
          <cell r="L3214" t="str">
            <v>review</v>
          </cell>
          <cell r="M3214" t="str">
            <v>无</v>
          </cell>
          <cell r="N3214" t="str">
            <v>医学</v>
          </cell>
          <cell r="O3214" t="str">
            <v>4区</v>
          </cell>
        </row>
        <row r="3215">
          <cell r="B3215" t="str">
            <v>ANNALS OF CLINICAL BIOCHEMISTRY</v>
          </cell>
          <cell r="C3215" t="str">
            <v>临床生化年鉴</v>
          </cell>
          <cell r="D3215" t="str">
            <v>0004-5632</v>
          </cell>
          <cell r="E3215" t="str">
            <v>USA</v>
          </cell>
          <cell r="F3215" t="str">
            <v>SAGE PUBLICATIONS INC</v>
          </cell>
          <cell r="G3215" t="str">
            <v>1.98300004005432</v>
          </cell>
          <cell r="H3215" t="str">
            <v>1.893258426966</v>
          </cell>
          <cell r="I3215" t="str">
            <v>2.044</v>
          </cell>
          <cell r="J3215" t="str">
            <v>1.97332477133811</v>
          </cell>
          <cell r="K3215" t="str">
            <v>无</v>
          </cell>
          <cell r="L3215">
            <v>0</v>
          </cell>
          <cell r="M3215" t="str">
            <v>CLINICAL MEDICINE</v>
          </cell>
          <cell r="N3215" t="str">
            <v>医学</v>
          </cell>
          <cell r="O3215" t="str">
            <v>4区</v>
          </cell>
        </row>
        <row r="3216">
          <cell r="B3216" t="str">
            <v>Molecular Imaging</v>
          </cell>
          <cell r="C3216" t="str">
            <v>分子成像</v>
          </cell>
          <cell r="D3216" t="str">
            <v>1536-0121</v>
          </cell>
          <cell r="E3216" t="str">
            <v>USA</v>
          </cell>
          <cell r="F3216" t="str">
            <v>SAGE PUBLICATIONS INC</v>
          </cell>
          <cell r="G3216" t="str">
            <v>1.41400003433228</v>
          </cell>
          <cell r="H3216" t="str">
            <v>1.942307692307</v>
          </cell>
          <cell r="I3216" t="str">
            <v>2.763</v>
          </cell>
          <cell r="J3216" t="str">
            <v>2.03967319701509</v>
          </cell>
          <cell r="K3216">
            <v>0.63500000000000001</v>
          </cell>
          <cell r="L3216">
            <v>0</v>
          </cell>
          <cell r="M3216" t="str">
            <v>CLINICAL MEDICINE</v>
          </cell>
          <cell r="N3216" t="str">
            <v>医学</v>
          </cell>
          <cell r="O3216" t="str">
            <v>4区</v>
          </cell>
        </row>
        <row r="3217">
          <cell r="B3217" t="str">
            <v>JOURNAL OF COMMUNITY HEALTH</v>
          </cell>
          <cell r="C3217" t="str">
            <v>社区卫生杂志</v>
          </cell>
          <cell r="D3217" t="str">
            <v>0094-5145</v>
          </cell>
          <cell r="E3217" t="str">
            <v>United States</v>
          </cell>
          <cell r="F3217" t="str">
            <v>SPRINGER</v>
          </cell>
          <cell r="G3217">
            <v>0</v>
          </cell>
          <cell r="H3217">
            <v>0</v>
          </cell>
          <cell r="I3217" t="str">
            <v>1.516</v>
          </cell>
          <cell r="J3217">
            <v>0</v>
          </cell>
          <cell r="K3217">
            <v>2.6720000000000002</v>
          </cell>
          <cell r="L3217">
            <v>0</v>
          </cell>
          <cell r="M3217" t="str">
            <v>SOCIAL SCIENCES, GENERAL</v>
          </cell>
          <cell r="N3217" t="str">
            <v>医学</v>
          </cell>
          <cell r="O3217" t="str">
            <v>4区</v>
          </cell>
        </row>
        <row r="3218">
          <cell r="B3218" t="str">
            <v>JOURNAL OF NURSING CARE QUALITY</v>
          </cell>
          <cell r="C3218" t="str">
            <v>护理质量杂志</v>
          </cell>
          <cell r="D3218" t="str">
            <v>1057-3631</v>
          </cell>
          <cell r="E3218" t="str">
            <v>USA</v>
          </cell>
          <cell r="F3218" t="str">
            <v>LIPPINCOTT WILLIAMS &amp; WILKINS</v>
          </cell>
          <cell r="G3218" t="str">
            <v>1.19099998474121</v>
          </cell>
          <cell r="H3218" t="str">
            <v>1.5</v>
          </cell>
          <cell r="I3218" t="str">
            <v>1.425</v>
          </cell>
          <cell r="J3218" t="str">
            <v>1.37184276220907</v>
          </cell>
          <cell r="K3218">
            <v>1.5489999999999999</v>
          </cell>
          <cell r="L3218">
            <v>0</v>
          </cell>
          <cell r="M3218" t="str">
            <v>CLINICAL MEDICINE</v>
          </cell>
          <cell r="N3218" t="str">
            <v>医学</v>
          </cell>
          <cell r="O3218" t="str">
            <v>4区</v>
          </cell>
        </row>
        <row r="3219">
          <cell r="B3219" t="str">
            <v>GERODONTOLOGY</v>
          </cell>
          <cell r="C3219" t="str">
            <v>老年医学</v>
          </cell>
          <cell r="D3219" t="str">
            <v>0734-0664</v>
          </cell>
          <cell r="E3219" t="str">
            <v>USA</v>
          </cell>
          <cell r="F3219" t="str">
            <v>WILEY</v>
          </cell>
          <cell r="G3219" t="str">
            <v>1.43900001049042</v>
          </cell>
          <cell r="H3219" t="str">
            <v>1.460431654676</v>
          </cell>
          <cell r="I3219" t="str">
            <v>1.339</v>
          </cell>
          <cell r="J3219" t="str">
            <v>1.41275821345747</v>
          </cell>
          <cell r="K3219">
            <v>1.0069999999999999</v>
          </cell>
          <cell r="L3219">
            <v>0</v>
          </cell>
          <cell r="M3219" t="str">
            <v>CLINICAL MEDICINE</v>
          </cell>
          <cell r="N3219" t="str">
            <v>医学</v>
          </cell>
          <cell r="O3219" t="str">
            <v>4区</v>
          </cell>
        </row>
        <row r="3220">
          <cell r="B3220" t="str">
            <v>International Journal of General Medicine</v>
          </cell>
          <cell r="C3220" t="str">
            <v>国际通用医学杂志</v>
          </cell>
          <cell r="D3220" t="str">
            <v>1178-7074</v>
          </cell>
          <cell r="E3220" t="str">
            <v>NEW ZEALAND</v>
          </cell>
          <cell r="F3220" t="str">
            <v>DOVE MEDICAL PRESS LTD</v>
          </cell>
          <cell r="G3220" t="str">
            <v>0</v>
          </cell>
          <cell r="H3220" t="str">
            <v>0</v>
          </cell>
          <cell r="I3220" t="str">
            <v>1.927</v>
          </cell>
          <cell r="J3220" t="str">
            <v>1.926605504587</v>
          </cell>
          <cell r="K3220">
            <v>1.3839999999999999</v>
          </cell>
          <cell r="L3220">
            <v>0</v>
          </cell>
          <cell r="M3220" t="str">
            <v>无</v>
          </cell>
          <cell r="N3220" t="str">
            <v>医学</v>
          </cell>
          <cell r="O3220" t="str">
            <v>4区</v>
          </cell>
        </row>
        <row r="3221">
          <cell r="B3221" t="str">
            <v>SURGICAL AND RADIOLOGIC ANATOMY</v>
          </cell>
          <cell r="C3221" t="str">
            <v>外科和放射学解剖学</v>
          </cell>
          <cell r="D3221" t="str">
            <v>0930-1038</v>
          </cell>
          <cell r="E3221" t="str">
            <v>FRANCE</v>
          </cell>
          <cell r="F3221" t="str">
            <v>SPRINGER FRANCE</v>
          </cell>
          <cell r="G3221" t="str">
            <v>1.00300002098083</v>
          </cell>
          <cell r="H3221" t="str">
            <v>1.039436619718</v>
          </cell>
          <cell r="I3221" t="str">
            <v>1.092</v>
          </cell>
          <cell r="J3221" t="str">
            <v>1.04469361518328</v>
          </cell>
          <cell r="K3221">
            <v>1.0329999999999999</v>
          </cell>
          <cell r="L3221">
            <v>0</v>
          </cell>
          <cell r="M3221" t="str">
            <v>CLINICAL MEDICINE</v>
          </cell>
          <cell r="N3221" t="str">
            <v>医学</v>
          </cell>
          <cell r="O3221" t="str">
            <v>4区</v>
          </cell>
        </row>
        <row r="3222">
          <cell r="B3222" t="str">
            <v>ANTICANCER RESEARCH</v>
          </cell>
          <cell r="C3222" t="str">
            <v>抗癌研究</v>
          </cell>
          <cell r="D3222" t="str">
            <v>0250-7005</v>
          </cell>
          <cell r="E3222" t="str">
            <v>GREECE</v>
          </cell>
          <cell r="F3222" t="str">
            <v>INT INST ANTICANCER RESEARCH</v>
          </cell>
          <cell r="G3222" t="str">
            <v>1.86500000953674</v>
          </cell>
          <cell r="H3222" t="str">
            <v>1.934831460674</v>
          </cell>
          <cell r="I3222" t="str">
            <v>1.994</v>
          </cell>
          <cell r="J3222" t="str">
            <v>1.93141495934391</v>
          </cell>
          <cell r="K3222">
            <v>3.88</v>
          </cell>
          <cell r="L3222">
            <v>0</v>
          </cell>
          <cell r="M3222" t="str">
            <v>CLINICAL MEDICINE</v>
          </cell>
          <cell r="N3222" t="str">
            <v>医学</v>
          </cell>
          <cell r="O3222" t="str">
            <v>4区</v>
          </cell>
        </row>
        <row r="3223">
          <cell r="B3223" t="str">
            <v>ANTI-CANCER DRUGS</v>
          </cell>
          <cell r="C3223" t="str">
            <v>抗癌药物</v>
          </cell>
          <cell r="D3223" t="str">
            <v>0959-4973</v>
          </cell>
          <cell r="E3223" t="str">
            <v>USA</v>
          </cell>
          <cell r="F3223" t="str">
            <v>LIPPINCOTT WILLIAMS &amp; WILKINS</v>
          </cell>
          <cell r="G3223" t="str">
            <v>1.86899995803833</v>
          </cell>
          <cell r="H3223" t="str">
            <v>1.80149812734</v>
          </cell>
          <cell r="I3223" t="str">
            <v>2.260</v>
          </cell>
          <cell r="J3223" t="str">
            <v>1.97672933595278</v>
          </cell>
          <cell r="K3223">
            <v>1.365</v>
          </cell>
          <cell r="L3223">
            <v>0</v>
          </cell>
          <cell r="M3223" t="str">
            <v>PHARMACOLOGY &amp; TOXICOLOGY</v>
          </cell>
          <cell r="N3223" t="str">
            <v>医学</v>
          </cell>
          <cell r="O3223" t="str">
            <v>4区</v>
          </cell>
        </row>
        <row r="3224">
          <cell r="B3224" t="str">
            <v>Stem Cells International</v>
          </cell>
          <cell r="C3224" t="str">
            <v>干细胞国际</v>
          </cell>
          <cell r="D3224" t="str">
            <v>1687-966X</v>
          </cell>
          <cell r="E3224" t="str">
            <v>ENGLAND</v>
          </cell>
          <cell r="F3224" t="str">
            <v>HINDAWI LTD</v>
          </cell>
          <cell r="G3224" t="str">
            <v>3.98900008201599</v>
          </cell>
          <cell r="H3224" t="str">
            <v>3.902160101651</v>
          </cell>
          <cell r="I3224" t="str">
            <v>3.869</v>
          </cell>
          <cell r="J3224" t="str">
            <v>3.92006926757133</v>
          </cell>
          <cell r="K3224">
            <v>3.3690000000000002</v>
          </cell>
          <cell r="L3224">
            <v>0</v>
          </cell>
          <cell r="M3224" t="str">
            <v>MOLECULAR BIOLOGY &amp; GENETICS</v>
          </cell>
          <cell r="N3224" t="str">
            <v>医学</v>
          </cell>
          <cell r="O3224" t="str">
            <v>4区</v>
          </cell>
        </row>
        <row r="3225">
          <cell r="B3225" t="str">
            <v>JOURNAL OF AAPOS</v>
          </cell>
          <cell r="C3225" t="str">
            <v>AAPOS日记账</v>
          </cell>
          <cell r="D3225" t="str">
            <v>1091-8531</v>
          </cell>
          <cell r="E3225" t="str">
            <v>USA</v>
          </cell>
          <cell r="F3225" t="str">
            <v>MOSBY-ELSEVIER</v>
          </cell>
          <cell r="G3225" t="str">
            <v>0.916000008583069</v>
          </cell>
          <cell r="H3225" t="str">
            <v>1.055970149253</v>
          </cell>
          <cell r="I3225" t="str">
            <v>1.339</v>
          </cell>
          <cell r="J3225" t="str">
            <v>1.10375195737369</v>
          </cell>
          <cell r="K3225">
            <v>1.2849999999999999</v>
          </cell>
          <cell r="L3225">
            <v>0</v>
          </cell>
          <cell r="M3225" t="str">
            <v>CLINICAL MEDICINE</v>
          </cell>
          <cell r="N3225" t="str">
            <v>医学</v>
          </cell>
          <cell r="O3225" t="str">
            <v>4区</v>
          </cell>
        </row>
        <row r="3226">
          <cell r="B3226" t="str">
            <v>Photobiomodulation Photomedicine and Laser Surgery</v>
          </cell>
          <cell r="C3226" t="str">
            <v>光生物模拟光医学与激光外科</v>
          </cell>
          <cell r="D3226" t="str">
            <v>2578-5478</v>
          </cell>
          <cell r="E3226">
            <v>0</v>
          </cell>
          <cell r="F3226">
            <v>0</v>
          </cell>
          <cell r="G3226" t="str">
            <v>1.62000000476837</v>
          </cell>
          <cell r="H3226" t="str">
            <v>1.913265306122</v>
          </cell>
          <cell r="I3226" t="str">
            <v>Not Available</v>
          </cell>
          <cell r="J3226" t="str">
            <v>1.81864857442046</v>
          </cell>
          <cell r="K3226" t="str">
            <v>无</v>
          </cell>
          <cell r="L3226">
            <v>0</v>
          </cell>
          <cell r="M3226" t="str">
            <v>无</v>
          </cell>
          <cell r="N3226" t="str">
            <v>医学</v>
          </cell>
          <cell r="O3226" t="str">
            <v>4区</v>
          </cell>
        </row>
        <row r="3227">
          <cell r="B3227" t="str">
            <v>JOURNAL OF INTELLECTUAL &amp; DEVELOPMENTAL DISABILITY</v>
          </cell>
          <cell r="C3227" t="str">
            <v>智力与发展残疾杂志</v>
          </cell>
          <cell r="D3227" t="str">
            <v>1366-8250</v>
          </cell>
          <cell r="E3227" t="str">
            <v>ENGLAND</v>
          </cell>
          <cell r="F3227" t="str">
            <v>ROUTLEDGE JOURNALS, TAYLOR &amp; FRANCIS LTD</v>
          </cell>
          <cell r="G3227">
            <v>0</v>
          </cell>
          <cell r="H3227">
            <v>0</v>
          </cell>
          <cell r="I3227" t="str">
            <v>1.148</v>
          </cell>
          <cell r="J3227">
            <v>0</v>
          </cell>
          <cell r="K3227" t="str">
            <v>无</v>
          </cell>
          <cell r="L3227">
            <v>0</v>
          </cell>
          <cell r="M3227" t="str">
            <v>PSYCHIATRY/PSYCHOLOGY</v>
          </cell>
          <cell r="N3227" t="str">
            <v>医学</v>
          </cell>
          <cell r="O3227" t="str">
            <v>4区</v>
          </cell>
        </row>
        <row r="3228">
          <cell r="B3228" t="str">
            <v>Research in Autism Spectrum Disorders</v>
          </cell>
          <cell r="C3228" t="str">
            <v>孤独症谱障碍的研究</v>
          </cell>
          <cell r="D3228" t="str">
            <v>1750-9467</v>
          </cell>
          <cell r="E3228" t="str">
            <v>ENGLAND</v>
          </cell>
          <cell r="F3228" t="str">
            <v>ELSEVIER SCI LTD</v>
          </cell>
          <cell r="G3228">
            <v>0</v>
          </cell>
          <cell r="H3228">
            <v>0</v>
          </cell>
          <cell r="I3228" t="str">
            <v>1.688</v>
          </cell>
          <cell r="J3228">
            <v>0</v>
          </cell>
          <cell r="K3228">
            <v>1.629</v>
          </cell>
          <cell r="L3228">
            <v>0</v>
          </cell>
          <cell r="M3228" t="str">
            <v>PSYCHIATRY/PSYCHOLOGY</v>
          </cell>
          <cell r="N3228" t="str">
            <v>医学</v>
          </cell>
          <cell r="O3228" t="str">
            <v>4区</v>
          </cell>
        </row>
        <row r="3229">
          <cell r="B3229" t="str">
            <v>MAGNETIC RESONANCE MATERIALS IN PHYSICS BIOLOGY AND MEDICINE</v>
          </cell>
          <cell r="C3229" t="str">
            <v>物理生物学与医学中的磁共振材料</v>
          </cell>
          <cell r="D3229" t="str">
            <v>0968-5243</v>
          </cell>
          <cell r="E3229" t="str">
            <v>United States</v>
          </cell>
          <cell r="F3229" t="str">
            <v>SPRINGER</v>
          </cell>
          <cell r="G3229" t="str">
            <v>1.83200001716614</v>
          </cell>
          <cell r="H3229" t="str">
            <v>2.83606557377</v>
          </cell>
          <cell r="I3229" t="str">
            <v>1.956</v>
          </cell>
          <cell r="J3229" t="str">
            <v>2.20806864727105</v>
          </cell>
          <cell r="K3229" t="str">
            <v>无</v>
          </cell>
          <cell r="L3229">
            <v>0</v>
          </cell>
          <cell r="M3229" t="str">
            <v>CLINICAL MEDICINE</v>
          </cell>
          <cell r="N3229" t="str">
            <v>医学</v>
          </cell>
          <cell r="O3229" t="str">
            <v>4区</v>
          </cell>
        </row>
        <row r="3230">
          <cell r="B3230" t="str">
            <v>YONSEI MEDICAL JOURNAL</v>
          </cell>
          <cell r="C3230" t="str">
            <v>永盛医学杂志</v>
          </cell>
          <cell r="D3230" t="str">
            <v>0513-5796</v>
          </cell>
          <cell r="E3230" t="str">
            <v>SOUTH KOREA</v>
          </cell>
          <cell r="F3230" t="str">
            <v>YONSEI UNIV COLL MEDICINE</v>
          </cell>
          <cell r="G3230" t="str">
            <v>1.56400001049042</v>
          </cell>
          <cell r="H3230" t="str">
            <v>1.758530183727</v>
          </cell>
          <cell r="I3230" t="str">
            <v>1.914</v>
          </cell>
          <cell r="J3230" t="str">
            <v>1.74540689013581</v>
          </cell>
          <cell r="K3230">
            <v>4.1529999999999996</v>
          </cell>
          <cell r="L3230">
            <v>0</v>
          </cell>
          <cell r="M3230" t="str">
            <v>CLINICAL MEDICINE</v>
          </cell>
          <cell r="N3230" t="str">
            <v>医学</v>
          </cell>
          <cell r="O3230" t="str">
            <v>4区</v>
          </cell>
        </row>
        <row r="3231">
          <cell r="B3231" t="str">
            <v>JOURNAL OF CANCER EDUCATION</v>
          </cell>
          <cell r="C3231" t="str">
            <v>癌症教育杂志</v>
          </cell>
          <cell r="D3231" t="str">
            <v>0885-8195</v>
          </cell>
          <cell r="E3231" t="str">
            <v>United States</v>
          </cell>
          <cell r="F3231" t="str">
            <v>SPRINGER</v>
          </cell>
          <cell r="G3231" t="str">
            <v>1.54700005054474</v>
          </cell>
          <cell r="H3231" t="str">
            <v>1.689795918367</v>
          </cell>
          <cell r="I3231" t="str">
            <v>1.576</v>
          </cell>
          <cell r="J3231" t="str">
            <v>1.60437331881658</v>
          </cell>
          <cell r="K3231">
            <v>1.0940000000000001</v>
          </cell>
          <cell r="L3231">
            <v>0</v>
          </cell>
          <cell r="M3231" t="str">
            <v>CLINICAL MEDICINE</v>
          </cell>
          <cell r="N3231" t="str">
            <v>医学</v>
          </cell>
          <cell r="O3231" t="str">
            <v>4区</v>
          </cell>
        </row>
        <row r="3232">
          <cell r="B3232" t="str">
            <v>JOURNAL OF PHARMACOLOGICAL AND TOXICOLOGICAL METHODS</v>
          </cell>
          <cell r="C3232" t="str">
            <v>药理毒理学方法杂志</v>
          </cell>
          <cell r="D3232" t="str">
            <v>1056-8719</v>
          </cell>
          <cell r="E3232" t="str">
            <v>USA</v>
          </cell>
          <cell r="F3232" t="str">
            <v>ELSEVIER SCIENCE INC</v>
          </cell>
          <cell r="G3232" t="str">
            <v>2.26900005340576</v>
          </cell>
          <cell r="H3232" t="str">
            <v>2.678787878787</v>
          </cell>
          <cell r="I3232" t="str">
            <v>2.252</v>
          </cell>
          <cell r="J3232" t="str">
            <v>2.39982953748825</v>
          </cell>
          <cell r="K3232">
            <v>1.097</v>
          </cell>
          <cell r="L3232">
            <v>0</v>
          </cell>
          <cell r="M3232" t="str">
            <v>PHARMACOLOGY &amp; TOXICOLOGY</v>
          </cell>
          <cell r="N3232" t="str">
            <v>医学</v>
          </cell>
          <cell r="O3232" t="str">
            <v>4区</v>
          </cell>
        </row>
        <row r="3233">
          <cell r="B3233" t="str">
            <v>Urology Journal</v>
          </cell>
          <cell r="C3233" t="str">
            <v>泌尿学杂志</v>
          </cell>
          <cell r="D3233" t="str">
            <v>1735-1308</v>
          </cell>
          <cell r="E3233" t="str">
            <v>IRAN</v>
          </cell>
          <cell r="F3233" t="str">
            <v>UROL &amp; NEPHROL RES CTR-UNRC</v>
          </cell>
          <cell r="G3233" t="str">
            <v>0.879999995231628</v>
          </cell>
          <cell r="H3233" t="str">
            <v>1.462686567164</v>
          </cell>
          <cell r="I3233" t="str">
            <v>1.378</v>
          </cell>
          <cell r="J3233" t="str">
            <v>1.24010298000588</v>
          </cell>
          <cell r="K3233" t="str">
            <v>无</v>
          </cell>
          <cell r="L3233">
            <v>0</v>
          </cell>
          <cell r="M3233" t="str">
            <v>CLINICAL MEDICINE</v>
          </cell>
          <cell r="N3233" t="str">
            <v>医学</v>
          </cell>
          <cell r="O3233" t="str">
            <v>4区</v>
          </cell>
        </row>
        <row r="3234">
          <cell r="B3234" t="str">
            <v>Progress in Brain Research</v>
          </cell>
          <cell r="C3234" t="str">
            <v>脑研究进展</v>
          </cell>
          <cell r="D3234" t="str">
            <v>0079-6123</v>
          </cell>
          <cell r="E3234" t="str">
            <v>USA</v>
          </cell>
          <cell r="F3234" t="str">
            <v>ELSEVIER ACADEMIC PRESS INC</v>
          </cell>
          <cell r="G3234" t="str">
            <v>3.17400002479553</v>
          </cell>
          <cell r="H3234" t="str">
            <v>2.961038961038</v>
          </cell>
          <cell r="I3234" t="str">
            <v>1.746</v>
          </cell>
          <cell r="J3234" t="str">
            <v>2.62690124190584</v>
          </cell>
          <cell r="K3234">
            <v>1.115</v>
          </cell>
          <cell r="L3234" t="str">
            <v>review</v>
          </cell>
          <cell r="M3234" t="str">
            <v>无</v>
          </cell>
          <cell r="N3234" t="str">
            <v>医学</v>
          </cell>
          <cell r="O3234" t="str">
            <v>4区</v>
          </cell>
        </row>
        <row r="3235">
          <cell r="B3235" t="str">
            <v>Systems Biology in Reproductive Medicine</v>
          </cell>
          <cell r="C3235" t="str">
            <v>生殖医学中的系统生物学</v>
          </cell>
          <cell r="D3235" t="str">
            <v>1939-6368</v>
          </cell>
          <cell r="E3235" t="str">
            <v>USA</v>
          </cell>
          <cell r="F3235" t="str">
            <v>TAYLOR &amp; FRANCIS INC</v>
          </cell>
          <cell r="G3235" t="str">
            <v>1.58200001716614</v>
          </cell>
          <cell r="H3235" t="str">
            <v>1.717391304347</v>
          </cell>
          <cell r="I3235" t="str">
            <v>1.946</v>
          </cell>
          <cell r="J3235" t="str">
            <v>1.74854262688405</v>
          </cell>
          <cell r="K3235">
            <v>0.57899999999999996</v>
          </cell>
          <cell r="L3235">
            <v>0</v>
          </cell>
          <cell r="M3235" t="str">
            <v>CLINICAL MEDICINE</v>
          </cell>
          <cell r="N3235" t="str">
            <v>医学</v>
          </cell>
          <cell r="O3235" t="str">
            <v>4区</v>
          </cell>
        </row>
        <row r="3236">
          <cell r="B3236" t="str">
            <v>RHEUMATOLOGY INTERNATIONAL</v>
          </cell>
          <cell r="C3236" t="str">
            <v>风湿病国际</v>
          </cell>
          <cell r="D3236" t="str">
            <v>0172-8172</v>
          </cell>
          <cell r="E3236" t="str">
            <v>GERMANY</v>
          </cell>
          <cell r="F3236" t="str">
            <v>SPRINGER HEIDELBERG</v>
          </cell>
          <cell r="G3236" t="str">
            <v>1.95200002193451</v>
          </cell>
          <cell r="H3236" t="str">
            <v>2.2</v>
          </cell>
          <cell r="I3236" t="str">
            <v>1.984</v>
          </cell>
          <cell r="J3236" t="str">
            <v>2.04523189136917</v>
          </cell>
          <cell r="K3236">
            <v>1.8089999999999999</v>
          </cell>
          <cell r="L3236">
            <v>0</v>
          </cell>
          <cell r="M3236" t="str">
            <v>CLINICAL MEDICINE</v>
          </cell>
          <cell r="N3236" t="str">
            <v>医学</v>
          </cell>
          <cell r="O3236" t="str">
            <v>4区</v>
          </cell>
        </row>
        <row r="3237">
          <cell r="B3237" t="str">
            <v>REVIEWS ON ENVIRONMENTAL HEALTH</v>
          </cell>
          <cell r="C3237" t="str">
            <v>环境卫生综述</v>
          </cell>
          <cell r="D3237" t="str">
            <v>0048-7554</v>
          </cell>
          <cell r="E3237" t="str">
            <v>GERMANY</v>
          </cell>
          <cell r="F3237" t="str">
            <v>WALTER DE GRUYTER GMBH</v>
          </cell>
          <cell r="G3237" t="str">
            <v>1.28400003910065</v>
          </cell>
          <cell r="H3237" t="str">
            <v>1.616161616161</v>
          </cell>
          <cell r="I3237" t="str">
            <v>2.429</v>
          </cell>
          <cell r="J3237" t="str">
            <v>1.77624436127755</v>
          </cell>
          <cell r="K3237">
            <v>1.2270000000000001</v>
          </cell>
          <cell r="L3237" t="str">
            <v>review</v>
          </cell>
          <cell r="M3237" t="str">
            <v>无</v>
          </cell>
          <cell r="N3237" t="str">
            <v>医学</v>
          </cell>
          <cell r="O3237" t="str">
            <v>4区</v>
          </cell>
        </row>
        <row r="3238">
          <cell r="B3238" t="str">
            <v>Journal of Oral &amp; Facial Pain and Headache</v>
          </cell>
          <cell r="C3238" t="str">
            <v>O日记账</v>
          </cell>
          <cell r="D3238" t="str">
            <v>2333-0384</v>
          </cell>
          <cell r="E3238" t="str">
            <v>USA</v>
          </cell>
          <cell r="F3238" t="str">
            <v>QUINTESSENCE PUBLISHING CO INC</v>
          </cell>
          <cell r="G3238" t="str">
            <v>1.53799998760223</v>
          </cell>
          <cell r="H3238" t="str">
            <v>1.443181818181</v>
          </cell>
          <cell r="I3238" t="str">
            <v>1.260</v>
          </cell>
          <cell r="J3238" t="str">
            <v>1.41372726859441</v>
          </cell>
          <cell r="K3238">
            <v>0.57499999999999996</v>
          </cell>
          <cell r="L3238">
            <v>0</v>
          </cell>
          <cell r="M3238" t="str">
            <v>无</v>
          </cell>
          <cell r="N3238" t="str">
            <v>医学</v>
          </cell>
          <cell r="O3238" t="str">
            <v>4区</v>
          </cell>
        </row>
        <row r="3239">
          <cell r="B3239" t="str">
            <v>BRAZILIAN JOURNAL OF MEDICAL AND BIOLOGICAL RESEARCH</v>
          </cell>
          <cell r="C3239" t="str">
            <v>巴西医学和生物研究杂志</v>
          </cell>
          <cell r="D3239" t="str">
            <v>0100-879X</v>
          </cell>
          <cell r="E3239" t="str">
            <v>BRAZIL</v>
          </cell>
          <cell r="F3239" t="str">
            <v>ASSOC BRAS DIVULG CIENTIFICA</v>
          </cell>
          <cell r="G3239" t="str">
            <v>1.49199998378754</v>
          </cell>
          <cell r="H3239" t="str">
            <v>1.85</v>
          </cell>
          <cell r="I3239" t="str">
            <v>2.023</v>
          </cell>
          <cell r="J3239" t="str">
            <v>1.78837379035685</v>
          </cell>
          <cell r="K3239">
            <v>0.95399999999999996</v>
          </cell>
          <cell r="L3239">
            <v>0</v>
          </cell>
          <cell r="M3239" t="str">
            <v>CLINICAL MEDICINE</v>
          </cell>
          <cell r="N3239" t="str">
            <v>医学</v>
          </cell>
          <cell r="O3239" t="str">
            <v>4区</v>
          </cell>
        </row>
        <row r="3240">
          <cell r="B3240" t="str">
            <v>Emergency Medicine Australasia</v>
          </cell>
          <cell r="C3240" t="str">
            <v>澳大利亚急诊医学</v>
          </cell>
          <cell r="D3240" t="str">
            <v>1742-6731</v>
          </cell>
          <cell r="E3240" t="str">
            <v>USA</v>
          </cell>
          <cell r="F3240" t="str">
            <v>WILEY</v>
          </cell>
          <cell r="G3240" t="str">
            <v>1.35300004482269</v>
          </cell>
          <cell r="H3240" t="str">
            <v>1.5</v>
          </cell>
          <cell r="I3240" t="str">
            <v>1.609</v>
          </cell>
          <cell r="J3240" t="str">
            <v>1.48723189899856</v>
          </cell>
          <cell r="K3240">
            <v>1.6919999999999999</v>
          </cell>
          <cell r="L3240">
            <v>0</v>
          </cell>
          <cell r="M3240" t="str">
            <v>CLINICAL MEDICINE</v>
          </cell>
          <cell r="N3240" t="str">
            <v>医学</v>
          </cell>
          <cell r="O3240" t="str">
            <v>4区</v>
          </cell>
        </row>
        <row r="3241">
          <cell r="B3241" t="str">
            <v>Brazilian Oral Research</v>
          </cell>
          <cell r="C3241" t="str">
            <v>巴西口腔研究</v>
          </cell>
          <cell r="D3241" t="str">
            <v>1807-3107</v>
          </cell>
          <cell r="E3241" t="str">
            <v>BRAZIL</v>
          </cell>
          <cell r="F3241" t="str">
            <v>SOCIEDADE BRASILEIRA DE PESQUISA ODONTOLOGICA</v>
          </cell>
          <cell r="G3241" t="str">
            <v>1.22300004959106</v>
          </cell>
          <cell r="H3241" t="str">
            <v>1.773195876288</v>
          </cell>
          <cell r="I3241" t="str">
            <v>1.633</v>
          </cell>
          <cell r="J3241" t="str">
            <v>1.54317641973735</v>
          </cell>
          <cell r="K3241">
            <v>1.8320000000000001</v>
          </cell>
          <cell r="L3241">
            <v>0</v>
          </cell>
          <cell r="M3241" t="str">
            <v>CLINICAL MEDICINE</v>
          </cell>
          <cell r="N3241" t="str">
            <v>医学</v>
          </cell>
          <cell r="O3241" t="str">
            <v>4区</v>
          </cell>
        </row>
        <row r="3242">
          <cell r="B3242" t="str">
            <v>Current Stem Cell Research &amp; Therapy</v>
          </cell>
          <cell r="C3242" t="str">
            <v>干细胞研究与治疗现状</v>
          </cell>
          <cell r="D3242" t="str">
            <v>1574-888X</v>
          </cell>
          <cell r="E3242" t="str">
            <v>U ARAB EMIRATES</v>
          </cell>
          <cell r="F3242" t="str">
            <v>BENTHAM SCIENCE PUBL LTD</v>
          </cell>
          <cell r="G3242" t="str">
            <v>2.16799998283386</v>
          </cell>
          <cell r="H3242" t="str">
            <v>2.612403100775</v>
          </cell>
          <cell r="I3242" t="str">
            <v>2.614</v>
          </cell>
          <cell r="J3242" t="str">
            <v>2.46467981574829</v>
          </cell>
          <cell r="K3242">
            <v>0.65</v>
          </cell>
          <cell r="L3242" t="str">
            <v>review</v>
          </cell>
          <cell r="M3242" t="str">
            <v>MOLECULAR BIOLOGY &amp; GENETICS</v>
          </cell>
          <cell r="N3242" t="str">
            <v>医学</v>
          </cell>
          <cell r="O3242" t="str">
            <v>4区</v>
          </cell>
        </row>
        <row r="3243">
          <cell r="B3243" t="str">
            <v>Journal of Clinical Research in Pediatric Endocrinology</v>
          </cell>
          <cell r="C3243" t="str">
            <v>儿科内分泌临床研究杂志</v>
          </cell>
          <cell r="D3243" t="str">
            <v>1308-5727</v>
          </cell>
          <cell r="E3243" t="str">
            <v>Turkey</v>
          </cell>
          <cell r="F3243" t="str">
            <v>GALENOS YAYINCILIK</v>
          </cell>
          <cell r="G3243" t="str">
            <v>1.16299998760223</v>
          </cell>
          <cell r="H3243" t="str">
            <v>1.28476821192</v>
          </cell>
          <cell r="I3243" t="str">
            <v>1.803</v>
          </cell>
          <cell r="J3243" t="str">
            <v>1.41693283418408</v>
          </cell>
          <cell r="K3243">
            <v>0.53500000000000003</v>
          </cell>
          <cell r="L3243">
            <v>0</v>
          </cell>
          <cell r="M3243" t="str">
            <v>CLINICAL MEDICINE</v>
          </cell>
          <cell r="N3243" t="str">
            <v>医学</v>
          </cell>
          <cell r="O3243" t="str">
            <v>4区</v>
          </cell>
        </row>
        <row r="3244">
          <cell r="B3244" t="str">
            <v>Allergy Asthma and Clinical Immunology</v>
          </cell>
          <cell r="C3244" t="str">
            <v>过敏性哮喘与临床免疫学</v>
          </cell>
          <cell r="D3244" t="str">
            <v>1710-1492</v>
          </cell>
          <cell r="E3244" t="str">
            <v>ENGLAND</v>
          </cell>
          <cell r="F3244" t="str">
            <v>BMC</v>
          </cell>
          <cell r="G3244" t="str">
            <v>2.05100011825562</v>
          </cell>
          <cell r="H3244" t="str">
            <v>2.663636363636</v>
          </cell>
          <cell r="I3244" t="str">
            <v>2.104</v>
          </cell>
          <cell r="J3244" t="str">
            <v>2.27278006186487</v>
          </cell>
          <cell r="K3244">
            <v>0.93799999999999994</v>
          </cell>
          <cell r="L3244">
            <v>0</v>
          </cell>
          <cell r="M3244" t="str">
            <v>IMMUNOLOGY</v>
          </cell>
          <cell r="N3244" t="str">
            <v>医学</v>
          </cell>
          <cell r="O3244" t="str">
            <v>4区</v>
          </cell>
        </row>
        <row r="3245">
          <cell r="B3245" t="str">
            <v>AUSTRALIAN DENTAL JOURNAL</v>
          </cell>
          <cell r="C3245" t="str">
            <v>澳大利亚牙科杂志</v>
          </cell>
          <cell r="D3245" t="str">
            <v>0045-0421</v>
          </cell>
          <cell r="E3245" t="str">
            <v>USA</v>
          </cell>
          <cell r="F3245" t="str">
            <v>WILEY</v>
          </cell>
          <cell r="G3245" t="str">
            <v>1.49399995803833</v>
          </cell>
          <cell r="H3245" t="str">
            <v>1.28187919463</v>
          </cell>
          <cell r="I3245" t="str">
            <v>1.401</v>
          </cell>
          <cell r="J3245" t="str">
            <v>1.39242920112411</v>
          </cell>
          <cell r="K3245">
            <v>1.9379999999999999</v>
          </cell>
          <cell r="L3245">
            <v>0</v>
          </cell>
          <cell r="M3245" t="str">
            <v>CLINICAL MEDICINE</v>
          </cell>
          <cell r="N3245" t="str">
            <v>医学</v>
          </cell>
          <cell r="O3245" t="str">
            <v>4区</v>
          </cell>
        </row>
        <row r="3246">
          <cell r="B3246" t="str">
            <v>JOURNAL OF KOREAN MEDICAL SCIENCE</v>
          </cell>
          <cell r="C3246" t="str">
            <v>韩国医学杂志</v>
          </cell>
          <cell r="D3246" t="str">
            <v>1011-8934</v>
          </cell>
          <cell r="E3246" t="str">
            <v>SOUTH KOREA</v>
          </cell>
          <cell r="F3246" t="str">
            <v>KOREAN ACAD MEDICAL SCIENCES</v>
          </cell>
          <cell r="G3246" t="str">
            <v>1.58800005912781</v>
          </cell>
          <cell r="H3246" t="str">
            <v>1.715702479338</v>
          </cell>
          <cell r="I3246" t="str">
            <v>1.705</v>
          </cell>
          <cell r="J3246" t="str">
            <v>1.66941599767027</v>
          </cell>
          <cell r="K3246">
            <v>4.9530000000000003</v>
          </cell>
          <cell r="L3246">
            <v>0</v>
          </cell>
          <cell r="M3246" t="str">
            <v>CLINICAL MEDICINE</v>
          </cell>
          <cell r="N3246" t="str">
            <v>医学</v>
          </cell>
          <cell r="O3246" t="str">
            <v>4区</v>
          </cell>
        </row>
        <row r="3247">
          <cell r="B3247" t="str">
            <v>Journal of Maternal-Fetal &amp; Neonatal Medicine</v>
          </cell>
          <cell r="C3247" t="str">
            <v>母婴医学杂志</v>
          </cell>
          <cell r="D3247" t="str">
            <v>1476-7058</v>
          </cell>
          <cell r="E3247" t="str">
            <v>England</v>
          </cell>
          <cell r="F3247" t="str">
            <v>TAYLOR &amp; FRANCIS LTD</v>
          </cell>
          <cell r="G3247" t="str">
            <v>1.49300003051758</v>
          </cell>
          <cell r="H3247" t="str">
            <v>1.568535825545</v>
          </cell>
          <cell r="I3247" t="str">
            <v>1.737</v>
          </cell>
          <cell r="J3247" t="str">
            <v>1.59937529812553</v>
          </cell>
          <cell r="K3247">
            <v>2.7909999999999999</v>
          </cell>
          <cell r="L3247">
            <v>0</v>
          </cell>
          <cell r="M3247" t="str">
            <v>CLINICAL MEDICINE</v>
          </cell>
          <cell r="N3247" t="str">
            <v>医学</v>
          </cell>
          <cell r="O3247" t="str">
            <v>4区</v>
          </cell>
        </row>
        <row r="3248">
          <cell r="B3248" t="str">
            <v>Pain Management Nursing</v>
          </cell>
          <cell r="C3248" t="str">
            <v>疼痛管理护理</v>
          </cell>
          <cell r="D3248" t="str">
            <v>1524-9042</v>
          </cell>
          <cell r="E3248" t="str">
            <v>USA</v>
          </cell>
          <cell r="F3248" t="str">
            <v>ELSEVIER SCIENCE INC</v>
          </cell>
          <cell r="G3248" t="str">
            <v>1.25199997425079</v>
          </cell>
          <cell r="H3248" t="str">
            <v>1.454545454545</v>
          </cell>
          <cell r="I3248" t="str">
            <v>1.595</v>
          </cell>
          <cell r="J3248" t="str">
            <v>1.43371334112993</v>
          </cell>
          <cell r="K3248">
            <v>1.855</v>
          </cell>
          <cell r="L3248">
            <v>0</v>
          </cell>
          <cell r="M3248" t="str">
            <v>CLINICAL MEDICINE</v>
          </cell>
          <cell r="N3248" t="str">
            <v>医学</v>
          </cell>
          <cell r="O3248" t="str">
            <v>4区</v>
          </cell>
        </row>
        <row r="3249">
          <cell r="B3249" t="str">
            <v>Journal of Obsessive-Compulsive and Related Disorders</v>
          </cell>
          <cell r="C3249" t="str">
            <v>强迫症及相关疾病杂志</v>
          </cell>
          <cell r="D3249" t="str">
            <v>2211-3649</v>
          </cell>
          <cell r="E3249" t="str">
            <v>NETHERLANDS</v>
          </cell>
          <cell r="F3249" t="str">
            <v>ELSEVIER</v>
          </cell>
          <cell r="G3249" t="str">
            <v>1.23000001907349</v>
          </cell>
          <cell r="H3249" t="str">
            <v>1.390909090909</v>
          </cell>
          <cell r="I3249" t="str">
            <v>1.418</v>
          </cell>
          <cell r="J3249" t="str">
            <v>1.34636364272116</v>
          </cell>
          <cell r="K3249">
            <v>0.874</v>
          </cell>
          <cell r="L3249">
            <v>0</v>
          </cell>
          <cell r="M3249" t="str">
            <v>PSYCHIATRY/PSYCHOLOGY</v>
          </cell>
          <cell r="N3249" t="str">
            <v>医学</v>
          </cell>
          <cell r="O3249" t="str">
            <v>4区</v>
          </cell>
        </row>
        <row r="3250">
          <cell r="B3250" t="str">
            <v>Journal of Thoracic Disease</v>
          </cell>
          <cell r="C3250" t="str">
            <v>胸病杂志</v>
          </cell>
          <cell r="D3250" t="str">
            <v>2072-1439</v>
          </cell>
          <cell r="E3250" t="str">
            <v>HONG KONG</v>
          </cell>
          <cell r="F3250" t="str">
            <v>AME PUBL CO</v>
          </cell>
          <cell r="G3250" t="str">
            <v>1.80400002002716</v>
          </cell>
          <cell r="H3250" t="str">
            <v>2.026649746192</v>
          </cell>
          <cell r="I3250" t="str">
            <v>2.046</v>
          </cell>
          <cell r="J3250" t="str">
            <v>1.95886978739272</v>
          </cell>
          <cell r="K3250">
            <v>3.27</v>
          </cell>
          <cell r="L3250">
            <v>0</v>
          </cell>
          <cell r="M3250" t="str">
            <v>CLINICAL MEDICINE</v>
          </cell>
          <cell r="N3250" t="str">
            <v>医学</v>
          </cell>
          <cell r="O3250" t="str">
            <v>4区</v>
          </cell>
        </row>
        <row r="3251">
          <cell r="B3251" t="str">
            <v>Molecular Informatics</v>
          </cell>
          <cell r="C3251" t="str">
            <v>分子信息学</v>
          </cell>
          <cell r="D3251" t="str">
            <v>1868-1743</v>
          </cell>
          <cell r="E3251" t="str">
            <v>GERMANY</v>
          </cell>
          <cell r="F3251" t="str">
            <v>WILEY-V C H VERLAG GMBH</v>
          </cell>
          <cell r="G3251" t="str">
            <v>1.95500004291534</v>
          </cell>
          <cell r="H3251" t="str">
            <v>2.375</v>
          </cell>
          <cell r="I3251" t="str">
            <v>2.741</v>
          </cell>
          <cell r="J3251" t="str">
            <v>2.35712645108645</v>
          </cell>
          <cell r="K3251">
            <v>0.89400000000000002</v>
          </cell>
          <cell r="L3251">
            <v>0</v>
          </cell>
          <cell r="M3251" t="str">
            <v>PHARMACOLOGY &amp; TOXICOLOGY</v>
          </cell>
          <cell r="N3251" t="str">
            <v>医学</v>
          </cell>
          <cell r="O3251" t="str">
            <v>4区</v>
          </cell>
        </row>
        <row r="3252">
          <cell r="B3252" t="str">
            <v>Therapeutics and Clinical Risk Management</v>
          </cell>
          <cell r="C3252" t="str">
            <v>治疗学与临床风险管理</v>
          </cell>
          <cell r="D3252" t="str">
            <v>1178-203X</v>
          </cell>
          <cell r="E3252" t="str">
            <v>NEW ZEALAND</v>
          </cell>
          <cell r="F3252" t="str">
            <v>DOVE MEDICAL PRESS LTD</v>
          </cell>
          <cell r="G3252" t="str">
            <v>1.99500000476837</v>
          </cell>
          <cell r="H3252" t="str">
            <v>1.823529411764</v>
          </cell>
          <cell r="I3252" t="str">
            <v>1.888</v>
          </cell>
          <cell r="J3252" t="str">
            <v>1.90230742455812</v>
          </cell>
          <cell r="K3252">
            <v>1.383</v>
          </cell>
          <cell r="L3252">
            <v>0</v>
          </cell>
          <cell r="M3252" t="str">
            <v>CLINICAL MEDICINE</v>
          </cell>
          <cell r="N3252" t="str">
            <v>医学</v>
          </cell>
          <cell r="O3252" t="str">
            <v>4区</v>
          </cell>
        </row>
        <row r="3253">
          <cell r="B3253" t="str">
            <v>NEUROREHABILITATION</v>
          </cell>
          <cell r="C3253" t="str">
            <v>神经康复</v>
          </cell>
          <cell r="D3253" t="str">
            <v>1053-8135</v>
          </cell>
          <cell r="E3253" t="str">
            <v>NETHERLANDS</v>
          </cell>
          <cell r="F3253" t="str">
            <v>IOS PRESS</v>
          </cell>
          <cell r="G3253" t="str">
            <v>1.77900004386902</v>
          </cell>
          <cell r="H3253" t="str">
            <v>1.197368421052</v>
          </cell>
          <cell r="I3253" t="str">
            <v>1.654</v>
          </cell>
          <cell r="J3253" t="str">
            <v>1.54345896791301</v>
          </cell>
          <cell r="K3253">
            <v>1.4750000000000001</v>
          </cell>
          <cell r="L3253">
            <v>0</v>
          </cell>
          <cell r="M3253" t="str">
            <v>NEUROSCIENCE &amp; BEHAVIOR</v>
          </cell>
          <cell r="N3253" t="str">
            <v>医学</v>
          </cell>
          <cell r="O3253" t="str">
            <v>4区</v>
          </cell>
        </row>
        <row r="3254">
          <cell r="B3254" t="str">
            <v>International Journal of Injury Control and Safety Promotion</v>
          </cell>
          <cell r="C3254" t="str">
            <v>国际伤害控制与安全促进杂志</v>
          </cell>
          <cell r="D3254" t="str">
            <v>1745-7300</v>
          </cell>
          <cell r="E3254" t="str">
            <v>England</v>
          </cell>
          <cell r="F3254" t="str">
            <v>TAYLOR &amp; FRANCIS LTD</v>
          </cell>
          <cell r="G3254">
            <v>0</v>
          </cell>
          <cell r="H3254">
            <v>0</v>
          </cell>
          <cell r="I3254" t="str">
            <v>1.342</v>
          </cell>
          <cell r="J3254">
            <v>0</v>
          </cell>
          <cell r="K3254">
            <v>0.94699999999999995</v>
          </cell>
          <cell r="L3254">
            <v>0</v>
          </cell>
          <cell r="M3254" t="str">
            <v>SOCIAL SCIENCES, GENERAL</v>
          </cell>
          <cell r="N3254" t="str">
            <v>医学</v>
          </cell>
          <cell r="O3254" t="str">
            <v>4区</v>
          </cell>
        </row>
        <row r="3255">
          <cell r="B3255" t="str">
            <v>SEMINARS IN INTERVENTIONAL RADIOLOGY</v>
          </cell>
          <cell r="C3255" t="str">
            <v>介入放射学研讨会</v>
          </cell>
          <cell r="D3255" t="str">
            <v>0739-9529</v>
          </cell>
          <cell r="E3255" t="str">
            <v>USA</v>
          </cell>
          <cell r="F3255" t="str">
            <v>THIEME MEDICAL PUBL INC</v>
          </cell>
          <cell r="G3255" t="str">
            <v>0.971000015735626</v>
          </cell>
          <cell r="H3255" t="str">
            <v>0.989795918367</v>
          </cell>
          <cell r="I3255" t="str">
            <v>1.229</v>
          </cell>
          <cell r="J3255" t="str">
            <v>1.06312245422454</v>
          </cell>
          <cell r="K3255">
            <v>0.74099999999999999</v>
          </cell>
          <cell r="L3255" t="str">
            <v>review</v>
          </cell>
          <cell r="M3255" t="str">
            <v>无</v>
          </cell>
          <cell r="N3255" t="str">
            <v>医学</v>
          </cell>
          <cell r="O3255" t="str">
            <v>4区</v>
          </cell>
        </row>
        <row r="3256">
          <cell r="B3256" t="str">
            <v>Journal of Anesthesia</v>
          </cell>
          <cell r="C3256" t="str">
            <v>麻醉杂志</v>
          </cell>
          <cell r="D3256" t="str">
            <v>0913-8668</v>
          </cell>
          <cell r="E3256" t="str">
            <v>JAPAN</v>
          </cell>
          <cell r="F3256" t="str">
            <v>SPRINGER JAPAN KK</v>
          </cell>
          <cell r="G3256" t="str">
            <v>1.4539999961853</v>
          </cell>
          <cell r="H3256" t="str">
            <v>1.461538461538</v>
          </cell>
          <cell r="I3256" t="str">
            <v>1.628</v>
          </cell>
          <cell r="J3256" t="str">
            <v>1.5145458770921</v>
          </cell>
          <cell r="K3256">
            <v>1.2889999999999999</v>
          </cell>
          <cell r="L3256">
            <v>0</v>
          </cell>
          <cell r="M3256" t="str">
            <v>CLINICAL MEDICINE</v>
          </cell>
          <cell r="N3256" t="str">
            <v>医学</v>
          </cell>
          <cell r="O3256" t="str">
            <v>4区</v>
          </cell>
        </row>
        <row r="3257">
          <cell r="B3257" t="str">
            <v>Intellectual and Developmental Disabilities</v>
          </cell>
          <cell r="C3257" t="str">
            <v>智力和发展障碍</v>
          </cell>
          <cell r="D3257" t="str">
            <v>1934-9491</v>
          </cell>
          <cell r="E3257" t="str">
            <v>USA</v>
          </cell>
          <cell r="F3257" t="str">
            <v>AMER ASSOC INTELLECTUAL DEVELOPMENTAL DISABILITIES</v>
          </cell>
          <cell r="G3257">
            <v>0</v>
          </cell>
          <cell r="H3257">
            <v>0</v>
          </cell>
          <cell r="I3257" t="str">
            <v>1.172</v>
          </cell>
          <cell r="J3257">
            <v>0</v>
          </cell>
          <cell r="K3257" t="str">
            <v>无</v>
          </cell>
          <cell r="L3257">
            <v>0</v>
          </cell>
          <cell r="M3257" t="str">
            <v>SOCIAL SCIENCES, GENERAL</v>
          </cell>
          <cell r="N3257" t="str">
            <v>医学</v>
          </cell>
          <cell r="O3257" t="str">
            <v>4区</v>
          </cell>
        </row>
        <row r="3258">
          <cell r="B3258" t="str">
            <v>AMERICAN JOURNAL OF OTOLARYNGOLOGY</v>
          </cell>
          <cell r="C3258" t="str">
            <v>美国耳鼻喉科杂志</v>
          </cell>
          <cell r="D3258" t="str">
            <v>0196-0709</v>
          </cell>
          <cell r="E3258" t="str">
            <v>USA</v>
          </cell>
          <cell r="F3258" t="str">
            <v>W B SAUNDERS CO-ELSEVIER INC</v>
          </cell>
          <cell r="G3258" t="str">
            <v>1.0460000038147</v>
          </cell>
          <cell r="H3258" t="str">
            <v>0.932330827067</v>
          </cell>
          <cell r="I3258" t="str">
            <v>1.267</v>
          </cell>
          <cell r="J3258" t="str">
            <v>1.08173728660657</v>
          </cell>
          <cell r="K3258">
            <v>1.427</v>
          </cell>
          <cell r="L3258">
            <v>0</v>
          </cell>
          <cell r="M3258" t="str">
            <v>CLINICAL MEDICINE</v>
          </cell>
          <cell r="N3258" t="str">
            <v>医学</v>
          </cell>
          <cell r="O3258" t="str">
            <v>4区</v>
          </cell>
        </row>
        <row r="3259">
          <cell r="B3259" t="str">
            <v>Journal of Disability Policy Studies</v>
          </cell>
          <cell r="C3259" t="str">
            <v>残疾政策研究杂志</v>
          </cell>
          <cell r="D3259" t="str">
            <v>1044-2073</v>
          </cell>
          <cell r="E3259" t="str">
            <v>USA</v>
          </cell>
          <cell r="F3259" t="str">
            <v>SAGE PUBLICATIONS INC</v>
          </cell>
          <cell r="G3259">
            <v>0</v>
          </cell>
          <cell r="H3259">
            <v>0</v>
          </cell>
          <cell r="I3259" t="str">
            <v>0.957</v>
          </cell>
          <cell r="J3259">
            <v>0</v>
          </cell>
          <cell r="K3259" t="str">
            <v>无</v>
          </cell>
          <cell r="L3259">
            <v>0</v>
          </cell>
          <cell r="M3259" t="str">
            <v>SOCIAL SCIENCES, GENERAL</v>
          </cell>
          <cell r="N3259" t="str">
            <v>医学</v>
          </cell>
          <cell r="O3259" t="str">
            <v>4区</v>
          </cell>
        </row>
        <row r="3260">
          <cell r="B3260" t="str">
            <v>MELANOMA RESEARCH</v>
          </cell>
          <cell r="C3260" t="str">
            <v>黑色素瘤研究</v>
          </cell>
          <cell r="D3260" t="str">
            <v>0960-8931</v>
          </cell>
          <cell r="E3260" t="str">
            <v>USA</v>
          </cell>
          <cell r="F3260" t="str">
            <v>LIPPINCOTT WILLIAMS &amp; WILKINS</v>
          </cell>
          <cell r="G3260" t="str">
            <v>3.13499999046326</v>
          </cell>
          <cell r="H3260" t="str">
            <v>2.380952380952</v>
          </cell>
          <cell r="I3260" t="str">
            <v>2.750</v>
          </cell>
          <cell r="J3260" t="str">
            <v>2.75531745713842</v>
          </cell>
          <cell r="K3260">
            <v>1.0640000000000001</v>
          </cell>
          <cell r="L3260">
            <v>0</v>
          </cell>
          <cell r="M3260" t="str">
            <v>CLINICAL MEDICINE</v>
          </cell>
          <cell r="N3260" t="str">
            <v>医学</v>
          </cell>
          <cell r="O3260" t="str">
            <v>4区</v>
          </cell>
        </row>
        <row r="3261">
          <cell r="B3261" t="str">
            <v>Annals of Surgical Treatment and Research</v>
          </cell>
          <cell r="C3261" t="str">
            <v>外科治疗研究年鉴</v>
          </cell>
          <cell r="D3261" t="str">
            <v>2288-6575</v>
          </cell>
          <cell r="E3261" t="str">
            <v>SOUTH KOREA</v>
          </cell>
          <cell r="F3261" t="str">
            <v>KOREAN SURGICAL SOCIETY</v>
          </cell>
          <cell r="G3261" t="str">
            <v>1.23300004005432</v>
          </cell>
          <cell r="H3261" t="str">
            <v>1.181395348837</v>
          </cell>
          <cell r="I3261" t="str">
            <v>1.367</v>
          </cell>
          <cell r="J3261" t="str">
            <v>1.26051504911511</v>
          </cell>
          <cell r="K3261">
            <v>0.94599999999999995</v>
          </cell>
          <cell r="L3261">
            <v>0</v>
          </cell>
          <cell r="M3261" t="str">
            <v>无</v>
          </cell>
          <cell r="N3261" t="str">
            <v>医学</v>
          </cell>
          <cell r="O3261" t="str">
            <v>4区</v>
          </cell>
        </row>
        <row r="3262">
          <cell r="B3262" t="str">
            <v>TRANSACTIONS OF THE ROYAL SOCIETY OF TROPICAL MEDICINE AND HYGIENE</v>
          </cell>
          <cell r="C3262" t="str">
            <v>皇家热带医学与卫生学会的交易</v>
          </cell>
          <cell r="D3262" t="str">
            <v>0035-9203</v>
          </cell>
          <cell r="E3262" t="str">
            <v>ENGLAND</v>
          </cell>
          <cell r="F3262" t="str">
            <v>OXFORD UNIV PRESS</v>
          </cell>
          <cell r="G3262" t="str">
            <v>2.8199999332428</v>
          </cell>
          <cell r="H3262" t="str">
            <v>2.307228915662</v>
          </cell>
          <cell r="I3262" t="str">
            <v>1.868</v>
          </cell>
          <cell r="J3262" t="str">
            <v>2.3315928392596</v>
          </cell>
          <cell r="K3262">
            <v>3.504</v>
          </cell>
          <cell r="L3262">
            <v>0</v>
          </cell>
          <cell r="M3262" t="str">
            <v>SOCIAL SCIENCES, GENERAL</v>
          </cell>
          <cell r="N3262" t="str">
            <v>医学</v>
          </cell>
          <cell r="O3262" t="str">
            <v>4区</v>
          </cell>
        </row>
        <row r="3263">
          <cell r="B3263" t="str">
            <v>Biological Research for Nursing</v>
          </cell>
          <cell r="C3263" t="str">
            <v>护理生物学研究</v>
          </cell>
          <cell r="D3263" t="str">
            <v>1099-8004</v>
          </cell>
          <cell r="E3263" t="str">
            <v>USA</v>
          </cell>
          <cell r="F3263" t="str">
            <v>SAGE PUBLICATIONS INC</v>
          </cell>
          <cell r="G3263" t="str">
            <v>1.5789999961853</v>
          </cell>
          <cell r="H3263" t="str">
            <v>1.51282051282</v>
          </cell>
          <cell r="I3263" t="str">
            <v>1.789</v>
          </cell>
          <cell r="J3263" t="str">
            <v>1.6270980644051</v>
          </cell>
          <cell r="K3263">
            <v>1.839</v>
          </cell>
          <cell r="L3263">
            <v>0</v>
          </cell>
          <cell r="M3263" t="str">
            <v>CLINICAL MEDICINE</v>
          </cell>
          <cell r="N3263" t="str">
            <v>医学</v>
          </cell>
          <cell r="O3263" t="str">
            <v>4区</v>
          </cell>
        </row>
        <row r="3264">
          <cell r="B3264" t="str">
            <v>Hemodialysis International</v>
          </cell>
          <cell r="C3264" t="str">
            <v>国际血液透析</v>
          </cell>
          <cell r="D3264" t="str">
            <v>1492-7535</v>
          </cell>
          <cell r="E3264" t="str">
            <v>USA</v>
          </cell>
          <cell r="F3264" t="str">
            <v>WILEY</v>
          </cell>
          <cell r="G3264" t="str">
            <v>1.23699998855591</v>
          </cell>
          <cell r="H3264" t="str">
            <v>1.737373737373</v>
          </cell>
          <cell r="I3264" t="str">
            <v>1.839</v>
          </cell>
          <cell r="J3264" t="str">
            <v>1.60458398808997</v>
          </cell>
          <cell r="K3264">
            <v>1.1020000000000001</v>
          </cell>
          <cell r="L3264">
            <v>0</v>
          </cell>
          <cell r="M3264" t="str">
            <v>CLINICAL MEDICINE</v>
          </cell>
          <cell r="N3264" t="str">
            <v>医学</v>
          </cell>
          <cell r="O3264" t="str">
            <v>4区</v>
          </cell>
        </row>
        <row r="3265">
          <cell r="B3265" t="str">
            <v>JOURNAL OF ASTHMA</v>
          </cell>
          <cell r="C3265" t="str">
            <v>哮喘杂志</v>
          </cell>
          <cell r="D3265" t="str">
            <v>0277-0903</v>
          </cell>
          <cell r="E3265" t="str">
            <v>England</v>
          </cell>
          <cell r="F3265" t="str">
            <v>TAYLOR &amp; FRANCIS LTD</v>
          </cell>
          <cell r="G3265" t="str">
            <v>2.01399993896484</v>
          </cell>
          <cell r="H3265" t="str">
            <v>2.080586080586</v>
          </cell>
          <cell r="I3265" t="str">
            <v>1.899</v>
          </cell>
          <cell r="J3265" t="str">
            <v>1.99771224806261</v>
          </cell>
          <cell r="K3265">
            <v>2.032</v>
          </cell>
          <cell r="L3265">
            <v>0</v>
          </cell>
          <cell r="M3265" t="str">
            <v>CLINICAL MEDICINE</v>
          </cell>
          <cell r="N3265" t="str">
            <v>医学</v>
          </cell>
          <cell r="O3265" t="str">
            <v>4区</v>
          </cell>
        </row>
        <row r="3266">
          <cell r="B3266" t="str">
            <v>HIV CLINICAL TRIALS</v>
          </cell>
          <cell r="C3266" t="str">
            <v>HIV临床试验</v>
          </cell>
          <cell r="D3266" t="str">
            <v>1528-4336</v>
          </cell>
          <cell r="E3266" t="str">
            <v>UNITED STATES</v>
          </cell>
          <cell r="F3266" t="str">
            <v>Taylor and Francis Ltd.</v>
          </cell>
          <cell r="G3266" t="str">
            <v>1.37899994850159</v>
          </cell>
          <cell r="H3266" t="str">
            <v>2.089285714285</v>
          </cell>
          <cell r="I3266" t="str">
            <v>1.821</v>
          </cell>
          <cell r="J3266" t="str">
            <v>1.76323807807153</v>
          </cell>
          <cell r="K3266" t="str">
            <v>无</v>
          </cell>
          <cell r="L3266">
            <v>0</v>
          </cell>
          <cell r="M3266" t="str">
            <v>无</v>
          </cell>
          <cell r="N3266" t="str">
            <v>医学</v>
          </cell>
          <cell r="O3266" t="str">
            <v>4区</v>
          </cell>
        </row>
        <row r="3267">
          <cell r="B3267" t="str">
            <v>INTERNATIONAL JOURNAL OF TECHNOLOGY ASSESSMENT IN HEALTH CARE</v>
          </cell>
          <cell r="C3267" t="str">
            <v>国际卫生技术评估杂志</v>
          </cell>
          <cell r="D3267" t="str">
            <v>0266-4623</v>
          </cell>
          <cell r="E3267" t="str">
            <v>USA</v>
          </cell>
          <cell r="F3267" t="str">
            <v>CAMBRIDGE UNIV PRESS</v>
          </cell>
          <cell r="G3267" t="str">
            <v>1.33299994468689</v>
          </cell>
          <cell r="H3267" t="str">
            <v>1.418439716312</v>
          </cell>
          <cell r="I3267" t="str">
            <v>1.494</v>
          </cell>
          <cell r="J3267" t="str">
            <v>1.41506322033296</v>
          </cell>
          <cell r="K3267">
            <v>1.2609999999999999</v>
          </cell>
          <cell r="L3267">
            <v>0</v>
          </cell>
          <cell r="M3267" t="str">
            <v>SOCIAL SCIENCES, GENERAL</v>
          </cell>
          <cell r="N3267" t="str">
            <v>医学</v>
          </cell>
          <cell r="O3267" t="str">
            <v>4区</v>
          </cell>
        </row>
        <row r="3268">
          <cell r="B3268" t="str">
            <v>EUROPEAN JOURNAL OF DRUG METABOLISM AND PHARMACOKINETICS</v>
          </cell>
          <cell r="C3268" t="str">
            <v>欧洲药物代谢与药代动力学杂志</v>
          </cell>
          <cell r="D3268" t="str">
            <v>0378-7966</v>
          </cell>
          <cell r="E3268" t="str">
            <v>FRANCE</v>
          </cell>
          <cell r="F3268" t="str">
            <v>SPRINGER FRANCE</v>
          </cell>
          <cell r="G3268" t="str">
            <v>1.36199998855591</v>
          </cell>
          <cell r="H3268" t="str">
            <v>1.49720670391</v>
          </cell>
          <cell r="I3268" t="str">
            <v>1.913</v>
          </cell>
          <cell r="J3268" t="str">
            <v>1.59075005690864</v>
          </cell>
          <cell r="K3268">
            <v>0.75600000000000001</v>
          </cell>
          <cell r="L3268">
            <v>0</v>
          </cell>
          <cell r="M3268" t="str">
            <v>无</v>
          </cell>
          <cell r="N3268" t="str">
            <v>医学</v>
          </cell>
          <cell r="O3268" t="str">
            <v>4区</v>
          </cell>
        </row>
        <row r="3269">
          <cell r="B3269" t="str">
            <v>MEDICINAL CHEMISTRY RESEARCH</v>
          </cell>
          <cell r="C3269" t="str">
            <v>药物化学研究</v>
          </cell>
          <cell r="D3269" t="str">
            <v>1054-2523</v>
          </cell>
          <cell r="E3269" t="str">
            <v>USA</v>
          </cell>
          <cell r="F3269" t="str">
            <v>SPRINGER BIRKHAUSER</v>
          </cell>
          <cell r="G3269" t="str">
            <v>1.60699999332428</v>
          </cell>
          <cell r="H3269" t="str">
            <v>1.720430107526</v>
          </cell>
          <cell r="I3269" t="str">
            <v>1.783</v>
          </cell>
          <cell r="J3269" t="str">
            <v>1.70356668760909</v>
          </cell>
          <cell r="K3269">
            <v>0.65200000000000002</v>
          </cell>
          <cell r="L3269">
            <v>0</v>
          </cell>
          <cell r="M3269" t="str">
            <v>PHARMACOLOGY &amp; TOXICOLOGY</v>
          </cell>
          <cell r="N3269" t="str">
            <v>医学</v>
          </cell>
          <cell r="O3269" t="str">
            <v>4区</v>
          </cell>
        </row>
        <row r="3270">
          <cell r="B3270" t="str">
            <v>Brazilian Journal of Infectious Diseases</v>
          </cell>
          <cell r="C3270" t="str">
            <v>巴西传染病杂志</v>
          </cell>
          <cell r="D3270" t="str">
            <v>1413-8670</v>
          </cell>
          <cell r="E3270" t="str">
            <v>BRAZIL</v>
          </cell>
          <cell r="F3270" t="str">
            <v>ELSEVIER BRAZIL</v>
          </cell>
          <cell r="G3270" t="str">
            <v>2.08299994468689</v>
          </cell>
          <cell r="H3270" t="str">
            <v>2.222797927461</v>
          </cell>
          <cell r="I3270" t="str">
            <v>1.971</v>
          </cell>
          <cell r="J3270" t="str">
            <v>2.09229871268096</v>
          </cell>
          <cell r="K3270">
            <v>0.92700000000000005</v>
          </cell>
          <cell r="L3270">
            <v>0</v>
          </cell>
          <cell r="M3270" t="str">
            <v>IMMUNOLOGY</v>
          </cell>
          <cell r="N3270" t="str">
            <v>医学</v>
          </cell>
          <cell r="O3270" t="str">
            <v>4区</v>
          </cell>
        </row>
        <row r="3271">
          <cell r="B3271" t="str">
            <v>International Journal of Rheumatic Diseases</v>
          </cell>
          <cell r="C3271" t="str">
            <v>国际风湿病杂志</v>
          </cell>
          <cell r="D3271" t="str">
            <v>1756-1841</v>
          </cell>
          <cell r="E3271" t="str">
            <v>USA</v>
          </cell>
          <cell r="F3271" t="str">
            <v>WILEY</v>
          </cell>
          <cell r="G3271" t="str">
            <v>2.42300009727478</v>
          </cell>
          <cell r="H3271" t="str">
            <v>1.937823834196</v>
          </cell>
          <cell r="I3271" t="str">
            <v>1.980</v>
          </cell>
          <cell r="J3271" t="str">
            <v>2.11355421371593</v>
          </cell>
          <cell r="K3271">
            <v>1.27</v>
          </cell>
          <cell r="L3271">
            <v>0</v>
          </cell>
          <cell r="M3271" t="str">
            <v>CLINICAL MEDICINE</v>
          </cell>
          <cell r="N3271" t="str">
            <v>医学</v>
          </cell>
          <cell r="O3271" t="str">
            <v>4区</v>
          </cell>
        </row>
        <row r="3272">
          <cell r="B3272" t="str">
            <v>INTERNATIONAL JOURNAL OF IMMUNOPATHOLOGY AND PHARMACOLOGY</v>
          </cell>
          <cell r="C3272" t="str">
            <v>国际免疫病理与药理学杂志</v>
          </cell>
          <cell r="D3272" t="str">
            <v>0394-6320</v>
          </cell>
          <cell r="E3272" t="str">
            <v>USA</v>
          </cell>
          <cell r="F3272" t="str">
            <v>SAGE PUBLICATIONS INC</v>
          </cell>
          <cell r="G3272" t="str">
            <v>2.11700010299683</v>
          </cell>
          <cell r="H3272" t="str">
            <v>2.179856115107</v>
          </cell>
          <cell r="I3272" t="str">
            <v>2.209</v>
          </cell>
          <cell r="J3272" t="str">
            <v>2.16851729009228</v>
          </cell>
          <cell r="K3272">
            <v>0.60499999999999998</v>
          </cell>
          <cell r="L3272">
            <v>0</v>
          </cell>
          <cell r="M3272" t="str">
            <v>PHARMACOLOGY &amp; TOXICOLOGY</v>
          </cell>
          <cell r="N3272" t="str">
            <v>医学</v>
          </cell>
          <cell r="O3272" t="str">
            <v>4区</v>
          </cell>
        </row>
        <row r="3273">
          <cell r="B3273" t="str">
            <v>Journal of Wound Care</v>
          </cell>
          <cell r="C3273" t="str">
            <v>创伤护理杂志</v>
          </cell>
          <cell r="D3273" t="str">
            <v>0969-0700</v>
          </cell>
          <cell r="E3273" t="str">
            <v>ENGLAND</v>
          </cell>
          <cell r="F3273" t="str">
            <v>MA HEALTHCARE LTD</v>
          </cell>
          <cell r="G3273" t="str">
            <v>1.66999995708466</v>
          </cell>
          <cell r="H3273" t="str">
            <v>1.947826086956</v>
          </cell>
          <cell r="I3273" t="str">
            <v>1.798</v>
          </cell>
          <cell r="J3273" t="str">
            <v>1.80538179059055</v>
          </cell>
          <cell r="K3273">
            <v>1.47</v>
          </cell>
          <cell r="L3273">
            <v>0</v>
          </cell>
          <cell r="M3273" t="str">
            <v>CLINICAL MEDICINE</v>
          </cell>
          <cell r="N3273" t="str">
            <v>医学</v>
          </cell>
          <cell r="O3273" t="str">
            <v>4区</v>
          </cell>
        </row>
        <row r="3274">
          <cell r="B3274" t="str">
            <v>POSTGRADUATE MEDICAL JOURNAL</v>
          </cell>
          <cell r="C3274" t="str">
            <v>研究生医学杂志</v>
          </cell>
          <cell r="D3274" t="str">
            <v>0032-5473</v>
          </cell>
          <cell r="E3274" t="str">
            <v>ENGLAND</v>
          </cell>
          <cell r="F3274" t="str">
            <v>BMJ PUBLISHING GROUP</v>
          </cell>
          <cell r="G3274" t="str">
            <v>2.07800006866455</v>
          </cell>
          <cell r="H3274" t="str">
            <v>1.981651376146</v>
          </cell>
          <cell r="I3274" t="str">
            <v>1.911</v>
          </cell>
          <cell r="J3274" t="str">
            <v>1.99012191017485</v>
          </cell>
          <cell r="K3274">
            <v>6.0810000000000004</v>
          </cell>
          <cell r="L3274">
            <v>0</v>
          </cell>
          <cell r="M3274" t="str">
            <v>CLINICAL MEDICINE</v>
          </cell>
          <cell r="N3274" t="str">
            <v>医学</v>
          </cell>
          <cell r="O3274" t="str">
            <v>4区</v>
          </cell>
        </row>
        <row r="3275">
          <cell r="B3275" t="str">
            <v>JOURNAL OF NURSING EDUCATION</v>
          </cell>
          <cell r="C3275" t="str">
            <v>护理教育杂志</v>
          </cell>
          <cell r="D3275" t="str">
            <v>0148-4834</v>
          </cell>
          <cell r="E3275" t="str">
            <v>USA</v>
          </cell>
          <cell r="F3275" t="str">
            <v>SLACK INC</v>
          </cell>
          <cell r="G3275" t="str">
            <v>1.18499994277954</v>
          </cell>
          <cell r="H3275" t="str">
            <v>1.070247933884</v>
          </cell>
          <cell r="I3275" t="str">
            <v>1.150</v>
          </cell>
          <cell r="J3275" t="str">
            <v>1.13501514917118</v>
          </cell>
          <cell r="K3275">
            <v>1.5009999999999999</v>
          </cell>
          <cell r="L3275">
            <v>0</v>
          </cell>
          <cell r="M3275" t="str">
            <v>CLINICAL MEDICINE</v>
          </cell>
          <cell r="N3275" t="str">
            <v>医学</v>
          </cell>
          <cell r="O3275" t="str">
            <v>4区</v>
          </cell>
        </row>
        <row r="3276">
          <cell r="B3276" t="str">
            <v>Magnetic Resonance in Medical Sciences</v>
          </cell>
          <cell r="C3276" t="str">
            <v>医学中的磁共振</v>
          </cell>
          <cell r="D3276" t="str">
            <v>1347-3182</v>
          </cell>
          <cell r="E3276" t="str">
            <v>JAPAN</v>
          </cell>
          <cell r="F3276" t="str">
            <v>JPN SOC MAGNETIC RESONANCE MEDICINE</v>
          </cell>
          <cell r="G3276" t="str">
            <v>1.45500004291534</v>
          </cell>
          <cell r="H3276" t="str">
            <v>1.481132075471</v>
          </cell>
          <cell r="I3276" t="str">
            <v>1.890</v>
          </cell>
          <cell r="J3276" t="str">
            <v>1.60868012508878</v>
          </cell>
          <cell r="K3276">
            <v>0.91600000000000004</v>
          </cell>
          <cell r="L3276">
            <v>0</v>
          </cell>
          <cell r="M3276" t="str">
            <v>CLINICAL MEDICINE</v>
          </cell>
          <cell r="N3276" t="str">
            <v>医学</v>
          </cell>
          <cell r="O3276" t="str">
            <v>4区</v>
          </cell>
        </row>
        <row r="3277">
          <cell r="B3277" t="str">
            <v>Esophagus</v>
          </cell>
          <cell r="C3277" t="str">
            <v>食管</v>
          </cell>
          <cell r="D3277" t="str">
            <v>1612-9059</v>
          </cell>
          <cell r="E3277" t="str">
            <v>JAPAN</v>
          </cell>
          <cell r="F3277" t="str">
            <v>SPRINGER JAPAN KK</v>
          </cell>
          <cell r="G3277" t="str">
            <v>0.99099999666214</v>
          </cell>
          <cell r="H3277" t="str">
            <v>2.060606060606</v>
          </cell>
          <cell r="I3277" t="str">
            <v>3.130</v>
          </cell>
          <cell r="J3277" t="str">
            <v>2.06049206237938</v>
          </cell>
          <cell r="K3277">
            <v>0.94899999999999995</v>
          </cell>
          <cell r="L3277">
            <v>0</v>
          </cell>
          <cell r="M3277" t="str">
            <v>无</v>
          </cell>
          <cell r="N3277" t="str">
            <v>医学</v>
          </cell>
          <cell r="O3277" t="str">
            <v>4区</v>
          </cell>
        </row>
        <row r="3278">
          <cell r="B3278" t="str">
            <v>NEUROSCIENCE RESEARCH</v>
          </cell>
          <cell r="C3278" t="str">
            <v>神经科学研究</v>
          </cell>
          <cell r="D3278" t="str">
            <v>0168-0102</v>
          </cell>
          <cell r="E3278" t="str">
            <v>IRELAND</v>
          </cell>
          <cell r="F3278" t="str">
            <v>ELSEVIER IRELAND LTD</v>
          </cell>
          <cell r="G3278" t="str">
            <v>2.27699995040894</v>
          </cell>
          <cell r="H3278" t="str">
            <v>2.071428571428</v>
          </cell>
          <cell r="I3278" t="str">
            <v>2.645</v>
          </cell>
          <cell r="J3278" t="str">
            <v>2.33119660405298</v>
          </cell>
          <cell r="K3278">
            <v>1.151</v>
          </cell>
          <cell r="L3278">
            <v>0</v>
          </cell>
          <cell r="M3278" t="str">
            <v>NEUROSCIENCE &amp; BEHAVIOR</v>
          </cell>
          <cell r="N3278" t="str">
            <v>医学</v>
          </cell>
          <cell r="O3278" t="str">
            <v>4区</v>
          </cell>
        </row>
        <row r="3279">
          <cell r="B3279" t="str">
            <v>INTERNATIONAL JOURNAL OF DERMATOLOGY</v>
          </cell>
          <cell r="C3279" t="str">
            <v>国际皮肤病杂志</v>
          </cell>
          <cell r="D3279" t="str">
            <v>0011-9059</v>
          </cell>
          <cell r="E3279" t="str">
            <v>USA</v>
          </cell>
          <cell r="F3279" t="str">
            <v>WILEY</v>
          </cell>
          <cell r="G3279" t="str">
            <v>1.54100000858307</v>
          </cell>
          <cell r="H3279" t="str">
            <v>1.794297352342</v>
          </cell>
          <cell r="I3279" t="str">
            <v>2.067</v>
          </cell>
          <cell r="J3279" t="str">
            <v>1.80091307379669</v>
          </cell>
          <cell r="K3279">
            <v>2.4020000000000001</v>
          </cell>
          <cell r="L3279">
            <v>0</v>
          </cell>
          <cell r="M3279" t="str">
            <v>CLINICAL MEDICINE</v>
          </cell>
          <cell r="N3279" t="str">
            <v>医学</v>
          </cell>
          <cell r="O3279" t="str">
            <v>4区</v>
          </cell>
        </row>
        <row r="3280">
          <cell r="B3280" t="str">
            <v>JOURNAL OF INFECTION AND CHEMOTHERAPY</v>
          </cell>
          <cell r="C3280" t="str">
            <v>感染与化疗杂志</v>
          </cell>
          <cell r="D3280" t="str">
            <v>1341-321X</v>
          </cell>
          <cell r="E3280" t="str">
            <v>NETHERLANDS</v>
          </cell>
          <cell r="F3280" t="str">
            <v>ELSEVIER</v>
          </cell>
          <cell r="G3280" t="str">
            <v>1.77699995040894</v>
          </cell>
          <cell r="H3280" t="str">
            <v>1.539156626506</v>
          </cell>
          <cell r="I3280" t="str">
            <v>1.722</v>
          </cell>
          <cell r="J3280" t="str">
            <v>1.67924916200165</v>
          </cell>
          <cell r="K3280">
            <v>1.4430000000000001</v>
          </cell>
          <cell r="L3280">
            <v>0</v>
          </cell>
          <cell r="M3280" t="str">
            <v>PHARMACOLOGY &amp; TOXICOLOGY</v>
          </cell>
          <cell r="N3280" t="str">
            <v>医学</v>
          </cell>
          <cell r="O3280" t="str">
            <v>4区</v>
          </cell>
        </row>
        <row r="3281">
          <cell r="B3281" t="str">
            <v>BMC Pharmacology &amp; Toxicology</v>
          </cell>
          <cell r="C3281" t="str">
            <v>BMC药理学与毒理学</v>
          </cell>
          <cell r="D3281" t="str">
            <v>2050-6511</v>
          </cell>
          <cell r="E3281" t="str">
            <v>ENGLAND</v>
          </cell>
          <cell r="F3281" t="str">
            <v>BMC</v>
          </cell>
          <cell r="G3281" t="str">
            <v>1.86500000953674</v>
          </cell>
          <cell r="H3281" t="str">
            <v>2.103448275862</v>
          </cell>
          <cell r="I3281" t="str">
            <v>1.771</v>
          </cell>
          <cell r="J3281" t="str">
            <v>1.91301217356425</v>
          </cell>
          <cell r="K3281">
            <v>0.90800000000000003</v>
          </cell>
          <cell r="L3281">
            <v>0</v>
          </cell>
          <cell r="M3281" t="str">
            <v>无</v>
          </cell>
          <cell r="N3281" t="str">
            <v>医学</v>
          </cell>
          <cell r="O3281" t="str">
            <v>4区</v>
          </cell>
        </row>
        <row r="3282">
          <cell r="B3282" t="str">
            <v>CANADIAN ASSOCIATION OF RADIOLOGISTS JOURNAL-JOURNAL DE L ASSOCIATION CANADIENNE DES RADIOLOGISTES</v>
          </cell>
          <cell r="C3282" t="str">
            <v>加拿大放射学家协会杂志-加拿大放射学家协会杂志</v>
          </cell>
          <cell r="D3282" t="str">
            <v>0846-5371</v>
          </cell>
          <cell r="E3282" t="str">
            <v>USA</v>
          </cell>
          <cell r="F3282" t="str">
            <v>SAGE PUBLICATIONS INC</v>
          </cell>
          <cell r="G3282" t="str">
            <v>1</v>
          </cell>
          <cell r="H3282" t="str">
            <v>1.009259259259</v>
          </cell>
          <cell r="I3282" t="str">
            <v>1.726</v>
          </cell>
          <cell r="J3282" t="str">
            <v>1.24497432535767</v>
          </cell>
          <cell r="K3282">
            <v>1.244</v>
          </cell>
          <cell r="L3282">
            <v>0</v>
          </cell>
          <cell r="M3282" t="str">
            <v>无</v>
          </cell>
          <cell r="N3282" t="str">
            <v>医学</v>
          </cell>
          <cell r="O3282" t="str">
            <v>4区</v>
          </cell>
        </row>
        <row r="3283">
          <cell r="B3283" t="str">
            <v>XENOBIOTICA</v>
          </cell>
          <cell r="C3283" t="str">
            <v>异种生物</v>
          </cell>
          <cell r="D3283" t="str">
            <v>0049-8254</v>
          </cell>
          <cell r="E3283" t="str">
            <v>England</v>
          </cell>
          <cell r="F3283" t="str">
            <v>TAYLOR &amp; FRANCIS LTD</v>
          </cell>
          <cell r="G3283" t="str">
            <v>1.85699999332428</v>
          </cell>
          <cell r="H3283" t="str">
            <v>1.902040816326</v>
          </cell>
          <cell r="I3283" t="str">
            <v>1.902</v>
          </cell>
          <cell r="J3283" t="str">
            <v>1.88700053132109</v>
          </cell>
          <cell r="K3283">
            <v>1.238</v>
          </cell>
          <cell r="L3283">
            <v>0</v>
          </cell>
          <cell r="M3283" t="str">
            <v>PHARMACOLOGY &amp; TOXICOLOGY</v>
          </cell>
          <cell r="N3283" t="str">
            <v>医学</v>
          </cell>
          <cell r="O3283" t="str">
            <v>4区</v>
          </cell>
        </row>
        <row r="3284">
          <cell r="B3284" t="str">
            <v>Hellenic Journal of Cardiology</v>
          </cell>
          <cell r="C3284" t="str">
            <v>希腊心脏病学杂志</v>
          </cell>
          <cell r="D3284" t="str">
            <v>1109-9666</v>
          </cell>
          <cell r="E3284" t="str">
            <v>GREECE</v>
          </cell>
          <cell r="F3284" t="str">
            <v>HELLENIC CARDIOLOGICAL SOC</v>
          </cell>
          <cell r="G3284" t="str">
            <v>1.88999998569489</v>
          </cell>
          <cell r="H3284" t="str">
            <v>2.268817204301</v>
          </cell>
          <cell r="I3284" t="str">
            <v>4.047</v>
          </cell>
          <cell r="J3284" t="str">
            <v>2.73523072999863</v>
          </cell>
          <cell r="K3284">
            <v>2.64</v>
          </cell>
          <cell r="L3284">
            <v>0</v>
          </cell>
          <cell r="M3284" t="str">
            <v>CLINICAL MEDICINE</v>
          </cell>
          <cell r="N3284" t="str">
            <v>医学</v>
          </cell>
          <cell r="O3284" t="str">
            <v>4区</v>
          </cell>
        </row>
        <row r="3285">
          <cell r="B3285" t="str">
            <v>THERAPIE</v>
          </cell>
          <cell r="C3285" t="str">
            <v>治疗</v>
          </cell>
          <cell r="D3285" t="str">
            <v>0040-5957</v>
          </cell>
          <cell r="E3285" t="str">
            <v>NETHERLANDS</v>
          </cell>
          <cell r="F3285" t="str">
            <v>ELSEVIER</v>
          </cell>
          <cell r="G3285" t="str">
            <v>1.52400004863739</v>
          </cell>
          <cell r="H3285" t="str">
            <v>1.364406779661</v>
          </cell>
          <cell r="I3285" t="str">
            <v>1.760</v>
          </cell>
          <cell r="J3285" t="str">
            <v>1.5493407376378</v>
          </cell>
          <cell r="K3285">
            <v>0.54</v>
          </cell>
          <cell r="L3285">
            <v>0</v>
          </cell>
          <cell r="M3285" t="str">
            <v>无</v>
          </cell>
          <cell r="N3285" t="str">
            <v>医学</v>
          </cell>
          <cell r="O3285" t="str">
            <v>4区</v>
          </cell>
        </row>
        <row r="3286">
          <cell r="B3286" t="str">
            <v>Journal of Pediatric Nursing-Nursing Care of Children &amp; Families</v>
          </cell>
          <cell r="C3286" t="str">
            <v>儿童家庭护理杂志</v>
          </cell>
          <cell r="D3286" t="str">
            <v>0882-5963</v>
          </cell>
          <cell r="E3286" t="str">
            <v>USA</v>
          </cell>
          <cell r="F3286" t="str">
            <v>ELSEVIER SCIENCE INC</v>
          </cell>
          <cell r="G3286" t="str">
            <v>1.79999995231628</v>
          </cell>
          <cell r="H3286" t="str">
            <v>1.563025210084</v>
          </cell>
          <cell r="I3286" t="str">
            <v>1.495</v>
          </cell>
          <cell r="J3286" t="str">
            <v>1.61929017440809</v>
          </cell>
          <cell r="K3286">
            <v>1.329</v>
          </cell>
          <cell r="L3286">
            <v>0</v>
          </cell>
          <cell r="M3286" t="str">
            <v>SOCIAL SCIENCES, GENERAL</v>
          </cell>
          <cell r="N3286" t="str">
            <v>医学</v>
          </cell>
          <cell r="O3286" t="str">
            <v>4区</v>
          </cell>
        </row>
        <row r="3287">
          <cell r="B3287" t="str">
            <v>ANTIVIRAL THERAPY</v>
          </cell>
          <cell r="C3287" t="str">
            <v>抗病毒治疗</v>
          </cell>
          <cell r="D3287" t="str">
            <v>1359-6535</v>
          </cell>
          <cell r="E3287" t="str">
            <v>ENGLAND</v>
          </cell>
          <cell r="F3287" t="str">
            <v>INT MEDICAL PRESS LTD</v>
          </cell>
          <cell r="G3287" t="str">
            <v>2.14599990844727</v>
          </cell>
          <cell r="H3287" t="str">
            <v>2.304597701149</v>
          </cell>
          <cell r="I3287" t="str">
            <v>2.043</v>
          </cell>
          <cell r="J3287" t="str">
            <v>2.16442684547509</v>
          </cell>
          <cell r="K3287">
            <v>0.61699999999999999</v>
          </cell>
          <cell r="L3287">
            <v>0</v>
          </cell>
          <cell r="M3287" t="str">
            <v>PHARMACOLOGY &amp; TOXICOLOGY</v>
          </cell>
          <cell r="N3287" t="str">
            <v>医学</v>
          </cell>
          <cell r="O3287" t="str">
            <v>4区</v>
          </cell>
        </row>
        <row r="3288">
          <cell r="B3288" t="str">
            <v>ORTHOPEDICS</v>
          </cell>
          <cell r="C3288" t="str">
            <v>骨科</v>
          </cell>
          <cell r="D3288" t="str">
            <v>0147-7447</v>
          </cell>
          <cell r="E3288" t="str">
            <v>USA</v>
          </cell>
          <cell r="F3288" t="str">
            <v>SLACK INC</v>
          </cell>
          <cell r="G3288" t="str">
            <v>1.46300005912781</v>
          </cell>
          <cell r="H3288" t="str">
            <v>1.60753880266</v>
          </cell>
          <cell r="I3288" t="str">
            <v>1.409</v>
          </cell>
          <cell r="J3288" t="str">
            <v>1.49309307389494</v>
          </cell>
          <cell r="K3288">
            <v>2.0419999999999998</v>
          </cell>
          <cell r="L3288">
            <v>0</v>
          </cell>
          <cell r="M3288" t="str">
            <v>CLINICAL MEDICINE</v>
          </cell>
          <cell r="N3288" t="str">
            <v>医学</v>
          </cell>
          <cell r="O3288" t="str">
            <v>4区</v>
          </cell>
        </row>
        <row r="3289">
          <cell r="B3289" t="str">
            <v>World Journal of Psychiatry</v>
          </cell>
          <cell r="C3289" t="str">
            <v>世界精神病学杂志</v>
          </cell>
          <cell r="D3289" t="str">
            <v>2220-3206</v>
          </cell>
          <cell r="E3289" t="str">
            <v>United States</v>
          </cell>
          <cell r="F3289" t="str">
            <v>BAISHIDENG PUBLISHING GROUP INC</v>
          </cell>
          <cell r="G3289" t="str">
            <v>0</v>
          </cell>
          <cell r="H3289" t="str">
            <v>0</v>
          </cell>
          <cell r="I3289" t="str">
            <v>3.545</v>
          </cell>
          <cell r="J3289" t="str">
            <v>3.545454545454</v>
          </cell>
          <cell r="K3289">
            <v>1.5409999999999999</v>
          </cell>
          <cell r="L3289">
            <v>0</v>
          </cell>
          <cell r="M3289" t="str">
            <v>无</v>
          </cell>
          <cell r="N3289" t="str">
            <v>医学</v>
          </cell>
          <cell r="O3289" t="str">
            <v>4区</v>
          </cell>
        </row>
        <row r="3290">
          <cell r="B3290" t="str">
            <v>BIOPHARMACEUTICS &amp; DRUG DISPOSITION</v>
          </cell>
          <cell r="C3290" t="str">
            <v>生物制药与药物处置</v>
          </cell>
          <cell r="D3290" t="str">
            <v>0142-2782</v>
          </cell>
          <cell r="E3290" t="str">
            <v>USA</v>
          </cell>
          <cell r="F3290" t="str">
            <v>WILEY</v>
          </cell>
          <cell r="G3290" t="str">
            <v>1.67700004577637</v>
          </cell>
          <cell r="H3290" t="str">
            <v>1.610526315789</v>
          </cell>
          <cell r="I3290" t="str">
            <v>1.663</v>
          </cell>
          <cell r="J3290" t="str">
            <v>1.65022808543379</v>
          </cell>
          <cell r="K3290">
            <v>0.754</v>
          </cell>
          <cell r="L3290">
            <v>0</v>
          </cell>
          <cell r="M3290" t="str">
            <v>无</v>
          </cell>
          <cell r="N3290" t="str">
            <v>医学</v>
          </cell>
          <cell r="O3290" t="str">
            <v>4区</v>
          </cell>
        </row>
        <row r="3291">
          <cell r="B3291" t="str">
            <v>Australian Journal of Rural Health</v>
          </cell>
          <cell r="C3291" t="str">
            <v>澳大利亚农村卫生杂志</v>
          </cell>
          <cell r="D3291" t="str">
            <v>1038-5282</v>
          </cell>
          <cell r="E3291" t="str">
            <v>USA</v>
          </cell>
          <cell r="F3291" t="str">
            <v>WILEY</v>
          </cell>
          <cell r="G3291" t="str">
            <v>0.857999980449677</v>
          </cell>
          <cell r="H3291" t="str">
            <v>1.037037037037</v>
          </cell>
          <cell r="I3291" t="str">
            <v>1.464</v>
          </cell>
          <cell r="J3291" t="str">
            <v>1.11955779370756</v>
          </cell>
          <cell r="K3291">
            <v>1.617</v>
          </cell>
          <cell r="L3291">
            <v>0</v>
          </cell>
          <cell r="M3291" t="str">
            <v>CLINICAL MEDICINE</v>
          </cell>
          <cell r="N3291" t="str">
            <v>医学</v>
          </cell>
          <cell r="O3291" t="str">
            <v>4区</v>
          </cell>
        </row>
        <row r="3292">
          <cell r="B3292" t="str">
            <v>Modern Rheumatology</v>
          </cell>
          <cell r="C3292" t="str">
            <v>现代风湿病</v>
          </cell>
          <cell r="D3292" t="str">
            <v>1439-7595</v>
          </cell>
          <cell r="E3292" t="str">
            <v>England</v>
          </cell>
          <cell r="F3292" t="str">
            <v>TAYLOR &amp; FRANCIS LTD</v>
          </cell>
          <cell r="G3292" t="str">
            <v>1.95500004291534</v>
          </cell>
          <cell r="H3292" t="str">
            <v>1.973214285714</v>
          </cell>
          <cell r="I3292" t="str">
            <v>2.113</v>
          </cell>
          <cell r="J3292" t="str">
            <v>2.01378805857445</v>
          </cell>
          <cell r="K3292">
            <v>1.038</v>
          </cell>
          <cell r="L3292">
            <v>0</v>
          </cell>
          <cell r="M3292" t="str">
            <v>CLINICAL MEDICINE</v>
          </cell>
          <cell r="N3292" t="str">
            <v>医学</v>
          </cell>
          <cell r="O3292" t="str">
            <v>4区</v>
          </cell>
        </row>
        <row r="3293">
          <cell r="B3293" t="str">
            <v>JOURNAL OF PAEDIATRICS AND CHILD HEALTH</v>
          </cell>
          <cell r="C3293" t="str">
            <v>儿科与儿童健康杂志</v>
          </cell>
          <cell r="D3293" t="str">
            <v>1034-4810</v>
          </cell>
          <cell r="E3293" t="str">
            <v>USA</v>
          </cell>
          <cell r="F3293" t="str">
            <v>WILEY</v>
          </cell>
          <cell r="G3293" t="str">
            <v>1.44900000095367</v>
          </cell>
          <cell r="H3293" t="str">
            <v>1.688271604938</v>
          </cell>
          <cell r="I3293" t="str">
            <v>1.710</v>
          </cell>
          <cell r="J3293" t="str">
            <v>1.61564967508189</v>
          </cell>
          <cell r="K3293">
            <v>1.79</v>
          </cell>
          <cell r="L3293">
            <v>0</v>
          </cell>
          <cell r="M3293" t="str">
            <v>CLINICAL MEDICINE</v>
          </cell>
          <cell r="N3293" t="str">
            <v>医学</v>
          </cell>
          <cell r="O3293" t="str">
            <v>4区</v>
          </cell>
        </row>
        <row r="3294">
          <cell r="B3294" t="str">
            <v>LUNG</v>
          </cell>
          <cell r="C3294" t="str">
            <v>肺</v>
          </cell>
          <cell r="D3294" t="str">
            <v>0341-2040</v>
          </cell>
          <cell r="E3294" t="str">
            <v>United States</v>
          </cell>
          <cell r="F3294" t="str">
            <v>SPRINGER</v>
          </cell>
          <cell r="G3294" t="str">
            <v>2.1010000705719</v>
          </cell>
          <cell r="H3294" t="str">
            <v>2.231111111111</v>
          </cell>
          <cell r="I3294" t="str">
            <v>1.817</v>
          </cell>
          <cell r="J3294" t="str">
            <v>2.04979002164363</v>
          </cell>
          <cell r="K3294">
            <v>0.81200000000000006</v>
          </cell>
          <cell r="L3294">
            <v>0</v>
          </cell>
          <cell r="M3294" t="str">
            <v>CLINICAL MEDICINE</v>
          </cell>
          <cell r="N3294" t="str">
            <v>医学</v>
          </cell>
          <cell r="O3294" t="str">
            <v>4区</v>
          </cell>
        </row>
        <row r="3295">
          <cell r="B3295" t="str">
            <v>Discovery Medicine</v>
          </cell>
          <cell r="C3295" t="str">
            <v>发现医学</v>
          </cell>
          <cell r="D3295" t="str">
            <v>1539-6509</v>
          </cell>
          <cell r="E3295" t="str">
            <v>USA</v>
          </cell>
          <cell r="F3295" t="str">
            <v>DISCOVERY MEDICINE</v>
          </cell>
          <cell r="G3295" t="str">
            <v>2.39800000190735</v>
          </cell>
          <cell r="H3295" t="str">
            <v>1.929078014184</v>
          </cell>
          <cell r="I3295" t="str">
            <v>2.174</v>
          </cell>
          <cell r="J3295" t="str">
            <v>2.16712998089878</v>
          </cell>
          <cell r="K3295">
            <v>2.1680000000000001</v>
          </cell>
          <cell r="L3295">
            <v>0</v>
          </cell>
          <cell r="M3295" t="str">
            <v>IMMUNOLOGY</v>
          </cell>
          <cell r="N3295" t="str">
            <v>医学</v>
          </cell>
          <cell r="O3295" t="str">
            <v>4区</v>
          </cell>
        </row>
        <row r="3296">
          <cell r="B3296" t="str">
            <v>Journal of Korean Neurosurgical Society</v>
          </cell>
          <cell r="C3296" t="str">
            <v>韩国神经外科学会杂志</v>
          </cell>
          <cell r="D3296" t="str">
            <v>2005-3711</v>
          </cell>
          <cell r="E3296" t="str">
            <v>SOUTH KOREA</v>
          </cell>
          <cell r="F3296" t="str">
            <v>KOREAN NEUROSURGICAL SOC</v>
          </cell>
          <cell r="G3296" t="str">
            <v>0.860000014305115</v>
          </cell>
          <cell r="H3296" t="str">
            <v>1.18691588785</v>
          </cell>
          <cell r="I3296" t="str">
            <v>1.376</v>
          </cell>
          <cell r="J3296" t="str">
            <v>1.14106818731604</v>
          </cell>
          <cell r="K3296">
            <v>0.54700000000000004</v>
          </cell>
          <cell r="L3296">
            <v>0</v>
          </cell>
          <cell r="M3296" t="str">
            <v>CLINICAL MEDICINE</v>
          </cell>
          <cell r="N3296" t="str">
            <v>医学</v>
          </cell>
          <cell r="O3296" t="str">
            <v>4区</v>
          </cell>
        </row>
        <row r="3297">
          <cell r="B3297" t="str">
            <v>Brain Tumor Pathology</v>
          </cell>
          <cell r="C3297" t="str">
            <v>脑肿瘤病理学</v>
          </cell>
          <cell r="D3297" t="str">
            <v>1433-7398</v>
          </cell>
          <cell r="E3297" t="str">
            <v>JAPAN</v>
          </cell>
          <cell r="F3297" t="str">
            <v>SPRINGER JAPAN KK</v>
          </cell>
          <cell r="G3297" t="str">
            <v>2.53500008583069</v>
          </cell>
          <cell r="H3297" t="str">
            <v>3.509433962264</v>
          </cell>
          <cell r="I3297" t="str">
            <v>2.348</v>
          </cell>
          <cell r="J3297" t="str">
            <v>2.7974200450169</v>
          </cell>
          <cell r="K3297">
            <v>0.84599999999999997</v>
          </cell>
          <cell r="L3297">
            <v>0</v>
          </cell>
          <cell r="M3297" t="str">
            <v>NEUROSCIENCE &amp; BEHAVIOR</v>
          </cell>
          <cell r="N3297" t="str">
            <v>医学</v>
          </cell>
          <cell r="O3297" t="str">
            <v>4区</v>
          </cell>
        </row>
        <row r="3298">
          <cell r="B3298" t="str">
            <v>Clinical and Experimental Nephrology</v>
          </cell>
          <cell r="C3298" t="str">
            <v>临床与实验肾病</v>
          </cell>
          <cell r="D3298" t="str">
            <v>1342-1751</v>
          </cell>
          <cell r="E3298" t="str">
            <v>United States</v>
          </cell>
          <cell r="F3298" t="str">
            <v>SPRINGER</v>
          </cell>
          <cell r="G3298" t="str">
            <v>2.01600003242493</v>
          </cell>
          <cell r="H3298" t="str">
            <v>1.971193415637</v>
          </cell>
          <cell r="I3298" t="str">
            <v>1.770</v>
          </cell>
          <cell r="J3298" t="str">
            <v>1.91907609708898</v>
          </cell>
          <cell r="K3298">
            <v>1.238</v>
          </cell>
          <cell r="L3298">
            <v>0</v>
          </cell>
          <cell r="M3298" t="str">
            <v>CLINICAL MEDICINE</v>
          </cell>
          <cell r="N3298" t="str">
            <v>医学</v>
          </cell>
          <cell r="O3298" t="str">
            <v>4区</v>
          </cell>
        </row>
        <row r="3299">
          <cell r="B3299" t="str">
            <v>Annals of Thoracic Medicine</v>
          </cell>
          <cell r="C3299" t="str">
            <v>胸科医学年鉴</v>
          </cell>
          <cell r="D3299" t="str">
            <v>1817-1737</v>
          </cell>
          <cell r="E3299" t="str">
            <v>MUMBAI</v>
          </cell>
          <cell r="F3299" t="str">
            <v>WOLTERS KLUWER MEDKNOW PUBLICATIONS</v>
          </cell>
          <cell r="G3299" t="str">
            <v>1.39499998092651</v>
          </cell>
          <cell r="H3299" t="str">
            <v>1.512195121951</v>
          </cell>
          <cell r="I3299" t="str">
            <v>1.456</v>
          </cell>
          <cell r="J3299" t="str">
            <v>1.45429710180284</v>
          </cell>
          <cell r="K3299">
            <v>0.65500000000000003</v>
          </cell>
          <cell r="L3299">
            <v>0</v>
          </cell>
          <cell r="M3299" t="str">
            <v>无</v>
          </cell>
          <cell r="N3299" t="str">
            <v>医学</v>
          </cell>
          <cell r="O3299" t="str">
            <v>4区</v>
          </cell>
        </row>
        <row r="3300">
          <cell r="B3300" t="str">
            <v>Journal of Contemporary Brachytherapy</v>
          </cell>
          <cell r="C3300" t="str">
            <v>现代近距离放射治疗杂志</v>
          </cell>
          <cell r="D3300" t="str">
            <v>1689-832X</v>
          </cell>
          <cell r="E3300" t="str">
            <v>POLAND</v>
          </cell>
          <cell r="F3300" t="str">
            <v>TERMEDIA PUBLISHING HOUSE LTD</v>
          </cell>
          <cell r="G3300" t="str">
            <v>2.14599990844727</v>
          </cell>
          <cell r="H3300" t="str">
            <v>1.846666666666</v>
          </cell>
          <cell r="I3300" t="str">
            <v>1.627</v>
          </cell>
          <cell r="J3300" t="str">
            <v>1.87337251850176</v>
          </cell>
          <cell r="K3300">
            <v>0.96299999999999997</v>
          </cell>
          <cell r="L3300">
            <v>0</v>
          </cell>
          <cell r="M3300" t="str">
            <v>无</v>
          </cell>
          <cell r="N3300" t="str">
            <v>医学</v>
          </cell>
          <cell r="O3300" t="str">
            <v>4区</v>
          </cell>
        </row>
        <row r="3301">
          <cell r="B3301" t="str">
            <v>Neurodegenerative Diseases</v>
          </cell>
          <cell r="C3301" t="str">
            <v>神经退行性疾病</v>
          </cell>
          <cell r="D3301" t="str">
            <v>1660-2854</v>
          </cell>
          <cell r="E3301" t="str">
            <v>SWITZERLAND</v>
          </cell>
          <cell r="F3301" t="str">
            <v>KARGER</v>
          </cell>
          <cell r="G3301" t="str">
            <v>2.78500008583069</v>
          </cell>
          <cell r="H3301" t="str">
            <v>2.797752808988</v>
          </cell>
          <cell r="I3301" t="str">
            <v>2.418</v>
          </cell>
          <cell r="J3301" t="str">
            <v>2.6668877808599</v>
          </cell>
          <cell r="K3301">
            <v>0.93799999999999994</v>
          </cell>
          <cell r="L3301">
            <v>0</v>
          </cell>
          <cell r="M3301" t="str">
            <v>NEUROSCIENCE &amp; BEHAVIOR</v>
          </cell>
          <cell r="N3301" t="str">
            <v>医学</v>
          </cell>
          <cell r="O3301" t="str">
            <v>4区</v>
          </cell>
        </row>
        <row r="3302">
          <cell r="B3302" t="str">
            <v>Journal of Health Organization and Management</v>
          </cell>
          <cell r="C3302" t="str">
            <v>卫生组织与管理杂志</v>
          </cell>
          <cell r="D3302" t="str">
            <v>1477-7266</v>
          </cell>
          <cell r="E3302" t="str">
            <v>ENGLAND</v>
          </cell>
          <cell r="F3302" t="str">
            <v>EMERALD GROUP PUBLISHING LTD</v>
          </cell>
          <cell r="G3302">
            <v>0</v>
          </cell>
          <cell r="H3302">
            <v>0</v>
          </cell>
          <cell r="I3302" t="str">
            <v>1.054</v>
          </cell>
          <cell r="J3302">
            <v>0</v>
          </cell>
          <cell r="K3302">
            <v>0.86799999999999999</v>
          </cell>
          <cell r="L3302">
            <v>0</v>
          </cell>
          <cell r="M3302" t="str">
            <v>SOCIAL SCIENCES, GENERAL</v>
          </cell>
          <cell r="N3302" t="str">
            <v>医学</v>
          </cell>
          <cell r="O3302" t="str">
            <v>4区</v>
          </cell>
        </row>
        <row r="3303">
          <cell r="B3303" t="str">
            <v>DRUG DEVELOPMENT RESEARCH</v>
          </cell>
          <cell r="C3303" t="str">
            <v>药物开发研究</v>
          </cell>
          <cell r="D3303" t="str">
            <v>0272-4391</v>
          </cell>
          <cell r="E3303" t="str">
            <v>USA</v>
          </cell>
          <cell r="F3303" t="str">
            <v>WILEY</v>
          </cell>
          <cell r="G3303" t="str">
            <v>2.64599990844727</v>
          </cell>
          <cell r="H3303" t="str">
            <v>1.741573033707</v>
          </cell>
          <cell r="I3303" t="str">
            <v>1.902</v>
          </cell>
          <cell r="J3303" t="str">
            <v>2.09667065551476</v>
          </cell>
          <cell r="K3303">
            <v>0.82599999999999996</v>
          </cell>
          <cell r="L3303">
            <v>0</v>
          </cell>
          <cell r="M3303" t="str">
            <v>无</v>
          </cell>
          <cell r="N3303" t="str">
            <v>医学</v>
          </cell>
          <cell r="O3303" t="str">
            <v>4区</v>
          </cell>
        </row>
        <row r="3304">
          <cell r="B3304" t="str">
            <v>PATHOLOGY INTERNATIONAL</v>
          </cell>
          <cell r="C3304" t="str">
            <v>国际病理学</v>
          </cell>
          <cell r="D3304" t="str">
            <v>1320-5463</v>
          </cell>
          <cell r="E3304" t="str">
            <v>USA</v>
          </cell>
          <cell r="F3304" t="str">
            <v>WILEY</v>
          </cell>
          <cell r="G3304" t="str">
            <v>1.74199998378754</v>
          </cell>
          <cell r="H3304" t="str">
            <v>2.082278481012</v>
          </cell>
          <cell r="I3304" t="str">
            <v>2.110</v>
          </cell>
          <cell r="J3304" t="str">
            <v>1.97822269172951</v>
          </cell>
          <cell r="K3304">
            <v>1.3140000000000001</v>
          </cell>
          <cell r="L3304">
            <v>0</v>
          </cell>
          <cell r="M3304" t="str">
            <v>CLINICAL MEDICINE</v>
          </cell>
          <cell r="N3304" t="str">
            <v>医学</v>
          </cell>
          <cell r="O3304" t="str">
            <v>4区</v>
          </cell>
        </row>
        <row r="3305">
          <cell r="B3305" t="str">
            <v>JOURNAL OF PSYCHOACTIVE DRUGS</v>
          </cell>
          <cell r="C3305" t="str">
            <v>精神活性药物杂志</v>
          </cell>
          <cell r="D3305" t="str">
            <v>0279-1072</v>
          </cell>
          <cell r="E3305" t="str">
            <v>ENGLAND</v>
          </cell>
          <cell r="F3305" t="str">
            <v>ROUTLEDGE JOURNALS, TAYLOR &amp; FRANCIS LTD</v>
          </cell>
          <cell r="G3305">
            <v>0</v>
          </cell>
          <cell r="H3305">
            <v>0</v>
          </cell>
          <cell r="I3305" t="str">
            <v>1.859</v>
          </cell>
          <cell r="J3305">
            <v>0</v>
          </cell>
          <cell r="K3305">
            <v>1.6919999999999999</v>
          </cell>
          <cell r="L3305">
            <v>0</v>
          </cell>
          <cell r="M3305" t="str">
            <v>PSYCHIATRY/PSYCHOLOGY</v>
          </cell>
          <cell r="N3305" t="str">
            <v>医学</v>
          </cell>
          <cell r="O3305" t="str">
            <v>4区</v>
          </cell>
        </row>
        <row r="3306">
          <cell r="B3306" t="str">
            <v>Scandinavian Journal of Urology</v>
          </cell>
          <cell r="C3306" t="str">
            <v>斯堪的纳维亚泌尿学杂志</v>
          </cell>
          <cell r="D3306" t="str">
            <v>2168-1805</v>
          </cell>
          <cell r="E3306" t="str">
            <v>England</v>
          </cell>
          <cell r="F3306" t="str">
            <v>TAYLOR &amp; FRANCIS LTD</v>
          </cell>
          <cell r="G3306" t="str">
            <v>1.68400001525879</v>
          </cell>
          <cell r="H3306" t="str">
            <v>1.40127388535</v>
          </cell>
          <cell r="I3306" t="str">
            <v>1.362</v>
          </cell>
          <cell r="J3306" t="str">
            <v>1.48237200195726</v>
          </cell>
          <cell r="K3306" t="str">
            <v>无</v>
          </cell>
          <cell r="L3306">
            <v>0</v>
          </cell>
          <cell r="M3306" t="str">
            <v>无</v>
          </cell>
          <cell r="N3306" t="str">
            <v>医学</v>
          </cell>
          <cell r="O3306" t="str">
            <v>4区</v>
          </cell>
        </row>
        <row r="3307">
          <cell r="B3307" t="str">
            <v>Advances in Skin &amp; Wound Care</v>
          </cell>
          <cell r="C3307" t="str">
            <v>皮肤与伤口护理的进展</v>
          </cell>
          <cell r="D3307" t="str">
            <v>1527-7941</v>
          </cell>
          <cell r="E3307" t="str">
            <v>USA</v>
          </cell>
          <cell r="F3307" t="str">
            <v>LIPPINCOTT WILLIAMS &amp; WILKINS</v>
          </cell>
          <cell r="G3307" t="str">
            <v>1.37699997425079</v>
          </cell>
          <cell r="H3307" t="str">
            <v>1.354838709677</v>
          </cell>
          <cell r="I3307" t="str">
            <v>1.539</v>
          </cell>
          <cell r="J3307" t="str">
            <v>1.42368479006726</v>
          </cell>
          <cell r="K3307">
            <v>1.629</v>
          </cell>
          <cell r="L3307">
            <v>0</v>
          </cell>
          <cell r="M3307" t="str">
            <v>CLINICAL MEDICINE</v>
          </cell>
          <cell r="N3307" t="str">
            <v>医学</v>
          </cell>
          <cell r="O3307" t="str">
            <v>4区</v>
          </cell>
        </row>
        <row r="3308">
          <cell r="B3308" t="str">
            <v>Molecular Medicine Reports</v>
          </cell>
          <cell r="C3308" t="str">
            <v>分子医学报告</v>
          </cell>
          <cell r="D3308" t="str">
            <v>1791-2997</v>
          </cell>
          <cell r="E3308" t="str">
            <v>GREECE</v>
          </cell>
          <cell r="F3308" t="str">
            <v>SPANDIDOS PUBL LTD</v>
          </cell>
          <cell r="G3308" t="str">
            <v>1.92200005054474</v>
          </cell>
          <cell r="H3308" t="str">
            <v>1.851025331724</v>
          </cell>
          <cell r="I3308" t="str">
            <v>2.100</v>
          </cell>
          <cell r="J3308" t="str">
            <v>1.95762902322725</v>
          </cell>
          <cell r="K3308">
            <v>2.7109999999999999</v>
          </cell>
          <cell r="L3308">
            <v>0</v>
          </cell>
          <cell r="M3308" t="str">
            <v>CLINICAL MEDICINE</v>
          </cell>
          <cell r="N3308" t="str">
            <v>医学</v>
          </cell>
          <cell r="O3308" t="str">
            <v>4区</v>
          </cell>
        </row>
        <row r="3309">
          <cell r="B3309" t="str">
            <v>Health Sociology Review</v>
          </cell>
          <cell r="C3309" t="str">
            <v>健康社会学综述</v>
          </cell>
          <cell r="D3309" t="str">
            <v>1446-1242</v>
          </cell>
          <cell r="E3309" t="str">
            <v>ENGLAND</v>
          </cell>
          <cell r="F3309" t="str">
            <v>ROUTLEDGE JOURNALS, TAYLOR &amp; FRANCIS LTD</v>
          </cell>
          <cell r="G3309">
            <v>0</v>
          </cell>
          <cell r="H3309">
            <v>0</v>
          </cell>
          <cell r="I3309" t="str">
            <v>1.860</v>
          </cell>
          <cell r="J3309">
            <v>0</v>
          </cell>
          <cell r="K3309" t="str">
            <v>无</v>
          </cell>
          <cell r="L3309">
            <v>0</v>
          </cell>
          <cell r="M3309" t="str">
            <v>SOCIAL SCIENCES, GENERAL</v>
          </cell>
          <cell r="N3309" t="str">
            <v>医学</v>
          </cell>
          <cell r="O3309" t="str">
            <v>4区</v>
          </cell>
        </row>
        <row r="3310">
          <cell r="B3310" t="str">
            <v>INQUIRY-THE JOURNAL OF HEALTH CARE ORGANIZATION PROVISION AND FINANCING</v>
          </cell>
          <cell r="C3310" t="str">
            <v>查询-保健组织提供和筹资杂</v>
          </cell>
          <cell r="D3310" t="str">
            <v>0046-9580</v>
          </cell>
          <cell r="E3310" t="str">
            <v>USA</v>
          </cell>
          <cell r="F3310" t="str">
            <v>SAGE PUBLICATIONS INC</v>
          </cell>
          <cell r="G3310" t="str">
            <v>0.574000000953674</v>
          </cell>
          <cell r="H3310" t="str">
            <v>0.76923076923</v>
          </cell>
          <cell r="I3310" t="str">
            <v>1.331</v>
          </cell>
          <cell r="J3310" t="str">
            <v>0.891246414919891</v>
          </cell>
          <cell r="K3310">
            <v>0.51400000000000001</v>
          </cell>
          <cell r="L3310">
            <v>0</v>
          </cell>
          <cell r="M3310" t="str">
            <v>SOCIAL SCIENCES, GENERAL</v>
          </cell>
          <cell r="N3310" t="str">
            <v>医学</v>
          </cell>
          <cell r="O3310" t="str">
            <v>4区</v>
          </cell>
        </row>
        <row r="3311">
          <cell r="B3311" t="str">
            <v>CLINICAL PHYSIOLOGY AND FUNCTIONAL IMAGING</v>
          </cell>
          <cell r="C3311" t="str">
            <v>临床生理与功能成像</v>
          </cell>
          <cell r="D3311" t="str">
            <v>1475-0961</v>
          </cell>
          <cell r="E3311" t="str">
            <v>USA</v>
          </cell>
          <cell r="F3311" t="str">
            <v>WILEY</v>
          </cell>
          <cell r="G3311" t="str">
            <v>2.59999990463257</v>
          </cell>
          <cell r="H3311" t="str">
            <v>2.273224043715</v>
          </cell>
          <cell r="I3311" t="str">
            <v>1.704</v>
          </cell>
          <cell r="J3311" t="str">
            <v>2.19226042019986</v>
          </cell>
          <cell r="K3311">
            <v>0.78500000000000003</v>
          </cell>
          <cell r="L3311">
            <v>0</v>
          </cell>
          <cell r="M3311" t="str">
            <v>CLINICAL MEDICINE</v>
          </cell>
          <cell r="N3311" t="str">
            <v>医学</v>
          </cell>
          <cell r="O3311" t="str">
            <v>4区</v>
          </cell>
        </row>
        <row r="3312">
          <cell r="B3312" t="str">
            <v>Future Oncology</v>
          </cell>
          <cell r="C3312" t="str">
            <v>未来肿瘤学</v>
          </cell>
          <cell r="D3312" t="str">
            <v>1479-6694</v>
          </cell>
          <cell r="E3312" t="str">
            <v>ENGLAND</v>
          </cell>
          <cell r="F3312" t="str">
            <v>FUTURE MEDICINE LTD</v>
          </cell>
          <cell r="G3312" t="str">
            <v>2.36899995803833</v>
          </cell>
          <cell r="H3312" t="str">
            <v>2.278651685393</v>
          </cell>
          <cell r="I3312" t="str">
            <v>2.660</v>
          </cell>
          <cell r="J3312" t="str">
            <v>2.43587046732744</v>
          </cell>
          <cell r="K3312">
            <v>2.1150000000000002</v>
          </cell>
          <cell r="L3312">
            <v>0</v>
          </cell>
          <cell r="M3312" t="str">
            <v>CLINICAL MEDICINE</v>
          </cell>
          <cell r="N3312" t="str">
            <v>医学</v>
          </cell>
          <cell r="O3312" t="str">
            <v>4区</v>
          </cell>
        </row>
        <row r="3313">
          <cell r="B3313" t="str">
            <v>ROFO-FORTSCHRITTE AUF DEM GEBIET DER RONTGENSTRAHLEN UND DER BILDGEBENDEN VERFAHREN</v>
          </cell>
          <cell r="C3313" t="str">
            <v>罗福-福斯特奥夫德格比特·德伦根斯特兰和德比尔德比尔法赫伦</v>
          </cell>
          <cell r="D3313" t="str">
            <v>1438-9029</v>
          </cell>
          <cell r="E3313" t="str">
            <v>GERMANY</v>
          </cell>
          <cell r="F3313" t="str">
            <v>GEORG THIEME VERLAG KG</v>
          </cell>
          <cell r="G3313" t="str">
            <v>1.6360000371933</v>
          </cell>
          <cell r="H3313" t="str">
            <v>1.881889763779</v>
          </cell>
          <cell r="I3313" t="str">
            <v>1.867</v>
          </cell>
          <cell r="J3313" t="str">
            <v>1.79485215587943</v>
          </cell>
          <cell r="K3313" t="str">
            <v>无</v>
          </cell>
          <cell r="L3313">
            <v>0</v>
          </cell>
          <cell r="M3313" t="str">
            <v>CLINICAL MEDICINE</v>
          </cell>
          <cell r="N3313" t="str">
            <v>医学</v>
          </cell>
          <cell r="O3313" t="str">
            <v>4区</v>
          </cell>
        </row>
        <row r="3314">
          <cell r="B3314" t="str">
            <v>DISEASE MARKERS</v>
          </cell>
          <cell r="C3314" t="str">
            <v>疾病标志物</v>
          </cell>
          <cell r="D3314" t="str">
            <v>0278-0240</v>
          </cell>
          <cell r="E3314" t="str">
            <v>ENGLAND</v>
          </cell>
          <cell r="F3314" t="str">
            <v>HINDAWI LTD</v>
          </cell>
          <cell r="G3314" t="str">
            <v>2.94899988174438</v>
          </cell>
          <cell r="H3314" t="str">
            <v>2.76129032258</v>
          </cell>
          <cell r="I3314" t="str">
            <v>2.738</v>
          </cell>
          <cell r="J3314" t="str">
            <v>2.81606064740513</v>
          </cell>
          <cell r="K3314">
            <v>0.99299999999999999</v>
          </cell>
          <cell r="L3314">
            <v>0</v>
          </cell>
          <cell r="M3314" t="str">
            <v>CLINICAL MEDICINE</v>
          </cell>
          <cell r="N3314" t="str">
            <v>医学</v>
          </cell>
          <cell r="O3314" t="str">
            <v>4区</v>
          </cell>
        </row>
        <row r="3315">
          <cell r="B3315" t="str">
            <v>JANAC-JOURNAL OF THE ASSOCIATION OF NURSES IN AIDS CARE</v>
          </cell>
          <cell r="C3315" t="str">
            <v>JANAC-JOURNAL OF THE ASSOCIATION OF THE ASSOCIATION OF THE ASSOCIATION OF Cards CARE</v>
          </cell>
          <cell r="D3315" t="str">
            <v>1055-3290</v>
          </cell>
          <cell r="E3315" t="str">
            <v>USA</v>
          </cell>
          <cell r="F3315" t="str">
            <v>LIPPINCOTT WILLIAMS &amp; WILKINS</v>
          </cell>
          <cell r="G3315" t="str">
            <v>1.41799998283386</v>
          </cell>
          <cell r="H3315" t="str">
            <v>1.308641975308</v>
          </cell>
          <cell r="I3315" t="str">
            <v>1.509</v>
          </cell>
          <cell r="J3315" t="str">
            <v>1.41177082612429</v>
          </cell>
          <cell r="K3315">
            <v>1.6080000000000001</v>
          </cell>
          <cell r="L3315">
            <v>0</v>
          </cell>
          <cell r="M3315" t="str">
            <v>CLINICAL MEDICINE</v>
          </cell>
          <cell r="N3315" t="str">
            <v>医学</v>
          </cell>
          <cell r="O3315" t="str">
            <v>4区</v>
          </cell>
        </row>
        <row r="3316">
          <cell r="B3316" t="str">
            <v>JOURNAL OF MANIPULATIVE AND PHYSIOLOGICAL THERAPEUTICS</v>
          </cell>
          <cell r="C3316" t="str">
            <v>机械与生理疗法杂志</v>
          </cell>
          <cell r="D3316" t="str">
            <v>0161-4754</v>
          </cell>
          <cell r="E3316" t="str">
            <v>USA</v>
          </cell>
          <cell r="F3316" t="str">
            <v>MOSBY-ELSEVIER</v>
          </cell>
          <cell r="G3316" t="str">
            <v>1.42599999904633</v>
          </cell>
          <cell r="H3316" t="str">
            <v>1.273972602739</v>
          </cell>
          <cell r="I3316" t="str">
            <v>1.230</v>
          </cell>
          <cell r="J3316" t="str">
            <v>1.31009187736278</v>
          </cell>
          <cell r="K3316" t="str">
            <v>无</v>
          </cell>
          <cell r="L3316">
            <v>0</v>
          </cell>
          <cell r="M3316" t="str">
            <v>CLINICAL MEDICINE</v>
          </cell>
          <cell r="N3316" t="str">
            <v>医学</v>
          </cell>
          <cell r="O3316" t="str">
            <v>4区</v>
          </cell>
        </row>
        <row r="3317">
          <cell r="B3317" t="str">
            <v>BIOMARKERS</v>
          </cell>
          <cell r="C3317" t="str">
            <v>生物标志物</v>
          </cell>
          <cell r="D3317" t="str">
            <v>1354-750X</v>
          </cell>
          <cell r="E3317" t="str">
            <v>England</v>
          </cell>
          <cell r="F3317" t="str">
            <v>TAYLOR &amp; FRANCIS LTD</v>
          </cell>
          <cell r="G3317" t="str">
            <v>1.97599995136261</v>
          </cell>
          <cell r="H3317" t="str">
            <v>1.729591836734</v>
          </cell>
          <cell r="I3317" t="str">
            <v>2.070</v>
          </cell>
          <cell r="J3317" t="str">
            <v>1.9250811764632</v>
          </cell>
          <cell r="K3317">
            <v>1.0580000000000001</v>
          </cell>
          <cell r="L3317">
            <v>0</v>
          </cell>
          <cell r="M3317" t="str">
            <v>PHARMACOLOGY &amp; TOXICOLOGY</v>
          </cell>
          <cell r="N3317" t="str">
            <v>医学</v>
          </cell>
          <cell r="O3317" t="str">
            <v>4区</v>
          </cell>
        </row>
        <row r="3318">
          <cell r="B3318" t="str">
            <v>JOURNAL OF INTENSIVE CARE MEDICINE</v>
          </cell>
          <cell r="C3318" t="str">
            <v>重症监护医学杂志</v>
          </cell>
          <cell r="D3318" t="str">
            <v>0885-0666</v>
          </cell>
          <cell r="E3318" t="str">
            <v>USA</v>
          </cell>
          <cell r="F3318" t="str">
            <v>SAGE PUBLICATIONS INC</v>
          </cell>
          <cell r="G3318" t="str">
            <v>2.51399993896484</v>
          </cell>
          <cell r="H3318" t="str">
            <v>2.872611464968</v>
          </cell>
          <cell r="I3318" t="str">
            <v>3.142</v>
          </cell>
          <cell r="J3318" t="str">
            <v>2.84284896260095</v>
          </cell>
          <cell r="K3318">
            <v>1.889</v>
          </cell>
          <cell r="L3318">
            <v>0</v>
          </cell>
          <cell r="M3318" t="str">
            <v>CLINICAL MEDICINE</v>
          </cell>
          <cell r="N3318" t="str">
            <v>医学</v>
          </cell>
          <cell r="O3318" t="str">
            <v>4区</v>
          </cell>
        </row>
        <row r="3319">
          <cell r="B3319" t="str">
            <v>Bioanalysis</v>
          </cell>
          <cell r="C3319" t="str">
            <v>生物分析</v>
          </cell>
          <cell r="D3319" t="str">
            <v>1757-6180</v>
          </cell>
          <cell r="E3319" t="str">
            <v>ENGLAND</v>
          </cell>
          <cell r="F3319" t="str">
            <v>FUTURE SCI LTD</v>
          </cell>
          <cell r="G3319" t="str">
            <v>2.4779999256134</v>
          </cell>
          <cell r="H3319" t="str">
            <v>2.321311475409</v>
          </cell>
          <cell r="I3319" t="str">
            <v>2.371</v>
          </cell>
          <cell r="J3319" t="str">
            <v>2.3900326392918</v>
          </cell>
          <cell r="K3319" t="str">
            <v>无</v>
          </cell>
          <cell r="L3319">
            <v>0</v>
          </cell>
          <cell r="M3319" t="str">
            <v>BIOLOGY &amp; BIOCHEMISTRY</v>
          </cell>
          <cell r="N3319" t="str">
            <v>医学</v>
          </cell>
          <cell r="O3319" t="str">
            <v>4区</v>
          </cell>
        </row>
        <row r="3320">
          <cell r="B3320" t="str">
            <v>AUTOIMMUNITY</v>
          </cell>
          <cell r="C3320" t="str">
            <v>自身免疫</v>
          </cell>
          <cell r="D3320" t="str">
            <v>0891-6934</v>
          </cell>
          <cell r="E3320" t="str">
            <v>England</v>
          </cell>
          <cell r="F3320" t="str">
            <v>TAYLOR &amp; FRANCIS LTD</v>
          </cell>
          <cell r="G3320" t="str">
            <v>2.64800000190735</v>
          </cell>
          <cell r="H3320" t="str">
            <v>2.403361344537</v>
          </cell>
          <cell r="I3320" t="str">
            <v>2.125</v>
          </cell>
          <cell r="J3320" t="str">
            <v>2.39212044881478</v>
          </cell>
          <cell r="K3320">
            <v>0.68400000000000005</v>
          </cell>
          <cell r="L3320">
            <v>0</v>
          </cell>
          <cell r="M3320" t="str">
            <v>IMMUNOLOGY</v>
          </cell>
          <cell r="N3320" t="str">
            <v>医学</v>
          </cell>
          <cell r="O3320" t="str">
            <v>4区</v>
          </cell>
        </row>
        <row r="3321">
          <cell r="B3321" t="str">
            <v>Medical Molecular Morphology</v>
          </cell>
          <cell r="C3321" t="str">
            <v>医学分子形态学</v>
          </cell>
          <cell r="D3321" t="str">
            <v>1860-1480</v>
          </cell>
          <cell r="E3321" t="str">
            <v>JAPAN</v>
          </cell>
          <cell r="F3321" t="str">
            <v>SPRINGER JAPAN KK</v>
          </cell>
          <cell r="G3321" t="str">
            <v>1.21700000762939</v>
          </cell>
          <cell r="H3321" t="str">
            <v>1.383333333333</v>
          </cell>
          <cell r="I3321" t="str">
            <v>2.429</v>
          </cell>
          <cell r="J3321" t="str">
            <v>1.67630158984446</v>
          </cell>
          <cell r="K3321">
            <v>0.56100000000000005</v>
          </cell>
          <cell r="L3321">
            <v>0</v>
          </cell>
          <cell r="M3321" t="str">
            <v>BIOLOGY &amp; BIOCHEMISTRY</v>
          </cell>
          <cell r="N3321" t="str">
            <v>医学</v>
          </cell>
          <cell r="O3321" t="str">
            <v>4区</v>
          </cell>
        </row>
        <row r="3322">
          <cell r="B3322" t="str">
            <v>AUSTRALASIAN JOURNAL OF DERMATOLOGY</v>
          </cell>
          <cell r="C3322" t="str">
            <v>澳大利亚皮肤病杂志</v>
          </cell>
          <cell r="D3322" t="str">
            <v>0004-8380</v>
          </cell>
          <cell r="E3322" t="str">
            <v>USA</v>
          </cell>
          <cell r="F3322" t="str">
            <v>WILEY</v>
          </cell>
          <cell r="G3322" t="str">
            <v>1.60199999809265</v>
          </cell>
          <cell r="H3322" t="str">
            <v>1.701030927835</v>
          </cell>
          <cell r="I3322" t="str">
            <v>1.789</v>
          </cell>
          <cell r="J3322" t="str">
            <v>1.69750153671255</v>
          </cell>
          <cell r="K3322">
            <v>1.298</v>
          </cell>
          <cell r="L3322">
            <v>0</v>
          </cell>
          <cell r="M3322" t="str">
            <v>CLINICAL MEDICINE</v>
          </cell>
          <cell r="N3322" t="str">
            <v>医学</v>
          </cell>
          <cell r="O3322" t="str">
            <v>4区</v>
          </cell>
        </row>
        <row r="3323">
          <cell r="B3323" t="str">
            <v>Experimental Neurobiology</v>
          </cell>
          <cell r="C3323" t="str">
            <v>实验性神经生物学</v>
          </cell>
          <cell r="D3323" t="str">
            <v>1226-2560</v>
          </cell>
          <cell r="E3323" t="str">
            <v>SOUTH KOREA</v>
          </cell>
          <cell r="F3323" t="str">
            <v>KOREAN SOC BRAIN &amp; NEURAL SCIENCE, KOREAN SOC NEURODEGENERATIVE DISEASE</v>
          </cell>
          <cell r="G3323" t="str">
            <v>3.80999994277954</v>
          </cell>
          <cell r="H3323" t="str">
            <v>2.629629629629</v>
          </cell>
          <cell r="I3323" t="str">
            <v>2.370</v>
          </cell>
          <cell r="J3323" t="str">
            <v>2.93639826326651</v>
          </cell>
          <cell r="K3323">
            <v>0.435</v>
          </cell>
          <cell r="L3323">
            <v>0</v>
          </cell>
          <cell r="M3323" t="str">
            <v>NEUROSCIENCE &amp; BEHAVIOR</v>
          </cell>
          <cell r="N3323" t="str">
            <v>医学</v>
          </cell>
          <cell r="O3323" t="str">
            <v>4区</v>
          </cell>
        </row>
        <row r="3324">
          <cell r="B3324" t="str">
            <v>Revista de Psiquiatria y Salud Mental</v>
          </cell>
          <cell r="C3324" t="str">
            <v>精神病回顾</v>
          </cell>
          <cell r="D3324" t="str">
            <v>1888-9891</v>
          </cell>
          <cell r="E3324" t="str">
            <v>SPAIN</v>
          </cell>
          <cell r="F3324" t="str">
            <v>ELSEVIER ESPANA SLU</v>
          </cell>
          <cell r="G3324" t="str">
            <v>2.23300004005432</v>
          </cell>
          <cell r="H3324" t="str">
            <v>2.926829268292</v>
          </cell>
          <cell r="I3324" t="str">
            <v>2.630</v>
          </cell>
          <cell r="J3324" t="str">
            <v>2.59675469698477</v>
          </cell>
          <cell r="K3324">
            <v>0.78700000000000003</v>
          </cell>
          <cell r="L3324">
            <v>0</v>
          </cell>
          <cell r="M3324" t="str">
            <v>无</v>
          </cell>
          <cell r="N3324" t="str">
            <v>医学</v>
          </cell>
          <cell r="O3324" t="str">
            <v>4区</v>
          </cell>
        </row>
        <row r="3325">
          <cell r="B3325" t="str">
            <v>JOURNAL OF INTERVENTIONAL CARDIAC ELECTROPHYSIOLOGY</v>
          </cell>
          <cell r="C3325" t="str">
            <v>介入性心脏电生理杂志</v>
          </cell>
          <cell r="D3325" t="str">
            <v>1383-875X</v>
          </cell>
          <cell r="E3325" t="str">
            <v>NETHERLANDS</v>
          </cell>
          <cell r="F3325" t="str">
            <v>SPRINGER</v>
          </cell>
          <cell r="G3325" t="str">
            <v>1.52199995517731</v>
          </cell>
          <cell r="H3325" t="str">
            <v>1.533936651583</v>
          </cell>
          <cell r="I3325" t="str">
            <v>1.277</v>
          </cell>
          <cell r="J3325" t="str">
            <v>1.4443309612721</v>
          </cell>
          <cell r="K3325">
            <v>1.0189999999999999</v>
          </cell>
          <cell r="L3325">
            <v>0</v>
          </cell>
          <cell r="M3325" t="str">
            <v>CLINICAL MEDICINE</v>
          </cell>
          <cell r="N3325" t="str">
            <v>医学</v>
          </cell>
          <cell r="O3325" t="str">
            <v>4区</v>
          </cell>
        </row>
        <row r="3326">
          <cell r="B3326" t="str">
            <v>Kardiologia Polska</v>
          </cell>
          <cell r="C3326" t="str">
            <v>波尔斯卡</v>
          </cell>
          <cell r="D3326" t="str">
            <v>0022-9032</v>
          </cell>
          <cell r="E3326" t="str">
            <v>Poland</v>
          </cell>
          <cell r="F3326" t="str">
            <v>POLSKIE TOWARZYSTOWO KARDIOLOGICZNE</v>
          </cell>
          <cell r="G3326" t="str">
            <v>1.21300005912781</v>
          </cell>
          <cell r="H3326" t="str">
            <v>1.673611111111</v>
          </cell>
          <cell r="I3326" t="str">
            <v>1.874</v>
          </cell>
          <cell r="J3326" t="str">
            <v>1.58692778522294</v>
          </cell>
          <cell r="K3326">
            <v>0.996</v>
          </cell>
          <cell r="L3326">
            <v>0</v>
          </cell>
          <cell r="M3326" t="str">
            <v>CLINICAL MEDICINE</v>
          </cell>
          <cell r="N3326" t="str">
            <v>医学</v>
          </cell>
          <cell r="O3326" t="str">
            <v>4区</v>
          </cell>
        </row>
        <row r="3327">
          <cell r="B3327" t="str">
            <v>PHYSICIAN AND SPORTSMEDICINE</v>
          </cell>
          <cell r="C3327" t="str">
            <v>医师和运动医学</v>
          </cell>
          <cell r="D3327" t="str">
            <v>0091-3847</v>
          </cell>
          <cell r="E3327" t="str">
            <v>England</v>
          </cell>
          <cell r="F3327" t="str">
            <v>TAYLOR &amp; FRANCIS LTD</v>
          </cell>
          <cell r="G3327" t="str">
            <v>1.54499995708466</v>
          </cell>
          <cell r="H3327" t="str">
            <v>1.874015748031</v>
          </cell>
          <cell r="I3327" t="str">
            <v>1.662</v>
          </cell>
          <cell r="J3327" t="str">
            <v>1.69351805555122</v>
          </cell>
          <cell r="K3327" t="str">
            <v>无</v>
          </cell>
          <cell r="L3327">
            <v>0</v>
          </cell>
          <cell r="M3327" t="str">
            <v>CLINICAL MEDICINE</v>
          </cell>
          <cell r="N3327" t="str">
            <v>医学</v>
          </cell>
          <cell r="O3327" t="str">
            <v>4区</v>
          </cell>
        </row>
        <row r="3328">
          <cell r="B3328" t="str">
            <v>Cancer Microenvironment</v>
          </cell>
          <cell r="C3328" t="str">
            <v>肿瘤微环境</v>
          </cell>
          <cell r="D3328" t="str">
            <v>1875-2292</v>
          </cell>
          <cell r="E3328" t="str">
            <v>Germany</v>
          </cell>
          <cell r="F3328" t="str">
            <v>Springer Netherlands</v>
          </cell>
          <cell r="G3328" t="str">
            <v>0</v>
          </cell>
          <cell r="H3328" t="str">
            <v>2.68</v>
          </cell>
          <cell r="I3328" t="str">
            <v>2.600</v>
          </cell>
          <cell r="J3328" t="str">
            <v>2.64</v>
          </cell>
          <cell r="K3328">
            <v>0.56599999999999995</v>
          </cell>
          <cell r="L3328">
            <v>0</v>
          </cell>
          <cell r="M3328" t="str">
            <v>无</v>
          </cell>
          <cell r="N3328" t="str">
            <v>医学</v>
          </cell>
          <cell r="O3328" t="str">
            <v>4区</v>
          </cell>
        </row>
        <row r="3329">
          <cell r="B3329" t="str">
            <v>Infants &amp; Young Children</v>
          </cell>
          <cell r="C3329" t="str">
            <v>婴幼儿</v>
          </cell>
          <cell r="D3329" t="str">
            <v>0896-3746</v>
          </cell>
          <cell r="E3329" t="str">
            <v>USA</v>
          </cell>
          <cell r="F3329" t="str">
            <v>LIPPINCOTT WILLIAMS &amp; WILKINS</v>
          </cell>
          <cell r="G3329">
            <v>0</v>
          </cell>
          <cell r="H3329">
            <v>0</v>
          </cell>
          <cell r="I3329" t="str">
            <v>0.810</v>
          </cell>
          <cell r="J3329">
            <v>0</v>
          </cell>
          <cell r="K3329" t="str">
            <v>无</v>
          </cell>
          <cell r="L3329">
            <v>0</v>
          </cell>
          <cell r="M3329" t="str">
            <v>SOCIAL SCIENCES, GENERAL</v>
          </cell>
          <cell r="N3329" t="str">
            <v>医学</v>
          </cell>
          <cell r="O3329" t="str">
            <v>4区</v>
          </cell>
        </row>
        <row r="3330">
          <cell r="B3330" t="str">
            <v>Child and Adolescent Social Work Journal</v>
          </cell>
          <cell r="C3330" t="str">
            <v>儿童与青少年社会工作杂志</v>
          </cell>
          <cell r="D3330" t="str">
            <v>0738-0151</v>
          </cell>
          <cell r="E3330" t="str">
            <v>United States</v>
          </cell>
          <cell r="F3330" t="str">
            <v>SPRINGER</v>
          </cell>
          <cell r="G3330">
            <v>0</v>
          </cell>
          <cell r="H3330">
            <v>0</v>
          </cell>
          <cell r="I3330" t="str">
            <v>1.156</v>
          </cell>
          <cell r="J3330">
            <v>0</v>
          </cell>
          <cell r="K3330">
            <v>0.60499999999999998</v>
          </cell>
          <cell r="L3330">
            <v>0</v>
          </cell>
          <cell r="M3330" t="str">
            <v>无</v>
          </cell>
          <cell r="N3330" t="str">
            <v>医学</v>
          </cell>
          <cell r="O3330" t="str">
            <v>4区</v>
          </cell>
        </row>
        <row r="3331">
          <cell r="B3331" t="str">
            <v>AMERICAN JOURNAL OF PERINATOLOGY</v>
          </cell>
          <cell r="C3331" t="str">
            <v>美国会阴学杂志</v>
          </cell>
          <cell r="D3331" t="str">
            <v>0735-1631</v>
          </cell>
          <cell r="E3331" t="str">
            <v>USA</v>
          </cell>
          <cell r="F3331" t="str">
            <v>THIEME MEDICAL PUBL INC</v>
          </cell>
          <cell r="G3331" t="str">
            <v>1.62300002574921</v>
          </cell>
          <cell r="H3331" t="str">
            <v>1.580722891566</v>
          </cell>
          <cell r="I3331" t="str">
            <v>1.474</v>
          </cell>
          <cell r="J3331" t="str">
            <v>1.55921885553474</v>
          </cell>
          <cell r="K3331">
            <v>1.9059999999999999</v>
          </cell>
          <cell r="L3331">
            <v>0</v>
          </cell>
          <cell r="M3331" t="str">
            <v>CLINICAL MEDICINE</v>
          </cell>
          <cell r="N3331" t="str">
            <v>医学</v>
          </cell>
          <cell r="O3331" t="str">
            <v>4区</v>
          </cell>
        </row>
        <row r="3332">
          <cell r="B3332" t="str">
            <v>BEST PRACTICE &amp; RESEARCH IN CLINICAL RHEUMATOLOGY</v>
          </cell>
          <cell r="C3332" t="str">
            <v>临床风湿病的最佳实践与研究</v>
          </cell>
          <cell r="D3332" t="str">
            <v>1521-6942</v>
          </cell>
          <cell r="E3332" t="str">
            <v>ENGLAND</v>
          </cell>
          <cell r="F3332" t="str">
            <v>ELSEVIER SCI LTD</v>
          </cell>
          <cell r="G3332" t="str">
            <v>3.19799995422363</v>
          </cell>
          <cell r="H3332" t="str">
            <v>3.015873015873</v>
          </cell>
          <cell r="I3332" t="str">
            <v>2.727</v>
          </cell>
          <cell r="J3332" t="str">
            <v>2.98014515669888</v>
          </cell>
          <cell r="K3332">
            <v>1.796</v>
          </cell>
          <cell r="L3332">
            <v>0</v>
          </cell>
          <cell r="M3332" t="str">
            <v>CLINICAL MEDICINE</v>
          </cell>
          <cell r="N3332" t="str">
            <v>医学</v>
          </cell>
          <cell r="O3332" t="str">
            <v>4区</v>
          </cell>
        </row>
        <row r="3333">
          <cell r="B3333" t="str">
            <v>HEART &amp; LUNG</v>
          </cell>
          <cell r="C3333" t="str">
            <v>心肺</v>
          </cell>
          <cell r="D3333" t="str">
            <v>0147-9563</v>
          </cell>
          <cell r="E3333" t="str">
            <v>USA</v>
          </cell>
          <cell r="F3333" t="str">
            <v>MOSBY-ELSEVIER</v>
          </cell>
          <cell r="G3333" t="str">
            <v>1.73000001907349</v>
          </cell>
          <cell r="H3333" t="str">
            <v>1.84</v>
          </cell>
          <cell r="I3333" t="str">
            <v>1.630</v>
          </cell>
          <cell r="J3333" t="str">
            <v>1.73335260751383</v>
          </cell>
          <cell r="K3333">
            <v>1.4419999999999999</v>
          </cell>
          <cell r="L3333">
            <v>0</v>
          </cell>
          <cell r="M3333" t="str">
            <v>CLINICAL MEDICINE</v>
          </cell>
          <cell r="N3333" t="str">
            <v>医学</v>
          </cell>
          <cell r="O3333" t="str">
            <v>4区</v>
          </cell>
        </row>
        <row r="3334">
          <cell r="B3334" t="str">
            <v>INTERNATIONAL JOURNAL OF PROSTHODONTICS</v>
          </cell>
          <cell r="C3334" t="str">
            <v>国际口腔修复学杂志</v>
          </cell>
          <cell r="D3334" t="str">
            <v>0893-2174</v>
          </cell>
          <cell r="E3334" t="str">
            <v>USA</v>
          </cell>
          <cell r="F3334" t="str">
            <v>QUINTESSENCE PUBLISHING CO INC</v>
          </cell>
          <cell r="G3334" t="str">
            <v>1.33299994468689</v>
          </cell>
          <cell r="H3334" t="str">
            <v>1.532994923857</v>
          </cell>
          <cell r="I3334" t="str">
            <v>1.490</v>
          </cell>
          <cell r="J3334" t="str">
            <v>1.45203129281463</v>
          </cell>
          <cell r="K3334">
            <v>1.728</v>
          </cell>
          <cell r="L3334">
            <v>0</v>
          </cell>
          <cell r="M3334" t="str">
            <v>CLINICAL MEDICINE</v>
          </cell>
          <cell r="N3334" t="str">
            <v>医学</v>
          </cell>
          <cell r="O3334" t="str">
            <v>4区</v>
          </cell>
        </row>
        <row r="3335">
          <cell r="B3335" t="str">
            <v>PEDIATRIC TRANSPLANTATION</v>
          </cell>
          <cell r="C3335" t="str">
            <v>小儿移植</v>
          </cell>
          <cell r="D3335" t="str">
            <v>1397-3142</v>
          </cell>
          <cell r="E3335" t="str">
            <v>USA</v>
          </cell>
          <cell r="F3335" t="str">
            <v>WILEY</v>
          </cell>
          <cell r="G3335" t="str">
            <v>1.37699997425079</v>
          </cell>
          <cell r="H3335" t="str">
            <v>1.326347305389</v>
          </cell>
          <cell r="I3335" t="str">
            <v>1.425</v>
          </cell>
          <cell r="J3335" t="str">
            <v>1.37604979681893</v>
          </cell>
          <cell r="K3335">
            <v>1.024</v>
          </cell>
          <cell r="L3335">
            <v>0</v>
          </cell>
          <cell r="M3335" t="str">
            <v>CLINICAL MEDICINE</v>
          </cell>
          <cell r="N3335" t="str">
            <v>医学</v>
          </cell>
          <cell r="O3335" t="str">
            <v>4区</v>
          </cell>
        </row>
        <row r="3336">
          <cell r="B3336" t="str">
            <v>Revista Brasileira de Farmacognosia-Brazilian Journal of Pharmacognosy</v>
          </cell>
          <cell r="C3336" t="str">
            <v>巴西生药学杂志</v>
          </cell>
          <cell r="D3336" t="str">
            <v>0102-695X</v>
          </cell>
          <cell r="E3336" t="str">
            <v>ENGLAND</v>
          </cell>
          <cell r="F3336" t="str">
            <v>SPRINGERNATURE</v>
          </cell>
          <cell r="G3336" t="str">
            <v>1.59599995613098</v>
          </cell>
          <cell r="H3336" t="str">
            <v>1.754464285714</v>
          </cell>
          <cell r="I3336" t="str">
            <v>1.407</v>
          </cell>
          <cell r="J3336" t="str">
            <v>1.58595721641733</v>
          </cell>
          <cell r="K3336">
            <v>0.77900000000000003</v>
          </cell>
          <cell r="L3336">
            <v>0</v>
          </cell>
          <cell r="M3336" t="str">
            <v>PHARMACOLOGY &amp; TOXICOLOGY</v>
          </cell>
          <cell r="N3336" t="str">
            <v>医学</v>
          </cell>
          <cell r="O3336" t="str">
            <v>4区</v>
          </cell>
        </row>
        <row r="3337">
          <cell r="B3337" t="str">
            <v>JOURNAL OF VASCULAR RESEARCH</v>
          </cell>
          <cell r="C3337" t="str">
            <v>血管研究杂志</v>
          </cell>
          <cell r="D3337" t="str">
            <v>1018-1172</v>
          </cell>
          <cell r="E3337" t="str">
            <v>SWITZERLAND</v>
          </cell>
          <cell r="F3337" t="str">
            <v>KARGER</v>
          </cell>
          <cell r="G3337" t="str">
            <v>2.02900004386902</v>
          </cell>
          <cell r="H3337" t="str">
            <v>1.855072463768</v>
          </cell>
          <cell r="I3337" t="str">
            <v>1.725</v>
          </cell>
          <cell r="J3337" t="str">
            <v>1.86957006293201</v>
          </cell>
          <cell r="K3337">
            <v>0.92700000000000005</v>
          </cell>
          <cell r="L3337">
            <v>0</v>
          </cell>
          <cell r="M3337" t="str">
            <v>CLINICAL MEDICINE</v>
          </cell>
          <cell r="N3337" t="str">
            <v>医学</v>
          </cell>
          <cell r="O3337" t="str">
            <v>4区</v>
          </cell>
        </row>
        <row r="3338">
          <cell r="B3338" t="str">
            <v>AMERICAN JOURNAL OF MEDICAL QUALITY</v>
          </cell>
          <cell r="C3338" t="str">
            <v>美国医学质量杂志</v>
          </cell>
          <cell r="D3338" t="str">
            <v>1062-8606</v>
          </cell>
          <cell r="E3338" t="str">
            <v>USA</v>
          </cell>
          <cell r="F3338" t="str">
            <v>SAGE PUBLICATIONS INC</v>
          </cell>
          <cell r="G3338" t="str">
            <v>1.66199994087219</v>
          </cell>
          <cell r="H3338" t="str">
            <v>1.569620253164</v>
          </cell>
          <cell r="I3338" t="str">
            <v>1.426</v>
          </cell>
          <cell r="J3338" t="str">
            <v>1.5524755485494</v>
          </cell>
          <cell r="K3338">
            <v>1.0720000000000001</v>
          </cell>
          <cell r="L3338">
            <v>0</v>
          </cell>
          <cell r="M3338" t="str">
            <v>CLINICAL MEDICINE</v>
          </cell>
          <cell r="N3338" t="str">
            <v>医学</v>
          </cell>
          <cell r="O3338" t="str">
            <v>4区</v>
          </cell>
        </row>
        <row r="3339">
          <cell r="B3339" t="str">
            <v>KAOHSIUNG JOURNAL OF MEDICAL SCIENCES</v>
          </cell>
          <cell r="C3339" t="str">
            <v>高雄医学杂志</v>
          </cell>
          <cell r="D3339" t="str">
            <v>1607-551X</v>
          </cell>
          <cell r="E3339" t="str">
            <v>USA</v>
          </cell>
          <cell r="F3339" t="str">
            <v>WILEY</v>
          </cell>
          <cell r="G3339" t="str">
            <v>1.28799998760223</v>
          </cell>
          <cell r="H3339" t="str">
            <v>1.290697674418</v>
          </cell>
          <cell r="I3339" t="str">
            <v>1.737</v>
          </cell>
          <cell r="J3339" t="str">
            <v>1.43851325576108</v>
          </cell>
          <cell r="K3339">
            <v>2.9609999999999999</v>
          </cell>
          <cell r="L3339">
            <v>0</v>
          </cell>
          <cell r="M3339" t="str">
            <v>CLINICAL MEDICINE</v>
          </cell>
          <cell r="N3339" t="str">
            <v>医学</v>
          </cell>
          <cell r="O3339" t="str">
            <v>4区</v>
          </cell>
        </row>
        <row r="3340">
          <cell r="B3340" t="str">
            <v>AMERICAN JOURNAL OF HUMAN BIOLOGY</v>
          </cell>
          <cell r="C3340" t="str">
            <v>美国人类生物学杂志</v>
          </cell>
          <cell r="D3340" t="str">
            <v>1042-0533</v>
          </cell>
          <cell r="E3340" t="str">
            <v>USA</v>
          </cell>
          <cell r="F3340" t="str">
            <v>WILEY</v>
          </cell>
          <cell r="G3340" t="str">
            <v>1.57500004768372</v>
          </cell>
          <cell r="H3340" t="str">
            <v>1.438016528925</v>
          </cell>
          <cell r="I3340" t="str">
            <v>1.558</v>
          </cell>
          <cell r="J3340" t="str">
            <v>1.52362260542591</v>
          </cell>
          <cell r="K3340" t="str">
            <v>无</v>
          </cell>
          <cell r="L3340">
            <v>0</v>
          </cell>
          <cell r="M3340" t="str">
            <v>CLINICAL MEDICINE</v>
          </cell>
          <cell r="N3340" t="str">
            <v>医学</v>
          </cell>
          <cell r="O3340" t="str">
            <v>4区</v>
          </cell>
        </row>
        <row r="3341">
          <cell r="B3341" t="str">
            <v>JOURNAL OF LARYNGOLOGY AND OTOLOGY</v>
          </cell>
          <cell r="C3341" t="str">
            <v>喉科与耳科学杂志</v>
          </cell>
          <cell r="D3341" t="str">
            <v>0022-2151</v>
          </cell>
          <cell r="E3341" t="str">
            <v>ENGLAND</v>
          </cell>
          <cell r="F3341" t="str">
            <v>CAMBRIDGE UNIV PRESS</v>
          </cell>
          <cell r="G3341" t="str">
            <v>0.967000007629395</v>
          </cell>
          <cell r="H3341" t="str">
            <v>1.260674157303</v>
          </cell>
          <cell r="I3341" t="str">
            <v>1.098</v>
          </cell>
          <cell r="J3341" t="str">
            <v>1.1084117135138</v>
          </cell>
          <cell r="K3341">
            <v>1.581</v>
          </cell>
          <cell r="L3341">
            <v>0</v>
          </cell>
          <cell r="M3341" t="str">
            <v>CLINICAL MEDICINE</v>
          </cell>
          <cell r="N3341" t="str">
            <v>医学</v>
          </cell>
          <cell r="O3341" t="str">
            <v>4区</v>
          </cell>
        </row>
        <row r="3342">
          <cell r="B3342" t="str">
            <v>INTERNATIONAL JOURNAL OF HEALTH PLANNING AND MANAGEMENT</v>
          </cell>
          <cell r="C3342" t="str">
            <v>国际卫生规划与管理杂志</v>
          </cell>
          <cell r="D3342" t="str">
            <v>0749-6753</v>
          </cell>
          <cell r="E3342" t="str">
            <v>USA</v>
          </cell>
          <cell r="F3342" t="str">
            <v>WILEY</v>
          </cell>
          <cell r="G3342">
            <v>0</v>
          </cell>
          <cell r="H3342">
            <v>0</v>
          </cell>
          <cell r="I3342" t="str">
            <v>1.367</v>
          </cell>
          <cell r="J3342">
            <v>0</v>
          </cell>
          <cell r="K3342" t="str">
            <v>无</v>
          </cell>
          <cell r="L3342">
            <v>0</v>
          </cell>
          <cell r="M3342" t="str">
            <v>SOCIAL SCIENCES, GENERAL</v>
          </cell>
          <cell r="N3342" t="str">
            <v>医学</v>
          </cell>
          <cell r="O3342" t="str">
            <v>4区</v>
          </cell>
        </row>
        <row r="3343">
          <cell r="B3343" t="str">
            <v>ENDOCRINE RESEARCH</v>
          </cell>
          <cell r="C3343" t="str">
            <v>内分泌研究</v>
          </cell>
          <cell r="D3343" t="str">
            <v>0743-5800</v>
          </cell>
          <cell r="E3343" t="str">
            <v>USA</v>
          </cell>
          <cell r="F3343" t="str">
            <v>TAYLOR &amp; FRANCIS INC</v>
          </cell>
          <cell r="G3343" t="str">
            <v>1.51800000667572</v>
          </cell>
          <cell r="H3343" t="str">
            <v>1.629213483146</v>
          </cell>
          <cell r="I3343" t="str">
            <v>1.553</v>
          </cell>
          <cell r="J3343" t="str">
            <v>1.56661502292291</v>
          </cell>
          <cell r="K3343">
            <v>0.441</v>
          </cell>
          <cell r="L3343">
            <v>0</v>
          </cell>
          <cell r="M3343" t="str">
            <v>BIOLOGY &amp; BIOCHEMISTRY</v>
          </cell>
          <cell r="N3343" t="str">
            <v>医学</v>
          </cell>
          <cell r="O3343" t="str">
            <v>4区</v>
          </cell>
        </row>
        <row r="3344">
          <cell r="B3344" t="str">
            <v>PSYCHIATRIC QUARTERLY</v>
          </cell>
          <cell r="C3344" t="str">
            <v>精神病季刊</v>
          </cell>
          <cell r="D3344" t="str">
            <v>0033-2720</v>
          </cell>
          <cell r="E3344" t="str">
            <v>United States</v>
          </cell>
          <cell r="F3344" t="str">
            <v>SPRINGER</v>
          </cell>
          <cell r="G3344">
            <v>0</v>
          </cell>
          <cell r="H3344">
            <v>0</v>
          </cell>
          <cell r="I3344" t="str">
            <v>1.422</v>
          </cell>
          <cell r="J3344">
            <v>0</v>
          </cell>
          <cell r="K3344">
            <v>1.242</v>
          </cell>
          <cell r="L3344">
            <v>0</v>
          </cell>
          <cell r="M3344" t="str">
            <v>PSYCHIATRY/PSYCHOLOGY</v>
          </cell>
          <cell r="N3344" t="str">
            <v>医学</v>
          </cell>
          <cell r="O3344" t="str">
            <v>4区</v>
          </cell>
        </row>
        <row r="3345">
          <cell r="B3345" t="str">
            <v>JPAD-Journal of Prevention of Alzheimers Disease</v>
          </cell>
          <cell r="C3345" t="str">
            <v>老年痴呆预防杂志</v>
          </cell>
          <cell r="D3345" t="str">
            <v>2274-5807</v>
          </cell>
          <cell r="E3345" t="str">
            <v>FRANCE</v>
          </cell>
          <cell r="F3345" t="str">
            <v>EDITIONS SERDI</v>
          </cell>
          <cell r="G3345" t="str">
            <v>0</v>
          </cell>
          <cell r="H3345" t="str">
            <v>0</v>
          </cell>
          <cell r="I3345" t="str">
            <v>3.149</v>
          </cell>
          <cell r="J3345" t="str">
            <v>3.149253731343</v>
          </cell>
          <cell r="K3345">
            <v>0.93</v>
          </cell>
          <cell r="L3345">
            <v>0</v>
          </cell>
          <cell r="M3345" t="str">
            <v>无</v>
          </cell>
          <cell r="N3345" t="str">
            <v>医学</v>
          </cell>
          <cell r="O3345" t="str">
            <v>4区</v>
          </cell>
        </row>
        <row r="3346">
          <cell r="B3346" t="str">
            <v>Anatomical Record-Advances in Integrative Anatomy and Evolutionary Biology</v>
          </cell>
          <cell r="C3346" t="str">
            <v>解剖学与进化生物学的解剖学研究进展</v>
          </cell>
          <cell r="D3346" t="str">
            <v>1932-8486</v>
          </cell>
          <cell r="E3346" t="str">
            <v>USA</v>
          </cell>
          <cell r="F3346" t="str">
            <v>WILEY</v>
          </cell>
          <cell r="G3346" t="str">
            <v>1.37300002574921</v>
          </cell>
          <cell r="H3346" t="str">
            <v>1.329192546583</v>
          </cell>
          <cell r="I3346" t="str">
            <v>1.634</v>
          </cell>
          <cell r="J3346" t="str">
            <v>1.4452384332014</v>
          </cell>
          <cell r="K3346">
            <v>3.081</v>
          </cell>
          <cell r="L3346">
            <v>0</v>
          </cell>
          <cell r="M3346" t="str">
            <v>BIOLOGY &amp; BIOCHEMISTRY</v>
          </cell>
          <cell r="N3346" t="str">
            <v>医学</v>
          </cell>
          <cell r="O3346" t="str">
            <v>4区</v>
          </cell>
        </row>
        <row r="3347">
          <cell r="B3347" t="str">
            <v>ANAESTHESIA AND INTENSIVE CARE</v>
          </cell>
          <cell r="C3347" t="str">
            <v>麻醉与重症监护</v>
          </cell>
          <cell r="D3347" t="str">
            <v>0310-057X</v>
          </cell>
          <cell r="E3347" t="str">
            <v>ENGLAND</v>
          </cell>
          <cell r="F3347" t="str">
            <v>SAGE PUBLICATIONS LTD</v>
          </cell>
          <cell r="G3347" t="str">
            <v>1.70200002193451</v>
          </cell>
          <cell r="H3347" t="str">
            <v>1.357954545454</v>
          </cell>
          <cell r="I3347" t="str">
            <v>1.539</v>
          </cell>
          <cell r="J3347" t="str">
            <v>1.53297186878317</v>
          </cell>
          <cell r="K3347">
            <v>1.651</v>
          </cell>
          <cell r="L3347">
            <v>0</v>
          </cell>
          <cell r="M3347" t="str">
            <v>CLINICAL MEDICINE</v>
          </cell>
          <cell r="N3347" t="str">
            <v>医学</v>
          </cell>
          <cell r="O3347" t="str">
            <v>4区</v>
          </cell>
        </row>
        <row r="3348">
          <cell r="B3348" t="str">
            <v>DRUG AND CHEMICAL TOXICOLOGY</v>
          </cell>
          <cell r="C3348" t="str">
            <v>药物和化学毒理学</v>
          </cell>
          <cell r="D3348" t="str">
            <v>0148-0545</v>
          </cell>
          <cell r="E3348" t="str">
            <v>England</v>
          </cell>
          <cell r="F3348" t="str">
            <v>TAYLOR &amp; FRANCIS LTD</v>
          </cell>
          <cell r="G3348" t="str">
            <v>1.53100001811981</v>
          </cell>
          <cell r="H3348" t="str">
            <v>1.946153846153</v>
          </cell>
          <cell r="I3348" t="str">
            <v>2.405</v>
          </cell>
          <cell r="J3348" t="str">
            <v>1.96063858967794</v>
          </cell>
          <cell r="K3348">
            <v>0.76900000000000002</v>
          </cell>
          <cell r="L3348">
            <v>0</v>
          </cell>
          <cell r="M3348" t="str">
            <v>无</v>
          </cell>
          <cell r="N3348" t="str">
            <v>医学</v>
          </cell>
          <cell r="O3348" t="str">
            <v>4区</v>
          </cell>
        </row>
        <row r="3349">
          <cell r="B3349" t="str">
            <v>International Journal of Evidence-Based Healthcare</v>
          </cell>
          <cell r="C3349" t="str">
            <v>国际循证医疗杂志</v>
          </cell>
          <cell r="D3349" t="str">
            <v>1555-3396</v>
          </cell>
          <cell r="E3349">
            <v>0</v>
          </cell>
          <cell r="F3349">
            <v>0</v>
          </cell>
          <cell r="G3349" t="str">
            <v>0</v>
          </cell>
          <cell r="H3349" t="str">
            <v>1.157894736842</v>
          </cell>
          <cell r="I3349" t="str">
            <v>1.930</v>
          </cell>
          <cell r="J3349" t="str">
            <v>1.5440636474905</v>
          </cell>
          <cell r="K3349">
            <v>0.248</v>
          </cell>
          <cell r="L3349">
            <v>0</v>
          </cell>
          <cell r="M3349" t="str">
            <v>无</v>
          </cell>
          <cell r="N3349" t="str">
            <v>医学</v>
          </cell>
          <cell r="O3349" t="str">
            <v>4区</v>
          </cell>
        </row>
        <row r="3350">
          <cell r="B3350" t="str">
            <v>ACTA PARASITOLOGICA</v>
          </cell>
          <cell r="C3350" t="str">
            <v>寄生虫学报</v>
          </cell>
          <cell r="D3350" t="str">
            <v>1230-2821</v>
          </cell>
          <cell r="E3350" t="str">
            <v>SWITZERLAND</v>
          </cell>
          <cell r="F3350" t="str">
            <v>SPRINGER INTERNATIONAL PUBLISHING AG</v>
          </cell>
          <cell r="G3350" t="str">
            <v>1.03900003433228</v>
          </cell>
          <cell r="H3350" t="str">
            <v>0.968181818181</v>
          </cell>
          <cell r="I3350" t="str">
            <v>1.019</v>
          </cell>
          <cell r="J3350" t="str">
            <v>1.00886644274709</v>
          </cell>
          <cell r="K3350" t="str">
            <v>无</v>
          </cell>
          <cell r="L3350">
            <v>0</v>
          </cell>
          <cell r="M3350" t="str">
            <v>MICROBIOLOGY</v>
          </cell>
          <cell r="N3350" t="str">
            <v>医学</v>
          </cell>
          <cell r="O3350" t="str">
            <v>4区</v>
          </cell>
        </row>
        <row r="3351">
          <cell r="B3351" t="str">
            <v>ACTA OTO-LARYNGOLOGICA</v>
          </cell>
          <cell r="C3351" t="str">
            <v>耳鼻喉部ACTA</v>
          </cell>
          <cell r="D3351" t="str">
            <v>0001-6489</v>
          </cell>
          <cell r="E3351" t="str">
            <v>England</v>
          </cell>
          <cell r="F3351" t="str">
            <v>TAYLOR &amp; FRANCIS LTD</v>
          </cell>
          <cell r="G3351" t="str">
            <v>1.16100001335144</v>
          </cell>
          <cell r="H3351" t="str">
            <v>1.285714285714</v>
          </cell>
          <cell r="I3351" t="str">
            <v>1.157</v>
          </cell>
          <cell r="J3351" t="str">
            <v>1.20120765472348</v>
          </cell>
          <cell r="K3351">
            <v>1.7929999999999999</v>
          </cell>
          <cell r="L3351">
            <v>0</v>
          </cell>
          <cell r="M3351" t="str">
            <v>CLINICAL MEDICINE</v>
          </cell>
          <cell r="N3351" t="str">
            <v>医学</v>
          </cell>
          <cell r="O3351" t="str">
            <v>4区</v>
          </cell>
        </row>
        <row r="3352">
          <cell r="B3352" t="str">
            <v>Medical Ultrasonography</v>
          </cell>
          <cell r="C3352" t="str">
            <v>医学超声</v>
          </cell>
          <cell r="D3352" t="str">
            <v>1844-4172</v>
          </cell>
          <cell r="E3352" t="str">
            <v>ROMANIA</v>
          </cell>
          <cell r="F3352" t="str">
            <v>SOC ROMANA ULTRASONOGRAFE MEDICINA BIOLOGIE-SRUMB</v>
          </cell>
          <cell r="G3352" t="str">
            <v>1.51199996471405</v>
          </cell>
          <cell r="H3352" t="str">
            <v>1.673758865248</v>
          </cell>
          <cell r="I3352" t="str">
            <v>1.553</v>
          </cell>
          <cell r="J3352" t="str">
            <v>1.57965010644102</v>
          </cell>
          <cell r="K3352">
            <v>0.83199999999999996</v>
          </cell>
          <cell r="L3352">
            <v>0</v>
          </cell>
          <cell r="M3352" t="str">
            <v>CLINICAL MEDICINE</v>
          </cell>
          <cell r="N3352" t="str">
            <v>医学</v>
          </cell>
          <cell r="O3352" t="str">
            <v>4区</v>
          </cell>
        </row>
        <row r="3353">
          <cell r="B3353" t="str">
            <v>JOURNAL OF CARDIAC SURGERY</v>
          </cell>
          <cell r="C3353" t="str">
            <v>心脏外科杂志</v>
          </cell>
          <cell r="D3353" t="str">
            <v>0886-0440</v>
          </cell>
          <cell r="E3353" t="str">
            <v>USA</v>
          </cell>
          <cell r="F3353" t="str">
            <v>WILEY</v>
          </cell>
          <cell r="G3353" t="str">
            <v>0</v>
          </cell>
          <cell r="H3353" t="str">
            <v>0</v>
          </cell>
          <cell r="I3353" t="str">
            <v>1.490</v>
          </cell>
          <cell r="J3353" t="str">
            <v>1.490384615384</v>
          </cell>
          <cell r="K3353">
            <v>1.0980000000000001</v>
          </cell>
          <cell r="L3353">
            <v>0</v>
          </cell>
          <cell r="M3353" t="str">
            <v>CLINICAL MEDICINE</v>
          </cell>
          <cell r="N3353" t="str">
            <v>医学</v>
          </cell>
          <cell r="O3353" t="str">
            <v>4区</v>
          </cell>
        </row>
        <row r="3354">
          <cell r="B3354" t="str">
            <v>JOURNAL OF GENE MEDICINE</v>
          </cell>
          <cell r="C3354" t="str">
            <v>基因医学杂志</v>
          </cell>
          <cell r="D3354" t="str">
            <v>1099-498X</v>
          </cell>
          <cell r="E3354" t="str">
            <v>USA</v>
          </cell>
          <cell r="F3354" t="str">
            <v>WILEY</v>
          </cell>
          <cell r="G3354" t="str">
            <v>1.64699995517731</v>
          </cell>
          <cell r="H3354" t="str">
            <v>1.560975609756</v>
          </cell>
          <cell r="I3354" t="str">
            <v>3.258</v>
          </cell>
          <cell r="J3354" t="str">
            <v>2.15534669368744</v>
          </cell>
          <cell r="K3354" t="str">
            <v>无</v>
          </cell>
          <cell r="L3354">
            <v>0</v>
          </cell>
          <cell r="M3354" t="str">
            <v>MOLECULAR BIOLOGY &amp; GENETICS</v>
          </cell>
          <cell r="N3354" t="str">
            <v>医学</v>
          </cell>
          <cell r="O3354" t="str">
            <v>4区</v>
          </cell>
        </row>
        <row r="3355">
          <cell r="B3355" t="str">
            <v>Journal of Pediatric Health Care</v>
          </cell>
          <cell r="C3355" t="str">
            <v>儿科卫生保健杂志</v>
          </cell>
          <cell r="D3355" t="str">
            <v>0891-5245</v>
          </cell>
          <cell r="E3355" t="str">
            <v>USA</v>
          </cell>
          <cell r="F3355" t="str">
            <v>ELSEVIER SCIENCE INC</v>
          </cell>
          <cell r="G3355" t="str">
            <v>1.45000004768372</v>
          </cell>
          <cell r="H3355" t="str">
            <v>1.115107913669</v>
          </cell>
          <cell r="I3355" t="str">
            <v>1.490</v>
          </cell>
          <cell r="J3355" t="str">
            <v>1.35153948362091</v>
          </cell>
          <cell r="K3355">
            <v>1.2110000000000001</v>
          </cell>
          <cell r="L3355">
            <v>0</v>
          </cell>
          <cell r="M3355" t="str">
            <v>CLINICAL MEDICINE</v>
          </cell>
          <cell r="N3355" t="str">
            <v>医学</v>
          </cell>
          <cell r="O3355" t="str">
            <v>4区</v>
          </cell>
        </row>
        <row r="3356">
          <cell r="B3356" t="str">
            <v>JOURNAL OF OBSTETRICS AND GYNAECOLOGY RESEARCH</v>
          </cell>
          <cell r="C3356" t="str">
            <v>妇产科研究杂志</v>
          </cell>
          <cell r="D3356" t="str">
            <v>1341-8076</v>
          </cell>
          <cell r="E3356" t="str">
            <v>USA</v>
          </cell>
          <cell r="F3356" t="str">
            <v>WILEY</v>
          </cell>
          <cell r="G3356" t="str">
            <v>1.09099996089935</v>
          </cell>
          <cell r="H3356" t="str">
            <v>1.121996303142</v>
          </cell>
          <cell r="I3356" t="str">
            <v>1.392</v>
          </cell>
          <cell r="J3356" t="str">
            <v>1.20159576960578</v>
          </cell>
          <cell r="K3356">
            <v>1.583</v>
          </cell>
          <cell r="L3356">
            <v>0</v>
          </cell>
          <cell r="M3356" t="str">
            <v>CLINICAL MEDICINE</v>
          </cell>
          <cell r="N3356" t="str">
            <v>医学</v>
          </cell>
          <cell r="O3356" t="str">
            <v>4区</v>
          </cell>
        </row>
        <row r="3357">
          <cell r="B3357" t="str">
            <v>CLINICAL AND EXPERIMENTAL HYPERTENSION</v>
          </cell>
          <cell r="C3357" t="str">
            <v>临床与实验性高血压</v>
          </cell>
          <cell r="D3357" t="str">
            <v>1064-1963</v>
          </cell>
          <cell r="E3357" t="str">
            <v>USA</v>
          </cell>
          <cell r="F3357" t="str">
            <v>TAYLOR &amp; FRANCIS INC</v>
          </cell>
          <cell r="G3357" t="str">
            <v>1.36699998378754</v>
          </cell>
          <cell r="H3357" t="str">
            <v>1.521929824561</v>
          </cell>
          <cell r="I3357" t="str">
            <v>1.789</v>
          </cell>
          <cell r="J3357" t="str">
            <v>1.55946783085285</v>
          </cell>
          <cell r="K3357">
            <v>0.70499999999999996</v>
          </cell>
          <cell r="L3357">
            <v>0</v>
          </cell>
          <cell r="M3357" t="str">
            <v>PHARMACOLOGY &amp; TOXICOLOGY</v>
          </cell>
          <cell r="N3357" t="str">
            <v>医学</v>
          </cell>
          <cell r="O3357" t="str">
            <v>4区</v>
          </cell>
        </row>
        <row r="3358">
          <cell r="B3358" t="str">
            <v>WILDERNESS &amp; ENVIRONMENTAL MEDICINE</v>
          </cell>
          <cell r="C3358" t="str">
            <v>荒野与环境医学</v>
          </cell>
          <cell r="D3358" t="str">
            <v>1080-6032</v>
          </cell>
          <cell r="E3358" t="str">
            <v>USA</v>
          </cell>
          <cell r="F3358" t="str">
            <v>ELSEVIER SCIENCE INC</v>
          </cell>
          <cell r="G3358" t="str">
            <v>1.16100001335144</v>
          </cell>
          <cell r="H3358" t="str">
            <v>1.450381679389</v>
          </cell>
          <cell r="I3358" t="str">
            <v>1.426</v>
          </cell>
          <cell r="J3358" t="str">
            <v>1.34595076032515</v>
          </cell>
          <cell r="K3358">
            <v>1.381</v>
          </cell>
          <cell r="L3358">
            <v>0</v>
          </cell>
          <cell r="M3358" t="str">
            <v>SOCIAL SCIENCES, GENERAL</v>
          </cell>
          <cell r="N3358" t="str">
            <v>医学</v>
          </cell>
          <cell r="O3358" t="str">
            <v>4区</v>
          </cell>
        </row>
        <row r="3359">
          <cell r="B3359" t="str">
            <v>Cadernos de Saude Publica</v>
          </cell>
          <cell r="C3359" t="str">
            <v>卡德诺斯·德索德·普利卡</v>
          </cell>
          <cell r="D3359" t="str">
            <v>0102-311X</v>
          </cell>
          <cell r="E3359" t="str">
            <v>BRAZIL</v>
          </cell>
          <cell r="F3359" t="str">
            <v>CADERNOS SAUDE PUBLICA</v>
          </cell>
          <cell r="G3359" t="str">
            <v>0.971000015735626</v>
          </cell>
          <cell r="H3359" t="str">
            <v>1.17006802721</v>
          </cell>
          <cell r="I3359" t="str">
            <v>1.408</v>
          </cell>
          <cell r="J3359" t="str">
            <v>1.18313379209288</v>
          </cell>
          <cell r="K3359">
            <v>3.1949999999999998</v>
          </cell>
          <cell r="L3359">
            <v>0</v>
          </cell>
          <cell r="M3359" t="str">
            <v>SOCIAL SCIENCES, GENERAL</v>
          </cell>
          <cell r="N3359" t="str">
            <v>医学</v>
          </cell>
          <cell r="O3359" t="str">
            <v>4区</v>
          </cell>
        </row>
        <row r="3360">
          <cell r="B3360" t="str">
            <v>Familial Cancer</v>
          </cell>
          <cell r="C3360" t="str">
            <v>家族性癌症</v>
          </cell>
          <cell r="D3360" t="str">
            <v>1389-9600</v>
          </cell>
          <cell r="E3360" t="str">
            <v>NETHERLANDS</v>
          </cell>
          <cell r="F3360" t="str">
            <v>SPRINGER</v>
          </cell>
          <cell r="G3360" t="str">
            <v>1.942999958992</v>
          </cell>
          <cell r="H3360" t="str">
            <v>2.208860759493</v>
          </cell>
          <cell r="I3360" t="str">
            <v>1.760</v>
          </cell>
          <cell r="J3360" t="str">
            <v>1.970620239495</v>
          </cell>
          <cell r="K3360">
            <v>0.76700000000000002</v>
          </cell>
          <cell r="L3360">
            <v>0</v>
          </cell>
          <cell r="M3360" t="str">
            <v>CLINICAL MEDICINE</v>
          </cell>
          <cell r="N3360" t="str">
            <v>医学</v>
          </cell>
          <cell r="O3360" t="str">
            <v>4区</v>
          </cell>
        </row>
        <row r="3361">
          <cell r="B3361" t="str">
            <v>Bosnian Journal of Basic Medical Sciences</v>
          </cell>
          <cell r="C3361" t="str">
            <v>波斯尼亚基础医学杂志</v>
          </cell>
          <cell r="D3361" t="str">
            <v>1512-8601</v>
          </cell>
          <cell r="E3361" t="str">
            <v>BOSNIA &amp; HERCEG</v>
          </cell>
          <cell r="F3361" t="str">
            <v>ASSOC BASIC MEDICAL SCI FEDERATION BOSNIA &amp; HERZEGOVINA SARAJEVO</v>
          </cell>
          <cell r="G3361" t="str">
            <v>1.432000041008</v>
          </cell>
          <cell r="H3361" t="str">
            <v>1.458333333333</v>
          </cell>
          <cell r="I3361" t="str">
            <v>2.050</v>
          </cell>
          <cell r="J3361" t="str">
            <v>1.646777791447</v>
          </cell>
          <cell r="K3361">
            <v>3.1970000000000001</v>
          </cell>
          <cell r="L3361">
            <v>0</v>
          </cell>
          <cell r="M3361" t="str">
            <v>无</v>
          </cell>
          <cell r="N3361" t="str">
            <v>医学</v>
          </cell>
          <cell r="O3361" t="str">
            <v>4区</v>
          </cell>
        </row>
        <row r="3362">
          <cell r="B3362" t="str">
            <v>Revista Latino-Americana de Enfermagem</v>
          </cell>
          <cell r="C3362" t="str">
            <v>重新审视拉丁美洲人</v>
          </cell>
          <cell r="D3362" t="str">
            <v>1518-8345</v>
          </cell>
          <cell r="E3362" t="str">
            <v>BRAZIL</v>
          </cell>
          <cell r="F3362" t="str">
            <v>UNIV SAO PAULO, ESCOLA DE ENFERMAGEM DE RIBEIRAO PRETO</v>
          </cell>
          <cell r="G3362" t="str">
            <v>0.712000012397766</v>
          </cell>
          <cell r="H3362" t="str">
            <v>0.978947368421</v>
          </cell>
          <cell r="I3362" t="str">
            <v>1.297</v>
          </cell>
          <cell r="J3362" t="str">
            <v>0.995963537419922</v>
          </cell>
          <cell r="K3362">
            <v>1.5109999999999999</v>
          </cell>
          <cell r="L3362">
            <v>0</v>
          </cell>
          <cell r="M3362" t="str">
            <v>CLINICAL MEDICINE</v>
          </cell>
          <cell r="N3362" t="str">
            <v>医学</v>
          </cell>
          <cell r="O3362" t="str">
            <v>4区</v>
          </cell>
        </row>
        <row r="3363">
          <cell r="B3363" t="str">
            <v>Hematology</v>
          </cell>
          <cell r="C3363" t="str">
            <v>血液学</v>
          </cell>
          <cell r="D3363" t="str">
            <v>1024-5332</v>
          </cell>
          <cell r="E3363" t="str">
            <v>England</v>
          </cell>
          <cell r="F3363" t="str">
            <v>TAYLOR &amp; FRANCIS LTD</v>
          </cell>
          <cell r="G3363" t="str">
            <v>1.31500005722046</v>
          </cell>
          <cell r="H3363" t="str">
            <v>1.318435754189</v>
          </cell>
          <cell r="I3363" t="str">
            <v>1.650</v>
          </cell>
          <cell r="J3363" t="str">
            <v>1.42773513222082</v>
          </cell>
          <cell r="K3363" t="str">
            <v>无</v>
          </cell>
          <cell r="L3363">
            <v>0</v>
          </cell>
          <cell r="M3363" t="str">
            <v>CLINICAL MEDICINE</v>
          </cell>
          <cell r="N3363" t="str">
            <v>医学</v>
          </cell>
          <cell r="O3363" t="str">
            <v>4区</v>
          </cell>
        </row>
        <row r="3364">
          <cell r="B3364" t="str">
            <v>Pediatric Physical Therapy</v>
          </cell>
          <cell r="C3364" t="str">
            <v>儿童疾病物理治疗</v>
          </cell>
          <cell r="D3364" t="str">
            <v>0898-5669</v>
          </cell>
          <cell r="E3364" t="str">
            <v>USA</v>
          </cell>
          <cell r="F3364" t="str">
            <v>LIPPINCOTT WILLIAMS &amp; WILKINS</v>
          </cell>
          <cell r="G3364" t="str">
            <v>0.897000014781952</v>
          </cell>
          <cell r="H3364" t="str">
            <v>0.862903225806</v>
          </cell>
          <cell r="I3364" t="str">
            <v>1.196</v>
          </cell>
          <cell r="J3364" t="str">
            <v>0.985388307609984</v>
          </cell>
          <cell r="K3364" t="str">
            <v>无</v>
          </cell>
          <cell r="L3364">
            <v>0</v>
          </cell>
          <cell r="M3364" t="str">
            <v>CLINICAL MEDICINE</v>
          </cell>
          <cell r="N3364" t="str">
            <v>医学</v>
          </cell>
          <cell r="O3364" t="str">
            <v>4区</v>
          </cell>
        </row>
        <row r="3365">
          <cell r="B3365" t="str">
            <v>JOURNAL OF PUBLIC HEALTH MANAGEMENT AND PRACTICE</v>
          </cell>
          <cell r="C3365" t="str">
            <v>公共卫生管理与实践杂志</v>
          </cell>
          <cell r="D3365" t="str">
            <v>1078-4659</v>
          </cell>
          <cell r="E3365" t="str">
            <v>USA</v>
          </cell>
          <cell r="F3365" t="str">
            <v>LIPPINCOTT WILLIAMS &amp; WILKINS</v>
          </cell>
          <cell r="G3365">
            <v>0</v>
          </cell>
          <cell r="H3365">
            <v>0</v>
          </cell>
          <cell r="I3365" t="str">
            <v>1.490</v>
          </cell>
          <cell r="J3365">
            <v>0</v>
          </cell>
          <cell r="K3365">
            <v>3.4119999999999999</v>
          </cell>
          <cell r="L3365">
            <v>0</v>
          </cell>
          <cell r="M3365" t="str">
            <v>SOCIAL SCIENCES, GENERAL</v>
          </cell>
          <cell r="N3365" t="str">
            <v>医学</v>
          </cell>
          <cell r="O3365" t="str">
            <v>4区</v>
          </cell>
        </row>
        <row r="3366">
          <cell r="B3366" t="str">
            <v>JOURNAL OF CLINICAL NEUROSCIENCE</v>
          </cell>
          <cell r="C3366" t="str">
            <v>临床神经科学杂志</v>
          </cell>
          <cell r="D3366" t="str">
            <v>0967-5868</v>
          </cell>
          <cell r="E3366" t="str">
            <v>ENGLAND</v>
          </cell>
          <cell r="F3366" t="str">
            <v>ELSEVIER SCI LTD</v>
          </cell>
          <cell r="G3366" t="str">
            <v>1.63999998569489</v>
          </cell>
          <cell r="H3366" t="str">
            <v>1.592515592515</v>
          </cell>
          <cell r="I3366" t="str">
            <v>1.760</v>
          </cell>
          <cell r="J3366" t="str">
            <v>1.6641718594033</v>
          </cell>
          <cell r="K3366">
            <v>1.59</v>
          </cell>
          <cell r="L3366">
            <v>0</v>
          </cell>
          <cell r="M3366" t="str">
            <v>NEUROSCIENCE &amp; BEHAVIOR</v>
          </cell>
          <cell r="N3366" t="str">
            <v>医学</v>
          </cell>
          <cell r="O3366" t="str">
            <v>4区</v>
          </cell>
        </row>
        <row r="3367">
          <cell r="B3367" t="str">
            <v>International Review of Research in Developmental Disabilities</v>
          </cell>
          <cell r="C3367" t="str">
            <v>发展性残疾研究的国际回顾</v>
          </cell>
          <cell r="D3367" t="str">
            <v>2211-6095</v>
          </cell>
          <cell r="E3367" t="str">
            <v>USA</v>
          </cell>
          <cell r="F3367" t="str">
            <v>ELSEVIER ACADEMIC PRESS INC</v>
          </cell>
          <cell r="G3367">
            <v>0</v>
          </cell>
          <cell r="H3367">
            <v>0</v>
          </cell>
          <cell r="I3367" t="str">
            <v>1.192</v>
          </cell>
          <cell r="J3367">
            <v>0</v>
          </cell>
          <cell r="K3367">
            <v>0.92600000000000005</v>
          </cell>
          <cell r="L3367">
            <v>0</v>
          </cell>
          <cell r="M3367" t="str">
            <v>无</v>
          </cell>
          <cell r="N3367" t="str">
            <v>医学</v>
          </cell>
          <cell r="O3367" t="str">
            <v>4区</v>
          </cell>
        </row>
        <row r="3368">
          <cell r="B3368" t="str">
            <v>PUBLIC HEALTH NURSING</v>
          </cell>
          <cell r="C3368" t="str">
            <v>公共卫生护理</v>
          </cell>
          <cell r="D3368" t="str">
            <v>0737-1209</v>
          </cell>
          <cell r="E3368" t="str">
            <v>USA</v>
          </cell>
          <cell r="F3368" t="str">
            <v>WILEY</v>
          </cell>
          <cell r="G3368" t="str">
            <v>1.16299998760223</v>
          </cell>
          <cell r="H3368" t="str">
            <v>1.111111111111</v>
          </cell>
          <cell r="I3368" t="str">
            <v>1.130</v>
          </cell>
          <cell r="J3368" t="str">
            <v>1.13484862710708</v>
          </cell>
          <cell r="K3368">
            <v>1.4079999999999999</v>
          </cell>
          <cell r="L3368">
            <v>0</v>
          </cell>
          <cell r="M3368" t="str">
            <v>CLINICAL MEDICINE</v>
          </cell>
          <cell r="N3368" t="str">
            <v>医学</v>
          </cell>
          <cell r="O3368" t="str">
            <v>4区</v>
          </cell>
        </row>
        <row r="3369">
          <cell r="B3369" t="str">
            <v>Children-Basel</v>
          </cell>
          <cell r="C3369" t="str">
            <v>巴塞尔儿童</v>
          </cell>
          <cell r="D3369" t="str">
            <v>2227-9067</v>
          </cell>
          <cell r="E3369" t="str">
            <v>SWITZERLAND</v>
          </cell>
          <cell r="F3369" t="str">
            <v>MDPI</v>
          </cell>
          <cell r="G3369" t="str">
            <v>0</v>
          </cell>
          <cell r="H3369" t="str">
            <v>0</v>
          </cell>
          <cell r="I3369" t="str">
            <v>2.078</v>
          </cell>
          <cell r="J3369" t="str">
            <v>2.078358208955</v>
          </cell>
          <cell r="K3369">
            <v>1.4950000000000001</v>
          </cell>
          <cell r="L3369">
            <v>0</v>
          </cell>
          <cell r="M3369" t="str">
            <v>无</v>
          </cell>
          <cell r="N3369" t="str">
            <v>医学</v>
          </cell>
          <cell r="O3369" t="str">
            <v>4区</v>
          </cell>
        </row>
        <row r="3370">
          <cell r="B3370" t="str">
            <v>Statistics in Biopharmaceutical Research</v>
          </cell>
          <cell r="C3370" t="str">
            <v>生物制药研究统计</v>
          </cell>
          <cell r="D3370" t="str">
            <v>1946-6315</v>
          </cell>
          <cell r="E3370" t="str">
            <v>USA</v>
          </cell>
          <cell r="F3370" t="str">
            <v>AMER STATISTICAL ASSOC</v>
          </cell>
          <cell r="G3370" t="str">
            <v>0.825999975204468</v>
          </cell>
          <cell r="H3370" t="str">
            <v>0.919540229885</v>
          </cell>
          <cell r="I3370" t="str">
            <v>0.709</v>
          </cell>
          <cell r="J3370" t="str">
            <v>0.818133654860823</v>
          </cell>
          <cell r="K3370" t="str">
            <v>无</v>
          </cell>
          <cell r="L3370">
            <v>0</v>
          </cell>
          <cell r="M3370" t="str">
            <v>MATHEMATICS</v>
          </cell>
          <cell r="N3370" t="str">
            <v>医学</v>
          </cell>
          <cell r="O3370" t="str">
            <v>4区</v>
          </cell>
        </row>
        <row r="3371">
          <cell r="B3371" t="str">
            <v>Journal of the American Association for Laboratory Animal Science</v>
          </cell>
          <cell r="C3371" t="str">
            <v>美国实验动物科学协会杂志</v>
          </cell>
          <cell r="D3371" t="str">
            <v>1559-6109</v>
          </cell>
          <cell r="E3371" t="str">
            <v>USA</v>
          </cell>
          <cell r="F3371" t="str">
            <v>AMER ASSOC LABORATORY ANIMAL SCIENCE</v>
          </cell>
          <cell r="G3371" t="str">
            <v>1.21800005435944</v>
          </cell>
          <cell r="H3371" t="str">
            <v>1.01724137931</v>
          </cell>
          <cell r="I3371" t="str">
            <v>1.235</v>
          </cell>
          <cell r="J3371" t="str">
            <v>1.15684518377215</v>
          </cell>
          <cell r="K3371">
            <v>0.69199999999999995</v>
          </cell>
          <cell r="L3371">
            <v>0</v>
          </cell>
          <cell r="M3371" t="str">
            <v>PLANT &amp; ANIMAL SCIENCE</v>
          </cell>
          <cell r="N3371" t="str">
            <v>医学</v>
          </cell>
          <cell r="O3371" t="str">
            <v>4区</v>
          </cell>
        </row>
        <row r="3372">
          <cell r="B3372" t="str">
            <v>CANADIAN JOURNAL OF PHYSIOLOGY AND PHARMACOLOGY</v>
          </cell>
          <cell r="C3372" t="str">
            <v>加拿大生理与药理学杂志</v>
          </cell>
          <cell r="D3372" t="str">
            <v>0008-4212</v>
          </cell>
          <cell r="E3372" t="str">
            <v>CANADA</v>
          </cell>
          <cell r="F3372" t="str">
            <v>CANADIAN SCIENCE PUBLISHING</v>
          </cell>
          <cell r="G3372" t="str">
            <v>2.21000003814697</v>
          </cell>
          <cell r="H3372" t="str">
            <v>2.040697674418</v>
          </cell>
          <cell r="I3372" t="str">
            <v>1.946</v>
          </cell>
          <cell r="J3372" t="str">
            <v>2.06541881727332</v>
          </cell>
          <cell r="K3372">
            <v>1.1519999999999999</v>
          </cell>
          <cell r="L3372">
            <v>0</v>
          </cell>
          <cell r="M3372" t="str">
            <v>PHARMACOLOGY &amp; TOXICOLOGY</v>
          </cell>
          <cell r="N3372" t="str">
            <v>医学</v>
          </cell>
          <cell r="O3372" t="str">
            <v>4区</v>
          </cell>
        </row>
        <row r="3373">
          <cell r="B3373" t="str">
            <v>LIPIDS</v>
          </cell>
          <cell r="C3373" t="str">
            <v>脂类</v>
          </cell>
          <cell r="D3373" t="str">
            <v>0024-4201</v>
          </cell>
          <cell r="E3373" t="str">
            <v>USA</v>
          </cell>
          <cell r="F3373" t="str">
            <v>WILEY</v>
          </cell>
          <cell r="G3373" t="str">
            <v>1.93599998950958</v>
          </cell>
          <cell r="H3373" t="str">
            <v>2.144186046511</v>
          </cell>
          <cell r="I3373" t="str">
            <v>1.919</v>
          </cell>
          <cell r="J3373" t="str">
            <v>1.99984695824319</v>
          </cell>
          <cell r="K3373">
            <v>0.84699999999999998</v>
          </cell>
          <cell r="L3373">
            <v>0</v>
          </cell>
          <cell r="M3373" t="str">
            <v>BIOLOGY &amp; BIOCHEMISTRY</v>
          </cell>
          <cell r="N3373" t="str">
            <v>医学</v>
          </cell>
          <cell r="O3373" t="str">
            <v>4区</v>
          </cell>
        </row>
        <row r="3374">
          <cell r="B3374" t="str">
            <v>Families Systems &amp; Health</v>
          </cell>
          <cell r="C3374" t="str">
            <v>家庭系统与健康</v>
          </cell>
          <cell r="D3374" t="str">
            <v>1091-7527</v>
          </cell>
          <cell r="E3374" t="str">
            <v>USA</v>
          </cell>
          <cell r="F3374" t="str">
            <v>EDUCATIONAL PUBLISHING FOUNDATION-AMERICAN PSYCHOLOGICAL ASSOC</v>
          </cell>
          <cell r="G3374" t="str">
            <v>1.07700002193451</v>
          </cell>
          <cell r="H3374" t="str">
            <v>1.325301204819</v>
          </cell>
          <cell r="I3374" t="str">
            <v>1.289</v>
          </cell>
          <cell r="J3374" t="str">
            <v>1.23039670521384</v>
          </cell>
          <cell r="K3374">
            <v>0.84299999999999997</v>
          </cell>
          <cell r="L3374">
            <v>0</v>
          </cell>
          <cell r="M3374" t="str">
            <v>SOCIAL SCIENCES, GENERAL</v>
          </cell>
          <cell r="N3374" t="str">
            <v>医学</v>
          </cell>
          <cell r="O3374" t="str">
            <v>4区</v>
          </cell>
        </row>
        <row r="3375">
          <cell r="B3375" t="str">
            <v>JOURNAL OF ORTHOPAEDIC SCIENCE</v>
          </cell>
          <cell r="C3375" t="str">
            <v>骨科科学杂志</v>
          </cell>
          <cell r="D3375" t="str">
            <v>0949-2658</v>
          </cell>
          <cell r="E3375" t="str">
            <v>NETHERLANDS</v>
          </cell>
          <cell r="F3375" t="str">
            <v>ELSEVIER</v>
          </cell>
          <cell r="G3375" t="str">
            <v>1.26400005817413</v>
          </cell>
          <cell r="H3375" t="str">
            <v>1.257142857142</v>
          </cell>
          <cell r="I3375" t="str">
            <v>1.259</v>
          </cell>
          <cell r="J3375" t="str">
            <v>1.26010173966004</v>
          </cell>
          <cell r="K3375" t="str">
            <v>无</v>
          </cell>
          <cell r="L3375">
            <v>0</v>
          </cell>
          <cell r="M3375" t="str">
            <v>CLINICAL MEDICINE</v>
          </cell>
          <cell r="N3375" t="str">
            <v>医学</v>
          </cell>
          <cell r="O3375" t="str">
            <v>4区</v>
          </cell>
        </row>
        <row r="3376">
          <cell r="B3376" t="str">
            <v>ARCHIVES OF PHYSIOLOGY AND BIOCHEMISTRY</v>
          </cell>
          <cell r="C3376" t="str">
            <v>生理生化档案</v>
          </cell>
          <cell r="D3376" t="str">
            <v>1381-3455</v>
          </cell>
          <cell r="E3376" t="str">
            <v>England</v>
          </cell>
          <cell r="F3376" t="str">
            <v>TAYLOR &amp; FRANCIS LTD</v>
          </cell>
          <cell r="G3376" t="str">
            <v>1.80599999427795</v>
          </cell>
          <cell r="H3376" t="str">
            <v>2.10975609756</v>
          </cell>
          <cell r="I3376" t="str">
            <v>2.575</v>
          </cell>
          <cell r="J3376" t="str">
            <v>2.16374259665032</v>
          </cell>
          <cell r="K3376">
            <v>1.1659999999999999</v>
          </cell>
          <cell r="L3376">
            <v>0</v>
          </cell>
          <cell r="M3376" t="str">
            <v>BIOLOGY &amp; BIOCHEMISTRY</v>
          </cell>
          <cell r="N3376" t="str">
            <v>医学</v>
          </cell>
          <cell r="O3376" t="str">
            <v>4区</v>
          </cell>
        </row>
        <row r="3377">
          <cell r="B3377" t="str">
            <v>BMC Medical Genetics</v>
          </cell>
          <cell r="C3377" t="str">
            <v>BMC医学遗传学</v>
          </cell>
          <cell r="D3377" t="str">
            <v>1471-2350</v>
          </cell>
          <cell r="E3377" t="str">
            <v>ENGLAND</v>
          </cell>
          <cell r="F3377" t="str">
            <v>BMC</v>
          </cell>
          <cell r="G3377" t="str">
            <v>1.91299998760223</v>
          </cell>
          <cell r="H3377" t="str">
            <v>1.739837398373</v>
          </cell>
          <cell r="I3377" t="str">
            <v>1.585</v>
          </cell>
          <cell r="J3377" t="str">
            <v>1.74584561317541</v>
          </cell>
          <cell r="K3377" t="str">
            <v>无</v>
          </cell>
          <cell r="L3377">
            <v>0</v>
          </cell>
          <cell r="M3377" t="str">
            <v>MOLECULAR BIOLOGY &amp; GENETICS</v>
          </cell>
          <cell r="N3377" t="str">
            <v>医学</v>
          </cell>
          <cell r="O3377" t="str">
            <v>4区</v>
          </cell>
        </row>
        <row r="3378">
          <cell r="B3378" t="str">
            <v>PM&amp;R</v>
          </cell>
          <cell r="C3378" t="str">
            <v>PM&amp;R</v>
          </cell>
          <cell r="D3378" t="str">
            <v>1934-1482</v>
          </cell>
          <cell r="E3378" t="str">
            <v>USA</v>
          </cell>
          <cell r="F3378" t="str">
            <v>WILEY</v>
          </cell>
          <cell r="G3378" t="str">
            <v>1.85000002384186</v>
          </cell>
          <cell r="H3378" t="str">
            <v>1.902208201892</v>
          </cell>
          <cell r="I3378" t="str">
            <v>1.821</v>
          </cell>
          <cell r="J3378" t="str">
            <v>1.85759882034262</v>
          </cell>
          <cell r="K3378" t="str">
            <v>无</v>
          </cell>
          <cell r="L3378">
            <v>0</v>
          </cell>
          <cell r="M3378" t="str">
            <v>CLINICAL MEDICINE</v>
          </cell>
          <cell r="N3378" t="str">
            <v>医学</v>
          </cell>
          <cell r="O3378" t="str">
            <v>4区</v>
          </cell>
        </row>
        <row r="3379">
          <cell r="B3379" t="str">
            <v>JOURNAL OF CLINICAL APHERESIS</v>
          </cell>
          <cell r="C3379" t="str">
            <v>临床失语症杂志</v>
          </cell>
          <cell r="D3379" t="str">
            <v>0733-2459</v>
          </cell>
          <cell r="E3379" t="str">
            <v>USA</v>
          </cell>
          <cell r="F3379" t="str">
            <v>WILEY</v>
          </cell>
          <cell r="G3379" t="str">
            <v>2.39199995994568</v>
          </cell>
          <cell r="H3379" t="str">
            <v>3.087719298245</v>
          </cell>
          <cell r="I3379" t="str">
            <v>1.629</v>
          </cell>
          <cell r="J3379" t="str">
            <v>2.36969662918689</v>
          </cell>
          <cell r="K3379">
            <v>0.76600000000000001</v>
          </cell>
          <cell r="L3379">
            <v>0</v>
          </cell>
          <cell r="M3379" t="str">
            <v>CLINICAL MEDICINE</v>
          </cell>
          <cell r="N3379" t="str">
            <v>医学</v>
          </cell>
          <cell r="O3379" t="str">
            <v>4区</v>
          </cell>
        </row>
        <row r="3380">
          <cell r="B3380" t="str">
            <v>JOURNAL OF CUTANEOUS PATHOLOGY</v>
          </cell>
          <cell r="C3380" t="str">
            <v>皮肤病理学杂志</v>
          </cell>
          <cell r="D3380" t="str">
            <v>0303-6987</v>
          </cell>
          <cell r="E3380" t="str">
            <v>USA</v>
          </cell>
          <cell r="F3380" t="str">
            <v>WILEY</v>
          </cell>
          <cell r="G3380" t="str">
            <v>1.53199994564056</v>
          </cell>
          <cell r="H3380" t="str">
            <v>1.523668639053</v>
          </cell>
          <cell r="I3380" t="str">
            <v>1.373</v>
          </cell>
          <cell r="J3380" t="str">
            <v>1.47628214241952</v>
          </cell>
          <cell r="K3380">
            <v>1.4330000000000001</v>
          </cell>
          <cell r="L3380">
            <v>0</v>
          </cell>
          <cell r="M3380" t="str">
            <v>CLINICAL MEDICINE</v>
          </cell>
          <cell r="N3380" t="str">
            <v>医学</v>
          </cell>
          <cell r="O3380" t="str">
            <v>4区</v>
          </cell>
        </row>
        <row r="3381">
          <cell r="B3381" t="str">
            <v>CLINICAL NEUROLOGY AND NEUROSURGERY</v>
          </cell>
          <cell r="C3381" t="str">
            <v>临床神经学与神经外科</v>
          </cell>
          <cell r="D3381" t="str">
            <v>0303-8467</v>
          </cell>
          <cell r="E3381" t="str">
            <v>NETHERLANDS</v>
          </cell>
          <cell r="F3381" t="str">
            <v>ELSEVIER</v>
          </cell>
          <cell r="G3381" t="str">
            <v>1.73599994182587</v>
          </cell>
          <cell r="H3381" t="str">
            <v>1.67213114754</v>
          </cell>
          <cell r="I3381" t="str">
            <v>1.530</v>
          </cell>
          <cell r="J3381" t="str">
            <v>1.64609660650796</v>
          </cell>
          <cell r="K3381">
            <v>1.131</v>
          </cell>
          <cell r="L3381">
            <v>0</v>
          </cell>
          <cell r="M3381" t="str">
            <v>CLINICAL MEDICINE</v>
          </cell>
          <cell r="N3381" t="str">
            <v>医学</v>
          </cell>
          <cell r="O3381" t="str">
            <v>4区</v>
          </cell>
        </row>
        <row r="3382">
          <cell r="B3382" t="str">
            <v>FOOD AND DRUG LAW JOURNAL</v>
          </cell>
          <cell r="C3382" t="str">
            <v>食品药品法杂志</v>
          </cell>
          <cell r="D3382" t="str">
            <v>1064-590X</v>
          </cell>
          <cell r="E3382" t="str">
            <v>USA</v>
          </cell>
          <cell r="F3382" t="str">
            <v>FOOD DRUG LAW INST</v>
          </cell>
          <cell r="G3382" t="str">
            <v>0.542999982833862</v>
          </cell>
          <cell r="H3382" t="str">
            <v>0.619047619047</v>
          </cell>
          <cell r="I3382" t="str">
            <v>0.905</v>
          </cell>
          <cell r="J3382" t="str">
            <v>0.688936502213954</v>
          </cell>
          <cell r="K3382">
            <v>9.9000000000000005E-2</v>
          </cell>
          <cell r="L3382">
            <v>0</v>
          </cell>
          <cell r="M3382" t="str">
            <v>无</v>
          </cell>
          <cell r="N3382" t="str">
            <v>医学</v>
          </cell>
          <cell r="O3382" t="str">
            <v>4区</v>
          </cell>
        </row>
        <row r="3383">
          <cell r="B3383" t="str">
            <v>Journal of Immigrant and Minority Health</v>
          </cell>
          <cell r="C3383" t="str">
            <v>移民与少数民族健康杂志</v>
          </cell>
          <cell r="D3383" t="str">
            <v>1557-1912</v>
          </cell>
          <cell r="E3383" t="str">
            <v>United States</v>
          </cell>
          <cell r="F3383" t="str">
            <v>SPRINGER</v>
          </cell>
          <cell r="G3383">
            <v>0</v>
          </cell>
          <cell r="H3383">
            <v>0</v>
          </cell>
          <cell r="I3383" t="str">
            <v>1.425</v>
          </cell>
          <cell r="J3383">
            <v>0</v>
          </cell>
          <cell r="K3383">
            <v>1.788</v>
          </cell>
          <cell r="L3383">
            <v>0</v>
          </cell>
          <cell r="M3383" t="str">
            <v>SOCIAL SCIENCES, GENERAL</v>
          </cell>
          <cell r="N3383" t="str">
            <v>医学</v>
          </cell>
          <cell r="O3383" t="str">
            <v>4区</v>
          </cell>
        </row>
        <row r="3384">
          <cell r="B3384" t="str">
            <v>Health Promotion and Chronic Disease Prevention in Canada-Research Policy and Practice</v>
          </cell>
          <cell r="C3384" t="str">
            <v>加拿大健康促进与慢性病预防研究</v>
          </cell>
          <cell r="D3384" t="str">
            <v>2368-738X</v>
          </cell>
          <cell r="E3384" t="str">
            <v>CANADA</v>
          </cell>
          <cell r="F3384" t="str">
            <v>PUBLIC HEALTH AGENCY CANADA</v>
          </cell>
          <cell r="G3384" t="str">
            <v>1.7960000038147</v>
          </cell>
          <cell r="H3384" t="str">
            <v>1.869565217391</v>
          </cell>
          <cell r="I3384" t="str">
            <v>1.869</v>
          </cell>
          <cell r="J3384" t="str">
            <v>1.8448709467509</v>
          </cell>
          <cell r="K3384">
            <v>1.502</v>
          </cell>
          <cell r="L3384">
            <v>0</v>
          </cell>
          <cell r="M3384" t="str">
            <v>无</v>
          </cell>
          <cell r="N3384" t="str">
            <v>医学</v>
          </cell>
          <cell r="O3384" t="str">
            <v>4区</v>
          </cell>
        </row>
        <row r="3385">
          <cell r="B3385" t="str">
            <v>Games for Health Journal</v>
          </cell>
          <cell r="C3385" t="str">
            <v>健康杂志游戏</v>
          </cell>
          <cell r="D3385" t="str">
            <v>2161-783X</v>
          </cell>
          <cell r="E3385" t="str">
            <v>USA</v>
          </cell>
          <cell r="F3385" t="str">
            <v>MARY ANN LIEBERT, INC</v>
          </cell>
          <cell r="G3385">
            <v>0</v>
          </cell>
          <cell r="H3385">
            <v>0</v>
          </cell>
          <cell r="I3385" t="str">
            <v>1.859</v>
          </cell>
          <cell r="J3385">
            <v>0</v>
          </cell>
          <cell r="K3385" t="str">
            <v>无</v>
          </cell>
          <cell r="L3385">
            <v>0</v>
          </cell>
          <cell r="M3385" t="str">
            <v>SOCIAL SCIENCES, GENERAL</v>
          </cell>
          <cell r="N3385" t="str">
            <v>医学</v>
          </cell>
          <cell r="O3385" t="str">
            <v>4区</v>
          </cell>
        </row>
        <row r="3386">
          <cell r="B3386" t="str">
            <v>Clinical Pharmacology in Drug Development</v>
          </cell>
          <cell r="C3386" t="str">
            <v>药物开发中的临床药理学</v>
          </cell>
          <cell r="D3386" t="str">
            <v>2160-7648</v>
          </cell>
          <cell r="E3386" t="str">
            <v>USA</v>
          </cell>
          <cell r="F3386" t="str">
            <v>WILEY</v>
          </cell>
          <cell r="G3386" t="str">
            <v>1.375</v>
          </cell>
          <cell r="H3386" t="str">
            <v>2.226890756302</v>
          </cell>
          <cell r="I3386" t="str">
            <v>1.903</v>
          </cell>
          <cell r="J3386" t="str">
            <v>1.83482938629967</v>
          </cell>
          <cell r="K3386">
            <v>0.64600000000000002</v>
          </cell>
          <cell r="L3386">
            <v>0</v>
          </cell>
          <cell r="M3386" t="str">
            <v>无</v>
          </cell>
          <cell r="N3386" t="str">
            <v>医学</v>
          </cell>
          <cell r="O3386" t="str">
            <v>4区</v>
          </cell>
        </row>
        <row r="3387">
          <cell r="B3387" t="str">
            <v>Clinical Gerontologist</v>
          </cell>
          <cell r="C3387" t="str">
            <v>临床老年医师</v>
          </cell>
          <cell r="D3387" t="str">
            <v>0731-7115</v>
          </cell>
          <cell r="E3387" t="str">
            <v>ENGLAND</v>
          </cell>
          <cell r="F3387" t="str">
            <v>ROUTLEDGE JOURNALS, TAYLOR &amp; FRANCIS LTD</v>
          </cell>
          <cell r="G3387" t="str">
            <v>0.861999988555908</v>
          </cell>
          <cell r="H3387" t="str">
            <v>1.585714285714</v>
          </cell>
          <cell r="I3387" t="str">
            <v>1.375</v>
          </cell>
          <cell r="J3387" t="str">
            <v>1.2742380914233</v>
          </cell>
          <cell r="K3387" t="str">
            <v>无</v>
          </cell>
          <cell r="L3387">
            <v>0</v>
          </cell>
          <cell r="M3387" t="str">
            <v>无</v>
          </cell>
          <cell r="N3387" t="str">
            <v>医学</v>
          </cell>
          <cell r="O3387" t="str">
            <v>4区</v>
          </cell>
        </row>
        <row r="3388">
          <cell r="B3388" t="str">
            <v>SEMINARS IN NEUROLOGY</v>
          </cell>
          <cell r="C3388" t="str">
            <v>神经病学研讨会</v>
          </cell>
          <cell r="D3388" t="str">
            <v>0271-8235</v>
          </cell>
          <cell r="E3388" t="str">
            <v>USA</v>
          </cell>
          <cell r="F3388" t="str">
            <v>THIEME MEDICAL PUBL INC</v>
          </cell>
          <cell r="G3388" t="str">
            <v>1.87000000476837</v>
          </cell>
          <cell r="H3388" t="str">
            <v>1.472972972972</v>
          </cell>
          <cell r="I3388" t="str">
            <v>2.034</v>
          </cell>
          <cell r="J3388" t="str">
            <v>1.79248524545346</v>
          </cell>
          <cell r="K3388">
            <v>1.097</v>
          </cell>
          <cell r="L3388">
            <v>0</v>
          </cell>
          <cell r="M3388" t="str">
            <v>NEUROSCIENCE &amp; BEHAVIOR</v>
          </cell>
          <cell r="N3388" t="str">
            <v>医学</v>
          </cell>
          <cell r="O3388" t="str">
            <v>4区</v>
          </cell>
        </row>
        <row r="3389">
          <cell r="B3389" t="str">
            <v>Cardiology Journal</v>
          </cell>
          <cell r="C3389" t="str">
            <v>心脏病杂志</v>
          </cell>
          <cell r="D3389" t="str">
            <v>1897-5593</v>
          </cell>
          <cell r="E3389" t="str">
            <v>POLAND</v>
          </cell>
          <cell r="F3389" t="str">
            <v>VIA MEDICA</v>
          </cell>
          <cell r="G3389" t="str">
            <v>1.33899998664856</v>
          </cell>
          <cell r="H3389" t="str">
            <v>1.743243243243</v>
          </cell>
          <cell r="I3389" t="str">
            <v>1.669</v>
          </cell>
          <cell r="J3389" t="str">
            <v>1.58373624904419</v>
          </cell>
          <cell r="K3389">
            <v>0.88400000000000001</v>
          </cell>
          <cell r="L3389">
            <v>0</v>
          </cell>
          <cell r="M3389" t="str">
            <v>CLINICAL MEDICINE</v>
          </cell>
          <cell r="N3389" t="str">
            <v>医学</v>
          </cell>
          <cell r="O3389" t="str">
            <v>4区</v>
          </cell>
        </row>
        <row r="3390">
          <cell r="B3390" t="str">
            <v>Lymphatic Research and Biology</v>
          </cell>
          <cell r="C3390" t="str">
            <v>淋巴研究与生物学</v>
          </cell>
          <cell r="D3390" t="str">
            <v>1539-6851</v>
          </cell>
          <cell r="E3390" t="str">
            <v>USA</v>
          </cell>
          <cell r="F3390" t="str">
            <v>MARY ANN LIEBERT, INC</v>
          </cell>
          <cell r="G3390" t="str">
            <v>1.90299999713898</v>
          </cell>
          <cell r="H3390" t="str">
            <v>1.492957746478</v>
          </cell>
          <cell r="I3390" t="str">
            <v>1.667</v>
          </cell>
          <cell r="J3390" t="str">
            <v>1.68754147009433</v>
          </cell>
          <cell r="K3390">
            <v>0.54400000000000004</v>
          </cell>
          <cell r="L3390">
            <v>0</v>
          </cell>
          <cell r="M3390" t="str">
            <v>BIOLOGY &amp; BIOCHEMISTRY</v>
          </cell>
          <cell r="N3390" t="str">
            <v>医学</v>
          </cell>
          <cell r="O3390" t="str">
            <v>4区</v>
          </cell>
        </row>
        <row r="3391">
          <cell r="B3391" t="str">
            <v>Clinical Nursing Research</v>
          </cell>
          <cell r="C3391" t="str">
            <v>临床护理研究</v>
          </cell>
          <cell r="D3391" t="str">
            <v>1054-7738</v>
          </cell>
          <cell r="E3391" t="str">
            <v>USA</v>
          </cell>
          <cell r="F3391" t="str">
            <v>SAGE PUBLICATIONS INC</v>
          </cell>
          <cell r="G3391" t="str">
            <v>1.46599996089935</v>
          </cell>
          <cell r="H3391" t="str">
            <v>1.5</v>
          </cell>
          <cell r="I3391" t="str">
            <v>1.538</v>
          </cell>
          <cell r="J3391" t="str">
            <v>1.50121145650045</v>
          </cell>
          <cell r="K3391">
            <v>1.3680000000000001</v>
          </cell>
          <cell r="L3391">
            <v>0</v>
          </cell>
          <cell r="M3391" t="str">
            <v>无</v>
          </cell>
          <cell r="N3391" t="str">
            <v>医学</v>
          </cell>
          <cell r="O3391" t="str">
            <v>4区</v>
          </cell>
        </row>
        <row r="3392">
          <cell r="B3392" t="str">
            <v>CANADIAN JOURNAL OF SURGERY</v>
          </cell>
          <cell r="C3392" t="str">
            <v>加拿大外科杂志</v>
          </cell>
          <cell r="D3392" t="str">
            <v>0008-428X</v>
          </cell>
          <cell r="E3392" t="str">
            <v>CANADA</v>
          </cell>
          <cell r="F3392" t="str">
            <v>CMA-CANADIAN MEDICAL ASSOC</v>
          </cell>
          <cell r="G3392" t="str">
            <v>2.54399991035461</v>
          </cell>
          <cell r="H3392" t="str">
            <v>2.306306306306</v>
          </cell>
          <cell r="I3392" t="str">
            <v>1.610</v>
          </cell>
          <cell r="J3392" t="str">
            <v>2.1533541047402</v>
          </cell>
          <cell r="K3392">
            <v>1.1539999999999999</v>
          </cell>
          <cell r="L3392">
            <v>0</v>
          </cell>
          <cell r="M3392" t="str">
            <v>CLINICAL MEDICINE</v>
          </cell>
          <cell r="N3392" t="str">
            <v>医学</v>
          </cell>
          <cell r="O3392" t="str">
            <v>4区</v>
          </cell>
        </row>
        <row r="3393">
          <cell r="B3393" t="str">
            <v>EUROPEAN JOURNAL OF DERMATOLOGY</v>
          </cell>
          <cell r="C3393" t="str">
            <v>欧洲皮肤病杂志</v>
          </cell>
          <cell r="D3393" t="str">
            <v>1167-1122</v>
          </cell>
          <cell r="E3393" t="str">
            <v>France</v>
          </cell>
          <cell r="F3393" t="str">
            <v>JOHN LIBBEY EUROTEXT LTD</v>
          </cell>
          <cell r="G3393" t="str">
            <v>1.94400000572205</v>
          </cell>
          <cell r="H3393" t="str">
            <v>3.094017094017</v>
          </cell>
          <cell r="I3393" t="str">
            <v>2.782</v>
          </cell>
          <cell r="J3393" t="str">
            <v>2.60675838808502</v>
          </cell>
          <cell r="K3393">
            <v>1.7190000000000001</v>
          </cell>
          <cell r="L3393">
            <v>0</v>
          </cell>
          <cell r="M3393" t="str">
            <v>CLINICAL MEDICINE</v>
          </cell>
          <cell r="N3393" t="str">
            <v>医学</v>
          </cell>
          <cell r="O3393" t="str">
            <v>4区</v>
          </cell>
        </row>
        <row r="3394">
          <cell r="B3394" t="str">
            <v>Toxin Reviews</v>
          </cell>
          <cell r="C3394" t="str">
            <v>毒素综述</v>
          </cell>
          <cell r="D3394" t="str">
            <v>1556-9543</v>
          </cell>
          <cell r="E3394" t="str">
            <v>USA</v>
          </cell>
          <cell r="F3394" t="str">
            <v>TAYLOR &amp; FRANCIS INC</v>
          </cell>
          <cell r="G3394" t="str">
            <v>1.88699996471405</v>
          </cell>
          <cell r="H3394" t="str">
            <v>3.84</v>
          </cell>
          <cell r="I3394" t="str">
            <v>2.851</v>
          </cell>
          <cell r="J3394" t="str">
            <v>2.85919155911902</v>
          </cell>
          <cell r="K3394">
            <v>0.68400000000000005</v>
          </cell>
          <cell r="L3394">
            <v>0</v>
          </cell>
          <cell r="M3394" t="str">
            <v>无</v>
          </cell>
          <cell r="N3394" t="str">
            <v>医学</v>
          </cell>
          <cell r="O3394" t="str">
            <v>4区</v>
          </cell>
        </row>
        <row r="3395">
          <cell r="B3395" t="str">
            <v>CURRENT PHARMACEUTICAL DESIGN</v>
          </cell>
          <cell r="C3395" t="str">
            <v>当前药品设计</v>
          </cell>
          <cell r="D3395" t="str">
            <v>1381-6128</v>
          </cell>
          <cell r="E3395" t="str">
            <v>U ARAB EMIRATES</v>
          </cell>
          <cell r="F3395" t="str">
            <v>BENTHAM SCIENCE PUBL LTD</v>
          </cell>
          <cell r="G3395" t="str">
            <v>2.75699996948242</v>
          </cell>
          <cell r="H3395" t="str">
            <v>2.412489006156</v>
          </cell>
          <cell r="I3395" t="str">
            <v>2.208</v>
          </cell>
          <cell r="J3395" t="str">
            <v>2.45909765612614</v>
          </cell>
          <cell r="K3395">
            <v>4.1020000000000003</v>
          </cell>
          <cell r="L3395" t="str">
            <v>review</v>
          </cell>
          <cell r="M3395" t="str">
            <v>PHARMACOLOGY &amp; TOXICOLOGY</v>
          </cell>
          <cell r="N3395" t="str">
            <v>医学</v>
          </cell>
          <cell r="O3395" t="str">
            <v>4区</v>
          </cell>
        </row>
        <row r="3396">
          <cell r="B3396" t="str">
            <v>EXPERIMENTAL AND CLINICAL ENDOCRINOLOGY &amp; DIABETES</v>
          </cell>
          <cell r="C3396" t="str">
            <v>实验与临床内分泌&amp;糖尿病</v>
          </cell>
          <cell r="D3396" t="str">
            <v>0947-7349</v>
          </cell>
          <cell r="E3396" t="str">
            <v>GERMANY</v>
          </cell>
          <cell r="F3396" t="str">
            <v>JOHANN AMBROSIUS BARTH VERLAG MEDIZINVERLAGE HEIDELBERG GMBH</v>
          </cell>
          <cell r="G3396" t="str">
            <v>1.62300002574921</v>
          </cell>
          <cell r="H3396" t="str">
            <v>1.927461139896</v>
          </cell>
          <cell r="I3396" t="str">
            <v>2.058</v>
          </cell>
          <cell r="J3396" t="str">
            <v>1.86953356684274</v>
          </cell>
          <cell r="K3396">
            <v>0.92700000000000005</v>
          </cell>
          <cell r="L3396">
            <v>0</v>
          </cell>
          <cell r="M3396" t="str">
            <v>BIOLOGY &amp; BIOCHEMISTRY</v>
          </cell>
          <cell r="N3396" t="str">
            <v>医学</v>
          </cell>
          <cell r="O3396" t="str">
            <v>4区</v>
          </cell>
        </row>
        <row r="3397">
          <cell r="B3397" t="str">
            <v>GYNECOLOGICAL ENDOCRINOLOGY</v>
          </cell>
          <cell r="C3397" t="str">
            <v>妇科内分泌</v>
          </cell>
          <cell r="D3397" t="str">
            <v>0951-3590</v>
          </cell>
          <cell r="E3397" t="str">
            <v>England</v>
          </cell>
          <cell r="F3397" t="str">
            <v>TAYLOR &amp; FRANCIS LTD</v>
          </cell>
          <cell r="G3397" t="str">
            <v>1.45299994945526</v>
          </cell>
          <cell r="H3397" t="str">
            <v>1.405579399141</v>
          </cell>
          <cell r="I3397" t="str">
            <v>1.571</v>
          </cell>
          <cell r="J3397" t="str">
            <v>1.47645860292409</v>
          </cell>
          <cell r="K3397">
            <v>1.04</v>
          </cell>
          <cell r="L3397">
            <v>0</v>
          </cell>
          <cell r="M3397" t="str">
            <v>CLINICAL MEDICINE</v>
          </cell>
          <cell r="N3397" t="str">
            <v>医学</v>
          </cell>
          <cell r="O3397" t="str">
            <v>4区</v>
          </cell>
        </row>
        <row r="3398">
          <cell r="B3398" t="str">
            <v>International Journal of Occupational Medicine and Environmental Health</v>
          </cell>
          <cell r="C3398" t="str">
            <v>国际职业医学与环境卫生杂志</v>
          </cell>
          <cell r="D3398" t="str">
            <v>1232-1087</v>
          </cell>
          <cell r="E3398" t="str">
            <v>POLAND</v>
          </cell>
          <cell r="F3398" t="str">
            <v>NOFER INST OCCUPATIONAL MEDICINE, SW</v>
          </cell>
          <cell r="G3398" t="str">
            <v>1.36699998378754</v>
          </cell>
          <cell r="H3398" t="str">
            <v>1.313725490196</v>
          </cell>
          <cell r="I3398" t="str">
            <v>1.541</v>
          </cell>
          <cell r="J3398" t="str">
            <v>1.40735961914718</v>
          </cell>
          <cell r="K3398">
            <v>1.147</v>
          </cell>
          <cell r="L3398">
            <v>0</v>
          </cell>
          <cell r="M3398" t="str">
            <v>SOCIAL SCIENCES, GENERAL</v>
          </cell>
          <cell r="N3398" t="str">
            <v>医学</v>
          </cell>
          <cell r="O3398" t="str">
            <v>4区</v>
          </cell>
        </row>
        <row r="3399">
          <cell r="B3399" t="str">
            <v>Seminars in Ophthalmology</v>
          </cell>
          <cell r="C3399" t="str">
            <v>眼科研讨会</v>
          </cell>
          <cell r="D3399" t="str">
            <v>0882-0538</v>
          </cell>
          <cell r="E3399" t="str">
            <v>USA</v>
          </cell>
          <cell r="F3399" t="str">
            <v>TAYLOR &amp; FRANCIS INC</v>
          </cell>
          <cell r="G3399" t="str">
            <v>1.53400003910065</v>
          </cell>
          <cell r="H3399" t="str">
            <v>1.400943396226</v>
          </cell>
          <cell r="I3399" t="str">
            <v>1.205</v>
          </cell>
          <cell r="J3399" t="str">
            <v>1.38012326397188</v>
          </cell>
          <cell r="K3399">
            <v>0.88100000000000001</v>
          </cell>
          <cell r="L3399">
            <v>0</v>
          </cell>
          <cell r="M3399" t="str">
            <v>CLINICAL MEDICINE</v>
          </cell>
          <cell r="N3399" t="str">
            <v>医学</v>
          </cell>
          <cell r="O3399" t="str">
            <v>4区</v>
          </cell>
        </row>
        <row r="3400">
          <cell r="B3400" t="str">
            <v>ALZHEIMER DISEASE &amp; ASSOCIATED DISORDERS</v>
          </cell>
          <cell r="C3400" t="str">
            <v>阿尔茨海默病及相关疾病</v>
          </cell>
          <cell r="D3400" t="str">
            <v>0893-0341</v>
          </cell>
          <cell r="E3400" t="str">
            <v>USA</v>
          </cell>
          <cell r="F3400" t="str">
            <v>LIPPINCOTT WILLIAMS &amp; WILKINS</v>
          </cell>
          <cell r="G3400" t="str">
            <v>1.94000005722046</v>
          </cell>
          <cell r="H3400" t="str">
            <v>2.378378378378</v>
          </cell>
          <cell r="I3400" t="str">
            <v>2.098</v>
          </cell>
          <cell r="J3400" t="str">
            <v>2.13886424043749</v>
          </cell>
          <cell r="K3400">
            <v>1.6890000000000001</v>
          </cell>
          <cell r="L3400">
            <v>0</v>
          </cell>
          <cell r="M3400" t="str">
            <v>NEUROSCIENCE &amp; BEHAVIOR</v>
          </cell>
          <cell r="N3400" t="str">
            <v>医学</v>
          </cell>
          <cell r="O3400" t="str">
            <v>4区</v>
          </cell>
        </row>
        <row r="3401">
          <cell r="B3401" t="str">
            <v>CLINICAL OBSTETRICS AND GYNECOLOGY</v>
          </cell>
          <cell r="C3401" t="str">
            <v>妇产科临床</v>
          </cell>
          <cell r="D3401" t="str">
            <v>0009-9201</v>
          </cell>
          <cell r="E3401" t="str">
            <v>USA</v>
          </cell>
          <cell r="F3401" t="str">
            <v>LIPPINCOTT WILLIAMS &amp; WILKINS</v>
          </cell>
          <cell r="G3401" t="str">
            <v>1.3309999704361</v>
          </cell>
          <cell r="H3401" t="str">
            <v>1.486666666666</v>
          </cell>
          <cell r="I3401" t="str">
            <v>1.490</v>
          </cell>
          <cell r="J3401" t="str">
            <v>1.43586650766937</v>
          </cell>
          <cell r="K3401">
            <v>1.8919999999999999</v>
          </cell>
          <cell r="L3401">
            <v>0</v>
          </cell>
          <cell r="M3401" t="str">
            <v>CLINICAL MEDICINE</v>
          </cell>
          <cell r="N3401" t="str">
            <v>医学</v>
          </cell>
          <cell r="O3401" t="str">
            <v>4区</v>
          </cell>
        </row>
        <row r="3402">
          <cell r="B3402" t="str">
            <v>Acta Orthopaedica et Traumatologica Turcica</v>
          </cell>
          <cell r="C3402" t="str">
            <v>骨科与创伤外科学报</v>
          </cell>
          <cell r="D3402" t="str">
            <v>1017-995X</v>
          </cell>
          <cell r="E3402" t="str">
            <v>TURKEY</v>
          </cell>
          <cell r="F3402" t="str">
            <v>TURKISH ASSOC ORTHOPAEDICS TRAUMATOLOGY</v>
          </cell>
          <cell r="G3402" t="str">
            <v>0.637000024318695</v>
          </cell>
          <cell r="H3402" t="str">
            <v>0.896396396396</v>
          </cell>
          <cell r="I3402" t="str">
            <v>1.121</v>
          </cell>
          <cell r="J3402" t="str">
            <v>0.884816350764232</v>
          </cell>
          <cell r="K3402">
            <v>0.752</v>
          </cell>
          <cell r="L3402">
            <v>0</v>
          </cell>
          <cell r="M3402" t="str">
            <v>CLINICAL MEDICINE</v>
          </cell>
          <cell r="N3402" t="str">
            <v>医学</v>
          </cell>
          <cell r="O3402" t="str">
            <v>4区</v>
          </cell>
        </row>
        <row r="3403">
          <cell r="B3403" t="str">
            <v>Hand Surgery &amp; Rehabilitation</v>
          </cell>
          <cell r="C3403" t="str">
            <v>手外科与康复</v>
          </cell>
          <cell r="D3403" t="str">
            <v>2468-1229</v>
          </cell>
          <cell r="E3403" t="str">
            <v>USA</v>
          </cell>
          <cell r="F3403" t="str">
            <v>ELSEVIER</v>
          </cell>
          <cell r="G3403" t="str">
            <v>0.602837</v>
          </cell>
          <cell r="H3403" t="str">
            <v>0.570512820512</v>
          </cell>
          <cell r="I3403" t="str">
            <v>0.961</v>
          </cell>
          <cell r="J3403" t="str">
            <v>0.711429106837333</v>
          </cell>
          <cell r="K3403">
            <v>0.61699999999999999</v>
          </cell>
          <cell r="L3403">
            <v>0</v>
          </cell>
          <cell r="M3403" t="str">
            <v>无</v>
          </cell>
          <cell r="N3403" t="str">
            <v>医学</v>
          </cell>
          <cell r="O3403" t="str">
            <v>4区</v>
          </cell>
        </row>
        <row r="3404">
          <cell r="B3404" t="str">
            <v>INTERNAL MEDICINE JOURNAL</v>
          </cell>
          <cell r="C3404" t="str">
            <v>内科杂志</v>
          </cell>
          <cell r="D3404" t="str">
            <v>1444-0903</v>
          </cell>
          <cell r="E3404" t="str">
            <v>USA</v>
          </cell>
          <cell r="F3404" t="str">
            <v>WILEY</v>
          </cell>
          <cell r="G3404" t="str">
            <v>1.7849999666214</v>
          </cell>
          <cell r="H3404" t="str">
            <v>1.766578249336</v>
          </cell>
          <cell r="I3404" t="str">
            <v>1.677</v>
          </cell>
          <cell r="J3404" t="str">
            <v>1.74299919026513</v>
          </cell>
          <cell r="K3404">
            <v>3.2490000000000001</v>
          </cell>
          <cell r="L3404">
            <v>0</v>
          </cell>
          <cell r="M3404" t="str">
            <v>CLINICAL MEDICINE</v>
          </cell>
          <cell r="N3404" t="str">
            <v>医学</v>
          </cell>
          <cell r="O3404" t="str">
            <v>4区</v>
          </cell>
        </row>
        <row r="3405">
          <cell r="B3405" t="str">
            <v>CHILDS NERVOUS SYSTEM</v>
          </cell>
          <cell r="C3405" t="str">
            <v>儿童神经系统</v>
          </cell>
          <cell r="D3405" t="str">
            <v>0256-7040</v>
          </cell>
          <cell r="E3405" t="str">
            <v>United States</v>
          </cell>
          <cell r="F3405" t="str">
            <v>SPRINGER</v>
          </cell>
          <cell r="G3405" t="str">
            <v>1.23500001430511</v>
          </cell>
          <cell r="H3405" t="str">
            <v>1.32667876588</v>
          </cell>
          <cell r="I3405" t="str">
            <v>1.298</v>
          </cell>
          <cell r="J3405" t="str">
            <v>1.28660897611104</v>
          </cell>
          <cell r="K3405">
            <v>1.6659999999999999</v>
          </cell>
          <cell r="L3405">
            <v>0</v>
          </cell>
          <cell r="M3405" t="str">
            <v>CLINICAL MEDICINE</v>
          </cell>
          <cell r="N3405" t="str">
            <v>医学</v>
          </cell>
          <cell r="O3405" t="str">
            <v>4区</v>
          </cell>
        </row>
        <row r="3406">
          <cell r="B3406" t="str">
            <v>ARCHIVES OF PSYCHIATRIC NURSING</v>
          </cell>
          <cell r="C3406" t="str">
            <v>精神护理档案</v>
          </cell>
          <cell r="D3406" t="str">
            <v>0883-9417</v>
          </cell>
          <cell r="E3406" t="str">
            <v>USA</v>
          </cell>
          <cell r="F3406" t="str">
            <v>W B SAUNDERS CO-ELSEVIER INC</v>
          </cell>
          <cell r="G3406" t="str">
            <v>1.13300001621246</v>
          </cell>
          <cell r="H3406" t="str">
            <v>1.299107142857</v>
          </cell>
          <cell r="I3406" t="str">
            <v>1.266</v>
          </cell>
          <cell r="J3406" t="str">
            <v>1.23282756830682</v>
          </cell>
          <cell r="K3406">
            <v>1.49</v>
          </cell>
          <cell r="L3406">
            <v>0</v>
          </cell>
          <cell r="M3406" t="str">
            <v>PSYCHIATRY/PSYCHOLOGY</v>
          </cell>
          <cell r="N3406" t="str">
            <v>医学</v>
          </cell>
          <cell r="O3406" t="str">
            <v>4区</v>
          </cell>
        </row>
        <row r="3407">
          <cell r="B3407" t="str">
            <v>PATHOLOGY RESEARCH AND PRACTICE</v>
          </cell>
          <cell r="C3407" t="str">
            <v>病理学研究与实践</v>
          </cell>
          <cell r="D3407" t="str">
            <v>0344-0338</v>
          </cell>
          <cell r="E3407" t="str">
            <v>GERMANY</v>
          </cell>
          <cell r="F3407" t="str">
            <v>ELSEVIER GMBH</v>
          </cell>
          <cell r="G3407" t="str">
            <v>1.46599996089935</v>
          </cell>
          <cell r="H3407" t="str">
            <v>1.794117647058</v>
          </cell>
          <cell r="I3407" t="str">
            <v>2.050</v>
          </cell>
          <cell r="J3407" t="str">
            <v>1.76988629745345</v>
          </cell>
          <cell r="K3407">
            <v>1.639</v>
          </cell>
          <cell r="L3407">
            <v>0</v>
          </cell>
          <cell r="M3407" t="str">
            <v>CLINICAL MEDICINE</v>
          </cell>
          <cell r="N3407" t="str">
            <v>医学</v>
          </cell>
          <cell r="O3407" t="str">
            <v>4区</v>
          </cell>
        </row>
        <row r="3408">
          <cell r="B3408" t="str">
            <v>NEPHROLOGY</v>
          </cell>
          <cell r="C3408" t="str">
            <v>肾脏学</v>
          </cell>
          <cell r="D3408" t="str">
            <v>1320-5358</v>
          </cell>
          <cell r="E3408" t="str">
            <v>USA</v>
          </cell>
          <cell r="F3408" t="str">
            <v>WILEY</v>
          </cell>
          <cell r="G3408" t="str">
            <v>2.17799997329712</v>
          </cell>
          <cell r="H3408" t="str">
            <v>1.91304347826</v>
          </cell>
          <cell r="I3408" t="str">
            <v>1.749</v>
          </cell>
          <cell r="J3408" t="str">
            <v>1.94676866281004</v>
          </cell>
          <cell r="K3408">
            <v>1.415</v>
          </cell>
          <cell r="L3408">
            <v>0</v>
          </cell>
          <cell r="M3408" t="str">
            <v>CLINICAL MEDICINE</v>
          </cell>
          <cell r="N3408" t="str">
            <v>医学</v>
          </cell>
          <cell r="O3408" t="str">
            <v>4区</v>
          </cell>
        </row>
        <row r="3409">
          <cell r="B3409" t="str">
            <v>PSYCHIATRISCHE PRAXIS</v>
          </cell>
          <cell r="C3409" t="str">
            <v>精神病实践</v>
          </cell>
          <cell r="D3409" t="str">
            <v>0303-4259</v>
          </cell>
          <cell r="E3409" t="str">
            <v>GERMANY</v>
          </cell>
          <cell r="F3409" t="str">
            <v>GEORG THIEME VERLAG KG</v>
          </cell>
          <cell r="G3409">
            <v>0</v>
          </cell>
          <cell r="H3409">
            <v>0</v>
          </cell>
          <cell r="I3409" t="str">
            <v>1.723</v>
          </cell>
          <cell r="J3409">
            <v>0</v>
          </cell>
          <cell r="K3409">
            <v>0.622</v>
          </cell>
          <cell r="L3409">
            <v>0</v>
          </cell>
          <cell r="M3409" t="str">
            <v>PSYCHIATRY/PSYCHOLOGY</v>
          </cell>
          <cell r="N3409" t="str">
            <v>医学</v>
          </cell>
          <cell r="O3409" t="str">
            <v>4区</v>
          </cell>
        </row>
        <row r="3410">
          <cell r="B3410" t="str">
            <v>CRANIO-The Journal of Craniomandibular &amp; Sleep Practice</v>
          </cell>
          <cell r="C3410" t="str">
            <v>颅颌下颌骨与睡眠实践杂志</v>
          </cell>
          <cell r="D3410" t="str">
            <v>0886-9634</v>
          </cell>
          <cell r="E3410" t="str">
            <v>England</v>
          </cell>
          <cell r="F3410" t="str">
            <v>TAYLOR &amp; FRANCIS LTD</v>
          </cell>
          <cell r="G3410" t="str">
            <v>1.09399998188019</v>
          </cell>
          <cell r="H3410" t="str">
            <v>1.14423076923</v>
          </cell>
          <cell r="I3410" t="str">
            <v>1.173</v>
          </cell>
          <cell r="J3410" t="str">
            <v>1.13710255806206</v>
          </cell>
          <cell r="K3410">
            <v>1.3779999999999999</v>
          </cell>
          <cell r="L3410">
            <v>0</v>
          </cell>
          <cell r="M3410" t="str">
            <v>无</v>
          </cell>
          <cell r="N3410" t="str">
            <v>医学</v>
          </cell>
          <cell r="O3410" t="str">
            <v>4区</v>
          </cell>
        </row>
        <row r="3411">
          <cell r="B3411" t="str">
            <v>INTERNATIONAL JOURNAL OF COSMETIC SCIENCE</v>
          </cell>
          <cell r="C3411" t="str">
            <v>国际化妆品科学杂志</v>
          </cell>
          <cell r="D3411" t="str">
            <v>0142-5463</v>
          </cell>
          <cell r="E3411" t="str">
            <v>USA</v>
          </cell>
          <cell r="F3411" t="str">
            <v>WILEY</v>
          </cell>
          <cell r="G3411" t="str">
            <v>1.77699995040894</v>
          </cell>
          <cell r="H3411" t="str">
            <v>1.481012658227</v>
          </cell>
          <cell r="I3411" t="str">
            <v>1.673</v>
          </cell>
          <cell r="J3411" t="str">
            <v>1.64382733213031</v>
          </cell>
          <cell r="K3411" t="str">
            <v>无</v>
          </cell>
          <cell r="L3411">
            <v>0</v>
          </cell>
          <cell r="M3411" t="str">
            <v>CHEMISTRY</v>
          </cell>
          <cell r="N3411" t="str">
            <v>医学</v>
          </cell>
          <cell r="O3411" t="str">
            <v>4区</v>
          </cell>
        </row>
        <row r="3412">
          <cell r="B3412" t="str">
            <v>Asia-Pacific Journal of Clinical Oncology</v>
          </cell>
          <cell r="C3412" t="str">
            <v>亚太临床肿瘤杂志</v>
          </cell>
          <cell r="D3412" t="str">
            <v>1743-7555</v>
          </cell>
          <cell r="E3412" t="str">
            <v>USA</v>
          </cell>
          <cell r="F3412" t="str">
            <v>WILEY</v>
          </cell>
          <cell r="G3412" t="str">
            <v>1.49399995803833</v>
          </cell>
          <cell r="H3412" t="str">
            <v>1.538793103448</v>
          </cell>
          <cell r="I3412" t="str">
            <v>2.012</v>
          </cell>
          <cell r="J3412" t="str">
            <v>1.68145869102311</v>
          </cell>
          <cell r="K3412">
            <v>0.96899999999999997</v>
          </cell>
          <cell r="L3412">
            <v>0</v>
          </cell>
          <cell r="M3412" t="str">
            <v>CLINICAL MEDICINE</v>
          </cell>
          <cell r="N3412" t="str">
            <v>医学</v>
          </cell>
          <cell r="O3412" t="str">
            <v>4区</v>
          </cell>
        </row>
        <row r="3413">
          <cell r="B3413" t="str">
            <v>Clinical Respiratory Journal</v>
          </cell>
          <cell r="C3413" t="str">
            <v>临床呼吸杂志</v>
          </cell>
          <cell r="D3413" t="str">
            <v>1752-6981</v>
          </cell>
          <cell r="E3413" t="str">
            <v>USA</v>
          </cell>
          <cell r="F3413" t="str">
            <v>WILEY</v>
          </cell>
          <cell r="G3413" t="str">
            <v>2.21099996566772</v>
          </cell>
          <cell r="H3413" t="str">
            <v>1.750972762645</v>
          </cell>
          <cell r="I3413" t="str">
            <v>1.514</v>
          </cell>
          <cell r="J3413" t="str">
            <v>1.82518088856057</v>
          </cell>
          <cell r="K3413" t="str">
            <v>无</v>
          </cell>
          <cell r="L3413">
            <v>0</v>
          </cell>
          <cell r="M3413" t="str">
            <v>CLINICAL MEDICINE</v>
          </cell>
          <cell r="N3413" t="str">
            <v>医学</v>
          </cell>
          <cell r="O3413" t="str">
            <v>4区</v>
          </cell>
        </row>
        <row r="3414">
          <cell r="B3414" t="str">
            <v>JOURNAL OF DERMATOLOGICAL TREATMENT</v>
          </cell>
          <cell r="C3414" t="str">
            <v>皮肤病治疗杂志</v>
          </cell>
          <cell r="D3414" t="str">
            <v>0954-6634</v>
          </cell>
          <cell r="E3414" t="str">
            <v>England</v>
          </cell>
          <cell r="F3414" t="str">
            <v>TAYLOR &amp; FRANCIS LTD</v>
          </cell>
          <cell r="G3414" t="str">
            <v>2.14400005340576</v>
          </cell>
          <cell r="H3414" t="str">
            <v>2.112068965517</v>
          </cell>
          <cell r="I3414" t="str">
            <v>2.156</v>
          </cell>
          <cell r="J3414" t="str">
            <v>2.13747755176192</v>
          </cell>
          <cell r="K3414">
            <v>1.6419999999999999</v>
          </cell>
          <cell r="L3414">
            <v>0</v>
          </cell>
          <cell r="M3414" t="str">
            <v>CLINICAL MEDICINE</v>
          </cell>
          <cell r="N3414" t="str">
            <v>医学</v>
          </cell>
          <cell r="O3414" t="str">
            <v>4区</v>
          </cell>
        </row>
        <row r="3415">
          <cell r="B3415" t="str">
            <v>Journal of Childrens Orthopaedics</v>
          </cell>
          <cell r="C3415" t="str">
            <v>儿童骨科杂志</v>
          </cell>
          <cell r="D3415" t="str">
            <v>1863-2521</v>
          </cell>
          <cell r="E3415" t="str">
            <v>ENGLAND</v>
          </cell>
          <cell r="F3415" t="str">
            <v>BRITISH EDITORIAL SOC BONE &amp; JOINT SURGERY</v>
          </cell>
          <cell r="G3415" t="str">
            <v>1.09200000762939</v>
          </cell>
          <cell r="H3415" t="str">
            <v>1.295597484276</v>
          </cell>
          <cell r="I3415" t="str">
            <v>1.075</v>
          </cell>
          <cell r="J3415" t="str">
            <v>1.15404388446513</v>
          </cell>
          <cell r="K3415" t="str">
            <v>无</v>
          </cell>
          <cell r="L3415">
            <v>0</v>
          </cell>
          <cell r="M3415" t="str">
            <v>无</v>
          </cell>
          <cell r="N3415" t="str">
            <v>医学</v>
          </cell>
          <cell r="O3415" t="str">
            <v>4区</v>
          </cell>
        </row>
        <row r="3416">
          <cell r="B3416" t="str">
            <v>Experimental and Therapeutic Medicine</v>
          </cell>
          <cell r="C3416" t="str">
            <v>实验与治疗医学</v>
          </cell>
          <cell r="D3416" t="str">
            <v>1792-0981</v>
          </cell>
          <cell r="E3416" t="str">
            <v>GREECE</v>
          </cell>
          <cell r="F3416" t="str">
            <v>SPANDIDOS PUBL LTD</v>
          </cell>
          <cell r="G3416" t="str">
            <v>1.4099999666214</v>
          </cell>
          <cell r="H3416" t="str">
            <v>1.44828973843</v>
          </cell>
          <cell r="I3416" t="str">
            <v>1.785</v>
          </cell>
          <cell r="J3416" t="str">
            <v>1.54776719116013</v>
          </cell>
          <cell r="K3416">
            <v>1.9079999999999999</v>
          </cell>
          <cell r="L3416">
            <v>0</v>
          </cell>
          <cell r="M3416" t="str">
            <v>CLINICAL MEDICINE</v>
          </cell>
          <cell r="N3416" t="str">
            <v>医学</v>
          </cell>
          <cell r="O3416" t="str">
            <v>4区</v>
          </cell>
        </row>
        <row r="3417">
          <cell r="B3417" t="str">
            <v>Archives of Endocrinology Metabolism</v>
          </cell>
          <cell r="C3417" t="str">
            <v>内分泌代谢档案</v>
          </cell>
          <cell r="D3417" t="str">
            <v>2359-3997</v>
          </cell>
          <cell r="E3417" t="str">
            <v>BRAZIL</v>
          </cell>
          <cell r="F3417" t="str">
            <v>SBEM-SOC BRASIL ENDOCRINOLOGIA &amp; METABOLOGIA</v>
          </cell>
          <cell r="G3417" t="str">
            <v>2.38000011444092</v>
          </cell>
          <cell r="H3417" t="str">
            <v>1.571428571428</v>
          </cell>
          <cell r="I3417" t="str">
            <v>1.802</v>
          </cell>
          <cell r="J3417" t="str">
            <v>1.91791808908797</v>
          </cell>
          <cell r="K3417">
            <v>0.66200000000000003</v>
          </cell>
          <cell r="L3417">
            <v>0</v>
          </cell>
          <cell r="M3417" t="str">
            <v>无</v>
          </cell>
          <cell r="N3417" t="str">
            <v>医学</v>
          </cell>
          <cell r="O3417" t="str">
            <v>4区</v>
          </cell>
        </row>
        <row r="3418">
          <cell r="B3418" t="str">
            <v>PHARMACEUTICAL DEVELOPMENT AND TECHNOLOGY</v>
          </cell>
          <cell r="C3418" t="str">
            <v>医药发展与技术</v>
          </cell>
          <cell r="D3418" t="str">
            <v>1083-7450</v>
          </cell>
          <cell r="E3418" t="str">
            <v>England</v>
          </cell>
          <cell r="F3418" t="str">
            <v>TAYLOR &amp; FRANCIS LTD</v>
          </cell>
          <cell r="G3418" t="str">
            <v>1.94500005245209</v>
          </cell>
          <cell r="H3418" t="str">
            <v>2.346666666666</v>
          </cell>
          <cell r="I3418" t="str">
            <v>2.169</v>
          </cell>
          <cell r="J3418" t="str">
            <v>2.15371941484703</v>
          </cell>
          <cell r="K3418">
            <v>1.077</v>
          </cell>
          <cell r="L3418">
            <v>0</v>
          </cell>
          <cell r="M3418" t="str">
            <v>PHARMACOLOGY &amp; TOXICOLOGY</v>
          </cell>
          <cell r="N3418" t="str">
            <v>医学</v>
          </cell>
          <cell r="O3418" t="str">
            <v>4区</v>
          </cell>
        </row>
        <row r="3419">
          <cell r="B3419" t="str">
            <v>Zdravstveno Varstvo</v>
          </cell>
          <cell r="C3419" t="str">
            <v>兹德拉夫斯维诺·瓦斯特沃</v>
          </cell>
          <cell r="D3419" t="str">
            <v>0351-0026</v>
          </cell>
          <cell r="E3419" t="str">
            <v>SLOVENIA</v>
          </cell>
          <cell r="F3419" t="str">
            <v>INST PUBLIC HEALTH REPUBLIC SLOVENIA</v>
          </cell>
          <cell r="G3419">
            <v>0</v>
          </cell>
          <cell r="H3419">
            <v>0</v>
          </cell>
          <cell r="I3419" t="str">
            <v>1.097</v>
          </cell>
          <cell r="J3419">
            <v>0</v>
          </cell>
          <cell r="K3419" t="str">
            <v>无</v>
          </cell>
          <cell r="L3419">
            <v>0</v>
          </cell>
          <cell r="M3419" t="str">
            <v>无</v>
          </cell>
          <cell r="N3419" t="str">
            <v>医学</v>
          </cell>
          <cell r="O3419" t="str">
            <v>4区</v>
          </cell>
        </row>
        <row r="3420">
          <cell r="B3420" t="str">
            <v>Journal of Emergency Nursing</v>
          </cell>
          <cell r="C3420" t="str">
            <v>急诊护理杂志</v>
          </cell>
          <cell r="D3420" t="str">
            <v>0099-1767</v>
          </cell>
          <cell r="E3420" t="str">
            <v>USA</v>
          </cell>
          <cell r="F3420" t="str">
            <v>ELSEVIER SCIENCE INC</v>
          </cell>
          <cell r="G3420" t="str">
            <v>0.662000000476837</v>
          </cell>
          <cell r="H3420" t="str">
            <v>1.489130434782</v>
          </cell>
          <cell r="I3420" t="str">
            <v>1.430</v>
          </cell>
          <cell r="J3420" t="str">
            <v>1.19362750045795</v>
          </cell>
          <cell r="K3420">
            <v>1.2669999999999999</v>
          </cell>
          <cell r="L3420">
            <v>0</v>
          </cell>
          <cell r="M3420" t="str">
            <v>CLINICAL MEDICINE</v>
          </cell>
          <cell r="N3420" t="str">
            <v>医学</v>
          </cell>
          <cell r="O3420" t="str">
            <v>4区</v>
          </cell>
        </row>
        <row r="3421">
          <cell r="B3421" t="str">
            <v>Asian Pacific Journal of Tropical Medicine</v>
          </cell>
          <cell r="C3421" t="str">
            <v>亚太热带医学杂志</v>
          </cell>
          <cell r="D3421" t="str">
            <v>1995-7645</v>
          </cell>
          <cell r="E3421" t="str">
            <v>MUMBAI</v>
          </cell>
          <cell r="F3421" t="str">
            <v>WOLTERS KLUWER MEDKNOW PUBLICATIONS</v>
          </cell>
          <cell r="G3421" t="str">
            <v>1.63399994373322</v>
          </cell>
          <cell r="H3421" t="str">
            <v>1.77157360406</v>
          </cell>
          <cell r="I3421" t="str">
            <v>1.940</v>
          </cell>
          <cell r="J3421" t="str">
            <v>1.78190479762107</v>
          </cell>
          <cell r="K3421">
            <v>0.96399999999999997</v>
          </cell>
          <cell r="L3421">
            <v>0</v>
          </cell>
          <cell r="M3421" t="str">
            <v>CLINICAL MEDICINE</v>
          </cell>
          <cell r="N3421" t="str">
            <v>医学</v>
          </cell>
          <cell r="O3421" t="str">
            <v>4区</v>
          </cell>
        </row>
        <row r="3422">
          <cell r="B3422" t="str">
            <v>International Journal of Dental Hygiene</v>
          </cell>
          <cell r="C3422" t="str">
            <v>国际牙科卫生杂志</v>
          </cell>
          <cell r="D3422" t="str">
            <v>1601-5029</v>
          </cell>
          <cell r="E3422" t="str">
            <v>USA</v>
          </cell>
          <cell r="F3422" t="str">
            <v>WILEY</v>
          </cell>
          <cell r="G3422" t="str">
            <v>1.37999999523163</v>
          </cell>
          <cell r="H3422" t="str">
            <v>1.233009708737</v>
          </cell>
          <cell r="I3422" t="str">
            <v>1.229</v>
          </cell>
          <cell r="J3422" t="str">
            <v>1.28072545687821</v>
          </cell>
          <cell r="K3422">
            <v>1.33</v>
          </cell>
          <cell r="L3422">
            <v>0</v>
          </cell>
          <cell r="M3422" t="str">
            <v>无</v>
          </cell>
          <cell r="N3422" t="str">
            <v>医学</v>
          </cell>
          <cell r="O3422" t="str">
            <v>4区</v>
          </cell>
        </row>
        <row r="3423">
          <cell r="B3423" t="str">
            <v>CAMBRIDGE QUARTERLY OF HEALTHCARE ETHICS</v>
          </cell>
          <cell r="C3423" t="str">
            <v>剑桥医疗伦理季刊</v>
          </cell>
          <cell r="D3423" t="str">
            <v>0963-1801</v>
          </cell>
          <cell r="E3423" t="str">
            <v>USA</v>
          </cell>
          <cell r="F3423" t="str">
            <v>CAMBRIDGE UNIV PRESS</v>
          </cell>
          <cell r="G3423" t="str">
            <v>1.2039999961853</v>
          </cell>
          <cell r="H3423" t="str">
            <v>0.940594059405</v>
          </cell>
          <cell r="I3423" t="str">
            <v>1.206</v>
          </cell>
          <cell r="J3423" t="str">
            <v>1.1167338440751</v>
          </cell>
          <cell r="K3423">
            <v>0.70699999999999996</v>
          </cell>
          <cell r="L3423">
            <v>0</v>
          </cell>
          <cell r="M3423" t="str">
            <v>SOCIAL SCIENCES, GENERAL</v>
          </cell>
          <cell r="N3423" t="str">
            <v>医学</v>
          </cell>
          <cell r="O3423" t="str">
            <v>4区</v>
          </cell>
        </row>
        <row r="3424">
          <cell r="B3424" t="str">
            <v>QUINTESSENCE INTERNATIONAL</v>
          </cell>
          <cell r="C3424" t="str">
            <v>国际精粹</v>
          </cell>
          <cell r="D3424" t="str">
            <v>0033-6572</v>
          </cell>
          <cell r="E3424" t="str">
            <v>USA</v>
          </cell>
          <cell r="F3424" t="str">
            <v>QUINTESSENCE PUBLISHING CO INC</v>
          </cell>
          <cell r="G3424" t="str">
            <v>1.08800005912781</v>
          </cell>
          <cell r="H3424" t="str">
            <v>1.39156626506</v>
          </cell>
          <cell r="I3424" t="str">
            <v>1.460</v>
          </cell>
          <cell r="J3424" t="str">
            <v>1.3132296745246</v>
          </cell>
          <cell r="K3424">
            <v>1.69</v>
          </cell>
          <cell r="L3424">
            <v>0</v>
          </cell>
          <cell r="M3424" t="str">
            <v>CLINICAL MEDICINE</v>
          </cell>
          <cell r="N3424" t="str">
            <v>医学</v>
          </cell>
          <cell r="O3424" t="str">
            <v>4区</v>
          </cell>
        </row>
        <row r="3425">
          <cell r="B3425" t="str">
            <v>Journal of Gastric Cancer</v>
          </cell>
          <cell r="C3425" t="str">
            <v>胃癌杂志</v>
          </cell>
          <cell r="D3425" t="str">
            <v>2093-582X</v>
          </cell>
          <cell r="E3425" t="str">
            <v>SOUTH KOREA</v>
          </cell>
          <cell r="F3425" t="str">
            <v>KOREAN GASTRIC CANCER ASSOC</v>
          </cell>
          <cell r="G3425" t="str">
            <v>1.39999997615814</v>
          </cell>
          <cell r="H3425" t="str">
            <v>1.786516853932</v>
          </cell>
          <cell r="I3425" t="str">
            <v>1.989</v>
          </cell>
          <cell r="J3425" t="str">
            <v>1.72500752573871</v>
          </cell>
          <cell r="K3425">
            <v>0.61199999999999999</v>
          </cell>
          <cell r="L3425">
            <v>0</v>
          </cell>
          <cell r="M3425" t="str">
            <v>无</v>
          </cell>
          <cell r="N3425" t="str">
            <v>医学</v>
          </cell>
          <cell r="O3425" t="str">
            <v>4区</v>
          </cell>
        </row>
        <row r="3426">
          <cell r="B3426" t="str">
            <v>CardioRenal Medicine</v>
          </cell>
          <cell r="C3426" t="str">
            <v>心肾医学</v>
          </cell>
          <cell r="D3426" t="str">
            <v>1664-3828</v>
          </cell>
          <cell r="E3426" t="str">
            <v>SWITZERLAND</v>
          </cell>
          <cell r="F3426" t="str">
            <v>KARGER</v>
          </cell>
          <cell r="G3426" t="str">
            <v>2.22099995613098</v>
          </cell>
          <cell r="H3426" t="str">
            <v>2.214285714285</v>
          </cell>
          <cell r="I3426" t="str">
            <v>1.754</v>
          </cell>
          <cell r="J3426" t="str">
            <v>2.06296961960699</v>
          </cell>
          <cell r="K3426">
            <v>1.081</v>
          </cell>
          <cell r="L3426">
            <v>0</v>
          </cell>
          <cell r="M3426" t="str">
            <v>无</v>
          </cell>
          <cell r="N3426" t="str">
            <v>医学</v>
          </cell>
          <cell r="O3426" t="str">
            <v>4区</v>
          </cell>
        </row>
        <row r="3427">
          <cell r="B3427" t="str">
            <v>JOURNAL OF AGING AND PHYSICAL ACTIVITY</v>
          </cell>
          <cell r="C3427" t="str">
            <v>老龄化与体力活动杂志</v>
          </cell>
          <cell r="D3427" t="str">
            <v>1063-8652</v>
          </cell>
          <cell r="E3427" t="str">
            <v>USA</v>
          </cell>
          <cell r="F3427" t="str">
            <v>HUMAN KINETICS PUBL INC</v>
          </cell>
          <cell r="G3427" t="str">
            <v>2.03800010681152</v>
          </cell>
          <cell r="H3427" t="str">
            <v>1.794871794871</v>
          </cell>
          <cell r="I3427" t="str">
            <v>1.763</v>
          </cell>
          <cell r="J3427" t="str">
            <v>1.86523080483417</v>
          </cell>
          <cell r="K3427">
            <v>1.6479999999999999</v>
          </cell>
          <cell r="L3427">
            <v>0</v>
          </cell>
          <cell r="M3427" t="str">
            <v>SOCIAL SCIENCES, GENERAL</v>
          </cell>
          <cell r="N3427" t="str">
            <v>医学</v>
          </cell>
          <cell r="O3427" t="str">
            <v>4区</v>
          </cell>
        </row>
        <row r="3428">
          <cell r="B3428" t="str">
            <v>Journal of X-Ray Science and Technology</v>
          </cell>
          <cell r="C3428" t="str">
            <v>X射线科学与技术杂志</v>
          </cell>
          <cell r="D3428" t="str">
            <v>0895-3996</v>
          </cell>
          <cell r="E3428" t="str">
            <v>NETHERLANDS</v>
          </cell>
          <cell r="F3428" t="str">
            <v>IOS PRESS</v>
          </cell>
          <cell r="G3428" t="str">
            <v>1.38100004196166</v>
          </cell>
          <cell r="H3428" t="str">
            <v>1.662068965517</v>
          </cell>
          <cell r="I3428" t="str">
            <v>1.342</v>
          </cell>
          <cell r="J3428" t="str">
            <v>1.46178362889089</v>
          </cell>
          <cell r="K3428">
            <v>0.51100000000000001</v>
          </cell>
          <cell r="L3428">
            <v>0</v>
          </cell>
          <cell r="M3428" t="str">
            <v>无</v>
          </cell>
          <cell r="N3428" t="str">
            <v>医学</v>
          </cell>
          <cell r="O3428" t="str">
            <v>4区</v>
          </cell>
        </row>
        <row r="3429">
          <cell r="B3429" t="str">
            <v>JOURNAL OF PUBLIC HEALTH POLICY</v>
          </cell>
          <cell r="C3429" t="str">
            <v>公共卫生政策杂志</v>
          </cell>
          <cell r="D3429" t="str">
            <v>0197-5897</v>
          </cell>
          <cell r="E3429" t="str">
            <v>ENGLAND</v>
          </cell>
          <cell r="F3429" t="str">
            <v>PALGRAVE MACMILLAN LTD</v>
          </cell>
          <cell r="G3429" t="str">
            <v>1.375</v>
          </cell>
          <cell r="H3429" t="str">
            <v>1.675324675324</v>
          </cell>
          <cell r="I3429" t="str">
            <v>1.500</v>
          </cell>
          <cell r="J3429" t="str">
            <v>1.51677489177467</v>
          </cell>
          <cell r="K3429">
            <v>1.3440000000000001</v>
          </cell>
          <cell r="L3429">
            <v>0</v>
          </cell>
          <cell r="M3429" t="str">
            <v>SOCIAL SCIENCES, GENERAL</v>
          </cell>
          <cell r="N3429" t="str">
            <v>医学</v>
          </cell>
          <cell r="O3429" t="str">
            <v>4区</v>
          </cell>
        </row>
        <row r="3430">
          <cell r="B3430" t="str">
            <v>Journal of Aggression Maltreatment &amp; Trauma</v>
          </cell>
          <cell r="C3430" t="str">
            <v>攻击性虐待与创伤杂志</v>
          </cell>
          <cell r="D3430" t="str">
            <v>1092-6771</v>
          </cell>
          <cell r="E3430" t="str">
            <v>ENGLAND</v>
          </cell>
          <cell r="F3430" t="str">
            <v>ROUTLEDGE JOURNALS, TAYLOR &amp; FRANCIS LTD</v>
          </cell>
          <cell r="G3430">
            <v>0</v>
          </cell>
          <cell r="H3430">
            <v>0</v>
          </cell>
          <cell r="I3430" t="str">
            <v>1.030</v>
          </cell>
          <cell r="J3430">
            <v>0</v>
          </cell>
          <cell r="K3430">
            <v>0.84099999999999997</v>
          </cell>
          <cell r="L3430">
            <v>0</v>
          </cell>
          <cell r="M3430" t="str">
            <v>无</v>
          </cell>
          <cell r="N3430" t="str">
            <v>医学</v>
          </cell>
          <cell r="O3430" t="str">
            <v>4区</v>
          </cell>
        </row>
        <row r="3431">
          <cell r="B3431" t="str">
            <v>MEDICAL MICROBIOLOGY AND IMMUNOLOGY</v>
          </cell>
          <cell r="C3431" t="str">
            <v>医学微生物学与免疫学</v>
          </cell>
          <cell r="D3431" t="str">
            <v>0300-8584</v>
          </cell>
          <cell r="E3431" t="str">
            <v>United States</v>
          </cell>
          <cell r="F3431" t="str">
            <v>SPRINGER</v>
          </cell>
          <cell r="G3431" t="str">
            <v>3.20199990272522</v>
          </cell>
          <cell r="H3431" t="str">
            <v>2.959595959595</v>
          </cell>
          <cell r="I3431" t="str">
            <v>1.961</v>
          </cell>
          <cell r="J3431" t="str">
            <v>2.70737405936974</v>
          </cell>
          <cell r="K3431">
            <v>0.76800000000000002</v>
          </cell>
          <cell r="L3431">
            <v>0</v>
          </cell>
          <cell r="M3431" t="str">
            <v>IMMUNOLOGY</v>
          </cell>
          <cell r="N3431" t="str">
            <v>医学</v>
          </cell>
          <cell r="O3431" t="str">
            <v>4区</v>
          </cell>
        </row>
        <row r="3432">
          <cell r="B3432" t="str">
            <v>JOURNAL OF PSYCHOSOCIAL ONCOLOGY</v>
          </cell>
          <cell r="C3432" t="str">
            <v>心理社会肿瘤学杂志</v>
          </cell>
          <cell r="D3432" t="str">
            <v>0734-7332</v>
          </cell>
          <cell r="E3432" t="str">
            <v>ENGLAND</v>
          </cell>
          <cell r="F3432" t="str">
            <v>ROUTLEDGE JOURNALS, TAYLOR &amp; FRANCIS LTD</v>
          </cell>
          <cell r="G3432">
            <v>0</v>
          </cell>
          <cell r="H3432">
            <v>0</v>
          </cell>
          <cell r="I3432" t="str">
            <v>1.238</v>
          </cell>
          <cell r="J3432">
            <v>0</v>
          </cell>
          <cell r="K3432">
            <v>1.1060000000000001</v>
          </cell>
          <cell r="L3432">
            <v>0</v>
          </cell>
          <cell r="M3432" t="str">
            <v>PSYCHIATRY/PSYCHOLOGY</v>
          </cell>
          <cell r="N3432" t="str">
            <v>医学</v>
          </cell>
          <cell r="O3432" t="str">
            <v>4区</v>
          </cell>
        </row>
        <row r="3433">
          <cell r="B3433" t="str">
            <v>Journal of Lower Genital Tract Disease</v>
          </cell>
          <cell r="C3433" t="str">
            <v>下生殖道疾病杂志</v>
          </cell>
          <cell r="D3433" t="str">
            <v>1089-2591</v>
          </cell>
          <cell r="E3433" t="str">
            <v>USA</v>
          </cell>
          <cell r="F3433" t="str">
            <v>LIPPINCOTT WILLIAMS &amp; WILKINS</v>
          </cell>
          <cell r="G3433" t="str">
            <v>1.49399995803833</v>
          </cell>
          <cell r="H3433" t="str">
            <v>1.457831325301</v>
          </cell>
          <cell r="I3433" t="str">
            <v>1.306</v>
          </cell>
          <cell r="J3433" t="str">
            <v>1.41912894629811</v>
          </cell>
          <cell r="K3433">
            <v>0.93400000000000005</v>
          </cell>
          <cell r="L3433">
            <v>0</v>
          </cell>
          <cell r="M3433" t="str">
            <v>CLINICAL MEDICINE</v>
          </cell>
          <cell r="N3433" t="str">
            <v>医学</v>
          </cell>
          <cell r="O3433" t="str">
            <v>4区</v>
          </cell>
        </row>
        <row r="3434">
          <cell r="B3434" t="str">
            <v>Pathogens and Disease</v>
          </cell>
          <cell r="C3434" t="str">
            <v>病原体和疾病</v>
          </cell>
          <cell r="D3434" t="str">
            <v>2049-632X</v>
          </cell>
          <cell r="E3434" t="str">
            <v>ENGLAND</v>
          </cell>
          <cell r="F3434" t="str">
            <v>OXFORD UNIV PRESS</v>
          </cell>
          <cell r="G3434" t="str">
            <v>2.33699989318848</v>
          </cell>
          <cell r="H3434" t="str">
            <v>2.181818181818</v>
          </cell>
          <cell r="I3434" t="str">
            <v>2.166</v>
          </cell>
          <cell r="J3434" t="str">
            <v>2.22823161741916</v>
          </cell>
          <cell r="K3434">
            <v>1.7290000000000001</v>
          </cell>
          <cell r="L3434">
            <v>0</v>
          </cell>
          <cell r="M3434" t="str">
            <v>IMMUNOLOGY</v>
          </cell>
          <cell r="N3434" t="str">
            <v>医学</v>
          </cell>
          <cell r="O3434" t="str">
            <v>4区</v>
          </cell>
        </row>
        <row r="3435">
          <cell r="B3435" t="str">
            <v>INHALATION TOXICOLOGY</v>
          </cell>
          <cell r="C3435" t="str">
            <v>吸入毒理学</v>
          </cell>
          <cell r="D3435" t="str">
            <v>0895-8378</v>
          </cell>
          <cell r="E3435" t="str">
            <v>England</v>
          </cell>
          <cell r="F3435" t="str">
            <v>TAYLOR &amp; FRANCIS LTD</v>
          </cell>
          <cell r="G3435" t="str">
            <v>1.81900000572205</v>
          </cell>
          <cell r="H3435" t="str">
            <v>1.730158730158</v>
          </cell>
          <cell r="I3435" t="str">
            <v>1.895</v>
          </cell>
          <cell r="J3435" t="str">
            <v>1.81463185932835</v>
          </cell>
          <cell r="K3435">
            <v>0.92600000000000005</v>
          </cell>
          <cell r="L3435">
            <v>0</v>
          </cell>
          <cell r="M3435" t="str">
            <v>PHARMACOLOGY &amp; TOXICOLOGY</v>
          </cell>
          <cell r="N3435" t="str">
            <v>医学</v>
          </cell>
          <cell r="O3435" t="str">
            <v>4区</v>
          </cell>
        </row>
        <row r="3436">
          <cell r="B3436" t="str">
            <v>CORONARY ARTERY DISEASE</v>
          </cell>
          <cell r="C3436" t="str">
            <v>冠状动脉疾病</v>
          </cell>
          <cell r="D3436" t="str">
            <v>0954-6928</v>
          </cell>
          <cell r="E3436" t="str">
            <v>USA</v>
          </cell>
          <cell r="F3436" t="str">
            <v>LIPPINCOTT WILLIAMS &amp; WILKINS</v>
          </cell>
          <cell r="G3436" t="str">
            <v>1.70500004291534</v>
          </cell>
          <cell r="H3436" t="str">
            <v>1.554216867469</v>
          </cell>
          <cell r="I3436" t="str">
            <v>1.335</v>
          </cell>
          <cell r="J3436" t="str">
            <v>1.53154021236411</v>
          </cell>
          <cell r="K3436">
            <v>1.1120000000000001</v>
          </cell>
          <cell r="L3436">
            <v>0</v>
          </cell>
          <cell r="M3436" t="str">
            <v>CLINICAL MEDICINE</v>
          </cell>
          <cell r="N3436" t="str">
            <v>医学</v>
          </cell>
          <cell r="O3436" t="str">
            <v>4区</v>
          </cell>
        </row>
        <row r="3437">
          <cell r="B3437" t="str">
            <v>Journal of Physiological Sciences</v>
          </cell>
          <cell r="C3437" t="str">
            <v>生理科学杂志</v>
          </cell>
          <cell r="D3437" t="str">
            <v>1880-6546</v>
          </cell>
          <cell r="E3437" t="str">
            <v>ENGLAND</v>
          </cell>
          <cell r="F3437" t="str">
            <v>BMC</v>
          </cell>
          <cell r="G3437" t="str">
            <v>2.75699996948242</v>
          </cell>
          <cell r="H3437" t="str">
            <v>3.341463414634</v>
          </cell>
          <cell r="I3437" t="str">
            <v>2.804</v>
          </cell>
          <cell r="J3437" t="str">
            <v>2.96742028415681</v>
          </cell>
          <cell r="K3437">
            <v>0.91400000000000003</v>
          </cell>
          <cell r="L3437">
            <v>0</v>
          </cell>
          <cell r="M3437" t="str">
            <v>BIOLOGY &amp; BIOCHEMISTRY</v>
          </cell>
          <cell r="N3437" t="str">
            <v>医学</v>
          </cell>
          <cell r="O3437" t="str">
            <v>4区</v>
          </cell>
        </row>
        <row r="3438">
          <cell r="B3438" t="str">
            <v>AMERICAN JOURNAL OF NURSING</v>
          </cell>
          <cell r="C3438" t="str">
            <v>美国护理杂志</v>
          </cell>
          <cell r="D3438" t="str">
            <v>0002-936X</v>
          </cell>
          <cell r="E3438" t="str">
            <v>USA</v>
          </cell>
          <cell r="F3438" t="str">
            <v>LIPPINCOTT WILLIAMS &amp; WILKINS</v>
          </cell>
          <cell r="G3438" t="str">
            <v>1.23399996757507</v>
          </cell>
          <cell r="H3438" t="str">
            <v>1.355140186915</v>
          </cell>
          <cell r="I3438" t="str">
            <v>1.838</v>
          </cell>
          <cell r="J3438" t="str">
            <v>1.47565933077569</v>
          </cell>
          <cell r="K3438">
            <v>2.2839999999999998</v>
          </cell>
          <cell r="L3438">
            <v>0</v>
          </cell>
          <cell r="M3438" t="str">
            <v>无</v>
          </cell>
          <cell r="N3438" t="str">
            <v>医学</v>
          </cell>
          <cell r="O3438" t="str">
            <v>4区</v>
          </cell>
        </row>
        <row r="3439">
          <cell r="B3439" t="str">
            <v>TECHNOLOGY IN CANCER RESEARCH &amp; TREATMENT</v>
          </cell>
          <cell r="C3439" t="str">
            <v>癌症研究与治疗技术</v>
          </cell>
          <cell r="D3439" t="str">
            <v>1533-0346</v>
          </cell>
          <cell r="E3439" t="str">
            <v>USA</v>
          </cell>
          <cell r="F3439" t="str">
            <v>SAGE PUBLICATIONS INC</v>
          </cell>
          <cell r="G3439" t="str">
            <v>1.65100002288818</v>
          </cell>
          <cell r="H3439" t="str">
            <v>1.480916030534</v>
          </cell>
          <cell r="I3439" t="str">
            <v>2.074</v>
          </cell>
          <cell r="J3439" t="str">
            <v>1.73544990345973</v>
          </cell>
          <cell r="K3439">
            <v>1.0629999999999999</v>
          </cell>
          <cell r="L3439">
            <v>0</v>
          </cell>
          <cell r="M3439" t="str">
            <v>CLINICAL MEDICINE</v>
          </cell>
          <cell r="N3439" t="str">
            <v>医学</v>
          </cell>
          <cell r="O3439" t="str">
            <v>4区</v>
          </cell>
        </row>
        <row r="3440">
          <cell r="B3440" t="str">
            <v>Journal of Comparative Effectiveness Research</v>
          </cell>
          <cell r="C3440" t="str">
            <v>比较有效性研究杂志</v>
          </cell>
          <cell r="D3440" t="str">
            <v>2042-6305</v>
          </cell>
          <cell r="E3440" t="str">
            <v>ENGLAND</v>
          </cell>
          <cell r="F3440" t="str">
            <v>FUTURE MEDICINE LTD</v>
          </cell>
          <cell r="G3440" t="str">
            <v>1.90600001811981</v>
          </cell>
          <cell r="H3440" t="str">
            <v>1.485436893203</v>
          </cell>
          <cell r="I3440" t="str">
            <v>1.468</v>
          </cell>
          <cell r="J3440" t="str">
            <v>1.61993044723394</v>
          </cell>
          <cell r="K3440" t="str">
            <v>无</v>
          </cell>
          <cell r="L3440">
            <v>0</v>
          </cell>
          <cell r="M3440" t="str">
            <v>无</v>
          </cell>
          <cell r="N3440" t="str">
            <v>医学</v>
          </cell>
          <cell r="O3440" t="str">
            <v>4区</v>
          </cell>
        </row>
        <row r="3441">
          <cell r="B3441" t="str">
            <v>JOURNAL OF MUSCULOSKELETAL &amp; NEURONAL INTERACTIONS</v>
          </cell>
          <cell r="C3441" t="str">
            <v>肌肉骨骼与神经相互作用杂志</v>
          </cell>
          <cell r="D3441" t="str">
            <v>1108-7161</v>
          </cell>
          <cell r="E3441" t="str">
            <v>GREECE</v>
          </cell>
          <cell r="F3441" t="str">
            <v>JMNI</v>
          </cell>
          <cell r="G3441" t="str">
            <v>1.65100002288818</v>
          </cell>
          <cell r="H3441" t="str">
            <v>1.561797752808</v>
          </cell>
          <cell r="I3441" t="str">
            <v>1.660</v>
          </cell>
          <cell r="J3441" t="str">
            <v>1.62439171139539</v>
          </cell>
          <cell r="K3441" t="str">
            <v>无</v>
          </cell>
          <cell r="L3441">
            <v>0</v>
          </cell>
          <cell r="M3441" t="str">
            <v>NEUROSCIENCE &amp; BEHAVIOR</v>
          </cell>
          <cell r="N3441" t="str">
            <v>医学</v>
          </cell>
          <cell r="O3441" t="str">
            <v>4区</v>
          </cell>
        </row>
        <row r="3442">
          <cell r="B3442" t="str">
            <v>International Journal of Endocrinology</v>
          </cell>
          <cell r="C3442" t="str">
            <v>国际内分泌杂志</v>
          </cell>
          <cell r="D3442" t="str">
            <v>1687-8337</v>
          </cell>
          <cell r="E3442" t="str">
            <v>ENGLAND</v>
          </cell>
          <cell r="F3442" t="str">
            <v>HINDAWI LTD</v>
          </cell>
          <cell r="G3442" t="str">
            <v>2.33999991416931</v>
          </cell>
          <cell r="H3442" t="str">
            <v>2.287234042553</v>
          </cell>
          <cell r="I3442" t="str">
            <v>2.299</v>
          </cell>
          <cell r="J3442" t="str">
            <v>2.3087664590941</v>
          </cell>
          <cell r="K3442">
            <v>1.131</v>
          </cell>
          <cell r="L3442">
            <v>0</v>
          </cell>
          <cell r="M3442" t="str">
            <v>CLINICAL MEDICINE</v>
          </cell>
          <cell r="N3442" t="str">
            <v>医学</v>
          </cell>
          <cell r="O3442" t="str">
            <v>4区</v>
          </cell>
        </row>
        <row r="3443">
          <cell r="B3443" t="str">
            <v>Nordic Journal of Music Therapy</v>
          </cell>
          <cell r="C3443" t="str">
            <v>北欧音乐治疗杂志</v>
          </cell>
          <cell r="D3443" t="str">
            <v>0809-8131</v>
          </cell>
          <cell r="E3443" t="str">
            <v>NORWAY</v>
          </cell>
          <cell r="F3443" t="str">
            <v>GRIEG ACADEMY</v>
          </cell>
          <cell r="G3443">
            <v>0</v>
          </cell>
          <cell r="H3443">
            <v>0</v>
          </cell>
          <cell r="I3443" t="str">
            <v>0.913</v>
          </cell>
          <cell r="J3443">
            <v>0</v>
          </cell>
          <cell r="K3443" t="str">
            <v>无</v>
          </cell>
          <cell r="L3443">
            <v>0</v>
          </cell>
          <cell r="M3443" t="str">
            <v>无</v>
          </cell>
          <cell r="N3443" t="str">
            <v>医学</v>
          </cell>
          <cell r="O3443" t="str">
            <v>4区</v>
          </cell>
        </row>
        <row r="3444">
          <cell r="B3444" t="str">
            <v>HIGH ALTITUDE MEDICINE &amp; BIOLOGY</v>
          </cell>
          <cell r="C3444" t="str">
            <v>高原医学与生物学</v>
          </cell>
          <cell r="D3444" t="str">
            <v>1527-0297</v>
          </cell>
          <cell r="E3444" t="str">
            <v>USA</v>
          </cell>
          <cell r="F3444" t="str">
            <v>MARY ANN LIEBERT, INC</v>
          </cell>
          <cell r="G3444" t="str">
            <v>1.85399997234344</v>
          </cell>
          <cell r="H3444" t="str">
            <v>1.49</v>
          </cell>
          <cell r="I3444" t="str">
            <v>1.495</v>
          </cell>
          <cell r="J3444" t="str">
            <v>1.61310902504881</v>
          </cell>
          <cell r="K3444" t="str">
            <v>无</v>
          </cell>
          <cell r="L3444">
            <v>0</v>
          </cell>
          <cell r="M3444" t="str">
            <v>CLINICAL MEDICINE</v>
          </cell>
          <cell r="N3444" t="str">
            <v>医学</v>
          </cell>
          <cell r="O3444" t="str">
            <v>4区</v>
          </cell>
        </row>
        <row r="3445">
          <cell r="B3445" t="str">
            <v>Journal of Cosmetic and Laser Therapy</v>
          </cell>
          <cell r="C3445" t="str">
            <v>美容与激光治疗杂志</v>
          </cell>
          <cell r="D3445" t="str">
            <v>1476-4172</v>
          </cell>
          <cell r="E3445" t="str">
            <v>USA</v>
          </cell>
          <cell r="F3445" t="str">
            <v>TAYLOR &amp; FRANCIS INC</v>
          </cell>
          <cell r="G3445" t="str">
            <v>1.13800001144409</v>
          </cell>
          <cell r="H3445" t="str">
            <v>0.949720670391</v>
          </cell>
          <cell r="I3445" t="str">
            <v>1.266</v>
          </cell>
          <cell r="J3445" t="str">
            <v>1.11799762372803</v>
          </cell>
          <cell r="K3445">
            <v>1.0529999999999999</v>
          </cell>
          <cell r="L3445">
            <v>0</v>
          </cell>
          <cell r="M3445" t="str">
            <v>CLINICAL MEDICINE</v>
          </cell>
          <cell r="N3445" t="str">
            <v>医学</v>
          </cell>
          <cell r="O3445" t="str">
            <v>4区</v>
          </cell>
        </row>
        <row r="3446">
          <cell r="B3446" t="str">
            <v>OTJR-OCCUPATION PARTICIPATION AND HEALTH</v>
          </cell>
          <cell r="C3446" t="str">
            <v>OTJR-职业参与和健康</v>
          </cell>
          <cell r="D3446" t="str">
            <v>1539-4492</v>
          </cell>
          <cell r="E3446" t="str">
            <v>USA</v>
          </cell>
          <cell r="F3446" t="str">
            <v>SAGE PUBLICATIONS INC</v>
          </cell>
          <cell r="G3446">
            <v>0</v>
          </cell>
          <cell r="H3446">
            <v>0</v>
          </cell>
          <cell r="I3446" t="str">
            <v>1.220</v>
          </cell>
          <cell r="J3446">
            <v>0</v>
          </cell>
          <cell r="K3446" t="str">
            <v>无</v>
          </cell>
          <cell r="L3446">
            <v>0</v>
          </cell>
          <cell r="M3446" t="str">
            <v>无</v>
          </cell>
          <cell r="N3446" t="str">
            <v>医学</v>
          </cell>
          <cell r="O3446" t="str">
            <v>4区</v>
          </cell>
        </row>
        <row r="3447">
          <cell r="B3447" t="str">
            <v>BRAIN &amp; DEVELOPMENT</v>
          </cell>
          <cell r="C3447" t="str">
            <v>大脑与发展</v>
          </cell>
          <cell r="D3447" t="str">
            <v>0387-7604</v>
          </cell>
          <cell r="E3447" t="str">
            <v>NETHERLANDS</v>
          </cell>
          <cell r="F3447" t="str">
            <v>ELSEVIER</v>
          </cell>
          <cell r="G3447" t="str">
            <v>1.5440000295639</v>
          </cell>
          <cell r="H3447" t="str">
            <v>1.756183745583</v>
          </cell>
          <cell r="I3447" t="str">
            <v>1.504</v>
          </cell>
          <cell r="J3447" t="str">
            <v>1.60124329147897</v>
          </cell>
          <cell r="K3447">
            <v>1.018</v>
          </cell>
          <cell r="L3447">
            <v>0</v>
          </cell>
          <cell r="M3447" t="str">
            <v>NEUROSCIENCE &amp; BEHAVIOR</v>
          </cell>
          <cell r="N3447" t="str">
            <v>医学</v>
          </cell>
          <cell r="O3447" t="str">
            <v>4区</v>
          </cell>
        </row>
        <row r="3448">
          <cell r="B3448" t="str">
            <v>WORK-A Journal of Prevention Assessment &amp; Rehabilitation</v>
          </cell>
          <cell r="C3448" t="str">
            <v>工作——预防评估与康复杂志</v>
          </cell>
          <cell r="D3448" t="str">
            <v>1051-9815</v>
          </cell>
          <cell r="E3448" t="str">
            <v>NETHERLANDS</v>
          </cell>
          <cell r="F3448" t="str">
            <v>IOS PRESS</v>
          </cell>
          <cell r="G3448">
            <v>0</v>
          </cell>
          <cell r="H3448">
            <v>0</v>
          </cell>
          <cell r="I3448" t="str">
            <v>1.132</v>
          </cell>
          <cell r="J3448">
            <v>0</v>
          </cell>
          <cell r="K3448">
            <v>1.385</v>
          </cell>
          <cell r="L3448">
            <v>0</v>
          </cell>
          <cell r="M3448" t="str">
            <v>SOCIAL SCIENCES, GENERAL</v>
          </cell>
          <cell r="N3448" t="str">
            <v>医学</v>
          </cell>
          <cell r="O3448" t="str">
            <v>4区</v>
          </cell>
        </row>
        <row r="3449">
          <cell r="B3449" t="str">
            <v>Translational Pediatrics</v>
          </cell>
          <cell r="C3449" t="str">
            <v>转化儿科学</v>
          </cell>
          <cell r="D3449" t="str">
            <v>2224-4344</v>
          </cell>
          <cell r="E3449" t="str">
            <v>HONG KONG</v>
          </cell>
          <cell r="F3449" t="str">
            <v>AME PUBL CO</v>
          </cell>
          <cell r="G3449" t="str">
            <v>0</v>
          </cell>
          <cell r="H3449" t="str">
            <v>0</v>
          </cell>
          <cell r="I3449" t="str">
            <v>2.286</v>
          </cell>
          <cell r="J3449" t="str">
            <v>2.285714285714</v>
          </cell>
          <cell r="K3449">
            <v>1.143</v>
          </cell>
          <cell r="L3449">
            <v>0</v>
          </cell>
          <cell r="M3449" t="str">
            <v>无</v>
          </cell>
          <cell r="N3449" t="str">
            <v>医学</v>
          </cell>
          <cell r="O3449" t="str">
            <v>4区</v>
          </cell>
        </row>
        <row r="3450">
          <cell r="B3450" t="str">
            <v>Annals of Hepatology</v>
          </cell>
          <cell r="C3450" t="str">
            <v>肝病年鉴</v>
          </cell>
          <cell r="D3450" t="str">
            <v>1665-2681</v>
          </cell>
          <cell r="E3450" t="str">
            <v>SPAIN</v>
          </cell>
          <cell r="F3450" t="str">
            <v>ELSEVIER ESPANA</v>
          </cell>
          <cell r="G3450" t="str">
            <v>1.57599997520447</v>
          </cell>
          <cell r="H3450" t="str">
            <v>1.894977168949</v>
          </cell>
          <cell r="I3450" t="str">
            <v>2.125</v>
          </cell>
          <cell r="J3450" t="str">
            <v>1.86532571471782</v>
          </cell>
          <cell r="K3450">
            <v>1.161</v>
          </cell>
          <cell r="L3450">
            <v>0</v>
          </cell>
          <cell r="M3450" t="str">
            <v>CLINICAL MEDICINE</v>
          </cell>
          <cell r="N3450" t="str">
            <v>医学</v>
          </cell>
          <cell r="O3450" t="str">
            <v>4区</v>
          </cell>
        </row>
        <row r="3451">
          <cell r="B3451" t="str">
            <v>JOURNAL OF IMMUNOLOGICAL METHODS</v>
          </cell>
          <cell r="C3451" t="str">
            <v>免疫学方法杂志</v>
          </cell>
          <cell r="D3451" t="str">
            <v>0022-1759</v>
          </cell>
          <cell r="E3451" t="str">
            <v>NETHERLANDS</v>
          </cell>
          <cell r="F3451" t="str">
            <v>ELSEVIER</v>
          </cell>
          <cell r="G3451" t="str">
            <v>2.19000005722046</v>
          </cell>
          <cell r="H3451" t="str">
            <v>1.912698412698</v>
          </cell>
          <cell r="I3451" t="str">
            <v>1.901</v>
          </cell>
          <cell r="J3451" t="str">
            <v>2.00136897354082</v>
          </cell>
          <cell r="K3451">
            <v>1.36</v>
          </cell>
          <cell r="L3451">
            <v>0</v>
          </cell>
          <cell r="M3451" t="str">
            <v>IMMUNOLOGY</v>
          </cell>
          <cell r="N3451" t="str">
            <v>医学</v>
          </cell>
          <cell r="O3451" t="str">
            <v>4区</v>
          </cell>
        </row>
        <row r="3452">
          <cell r="B3452" t="str">
            <v>Brazilian Journal of Otorhinolaryngology</v>
          </cell>
          <cell r="C3452" t="str">
            <v>巴西耳鼻咽喉学杂志</v>
          </cell>
          <cell r="D3452" t="str">
            <v>1808-8694</v>
          </cell>
          <cell r="E3452" t="str">
            <v>BRAZIL</v>
          </cell>
          <cell r="F3452" t="str">
            <v>ASSOC BRASILEIRA OTORRINOLARINGOLOGIA &amp; CIRURGIA CERVICOFACIAL</v>
          </cell>
          <cell r="G3452" t="str">
            <v>1.41199994087219</v>
          </cell>
          <cell r="H3452" t="str">
            <v>1.603092783505</v>
          </cell>
          <cell r="I3452" t="str">
            <v>1.405</v>
          </cell>
          <cell r="J3452" t="str">
            <v>1.47345196075706</v>
          </cell>
          <cell r="K3452">
            <v>1.008</v>
          </cell>
          <cell r="L3452">
            <v>0</v>
          </cell>
          <cell r="M3452" t="str">
            <v>CLINICAL MEDICINE</v>
          </cell>
          <cell r="N3452" t="str">
            <v>医学</v>
          </cell>
          <cell r="O3452" t="str">
            <v>4区</v>
          </cell>
        </row>
        <row r="3453">
          <cell r="B3453" t="str">
            <v>JOURNAL OF MICROENCAPSULATION</v>
          </cell>
          <cell r="C3453" t="str">
            <v>微胶囊化杂志</v>
          </cell>
          <cell r="D3453" t="str">
            <v>0265-2048</v>
          </cell>
          <cell r="E3453" t="str">
            <v>England</v>
          </cell>
          <cell r="F3453" t="str">
            <v>TAYLOR &amp; FRANCIS LTD</v>
          </cell>
          <cell r="G3453" t="str">
            <v>1.79299998283386</v>
          </cell>
          <cell r="H3453" t="str">
            <v>2.039735099337</v>
          </cell>
          <cell r="I3453" t="str">
            <v>2.287</v>
          </cell>
          <cell r="J3453" t="str">
            <v>2.03985226253229</v>
          </cell>
          <cell r="K3453">
            <v>0.70899999999999996</v>
          </cell>
          <cell r="L3453">
            <v>0</v>
          </cell>
          <cell r="M3453" t="str">
            <v>PHARMACOLOGY &amp; TOXICOLOGY</v>
          </cell>
          <cell r="N3453" t="str">
            <v>医学</v>
          </cell>
          <cell r="O3453" t="str">
            <v>4区</v>
          </cell>
        </row>
        <row r="3454">
          <cell r="B3454" t="str">
            <v>Journal of Research in Medical Sciences</v>
          </cell>
          <cell r="C3454" t="str">
            <v>医学研究杂志</v>
          </cell>
          <cell r="D3454" t="str">
            <v>1735-1995</v>
          </cell>
          <cell r="E3454" t="str">
            <v>MUMBAI</v>
          </cell>
          <cell r="F3454" t="str">
            <v>WOLTERS KLUWER MEDKNOW PUBLICATIONS</v>
          </cell>
          <cell r="G3454" t="str">
            <v>1.39100003242493</v>
          </cell>
          <cell r="H3454" t="str">
            <v>1.467248908296</v>
          </cell>
          <cell r="I3454" t="str">
            <v>1.746</v>
          </cell>
          <cell r="J3454" t="str">
            <v>1.53488680799131</v>
          </cell>
          <cell r="K3454">
            <v>2.65</v>
          </cell>
          <cell r="L3454">
            <v>0</v>
          </cell>
          <cell r="M3454" t="str">
            <v>CLINICAL MEDICINE</v>
          </cell>
          <cell r="N3454" t="str">
            <v>医学</v>
          </cell>
          <cell r="O3454" t="str">
            <v>4区</v>
          </cell>
        </row>
        <row r="3455">
          <cell r="B3455" t="str">
            <v>KOREAN JOURNAL OF PHYSIOLOGY &amp; PHARMACOLOGY</v>
          </cell>
          <cell r="C3455" t="str">
            <v>韩国生理药理学杂志</v>
          </cell>
          <cell r="D3455" t="str">
            <v>1226-4512</v>
          </cell>
          <cell r="E3455" t="str">
            <v>SOUTH KOREA</v>
          </cell>
          <cell r="F3455" t="str">
            <v>KOREAN JOURNAL OF PHYSIOLOGY &amp; PHARMACOLOGY</v>
          </cell>
          <cell r="G3455" t="str">
            <v>1.46899998188019</v>
          </cell>
          <cell r="H3455" t="str">
            <v>1.653594771241</v>
          </cell>
          <cell r="I3455" t="str">
            <v>1.805</v>
          </cell>
          <cell r="J3455" t="str">
            <v>1.64265462687906</v>
          </cell>
          <cell r="K3455">
            <v>0.72399999999999998</v>
          </cell>
          <cell r="L3455">
            <v>0</v>
          </cell>
          <cell r="M3455" t="str">
            <v>无</v>
          </cell>
          <cell r="N3455" t="str">
            <v>医学</v>
          </cell>
          <cell r="O3455" t="str">
            <v>4区</v>
          </cell>
        </row>
        <row r="3456">
          <cell r="B3456" t="str">
            <v>PERFUSION-UK</v>
          </cell>
          <cell r="C3456" t="str">
            <v>灌注-UK</v>
          </cell>
          <cell r="D3456" t="str">
            <v>0267-6591</v>
          </cell>
          <cell r="E3456" t="str">
            <v>ENGLAND</v>
          </cell>
          <cell r="F3456" t="str">
            <v>SAGE PUBLICATIONS LTD</v>
          </cell>
          <cell r="G3456" t="str">
            <v>1.14699995517731</v>
          </cell>
          <cell r="H3456" t="str">
            <v>0.950495049504</v>
          </cell>
          <cell r="I3456" t="str">
            <v>1.234</v>
          </cell>
          <cell r="J3456" t="str">
            <v>1.11064825514877</v>
          </cell>
          <cell r="K3456">
            <v>1.2210000000000001</v>
          </cell>
          <cell r="L3456">
            <v>0</v>
          </cell>
          <cell r="M3456" t="str">
            <v>CLINICAL MEDICINE</v>
          </cell>
          <cell r="N3456" t="str">
            <v>医学</v>
          </cell>
          <cell r="O3456" t="str">
            <v>4区</v>
          </cell>
        </row>
        <row r="3457">
          <cell r="B3457" t="str">
            <v>Journal of Drugs in Dermatology</v>
          </cell>
          <cell r="C3457" t="str">
            <v>皮肤病学药物杂志</v>
          </cell>
          <cell r="D3457" t="str">
            <v>1545-9616</v>
          </cell>
          <cell r="E3457" t="str">
            <v>USA</v>
          </cell>
          <cell r="F3457" t="str">
            <v>JOURNAL OF DRUGS IN DERMATOLOGY</v>
          </cell>
          <cell r="G3457" t="str">
            <v>1.52699995040894</v>
          </cell>
          <cell r="H3457" t="str">
            <v>1.393617021276</v>
          </cell>
          <cell r="I3457" t="str">
            <v>1.464</v>
          </cell>
          <cell r="J3457" t="str">
            <v>1.46150195352431</v>
          </cell>
          <cell r="K3457">
            <v>0.85499999999999998</v>
          </cell>
          <cell r="L3457">
            <v>0</v>
          </cell>
          <cell r="M3457" t="str">
            <v>CLINICAL MEDICINE</v>
          </cell>
          <cell r="N3457" t="str">
            <v>医学</v>
          </cell>
          <cell r="O3457" t="str">
            <v>4区</v>
          </cell>
        </row>
        <row r="3458">
          <cell r="B3458" t="str">
            <v>ACTAS ESPANOLAS DE PSIQUIATRIA</v>
          </cell>
          <cell r="C3458" t="str">
            <v>普赛奎亚特拉埃斯帕诺拉斯演员</v>
          </cell>
          <cell r="D3458" t="str">
            <v>1139-9287</v>
          </cell>
          <cell r="E3458" t="str">
            <v>SPAIN</v>
          </cell>
          <cell r="F3458" t="str">
            <v>JUAN JOSE LOPEZ-IBOR FOUNDATION</v>
          </cell>
          <cell r="G3458" t="str">
            <v>0.878000020980834</v>
          </cell>
          <cell r="H3458" t="str">
            <v>1.479166666666</v>
          </cell>
          <cell r="I3458" t="str">
            <v>1.681</v>
          </cell>
          <cell r="J3458" t="str">
            <v>1.34600591715861</v>
          </cell>
          <cell r="K3458" t="str">
            <v>无</v>
          </cell>
          <cell r="L3458">
            <v>0</v>
          </cell>
          <cell r="M3458" t="str">
            <v>无</v>
          </cell>
          <cell r="N3458" t="str">
            <v>医学</v>
          </cell>
          <cell r="O3458" t="str">
            <v>4区</v>
          </cell>
        </row>
        <row r="3459">
          <cell r="B3459" t="str">
            <v>Implant Dentistry</v>
          </cell>
          <cell r="C3459" t="str">
            <v>种植牙本质学</v>
          </cell>
          <cell r="D3459" t="str">
            <v>1056-6163</v>
          </cell>
          <cell r="E3459" t="str">
            <v>USA</v>
          </cell>
          <cell r="F3459" t="str">
            <v>LIPPINCOTT WILLIAMS &amp; WILKINS</v>
          </cell>
          <cell r="G3459" t="str">
            <v>1.307000041008</v>
          </cell>
          <cell r="H3459" t="str">
            <v>1.213709677419</v>
          </cell>
          <cell r="I3459" t="str">
            <v>1.452</v>
          </cell>
          <cell r="J3459" t="str">
            <v>1.32410754055067</v>
          </cell>
          <cell r="K3459">
            <v>1.74</v>
          </cell>
          <cell r="L3459">
            <v>0</v>
          </cell>
          <cell r="M3459" t="str">
            <v>CLINICAL MEDICINE</v>
          </cell>
          <cell r="N3459" t="str">
            <v>医学</v>
          </cell>
          <cell r="O3459" t="str">
            <v>4区</v>
          </cell>
        </row>
        <row r="3460">
          <cell r="B3460" t="str">
            <v>INTERNATIONAL JOURNAL OF ENVIRONMENTAL HEALTH RESEARCH</v>
          </cell>
          <cell r="C3460" t="str">
            <v>国际环境卫生研究杂志</v>
          </cell>
          <cell r="D3460" t="str">
            <v>0960-3123</v>
          </cell>
          <cell r="E3460" t="str">
            <v>England</v>
          </cell>
          <cell r="F3460" t="str">
            <v>TAYLOR &amp; FRANCIS LTD</v>
          </cell>
          <cell r="G3460" t="str">
            <v>1.43299996852875</v>
          </cell>
          <cell r="H3460" t="str">
            <v>1.465116279069</v>
          </cell>
          <cell r="I3460" t="str">
            <v>1.916</v>
          </cell>
          <cell r="J3460" t="str">
            <v>1.60463524042725</v>
          </cell>
          <cell r="K3460">
            <v>1.0680000000000001</v>
          </cell>
          <cell r="L3460">
            <v>0</v>
          </cell>
          <cell r="M3460" t="str">
            <v>ENVIRONMENT/ECOLOGY</v>
          </cell>
          <cell r="N3460" t="str">
            <v>医学</v>
          </cell>
          <cell r="O3460" t="str">
            <v>4区</v>
          </cell>
        </row>
        <row r="3461">
          <cell r="B3461" t="str">
            <v>JCR-JOURNAL OF CLINICAL RHEUMATOLOGY</v>
          </cell>
          <cell r="C3461" t="str">
            <v>JCR-临床风湿杂志</v>
          </cell>
          <cell r="D3461" t="str">
            <v>1076-1608</v>
          </cell>
          <cell r="E3461" t="str">
            <v>USA</v>
          </cell>
          <cell r="F3461" t="str">
            <v>LIPPINCOTT WILLIAMS &amp; WILKINS</v>
          </cell>
          <cell r="G3461" t="str">
            <v>1.97399997711182</v>
          </cell>
          <cell r="H3461" t="str">
            <v>1.897196261682</v>
          </cell>
          <cell r="I3461" t="str">
            <v>2.360</v>
          </cell>
          <cell r="J3461" t="str">
            <v>2.07718553305127</v>
          </cell>
          <cell r="K3461">
            <v>1.4330000000000001</v>
          </cell>
          <cell r="L3461">
            <v>0</v>
          </cell>
          <cell r="M3461" t="str">
            <v>CLINICAL MEDICINE</v>
          </cell>
          <cell r="N3461" t="str">
            <v>医学</v>
          </cell>
          <cell r="O3461" t="str">
            <v>4区</v>
          </cell>
        </row>
        <row r="3462">
          <cell r="B3462" t="str">
            <v>Nursing Open</v>
          </cell>
          <cell r="C3462" t="str">
            <v>护理开放</v>
          </cell>
          <cell r="D3462" t="str">
            <v>2054-1058</v>
          </cell>
          <cell r="E3462" t="str">
            <v>USA</v>
          </cell>
          <cell r="F3462" t="str">
            <v>WILEY</v>
          </cell>
          <cell r="G3462" t="str">
            <v>0</v>
          </cell>
          <cell r="H3462" t="str">
            <v>0</v>
          </cell>
          <cell r="I3462" t="str">
            <v>1.363</v>
          </cell>
          <cell r="J3462" t="str">
            <v>1.362745098039</v>
          </cell>
          <cell r="K3462">
            <v>1.4219999999999999</v>
          </cell>
          <cell r="L3462">
            <v>0</v>
          </cell>
          <cell r="M3462" t="str">
            <v>无</v>
          </cell>
          <cell r="N3462" t="str">
            <v>医学</v>
          </cell>
          <cell r="O3462" t="str">
            <v>4区</v>
          </cell>
        </row>
        <row r="3463">
          <cell r="B3463" t="str">
            <v>CLINICAL AND APPLIED THROMBOSIS-HEMOSTASIS</v>
          </cell>
          <cell r="C3463" t="str">
            <v>血栓止血的临床应用</v>
          </cell>
          <cell r="D3463" t="str">
            <v>1076-0296</v>
          </cell>
          <cell r="E3463" t="str">
            <v>USA</v>
          </cell>
          <cell r="F3463" t="str">
            <v>SAGE PUBLICATIONS INC</v>
          </cell>
          <cell r="G3463" t="str">
            <v>1.85199999809265</v>
          </cell>
          <cell r="H3463" t="str">
            <v>1.846473029045</v>
          </cell>
          <cell r="I3463" t="str">
            <v>1.374</v>
          </cell>
          <cell r="J3463" t="str">
            <v>1.69081141532455</v>
          </cell>
          <cell r="K3463">
            <v>0.90300000000000002</v>
          </cell>
          <cell r="L3463">
            <v>0</v>
          </cell>
          <cell r="M3463" t="str">
            <v>CLINICAL MEDICINE</v>
          </cell>
          <cell r="N3463" t="str">
            <v>医学</v>
          </cell>
          <cell r="O3463" t="str">
            <v>4区</v>
          </cell>
        </row>
        <row r="3464">
          <cell r="B3464" t="str">
            <v>SEMINARS IN REPRODUCTIVE MEDICINE</v>
          </cell>
          <cell r="C3464" t="str">
            <v>生殖医学研讨会</v>
          </cell>
          <cell r="D3464" t="str">
            <v>1526-8004</v>
          </cell>
          <cell r="E3464" t="str">
            <v>USA</v>
          </cell>
          <cell r="F3464" t="str">
            <v>THIEME MEDICAL PUBL INC</v>
          </cell>
          <cell r="G3464" t="str">
            <v>2.67000007629395</v>
          </cell>
          <cell r="H3464" t="str">
            <v>2.584905660377</v>
          </cell>
          <cell r="I3464" t="str">
            <v>2.098</v>
          </cell>
          <cell r="J3464" t="str">
            <v>2.45098165078565</v>
          </cell>
          <cell r="K3464">
            <v>0.56599999999999995</v>
          </cell>
          <cell r="L3464">
            <v>0</v>
          </cell>
          <cell r="M3464" t="str">
            <v>CLINICAL MEDICINE</v>
          </cell>
          <cell r="N3464" t="str">
            <v>医学</v>
          </cell>
          <cell r="O3464" t="str">
            <v>4区</v>
          </cell>
        </row>
        <row r="3465">
          <cell r="B3465" t="str">
            <v>JOURNAL OF TOXICOLOGICAL SCIENCES</v>
          </cell>
          <cell r="C3465" t="str">
            <v>毒理学杂志</v>
          </cell>
          <cell r="D3465" t="str">
            <v>0388-1350</v>
          </cell>
          <cell r="E3465" t="str">
            <v>JAPAN</v>
          </cell>
          <cell r="F3465" t="str">
            <v>JAPANESE SOC TOXICOLOGICAL SCIENCES</v>
          </cell>
          <cell r="G3465" t="str">
            <v>1.71899998188019</v>
          </cell>
          <cell r="H3465" t="str">
            <v>1.731707317073</v>
          </cell>
          <cell r="I3465" t="str">
            <v>1.737</v>
          </cell>
          <cell r="J3465" t="str">
            <v>1.7292955953774</v>
          </cell>
          <cell r="K3465">
            <v>0.54</v>
          </cell>
          <cell r="L3465">
            <v>0</v>
          </cell>
          <cell r="M3465" t="str">
            <v>PHARMACOLOGY &amp; TOXICOLOGY</v>
          </cell>
          <cell r="N3465" t="str">
            <v>医学</v>
          </cell>
          <cell r="O3465" t="str">
            <v>4区</v>
          </cell>
        </row>
        <row r="3466">
          <cell r="B3466" t="str">
            <v>ANNALS OF HUMAN BIOLOGY</v>
          </cell>
          <cell r="C3466" t="str">
            <v>人类生物学年鉴</v>
          </cell>
          <cell r="D3466" t="str">
            <v>0301-4460</v>
          </cell>
          <cell r="E3466" t="str">
            <v>England</v>
          </cell>
          <cell r="F3466" t="str">
            <v>TAYLOR &amp; FRANCIS LTD</v>
          </cell>
          <cell r="G3466" t="str">
            <v>1.53100001811981</v>
          </cell>
          <cell r="H3466" t="str">
            <v>1.5875</v>
          </cell>
          <cell r="I3466" t="str">
            <v>1.535</v>
          </cell>
          <cell r="J3466" t="str">
            <v>1.55132796302894</v>
          </cell>
          <cell r="K3466" t="str">
            <v>无</v>
          </cell>
          <cell r="L3466">
            <v>0</v>
          </cell>
          <cell r="M3466" t="str">
            <v>BIOLOGY &amp; BIOCHEMISTRY</v>
          </cell>
          <cell r="N3466" t="str">
            <v>医学</v>
          </cell>
          <cell r="O3466" t="str">
            <v>4区</v>
          </cell>
        </row>
        <row r="3467">
          <cell r="B3467" t="str">
            <v>International Journal of Circumpolar Health</v>
          </cell>
          <cell r="C3467" t="str">
            <v>国际极地健康杂志</v>
          </cell>
          <cell r="D3467" t="str">
            <v>1239-9736</v>
          </cell>
          <cell r="E3467" t="str">
            <v>England</v>
          </cell>
          <cell r="F3467" t="str">
            <v>TAYLOR &amp; FRANCIS LTD</v>
          </cell>
          <cell r="G3467" t="str">
            <v>1.05499994754791</v>
          </cell>
          <cell r="H3467" t="str">
            <v>1.18018018018</v>
          </cell>
          <cell r="I3467" t="str">
            <v>1.217</v>
          </cell>
          <cell r="J3467" t="str">
            <v>1.15085714402497</v>
          </cell>
          <cell r="K3467" t="str">
            <v>无</v>
          </cell>
          <cell r="L3467">
            <v>0</v>
          </cell>
          <cell r="M3467" t="str">
            <v>SOCIAL SCIENCES, GENERAL</v>
          </cell>
          <cell r="N3467" t="str">
            <v>医学</v>
          </cell>
          <cell r="O3467" t="str">
            <v>4区</v>
          </cell>
        </row>
        <row r="3468">
          <cell r="B3468" t="str">
            <v>SURGICAL LAPAROSCOPY ENDOSCOPY &amp; PERCUTANEOUS TECHNIQUES</v>
          </cell>
          <cell r="C3468" t="str">
            <v>外科腹腔镜内镜与经皮技术</v>
          </cell>
          <cell r="D3468" t="str">
            <v>1530-4515</v>
          </cell>
          <cell r="E3468" t="str">
            <v>USA</v>
          </cell>
          <cell r="F3468" t="str">
            <v>LIPPINCOTT WILLIAMS &amp; WILKINS</v>
          </cell>
          <cell r="G3468" t="str">
            <v>0.986000001430511</v>
          </cell>
          <cell r="H3468" t="str">
            <v>1.345098039215</v>
          </cell>
          <cell r="I3468" t="str">
            <v>1.382</v>
          </cell>
          <cell r="J3468" t="str">
            <v>1.2378621733025</v>
          </cell>
          <cell r="K3468">
            <v>1.4650000000000001</v>
          </cell>
          <cell r="L3468">
            <v>0</v>
          </cell>
          <cell r="M3468" t="str">
            <v>CLINICAL MEDICINE</v>
          </cell>
          <cell r="N3468" t="str">
            <v>医学</v>
          </cell>
          <cell r="O3468" t="str">
            <v>4区</v>
          </cell>
        </row>
        <row r="3469">
          <cell r="B3469" t="str">
            <v>JOURNAL OF CLINICAL PHARMACY AND THERAPEUTICS</v>
          </cell>
          <cell r="C3469" t="str">
            <v>临床药学与治疗学杂志</v>
          </cell>
          <cell r="D3469" t="str">
            <v>0269-4727</v>
          </cell>
          <cell r="E3469" t="str">
            <v>USA</v>
          </cell>
          <cell r="F3469" t="str">
            <v>WILEY</v>
          </cell>
          <cell r="G3469" t="str">
            <v>1.66100001335144</v>
          </cell>
          <cell r="H3469" t="str">
            <v>2.166666666666</v>
          </cell>
          <cell r="I3469" t="str">
            <v>1.833</v>
          </cell>
          <cell r="J3469" t="str">
            <v>1.88677866757548</v>
          </cell>
          <cell r="K3469">
            <v>2.83</v>
          </cell>
          <cell r="L3469">
            <v>0</v>
          </cell>
          <cell r="M3469" t="str">
            <v>PHARMACOLOGY &amp; TOXICOLOGY</v>
          </cell>
          <cell r="N3469" t="str">
            <v>医学</v>
          </cell>
          <cell r="O3469" t="str">
            <v>4区</v>
          </cell>
        </row>
        <row r="3470">
          <cell r="B3470" t="str">
            <v>Toxicology Research</v>
          </cell>
          <cell r="C3470" t="str">
            <v>毒理学研究</v>
          </cell>
          <cell r="D3470" t="str">
            <v>2045-452X</v>
          </cell>
          <cell r="E3470" t="str">
            <v>ENGLAND</v>
          </cell>
          <cell r="F3470" t="str">
            <v>OXFORD UNIV PRESS</v>
          </cell>
          <cell r="G3470" t="str">
            <v>1.88999998569489</v>
          </cell>
          <cell r="H3470" t="str">
            <v>1.592592592592</v>
          </cell>
          <cell r="I3470" t="str">
            <v>2.283</v>
          </cell>
          <cell r="J3470" t="str">
            <v>1.92180695370496</v>
          </cell>
          <cell r="K3470">
            <v>0.82199999999999995</v>
          </cell>
          <cell r="L3470">
            <v>0</v>
          </cell>
          <cell r="M3470" t="str">
            <v>PHARMACOLOGY &amp; TOXICOLOGY</v>
          </cell>
          <cell r="N3470" t="str">
            <v>医学</v>
          </cell>
          <cell r="O3470" t="str">
            <v>4区</v>
          </cell>
        </row>
        <row r="3471">
          <cell r="B3471" t="str">
            <v>BIOMEDICAL CHROMATOGRAPHY</v>
          </cell>
          <cell r="C3471" t="str">
            <v>生物医学色谱法</v>
          </cell>
          <cell r="D3471" t="str">
            <v>0269-3879</v>
          </cell>
          <cell r="E3471" t="str">
            <v>USA</v>
          </cell>
          <cell r="F3471" t="str">
            <v>WILEY</v>
          </cell>
          <cell r="G3471" t="str">
            <v>1.68799996376038</v>
          </cell>
          <cell r="H3471" t="str">
            <v>1.747950819672</v>
          </cell>
          <cell r="I3471" t="str">
            <v>1.728</v>
          </cell>
          <cell r="J3471" t="str">
            <v>1.72146371680146</v>
          </cell>
          <cell r="K3471">
            <v>1.325</v>
          </cell>
          <cell r="L3471">
            <v>0</v>
          </cell>
          <cell r="M3471" t="str">
            <v>CHEMISTRY</v>
          </cell>
          <cell r="N3471" t="str">
            <v>医学</v>
          </cell>
          <cell r="O3471" t="str">
            <v>4区</v>
          </cell>
        </row>
        <row r="3472">
          <cell r="B3472" t="str">
            <v>Health and Human Rights</v>
          </cell>
          <cell r="C3472" t="str">
            <v>卫生和人权</v>
          </cell>
          <cell r="D3472" t="str">
            <v>1079-0969</v>
          </cell>
          <cell r="E3472" t="str">
            <v>USA</v>
          </cell>
          <cell r="F3472" t="str">
            <v>HARVARD UNIV PRESS</v>
          </cell>
          <cell r="G3472">
            <v>0</v>
          </cell>
          <cell r="H3472">
            <v>0</v>
          </cell>
          <cell r="I3472" t="str">
            <v>1.172</v>
          </cell>
          <cell r="J3472">
            <v>0</v>
          </cell>
          <cell r="K3472" t="str">
            <v>无</v>
          </cell>
          <cell r="L3472">
            <v>0</v>
          </cell>
          <cell r="M3472" t="str">
            <v>SOCIAL SCIENCES, GENERAL</v>
          </cell>
          <cell r="N3472" t="str">
            <v>医学</v>
          </cell>
          <cell r="O3472" t="str">
            <v>4区</v>
          </cell>
        </row>
        <row r="3473">
          <cell r="B3473" t="str">
            <v>Journal of Visceral Surgery</v>
          </cell>
          <cell r="C3473" t="str">
            <v>内脏外科杂志</v>
          </cell>
          <cell r="D3473" t="str">
            <v>1878-7886</v>
          </cell>
          <cell r="E3473" t="str">
            <v>FRANCE</v>
          </cell>
          <cell r="F3473" t="str">
            <v>ELSEVIER MASSON, CORPORATION OFFICE</v>
          </cell>
          <cell r="G3473" t="str">
            <v>2.28999996185303</v>
          </cell>
          <cell r="H3473" t="str">
            <v>2.393258426966</v>
          </cell>
          <cell r="I3473" t="str">
            <v>2.012</v>
          </cell>
          <cell r="J3473" t="str">
            <v>2.23162876526501</v>
          </cell>
          <cell r="K3473">
            <v>1.5069999999999999</v>
          </cell>
          <cell r="L3473">
            <v>0</v>
          </cell>
          <cell r="M3473" t="str">
            <v>CLINICAL MEDICINE</v>
          </cell>
          <cell r="N3473" t="str">
            <v>医学</v>
          </cell>
          <cell r="O3473" t="str">
            <v>4区</v>
          </cell>
        </row>
        <row r="3474">
          <cell r="B3474" t="str">
            <v>Journal of Eye Movement Research</v>
          </cell>
          <cell r="C3474" t="str">
            <v>眼球运动研究杂志</v>
          </cell>
          <cell r="D3474" t="str">
            <v>1995-8692</v>
          </cell>
          <cell r="E3474" t="str">
            <v>SWITZERLAND</v>
          </cell>
          <cell r="F3474" t="str">
            <v>INT GROUP EYE MOVEMENT RESEARCH</v>
          </cell>
          <cell r="G3474" t="str">
            <v>0.851999998092651</v>
          </cell>
          <cell r="H3474" t="str">
            <v>1.31506849315</v>
          </cell>
          <cell r="I3474" t="str">
            <v>1.404</v>
          </cell>
          <cell r="J3474" t="str">
            <v>1.19019242105722</v>
          </cell>
          <cell r="K3474">
            <v>0</v>
          </cell>
          <cell r="L3474">
            <v>0</v>
          </cell>
          <cell r="M3474" t="str">
            <v>无</v>
          </cell>
          <cell r="N3474" t="str">
            <v>医学</v>
          </cell>
          <cell r="O3474" t="str">
            <v>4区</v>
          </cell>
        </row>
        <row r="3475">
          <cell r="B3475" t="str">
            <v>British Journal of Learning Disabilities</v>
          </cell>
          <cell r="C3475" t="str">
            <v>英国学习障碍杂志</v>
          </cell>
          <cell r="D3475" t="str">
            <v>1354-4187</v>
          </cell>
          <cell r="E3475" t="str">
            <v>USA</v>
          </cell>
          <cell r="F3475" t="str">
            <v>WILEY</v>
          </cell>
          <cell r="G3475">
            <v>0</v>
          </cell>
          <cell r="H3475">
            <v>0</v>
          </cell>
          <cell r="I3475" t="str">
            <v>0.922</v>
          </cell>
          <cell r="J3475">
            <v>0</v>
          </cell>
          <cell r="K3475">
            <v>0.53700000000000003</v>
          </cell>
          <cell r="L3475">
            <v>0</v>
          </cell>
          <cell r="M3475" t="str">
            <v>SOCIAL SCIENCES, GENERAL</v>
          </cell>
          <cell r="N3475" t="str">
            <v>医学</v>
          </cell>
          <cell r="O3475" t="str">
            <v>4区</v>
          </cell>
        </row>
        <row r="3476">
          <cell r="B3476" t="str">
            <v>Psychiatry Investigation</v>
          </cell>
          <cell r="C3476" t="str">
            <v>精神病调查</v>
          </cell>
          <cell r="D3476" t="str">
            <v>1738-3684</v>
          </cell>
          <cell r="E3476" t="str">
            <v>SOUTH KOREA</v>
          </cell>
          <cell r="F3476" t="str">
            <v>KOREAN NEUROPSYCHIATRIC ASSOC</v>
          </cell>
          <cell r="G3476" t="str">
            <v>1.43400001525879</v>
          </cell>
          <cell r="H3476" t="str">
            <v>1.333333333333</v>
          </cell>
          <cell r="I3476" t="str">
            <v>1.688</v>
          </cell>
          <cell r="J3476" t="str">
            <v>1.4850922036676</v>
          </cell>
          <cell r="K3476">
            <v>1.2290000000000001</v>
          </cell>
          <cell r="L3476">
            <v>0</v>
          </cell>
          <cell r="M3476" t="str">
            <v>PSYCHIATRY/PSYCHOLOGY</v>
          </cell>
          <cell r="N3476" t="str">
            <v>医学</v>
          </cell>
          <cell r="O3476" t="str">
            <v>4区</v>
          </cell>
        </row>
        <row r="3477">
          <cell r="B3477" t="str">
            <v>ANNALES D ENDOCRINOLOGIE</v>
          </cell>
          <cell r="C3477" t="str">
            <v>年鉴D内分泌</v>
          </cell>
          <cell r="D3477" t="str">
            <v>0003-4266</v>
          </cell>
          <cell r="E3477" t="str">
            <v>FRANCE</v>
          </cell>
          <cell r="F3477" t="str">
            <v>MASSON EDITEUR</v>
          </cell>
          <cell r="G3477" t="str">
            <v>1.44400000572205</v>
          </cell>
          <cell r="H3477" t="str">
            <v>1.430107526881</v>
          </cell>
          <cell r="I3477" t="str">
            <v>1.941</v>
          </cell>
          <cell r="J3477" t="str">
            <v>1.60509466773035</v>
          </cell>
          <cell r="K3477">
            <v>0.58199999999999996</v>
          </cell>
          <cell r="L3477">
            <v>0</v>
          </cell>
          <cell r="M3477" t="str">
            <v>BIOLOGY &amp; BIOCHEMISTRY</v>
          </cell>
          <cell r="N3477" t="str">
            <v>医学</v>
          </cell>
          <cell r="O3477" t="str">
            <v>4区</v>
          </cell>
        </row>
        <row r="3478">
          <cell r="B3478" t="str">
            <v>Current Opinion in Supportive and Palliative Care</v>
          </cell>
          <cell r="C3478" t="str">
            <v>支持性和姑息性护理的现状</v>
          </cell>
          <cell r="D3478" t="str">
            <v>1751-4258</v>
          </cell>
          <cell r="E3478" t="str">
            <v>USA</v>
          </cell>
          <cell r="F3478" t="str">
            <v>LIPPINCOTT WILLIAMS &amp; WILKINS</v>
          </cell>
          <cell r="G3478" t="str">
            <v>2.07299995422363</v>
          </cell>
          <cell r="H3478" t="str">
            <v>1.915789473684</v>
          </cell>
          <cell r="I3478" t="str">
            <v>1.618</v>
          </cell>
          <cell r="J3478" t="str">
            <v>1.86889186892288</v>
          </cell>
          <cell r="K3478">
            <v>1.3560000000000001</v>
          </cell>
          <cell r="L3478" t="str">
            <v>review</v>
          </cell>
          <cell r="M3478" t="str">
            <v>CLINICAL MEDICINE</v>
          </cell>
          <cell r="N3478" t="str">
            <v>医学</v>
          </cell>
          <cell r="O3478" t="str">
            <v>4区</v>
          </cell>
        </row>
        <row r="3479">
          <cell r="B3479" t="str">
            <v>SCANDINAVIAN JOURNAL OF CLINICAL &amp; LABORATORY INVESTIGATION</v>
          </cell>
          <cell r="C3479" t="str">
            <v>斯堪的纳维亚临床与实验室研究杂志</v>
          </cell>
          <cell r="D3479" t="str">
            <v>0036-5513</v>
          </cell>
          <cell r="E3479" t="str">
            <v>England</v>
          </cell>
          <cell r="F3479" t="str">
            <v>TAYLOR &amp; FRANCIS LTD</v>
          </cell>
          <cell r="G3479" t="str">
            <v>1.49800002574921</v>
          </cell>
          <cell r="H3479" t="str">
            <v>1.38028169014</v>
          </cell>
          <cell r="I3479" t="str">
            <v>1.475</v>
          </cell>
          <cell r="J3479" t="str">
            <v>1.45117641354707</v>
          </cell>
          <cell r="K3479" t="str">
            <v>无</v>
          </cell>
          <cell r="L3479">
            <v>0</v>
          </cell>
          <cell r="M3479" t="str">
            <v>CLINICAL MEDICINE</v>
          </cell>
          <cell r="N3479" t="str">
            <v>医学</v>
          </cell>
          <cell r="O3479" t="str">
            <v>4区</v>
          </cell>
        </row>
        <row r="3480">
          <cell r="B3480" t="str">
            <v>CIN-COMPUTERS INFORMATICS NURSING</v>
          </cell>
          <cell r="C3480" t="str">
            <v>CIN计算机信息护理</v>
          </cell>
          <cell r="D3480" t="str">
            <v>1538-2931</v>
          </cell>
          <cell r="E3480" t="str">
            <v>USA</v>
          </cell>
          <cell r="F3480" t="str">
            <v>LIPPINCOTT WILLIAMS &amp; WILKINS</v>
          </cell>
          <cell r="G3480" t="str">
            <v>1.05599999427795</v>
          </cell>
          <cell r="H3480" t="str">
            <v>1.029411764705</v>
          </cell>
          <cell r="I3480" t="str">
            <v>1.321</v>
          </cell>
          <cell r="J3480" t="str">
            <v>1.13561344347032</v>
          </cell>
          <cell r="K3480">
            <v>1.1160000000000001</v>
          </cell>
          <cell r="L3480">
            <v>0</v>
          </cell>
          <cell r="M3480" t="str">
            <v>SOCIAL SCIENCES, GENERAL</v>
          </cell>
          <cell r="N3480" t="str">
            <v>医学</v>
          </cell>
          <cell r="O3480" t="str">
            <v>4区</v>
          </cell>
        </row>
        <row r="3481">
          <cell r="B3481" t="str">
            <v>Twin Research and Human Genetics</v>
          </cell>
          <cell r="C3481" t="str">
            <v>双生子研究与人类遗传学</v>
          </cell>
          <cell r="D3481" t="str">
            <v>1832-4274</v>
          </cell>
          <cell r="E3481" t="str">
            <v>USA</v>
          </cell>
          <cell r="F3481" t="str">
            <v>CAMBRIDGE UNIV PRESS</v>
          </cell>
          <cell r="G3481" t="str">
            <v>1.6690000295639</v>
          </cell>
          <cell r="H3481" t="str">
            <v>1.15909090909</v>
          </cell>
          <cell r="I3481" t="str">
            <v>1.319</v>
          </cell>
          <cell r="J3481" t="str">
            <v>1.38222500314997</v>
          </cell>
          <cell r="K3481" t="str">
            <v>无</v>
          </cell>
          <cell r="L3481">
            <v>0</v>
          </cell>
          <cell r="M3481" t="str">
            <v>MOLECULAR BIOLOGY &amp; GENETICS</v>
          </cell>
          <cell r="N3481" t="str">
            <v>医学</v>
          </cell>
          <cell r="O3481" t="str">
            <v>4区</v>
          </cell>
        </row>
        <row r="3482">
          <cell r="B3482" t="str">
            <v>Australian Occupational Therapy Journal</v>
          </cell>
          <cell r="C3482" t="str">
            <v>澳大利亚职业治疗杂志</v>
          </cell>
          <cell r="D3482" t="str">
            <v>0045-0766</v>
          </cell>
          <cell r="E3482" t="str">
            <v>USA</v>
          </cell>
          <cell r="F3482" t="str">
            <v>WILEY</v>
          </cell>
          <cell r="G3482" t="str">
            <v>1.82299995422363</v>
          </cell>
          <cell r="H3482" t="str">
            <v>1.277777777777</v>
          </cell>
          <cell r="I3482" t="str">
            <v>1.162</v>
          </cell>
          <cell r="J3482" t="str">
            <v>1.42079796453888</v>
          </cell>
          <cell r="K3482" t="str">
            <v>无</v>
          </cell>
          <cell r="L3482">
            <v>0</v>
          </cell>
          <cell r="M3482" t="str">
            <v>SOCIAL SCIENCES, GENERAL</v>
          </cell>
          <cell r="N3482" t="str">
            <v>医学</v>
          </cell>
          <cell r="O3482" t="str">
            <v>4区</v>
          </cell>
        </row>
        <row r="3483">
          <cell r="B3483" t="str">
            <v>FOOD AND NUTRITION BULLETIN</v>
          </cell>
          <cell r="C3483" t="str">
            <v>食品和营养公告</v>
          </cell>
          <cell r="D3483" t="str">
            <v>0379-5721</v>
          </cell>
          <cell r="E3483" t="str">
            <v>USA</v>
          </cell>
          <cell r="F3483" t="str">
            <v>SAGE PUBLICATIONS INC</v>
          </cell>
          <cell r="G3483" t="str">
            <v>1.88100004196166</v>
          </cell>
          <cell r="H3483" t="str">
            <v>1.523364485981</v>
          </cell>
          <cell r="I3483" t="str">
            <v>1.485</v>
          </cell>
          <cell r="J3483" t="str">
            <v>1.62973767093022</v>
          </cell>
          <cell r="K3483">
            <v>0.84899999999999998</v>
          </cell>
          <cell r="L3483">
            <v>0</v>
          </cell>
          <cell r="M3483" t="str">
            <v>AGRICULTURAL SCIENCES</v>
          </cell>
          <cell r="N3483" t="str">
            <v>医学</v>
          </cell>
          <cell r="O3483" t="str">
            <v>4区</v>
          </cell>
        </row>
        <row r="3484">
          <cell r="B3484" t="str">
            <v>NEUROPEDIATRICS</v>
          </cell>
          <cell r="C3484" t="str">
            <v>神经营养学</v>
          </cell>
          <cell r="D3484" t="str">
            <v>0174-304X</v>
          </cell>
          <cell r="E3484" t="str">
            <v>GERMANY</v>
          </cell>
          <cell r="F3484" t="str">
            <v>GEORG THIEME VERLAG KG</v>
          </cell>
          <cell r="G3484" t="str">
            <v>1.60500001907349</v>
          </cell>
          <cell r="H3484" t="str">
            <v>1.654411764705</v>
          </cell>
          <cell r="I3484" t="str">
            <v>1.549</v>
          </cell>
          <cell r="J3484" t="str">
            <v>1.6026742982965</v>
          </cell>
          <cell r="K3484">
            <v>1.2270000000000001</v>
          </cell>
          <cell r="L3484">
            <v>0</v>
          </cell>
          <cell r="M3484" t="str">
            <v>NEUROSCIENCE &amp; BEHAVIOR</v>
          </cell>
          <cell r="N3484" t="str">
            <v>医学</v>
          </cell>
          <cell r="O3484" t="str">
            <v>4区</v>
          </cell>
        </row>
        <row r="3485">
          <cell r="B3485" t="str">
            <v>SALUD PUBLICA DE MEXICO</v>
          </cell>
          <cell r="C3485" t="str">
            <v>墨西哥萨鲁德公共酒店</v>
          </cell>
          <cell r="D3485" t="str">
            <v>0036-3634</v>
          </cell>
          <cell r="E3485" t="str">
            <v>MEXICO</v>
          </cell>
          <cell r="F3485" t="str">
            <v>INST NACIONAL SALUD PUBLICA</v>
          </cell>
          <cell r="G3485">
            <v>0</v>
          </cell>
          <cell r="H3485">
            <v>0</v>
          </cell>
          <cell r="I3485" t="str">
            <v>1.647</v>
          </cell>
          <cell r="J3485">
            <v>0</v>
          </cell>
          <cell r="K3485">
            <v>1.155</v>
          </cell>
          <cell r="L3485">
            <v>0</v>
          </cell>
          <cell r="M3485" t="str">
            <v>SOCIAL SCIENCES, GENERAL</v>
          </cell>
          <cell r="N3485" t="str">
            <v>医学</v>
          </cell>
          <cell r="O3485" t="str">
            <v>4区</v>
          </cell>
        </row>
        <row r="3486">
          <cell r="B3486" t="str">
            <v>INTERNATIONAL JOURNAL OF STD &amp; AIDS</v>
          </cell>
          <cell r="C3486" t="str">
            <v>国际性病与艾滋病杂志</v>
          </cell>
          <cell r="D3486" t="str">
            <v>0956-4624</v>
          </cell>
          <cell r="E3486" t="str">
            <v>ENGLAND</v>
          </cell>
          <cell r="F3486" t="str">
            <v>SAGE PUBLICATIONS LTD</v>
          </cell>
          <cell r="G3486" t="str">
            <v>1.49399995803833</v>
          </cell>
          <cell r="H3486" t="str">
            <v>1.501265822784</v>
          </cell>
          <cell r="I3486" t="str">
            <v>1.406</v>
          </cell>
          <cell r="J3486" t="str">
            <v>1.46704458382744</v>
          </cell>
          <cell r="K3486">
            <v>1.1319999999999999</v>
          </cell>
          <cell r="L3486">
            <v>0</v>
          </cell>
          <cell r="M3486" t="str">
            <v>IMMUNOLOGY</v>
          </cell>
          <cell r="N3486" t="str">
            <v>医学</v>
          </cell>
          <cell r="O3486" t="str">
            <v>4区</v>
          </cell>
        </row>
        <row r="3487">
          <cell r="B3487" t="str">
            <v>JOURNAL OF BEHAVIORAL HEALTH SERVICES &amp; RESEARCH</v>
          </cell>
          <cell r="C3487" t="str">
            <v>行为健康服务与研究杂志</v>
          </cell>
          <cell r="D3487" t="str">
            <v>1094-3412</v>
          </cell>
          <cell r="E3487" t="str">
            <v>United States</v>
          </cell>
          <cell r="F3487" t="str">
            <v>SPRINGER</v>
          </cell>
          <cell r="G3487" t="str">
            <v>1.76900005340576</v>
          </cell>
          <cell r="H3487" t="str">
            <v>1.343137254901</v>
          </cell>
          <cell r="I3487" t="str">
            <v>1.590</v>
          </cell>
          <cell r="J3487" t="str">
            <v>1.56753783292759</v>
          </cell>
          <cell r="K3487">
            <v>0.872</v>
          </cell>
          <cell r="L3487">
            <v>0</v>
          </cell>
          <cell r="M3487" t="str">
            <v>SOCIAL SCIENCES, GENERAL</v>
          </cell>
          <cell r="N3487" t="str">
            <v>医学</v>
          </cell>
          <cell r="O3487" t="str">
            <v>4区</v>
          </cell>
        </row>
        <row r="3488">
          <cell r="B3488" t="str">
            <v>Vascular</v>
          </cell>
          <cell r="C3488" t="str">
            <v>脉管的</v>
          </cell>
          <cell r="D3488" t="str">
            <v>1708-5381</v>
          </cell>
          <cell r="E3488" t="str">
            <v>ENGLAND</v>
          </cell>
          <cell r="F3488" t="str">
            <v>SAGE PUBLICATIONS LTD</v>
          </cell>
          <cell r="G3488" t="str">
            <v>1.08899998664856</v>
          </cell>
          <cell r="H3488" t="str">
            <v>1.175824175824</v>
          </cell>
          <cell r="I3488" t="str">
            <v>1.315</v>
          </cell>
          <cell r="J3488" t="str">
            <v>1.19314363468185</v>
          </cell>
          <cell r="K3488">
            <v>0.64300000000000002</v>
          </cell>
          <cell r="L3488">
            <v>0</v>
          </cell>
          <cell r="M3488" t="str">
            <v>CLINICAL MEDICINE</v>
          </cell>
          <cell r="N3488" t="str">
            <v>医学</v>
          </cell>
          <cell r="O3488" t="str">
            <v>4区</v>
          </cell>
        </row>
        <row r="3489">
          <cell r="B3489" t="str">
            <v>Hip International</v>
          </cell>
          <cell r="C3489" t="str">
            <v>Hip国际</v>
          </cell>
          <cell r="D3489" t="str">
            <v>1120-7000</v>
          </cell>
          <cell r="E3489" t="str">
            <v>ENGLAND</v>
          </cell>
          <cell r="F3489" t="str">
            <v>SAGE PUBLICATIONS LTD</v>
          </cell>
          <cell r="G3489" t="str">
            <v>1.27600002288818</v>
          </cell>
          <cell r="H3489" t="str">
            <v>1.25</v>
          </cell>
          <cell r="I3489" t="str">
            <v>1.349</v>
          </cell>
          <cell r="J3489" t="str">
            <v>1.29168554222039</v>
          </cell>
          <cell r="K3489">
            <v>1.115</v>
          </cell>
          <cell r="L3489">
            <v>0</v>
          </cell>
          <cell r="M3489" t="str">
            <v>CLINICAL MEDICINE</v>
          </cell>
          <cell r="N3489" t="str">
            <v>医学</v>
          </cell>
          <cell r="O3489" t="str">
            <v>4区</v>
          </cell>
        </row>
        <row r="3490">
          <cell r="B3490" t="str">
            <v>AMERICAN JOURNAL OF MANAGED CARE</v>
          </cell>
          <cell r="C3490" t="str">
            <v>美国管理护理杂志</v>
          </cell>
          <cell r="D3490" t="str">
            <v>1088-0224</v>
          </cell>
          <cell r="E3490" t="str">
            <v>USA</v>
          </cell>
          <cell r="F3490" t="str">
            <v>MANAGED CARE &amp; HEALTHCARE COMMUNICATIONS LLC</v>
          </cell>
          <cell r="G3490" t="str">
            <v>1.51199996471405</v>
          </cell>
          <cell r="H3490" t="str">
            <v>1.706270627062</v>
          </cell>
          <cell r="I3490" t="str">
            <v>1.679</v>
          </cell>
          <cell r="J3490" t="str">
            <v>1.63252697886768</v>
          </cell>
          <cell r="K3490" t="str">
            <v>无</v>
          </cell>
          <cell r="L3490">
            <v>0</v>
          </cell>
          <cell r="M3490" t="str">
            <v>CLINICAL MEDICINE</v>
          </cell>
          <cell r="N3490" t="str">
            <v>医学</v>
          </cell>
          <cell r="O3490" t="str">
            <v>4区</v>
          </cell>
        </row>
        <row r="3491">
          <cell r="B3491" t="str">
            <v>Dermatologic Therapy</v>
          </cell>
          <cell r="C3491" t="str">
            <v>皮肤科治疗</v>
          </cell>
          <cell r="D3491" t="str">
            <v>1396-0296</v>
          </cell>
          <cell r="E3491" t="str">
            <v>USA</v>
          </cell>
          <cell r="F3491" t="str">
            <v>WILEY</v>
          </cell>
          <cell r="G3491" t="str">
            <v>1.56299996376038</v>
          </cell>
          <cell r="H3491" t="str">
            <v>1.740259740259</v>
          </cell>
          <cell r="I3491" t="str">
            <v>2.327</v>
          </cell>
          <cell r="J3491" t="str">
            <v>1.87664212356179</v>
          </cell>
          <cell r="K3491" t="str">
            <v>无</v>
          </cell>
          <cell r="L3491">
            <v>0</v>
          </cell>
          <cell r="M3491" t="str">
            <v>CLINICAL MEDICINE</v>
          </cell>
          <cell r="N3491" t="str">
            <v>医学</v>
          </cell>
          <cell r="O3491" t="str">
            <v>4区</v>
          </cell>
        </row>
        <row r="3492">
          <cell r="B3492" t="str">
            <v>BRITISH DENTAL JOURNAL</v>
          </cell>
          <cell r="C3492" t="str">
            <v>英国牙科杂志</v>
          </cell>
          <cell r="D3492" t="str">
            <v>0007-0610</v>
          </cell>
          <cell r="E3492" t="str">
            <v>ENGLAND</v>
          </cell>
          <cell r="F3492" t="str">
            <v>SPRINGERNATURE</v>
          </cell>
          <cell r="G3492" t="str">
            <v>1.27400004863739</v>
          </cell>
          <cell r="H3492" t="str">
            <v>1.438016528925</v>
          </cell>
          <cell r="I3492" t="str">
            <v>1.306</v>
          </cell>
          <cell r="J3492" t="str">
            <v>1.33941222441846</v>
          </cell>
          <cell r="K3492">
            <v>4.2220000000000004</v>
          </cell>
          <cell r="L3492">
            <v>0</v>
          </cell>
          <cell r="M3492" t="str">
            <v>CLINICAL MEDICINE</v>
          </cell>
          <cell r="N3492" t="str">
            <v>医学</v>
          </cell>
          <cell r="O3492" t="str">
            <v>4区</v>
          </cell>
        </row>
        <row r="3493">
          <cell r="B3493" t="str">
            <v>SPORTS MEDICINE AND ARTHROSCOPY REVIEW</v>
          </cell>
          <cell r="C3493" t="str">
            <v>运动医学与关节镜检查综述</v>
          </cell>
          <cell r="D3493" t="str">
            <v>1062-8592</v>
          </cell>
          <cell r="E3493" t="str">
            <v>USA</v>
          </cell>
          <cell r="F3493" t="str">
            <v>LIPPINCOTT WILLIAMS &amp; WILKINS</v>
          </cell>
          <cell r="G3493" t="str">
            <v>1.76600003242493</v>
          </cell>
          <cell r="H3493" t="str">
            <v>1.180555555555</v>
          </cell>
          <cell r="I3493" t="str">
            <v>1.352</v>
          </cell>
          <cell r="J3493" t="str">
            <v>1.43288942134531</v>
          </cell>
          <cell r="K3493">
            <v>1.196</v>
          </cell>
          <cell r="L3493" t="str">
            <v>review</v>
          </cell>
          <cell r="M3493" t="str">
            <v>CLINICAL MEDICINE</v>
          </cell>
          <cell r="N3493" t="str">
            <v>医学</v>
          </cell>
          <cell r="O3493" t="str">
            <v>4区</v>
          </cell>
        </row>
        <row r="3494">
          <cell r="B3494" t="str">
            <v>PEDIATRIC EXERCISE SCIENCE</v>
          </cell>
          <cell r="C3494" t="str">
            <v>儿童运动科学</v>
          </cell>
          <cell r="D3494" t="str">
            <v>0899-8493</v>
          </cell>
          <cell r="E3494" t="str">
            <v>USA</v>
          </cell>
          <cell r="F3494" t="str">
            <v>HUMAN KINETICS PUBL INC</v>
          </cell>
          <cell r="G3494" t="str">
            <v>1.35300004482269</v>
          </cell>
          <cell r="H3494" t="str">
            <v>1.706766917293</v>
          </cell>
          <cell r="I3494" t="str">
            <v>1.489</v>
          </cell>
          <cell r="J3494" t="str">
            <v>1.51621861700123</v>
          </cell>
          <cell r="K3494">
            <v>1.339</v>
          </cell>
          <cell r="L3494">
            <v>0</v>
          </cell>
          <cell r="M3494" t="str">
            <v>CLINICAL MEDICINE</v>
          </cell>
          <cell r="N3494" t="str">
            <v>医学</v>
          </cell>
          <cell r="O3494" t="str">
            <v>4区</v>
          </cell>
        </row>
        <row r="3495">
          <cell r="B3495" t="str">
            <v>ACTA NEUROLOGICA BELGICA</v>
          </cell>
          <cell r="C3495" t="str">
            <v>神经性神经学报</v>
          </cell>
          <cell r="D3495" t="str">
            <v>0300-9009</v>
          </cell>
          <cell r="E3495" t="str">
            <v>GERMANY</v>
          </cell>
          <cell r="F3495" t="str">
            <v>SPRINGER HEIDELBERG</v>
          </cell>
          <cell r="G3495" t="str">
            <v>2.07200002670288</v>
          </cell>
          <cell r="H3495" t="str">
            <v>1.612121212121</v>
          </cell>
          <cell r="I3495" t="str">
            <v>1.989</v>
          </cell>
          <cell r="J3495" t="str">
            <v>1.89094060126496</v>
          </cell>
          <cell r="K3495">
            <v>0.85399999999999998</v>
          </cell>
          <cell r="L3495">
            <v>0</v>
          </cell>
          <cell r="M3495" t="str">
            <v>NEUROSCIENCE &amp; BEHAVIOR</v>
          </cell>
          <cell r="N3495" t="str">
            <v>医学</v>
          </cell>
          <cell r="O3495" t="str">
            <v>4区</v>
          </cell>
        </row>
        <row r="3496">
          <cell r="B3496" t="str">
            <v>BEHAVIOURAL NEUROLOGY</v>
          </cell>
          <cell r="C3496" t="str">
            <v>行为神经病学</v>
          </cell>
          <cell r="D3496" t="str">
            <v>0953-4180</v>
          </cell>
          <cell r="E3496" t="str">
            <v>ENGLAND</v>
          </cell>
          <cell r="F3496" t="str">
            <v>HINDAWI LTD</v>
          </cell>
          <cell r="G3496" t="str">
            <v>2.08800005912781</v>
          </cell>
          <cell r="H3496" t="str">
            <v>1.907894736842</v>
          </cell>
          <cell r="I3496" t="str">
            <v>2.093</v>
          </cell>
          <cell r="J3496" t="str">
            <v>2.0297842466316</v>
          </cell>
          <cell r="K3496" t="str">
            <v>无</v>
          </cell>
          <cell r="L3496">
            <v>0</v>
          </cell>
          <cell r="M3496" t="str">
            <v>NEUROSCIENCE &amp; BEHAVIOR</v>
          </cell>
          <cell r="N3496" t="str">
            <v>医学</v>
          </cell>
          <cell r="O3496" t="str">
            <v>4区</v>
          </cell>
        </row>
        <row r="3497">
          <cell r="B3497" t="str">
            <v>CLEVELAND CLINIC JOURNAL OF MEDICINE</v>
          </cell>
          <cell r="C3497" t="str">
            <v>克利夫兰临床医学杂志</v>
          </cell>
          <cell r="D3497" t="str">
            <v>0891-1150</v>
          </cell>
          <cell r="E3497" t="str">
            <v>USA</v>
          </cell>
          <cell r="F3497" t="str">
            <v>CLEVELAND CLINIC</v>
          </cell>
          <cell r="G3497" t="str">
            <v>1.78299999237061</v>
          </cell>
          <cell r="H3497" t="str">
            <v>1.854545454545</v>
          </cell>
          <cell r="I3497" t="str">
            <v>1.552</v>
          </cell>
          <cell r="J3497" t="str">
            <v>1.7298484823052</v>
          </cell>
          <cell r="K3497">
            <v>1.4610000000000001</v>
          </cell>
          <cell r="L3497" t="str">
            <v>review</v>
          </cell>
          <cell r="M3497" t="str">
            <v>CLINICAL MEDICINE</v>
          </cell>
          <cell r="N3497" t="str">
            <v>医学</v>
          </cell>
          <cell r="O3497" t="str">
            <v>4区</v>
          </cell>
        </row>
        <row r="3498">
          <cell r="B3498" t="str">
            <v>Libyan Journal of Medicine</v>
          </cell>
          <cell r="C3498" t="str">
            <v>利比亚医学杂志</v>
          </cell>
          <cell r="D3498" t="str">
            <v>1993-2820</v>
          </cell>
          <cell r="E3498" t="str">
            <v>England</v>
          </cell>
          <cell r="F3498" t="str">
            <v>TAYLOR &amp; FRANCIS LTD</v>
          </cell>
          <cell r="G3498" t="str">
            <v>1.65600001811981</v>
          </cell>
          <cell r="H3498" t="str">
            <v>1.407407407407</v>
          </cell>
          <cell r="I3498" t="str">
            <v>1.294</v>
          </cell>
          <cell r="J3498" t="str">
            <v>1.45250835752827</v>
          </cell>
          <cell r="K3498">
            <v>2.0670000000000002</v>
          </cell>
          <cell r="L3498">
            <v>0</v>
          </cell>
          <cell r="M3498" t="str">
            <v>无</v>
          </cell>
          <cell r="N3498" t="str">
            <v>医学</v>
          </cell>
          <cell r="O3498" t="str">
            <v>4区</v>
          </cell>
        </row>
        <row r="3499">
          <cell r="B3499" t="str">
            <v>Personalized Medicine</v>
          </cell>
          <cell r="C3499" t="str">
            <v>个性化医学</v>
          </cell>
          <cell r="D3499" t="str">
            <v>1741-0541</v>
          </cell>
          <cell r="E3499" t="str">
            <v>ENGLAND</v>
          </cell>
          <cell r="F3499" t="str">
            <v>FUTURE MEDICINE LTD</v>
          </cell>
          <cell r="G3499" t="str">
            <v>1.03199994564056</v>
          </cell>
          <cell r="H3499" t="str">
            <v>1.413793103448</v>
          </cell>
          <cell r="I3499" t="str">
            <v>2.318</v>
          </cell>
          <cell r="J3499" t="str">
            <v>1.58781336930385</v>
          </cell>
          <cell r="K3499" t="str">
            <v>无</v>
          </cell>
          <cell r="L3499">
            <v>0</v>
          </cell>
          <cell r="M3499" t="str">
            <v>CLINICAL MEDICINE</v>
          </cell>
          <cell r="N3499" t="str">
            <v>医学</v>
          </cell>
          <cell r="O3499" t="str">
            <v>4区</v>
          </cell>
        </row>
        <row r="3500">
          <cell r="B3500" t="str">
            <v>JOGNN-JOURNAL OF OBSTETRIC GYNECOLOGIC AND NEONATAL NURSING</v>
          </cell>
          <cell r="C3500" t="str">
            <v>Jongnn-Jongn妇产科与新生儿护理杂志</v>
          </cell>
          <cell r="D3500" t="str">
            <v>0884-2175</v>
          </cell>
          <cell r="E3500" t="str">
            <v>USA</v>
          </cell>
          <cell r="F3500" t="str">
            <v>ELSEVIER SCIENCE INC</v>
          </cell>
          <cell r="G3500" t="str">
            <v>1.47300004959106</v>
          </cell>
          <cell r="H3500" t="str">
            <v>1.219251336898</v>
          </cell>
          <cell r="I3500" t="str">
            <v>1.250</v>
          </cell>
          <cell r="J3500" t="str">
            <v>1.31408379549635</v>
          </cell>
          <cell r="K3500">
            <v>1.3240000000000001</v>
          </cell>
          <cell r="L3500">
            <v>0</v>
          </cell>
          <cell r="M3500" t="str">
            <v>CLINICAL MEDICINE</v>
          </cell>
          <cell r="N3500" t="str">
            <v>医学</v>
          </cell>
          <cell r="O3500" t="str">
            <v>4区</v>
          </cell>
        </row>
        <row r="3501">
          <cell r="B3501" t="str">
            <v>Journal of Ophthalmology</v>
          </cell>
          <cell r="C3501" t="str">
            <v>眼科杂志</v>
          </cell>
          <cell r="D3501" t="str">
            <v>2090-004X</v>
          </cell>
          <cell r="E3501" t="str">
            <v>ENGLAND</v>
          </cell>
          <cell r="F3501" t="str">
            <v>HINDAWI LTD</v>
          </cell>
          <cell r="G3501" t="str">
            <v>1.67999994754791</v>
          </cell>
          <cell r="H3501" t="str">
            <v>1.58018018018</v>
          </cell>
          <cell r="I3501" t="str">
            <v>1.447</v>
          </cell>
          <cell r="J3501" t="str">
            <v>1.56900899152464</v>
          </cell>
          <cell r="K3501">
            <v>1.4059999999999999</v>
          </cell>
          <cell r="L3501">
            <v>0</v>
          </cell>
          <cell r="M3501" t="str">
            <v>CLINICAL MEDICINE</v>
          </cell>
          <cell r="N3501" t="str">
            <v>医学</v>
          </cell>
          <cell r="O3501" t="str">
            <v>4区</v>
          </cell>
        </row>
        <row r="3502">
          <cell r="B3502" t="str">
            <v>JOURNAL OF LIPOSOME RESEARCH</v>
          </cell>
          <cell r="C3502" t="str">
            <v>脂质体研究杂志</v>
          </cell>
          <cell r="D3502" t="str">
            <v>0898-2104</v>
          </cell>
          <cell r="E3502" t="str">
            <v>England</v>
          </cell>
          <cell r="F3502" t="str">
            <v>TAYLOR &amp; FRANCIS LTD</v>
          </cell>
          <cell r="G3502" t="str">
            <v>2.57599997520447</v>
          </cell>
          <cell r="H3502" t="str">
            <v>2.507462686567</v>
          </cell>
          <cell r="I3502" t="str">
            <v>2.455</v>
          </cell>
          <cell r="J3502" t="str">
            <v>2.51266937210549</v>
          </cell>
          <cell r="K3502">
            <v>0.48299999999999998</v>
          </cell>
          <cell r="L3502">
            <v>0</v>
          </cell>
          <cell r="M3502" t="str">
            <v>BIOLOGY &amp; BIOCHEMISTRY</v>
          </cell>
          <cell r="N3502" t="str">
            <v>医学</v>
          </cell>
          <cell r="O3502" t="str">
            <v>4区</v>
          </cell>
        </row>
        <row r="3503">
          <cell r="B3503" t="str">
            <v>JOURNAL OF COMPUTER ASSISTED TOMOGRAPHY</v>
          </cell>
          <cell r="C3503" t="str">
            <v>计算机辅助断层摄影杂志</v>
          </cell>
          <cell r="D3503" t="str">
            <v>0363-8715</v>
          </cell>
          <cell r="E3503" t="str">
            <v>USA</v>
          </cell>
          <cell r="F3503" t="str">
            <v>LIPPINCOTT WILLIAMS &amp; WILKINS</v>
          </cell>
          <cell r="G3503" t="str">
            <v>1.29200005531311</v>
          </cell>
          <cell r="H3503" t="str">
            <v>1.301242236024</v>
          </cell>
          <cell r="I3503" t="str">
            <v>1.285</v>
          </cell>
          <cell r="J3503" t="str">
            <v>1.29283290053104</v>
          </cell>
          <cell r="K3503">
            <v>1.3660000000000001</v>
          </cell>
          <cell r="L3503">
            <v>0</v>
          </cell>
          <cell r="M3503" t="str">
            <v>CLINICAL MEDICINE</v>
          </cell>
          <cell r="N3503" t="str">
            <v>医学</v>
          </cell>
          <cell r="O3503" t="str">
            <v>4区</v>
          </cell>
        </row>
        <row r="3504">
          <cell r="B3504" t="str">
            <v>JOURNAL OF CRANIOFACIAL SURGERY</v>
          </cell>
          <cell r="C3504" t="str">
            <v>颅面外科杂志</v>
          </cell>
          <cell r="D3504" t="str">
            <v>1049-2275</v>
          </cell>
          <cell r="E3504" t="str">
            <v>USA</v>
          </cell>
          <cell r="F3504" t="str">
            <v>LIPPINCOTT WILLIAMS &amp; WILKINS</v>
          </cell>
          <cell r="G3504" t="str">
            <v>0.772000014781952</v>
          </cell>
          <cell r="H3504" t="str">
            <v>0.785393978219</v>
          </cell>
          <cell r="I3504" t="str">
            <v>0.953</v>
          </cell>
          <cell r="J3504" t="str">
            <v>0.836906267061651</v>
          </cell>
          <cell r="K3504">
            <v>1.62</v>
          </cell>
          <cell r="L3504">
            <v>0</v>
          </cell>
          <cell r="M3504" t="str">
            <v>CLINICAL MEDICINE</v>
          </cell>
          <cell r="N3504" t="str">
            <v>医学</v>
          </cell>
          <cell r="O3504" t="str">
            <v>4区</v>
          </cell>
        </row>
        <row r="3505">
          <cell r="B3505" t="str">
            <v>Medical Dosimetry</v>
          </cell>
          <cell r="C3505" t="str">
            <v>医用剂量学</v>
          </cell>
          <cell r="D3505" t="str">
            <v>0958-3947</v>
          </cell>
          <cell r="E3505" t="str">
            <v>USA</v>
          </cell>
          <cell r="F3505" t="str">
            <v>ELSEVIER SCIENCE INC</v>
          </cell>
          <cell r="G3505" t="str">
            <v>0.885999977588654</v>
          </cell>
          <cell r="H3505" t="str">
            <v>1.122807017543</v>
          </cell>
          <cell r="I3505" t="str">
            <v>1.396</v>
          </cell>
          <cell r="J3505" t="str">
            <v>1.13494886636388</v>
          </cell>
          <cell r="K3505" t="str">
            <v>无</v>
          </cell>
          <cell r="L3505">
            <v>0</v>
          </cell>
          <cell r="M3505" t="str">
            <v>无</v>
          </cell>
          <cell r="N3505" t="str">
            <v>医学</v>
          </cell>
          <cell r="O3505" t="str">
            <v>4区</v>
          </cell>
        </row>
        <row r="3506">
          <cell r="B3506" t="str">
            <v>Journal of Nursing Research</v>
          </cell>
          <cell r="C3506" t="str">
            <v>护理研究杂志</v>
          </cell>
          <cell r="D3506" t="str">
            <v>1682-3141</v>
          </cell>
          <cell r="E3506" t="str">
            <v>USA</v>
          </cell>
          <cell r="F3506" t="str">
            <v>LIPPINCOTT WILLIAMS &amp; WILKINS</v>
          </cell>
          <cell r="G3506" t="str">
            <v>0.986999988555908</v>
          </cell>
          <cell r="H3506" t="str">
            <v>0.969072164948</v>
          </cell>
          <cell r="I3506" t="str">
            <v>1.009</v>
          </cell>
          <cell r="J3506" t="str">
            <v>0.988415488476636</v>
          </cell>
          <cell r="K3506">
            <v>1.1040000000000001</v>
          </cell>
          <cell r="L3506">
            <v>0</v>
          </cell>
          <cell r="M3506" t="str">
            <v>无</v>
          </cell>
          <cell r="N3506" t="str">
            <v>医学</v>
          </cell>
          <cell r="O3506" t="str">
            <v>4区</v>
          </cell>
        </row>
        <row r="3507">
          <cell r="B3507" t="str">
            <v>International Journal of Osteopathic Medicine</v>
          </cell>
          <cell r="C3507" t="str">
            <v>国际骨病医学杂志</v>
          </cell>
          <cell r="D3507" t="str">
            <v>1746-0689</v>
          </cell>
          <cell r="E3507" t="str">
            <v>ENGLAND</v>
          </cell>
          <cell r="F3507" t="str">
            <v>ELSEVIER SCI LTD</v>
          </cell>
          <cell r="G3507" t="str">
            <v>0.703999996185303</v>
          </cell>
          <cell r="H3507" t="str">
            <v>0.981818181818</v>
          </cell>
          <cell r="I3507" t="str">
            <v>1.208</v>
          </cell>
          <cell r="J3507" t="str">
            <v>0.964455115938101</v>
          </cell>
          <cell r="K3507" t="str">
            <v>无</v>
          </cell>
          <cell r="L3507">
            <v>0</v>
          </cell>
          <cell r="M3507" t="str">
            <v>无</v>
          </cell>
          <cell r="N3507" t="str">
            <v>医学</v>
          </cell>
          <cell r="O3507" t="str">
            <v>4区</v>
          </cell>
        </row>
        <row r="3508">
          <cell r="B3508" t="str">
            <v>International Journal of Lower Extremity Wounds</v>
          </cell>
          <cell r="C3508" t="str">
            <v>国际下肢损伤杂志</v>
          </cell>
          <cell r="D3508" t="str">
            <v>1534-7346</v>
          </cell>
          <cell r="E3508" t="str">
            <v>USA</v>
          </cell>
          <cell r="F3508" t="str">
            <v>SAGE PUBLICATIONS INC</v>
          </cell>
          <cell r="G3508" t="str">
            <v>1.21200001239777</v>
          </cell>
          <cell r="H3508" t="str">
            <v>1.27659574468</v>
          </cell>
          <cell r="I3508" t="str">
            <v>1.380</v>
          </cell>
          <cell r="J3508" t="str">
            <v>1.28944753084026</v>
          </cell>
          <cell r="K3508">
            <v>1.1990000000000001</v>
          </cell>
          <cell r="L3508">
            <v>0</v>
          </cell>
          <cell r="M3508" t="str">
            <v>无</v>
          </cell>
          <cell r="N3508" t="str">
            <v>医学</v>
          </cell>
          <cell r="O3508" t="str">
            <v>4区</v>
          </cell>
        </row>
        <row r="3509">
          <cell r="B3509" t="str">
            <v>Breast Care</v>
          </cell>
          <cell r="C3509" t="str">
            <v>乳房护理</v>
          </cell>
          <cell r="D3509" t="str">
            <v>1661-3791</v>
          </cell>
          <cell r="E3509" t="str">
            <v>SWITZERLAND</v>
          </cell>
          <cell r="F3509" t="str">
            <v>KARGER</v>
          </cell>
          <cell r="G3509" t="str">
            <v>2.02800011634827</v>
          </cell>
          <cell r="H3509" t="str">
            <v>2.086538461538</v>
          </cell>
          <cell r="I3509" t="str">
            <v>2.029</v>
          </cell>
          <cell r="J3509" t="str">
            <v>2.04798344753042</v>
          </cell>
          <cell r="K3509">
            <v>1.0840000000000001</v>
          </cell>
          <cell r="L3509">
            <v>0</v>
          </cell>
          <cell r="M3509" t="str">
            <v>CLINICAL MEDICINE</v>
          </cell>
          <cell r="N3509" t="str">
            <v>医学</v>
          </cell>
          <cell r="O3509" t="str">
            <v>4区</v>
          </cell>
        </row>
        <row r="3510">
          <cell r="B3510" t="str">
            <v>Health Promotion Journal of Australia</v>
          </cell>
          <cell r="C3510" t="str">
            <v>澳大利亚健康促进杂志</v>
          </cell>
          <cell r="D3510" t="str">
            <v>1036-1073</v>
          </cell>
          <cell r="E3510" t="str">
            <v>USA</v>
          </cell>
          <cell r="F3510" t="str">
            <v>WILEY</v>
          </cell>
          <cell r="G3510">
            <v>0</v>
          </cell>
          <cell r="H3510">
            <v>0</v>
          </cell>
          <cell r="I3510" t="str">
            <v>1.476</v>
          </cell>
          <cell r="J3510">
            <v>0</v>
          </cell>
          <cell r="K3510">
            <v>1.5880000000000001</v>
          </cell>
          <cell r="L3510">
            <v>0</v>
          </cell>
          <cell r="M3510" t="str">
            <v>SOCIAL SCIENCES, GENERAL</v>
          </cell>
          <cell r="N3510" t="str">
            <v>医学</v>
          </cell>
          <cell r="O3510" t="str">
            <v>4区</v>
          </cell>
        </row>
        <row r="3511">
          <cell r="B3511" t="str">
            <v>International Journal of Occupational Safety and Ergonomics</v>
          </cell>
          <cell r="C3511" t="str">
            <v>国际职业安全与人体工程学杂志</v>
          </cell>
          <cell r="D3511" t="str">
            <v>1080-3548</v>
          </cell>
          <cell r="E3511" t="str">
            <v>England</v>
          </cell>
          <cell r="F3511" t="str">
            <v>TAYLOR &amp; FRANCIS LTD</v>
          </cell>
          <cell r="G3511">
            <v>0</v>
          </cell>
          <cell r="H3511">
            <v>0</v>
          </cell>
          <cell r="I3511" t="str">
            <v>1.601</v>
          </cell>
          <cell r="J3511">
            <v>0</v>
          </cell>
          <cell r="K3511">
            <v>1</v>
          </cell>
          <cell r="L3511">
            <v>0</v>
          </cell>
          <cell r="M3511" t="str">
            <v>SOCIAL SCIENCES, GENERAL</v>
          </cell>
          <cell r="N3511" t="str">
            <v>医学</v>
          </cell>
          <cell r="O3511" t="str">
            <v>4区</v>
          </cell>
        </row>
        <row r="3512">
          <cell r="B3512" t="str">
            <v>NEUROPATHOLOGY</v>
          </cell>
          <cell r="C3512" t="str">
            <v>神经病理学</v>
          </cell>
          <cell r="D3512" t="str">
            <v>0919-6544</v>
          </cell>
          <cell r="E3512" t="str">
            <v>USA</v>
          </cell>
          <cell r="F3512" t="str">
            <v>WILEY</v>
          </cell>
          <cell r="G3512" t="str">
            <v>1.88699996471405</v>
          </cell>
          <cell r="H3512" t="str">
            <v>2.160839160839</v>
          </cell>
          <cell r="I3512" t="str">
            <v>1.758</v>
          </cell>
          <cell r="J3512" t="str">
            <v>1.93526696966402</v>
          </cell>
          <cell r="K3512">
            <v>0.63400000000000001</v>
          </cell>
          <cell r="L3512">
            <v>0</v>
          </cell>
          <cell r="M3512" t="str">
            <v>NEUROSCIENCE &amp; BEHAVIOR</v>
          </cell>
          <cell r="N3512" t="str">
            <v>医学</v>
          </cell>
          <cell r="O3512" t="str">
            <v>4区</v>
          </cell>
        </row>
        <row r="3513">
          <cell r="B3513" t="str">
            <v>Healthcare</v>
          </cell>
          <cell r="C3513" t="str">
            <v>保健</v>
          </cell>
          <cell r="D3513" t="str">
            <v>2227-9032</v>
          </cell>
          <cell r="E3513" t="str">
            <v>SWITZERLAND</v>
          </cell>
          <cell r="F3513" t="str">
            <v>MDPI</v>
          </cell>
          <cell r="G3513" t="str">
            <v>0</v>
          </cell>
          <cell r="H3513" t="str">
            <v>0</v>
          </cell>
          <cell r="I3513" t="str">
            <v>1.916</v>
          </cell>
          <cell r="J3513" t="str">
            <v>1.915611814345</v>
          </cell>
          <cell r="K3513">
            <v>1.6919999999999999</v>
          </cell>
          <cell r="L3513">
            <v>0</v>
          </cell>
          <cell r="M3513" t="str">
            <v>无</v>
          </cell>
          <cell r="N3513" t="str">
            <v>医学</v>
          </cell>
          <cell r="O3513" t="str">
            <v>4区</v>
          </cell>
        </row>
        <row r="3514">
          <cell r="B3514" t="str">
            <v>Jornal Brasileiro de Pneumologia</v>
          </cell>
          <cell r="C3514" t="str">
            <v>巴西首都</v>
          </cell>
          <cell r="D3514" t="str">
            <v>1806-3713</v>
          </cell>
          <cell r="E3514" t="str">
            <v>BRAZIL</v>
          </cell>
          <cell r="F3514" t="str">
            <v>SOC BRASILEIRA PNEUMOLOGIA TISIOLOGIA</v>
          </cell>
          <cell r="G3514" t="str">
            <v>1.53199994564056</v>
          </cell>
          <cell r="H3514" t="str">
            <v>1.370967741935</v>
          </cell>
          <cell r="I3514" t="str">
            <v>1.870</v>
          </cell>
          <cell r="J3514" t="str">
            <v>1.59096212892052</v>
          </cell>
          <cell r="K3514">
            <v>0.79</v>
          </cell>
          <cell r="L3514">
            <v>0</v>
          </cell>
          <cell r="M3514" t="str">
            <v>CLINICAL MEDICINE</v>
          </cell>
          <cell r="N3514" t="str">
            <v>医学</v>
          </cell>
          <cell r="O3514" t="str">
            <v>4区</v>
          </cell>
        </row>
        <row r="3515">
          <cell r="B3515" t="str">
            <v>ETHNICITY &amp; DISEASE</v>
          </cell>
          <cell r="C3515" t="str">
            <v>种族和疾病</v>
          </cell>
          <cell r="D3515" t="str">
            <v>1049-510X</v>
          </cell>
          <cell r="E3515" t="str">
            <v>USA</v>
          </cell>
          <cell r="F3515" t="str">
            <v>INT SOC HYPERTENSION BLACKS-ISHIB</v>
          </cell>
          <cell r="G3515" t="str">
            <v>1.05299997329712</v>
          </cell>
          <cell r="H3515" t="str">
            <v>1.153846153846</v>
          </cell>
          <cell r="I3515" t="str">
            <v>1.228</v>
          </cell>
          <cell r="J3515" t="str">
            <v>1.14497210086037</v>
          </cell>
          <cell r="K3515" t="str">
            <v>无</v>
          </cell>
          <cell r="L3515">
            <v>0</v>
          </cell>
          <cell r="M3515" t="str">
            <v>SOCIAL SCIENCES, GENERAL</v>
          </cell>
          <cell r="N3515" t="str">
            <v>医学</v>
          </cell>
          <cell r="O3515" t="str">
            <v>4区</v>
          </cell>
        </row>
        <row r="3516">
          <cell r="B3516" t="str">
            <v>Journal of Foot &amp; Ankle Surgery</v>
          </cell>
          <cell r="C3516" t="str">
            <v>足踝外科杂志</v>
          </cell>
          <cell r="D3516" t="str">
            <v>1067-2516</v>
          </cell>
          <cell r="E3516" t="str">
            <v>USA</v>
          </cell>
          <cell r="F3516" t="str">
            <v>ELSEVIER SCIENCE INC</v>
          </cell>
          <cell r="G3516" t="str">
            <v>1.13800001144409</v>
          </cell>
          <cell r="H3516" t="str">
            <v>1.013592233009</v>
          </cell>
          <cell r="I3516" t="str">
            <v>1.043</v>
          </cell>
          <cell r="J3516" t="str">
            <v>1.0647007886367</v>
          </cell>
          <cell r="K3516">
            <v>1.2330000000000001</v>
          </cell>
          <cell r="L3516">
            <v>0</v>
          </cell>
          <cell r="M3516" t="str">
            <v>CLINICAL MEDICINE</v>
          </cell>
          <cell r="N3516" t="str">
            <v>医学</v>
          </cell>
          <cell r="O3516" t="str">
            <v>4区</v>
          </cell>
        </row>
        <row r="3517">
          <cell r="B3517" t="str">
            <v>Ciencia &amp; Saude Coletiva</v>
          </cell>
          <cell r="C3517" t="str">
            <v>西恩西亚&amp;索德·科尔蒂瓦</v>
          </cell>
          <cell r="D3517" t="str">
            <v>1413-8123</v>
          </cell>
          <cell r="E3517" t="str">
            <v>BRAZIL</v>
          </cell>
          <cell r="F3517" t="str">
            <v>ABRASCO-ASSOC BRASILEIRA POS-GRADUACAO &amp; SAUDE COLETIVA</v>
          </cell>
          <cell r="G3517">
            <v>0</v>
          </cell>
          <cell r="H3517">
            <v>0</v>
          </cell>
          <cell r="I3517" t="str">
            <v>1.019</v>
          </cell>
          <cell r="J3517">
            <v>0</v>
          </cell>
          <cell r="K3517">
            <v>2.133</v>
          </cell>
          <cell r="L3517">
            <v>0</v>
          </cell>
          <cell r="M3517" t="str">
            <v>SOCIAL SCIENCES, GENERAL</v>
          </cell>
          <cell r="N3517" t="str">
            <v>医学</v>
          </cell>
          <cell r="O3517" t="str">
            <v>4区</v>
          </cell>
        </row>
        <row r="3518">
          <cell r="B3518" t="str">
            <v>Clinical and Translational Imaging</v>
          </cell>
          <cell r="C3518" t="str">
            <v>临床和翻译成像</v>
          </cell>
          <cell r="D3518" t="str">
            <v>2281-5872</v>
          </cell>
          <cell r="E3518" t="str">
            <v>ITALY</v>
          </cell>
          <cell r="F3518" t="str">
            <v>SPRINGER-VERLAG ITALIA SRL</v>
          </cell>
          <cell r="G3518" t="str">
            <v>0</v>
          </cell>
          <cell r="H3518" t="str">
            <v>0</v>
          </cell>
          <cell r="I3518" t="str">
            <v>2.506</v>
          </cell>
          <cell r="J3518" t="str">
            <v>2.506172839506</v>
          </cell>
          <cell r="K3518">
            <v>1.0089999999999999</v>
          </cell>
          <cell r="L3518" t="str">
            <v>review</v>
          </cell>
          <cell r="M3518" t="str">
            <v>无</v>
          </cell>
          <cell r="N3518" t="str">
            <v>医学</v>
          </cell>
          <cell r="O3518" t="str">
            <v>4区</v>
          </cell>
        </row>
        <row r="3519">
          <cell r="B3519" t="str">
            <v>Journal of Policy and Practice in Intellectual Disabilities</v>
          </cell>
          <cell r="C3519" t="str">
            <v>智障政策与实践杂志</v>
          </cell>
          <cell r="D3519" t="str">
            <v>1741-1122</v>
          </cell>
          <cell r="E3519" t="str">
            <v>USA</v>
          </cell>
          <cell r="F3519" t="str">
            <v>WILEY</v>
          </cell>
          <cell r="G3519">
            <v>0</v>
          </cell>
          <cell r="H3519">
            <v>0</v>
          </cell>
          <cell r="I3519" t="str">
            <v>0.857</v>
          </cell>
          <cell r="J3519">
            <v>0</v>
          </cell>
          <cell r="K3519" t="str">
            <v>无</v>
          </cell>
          <cell r="L3519">
            <v>0</v>
          </cell>
          <cell r="M3519" t="str">
            <v>SOCIAL SCIENCES, GENERAL</v>
          </cell>
          <cell r="N3519" t="str">
            <v>医学</v>
          </cell>
          <cell r="O3519" t="str">
            <v>4区</v>
          </cell>
        </row>
        <row r="3520">
          <cell r="B3520" t="str">
            <v>ANNALS OF VASCULAR SURGERY</v>
          </cell>
          <cell r="C3520" t="str">
            <v>血管外科年鉴</v>
          </cell>
          <cell r="D3520" t="str">
            <v>0890-5096</v>
          </cell>
          <cell r="E3520" t="str">
            <v>USA</v>
          </cell>
          <cell r="F3520" t="str">
            <v>ELSEVIER SCIENCE INC</v>
          </cell>
          <cell r="G3520" t="str">
            <v>1.36300003528595</v>
          </cell>
          <cell r="H3520" t="str">
            <v>1.178694158075</v>
          </cell>
          <cell r="I3520" t="str">
            <v>1.125</v>
          </cell>
          <cell r="J3520" t="str">
            <v>1.22227277481432</v>
          </cell>
          <cell r="K3520">
            <v>1.165</v>
          </cell>
          <cell r="L3520">
            <v>0</v>
          </cell>
          <cell r="M3520" t="str">
            <v>CLINICAL MEDICINE</v>
          </cell>
          <cell r="N3520" t="str">
            <v>医学</v>
          </cell>
          <cell r="O3520" t="str">
            <v>4区</v>
          </cell>
        </row>
        <row r="3521">
          <cell r="B3521" t="str">
            <v>INDIAN JOURNAL OF DERMATOLOGY</v>
          </cell>
          <cell r="C3521" t="str">
            <v>印度皮肤病杂志</v>
          </cell>
          <cell r="D3521" t="str">
            <v>0019-5154</v>
          </cell>
          <cell r="E3521" t="str">
            <v>MUMBAI</v>
          </cell>
          <cell r="F3521" t="str">
            <v>WOLTERS KLUWER MEDKNOW PUBLICATIONS</v>
          </cell>
          <cell r="G3521" t="str">
            <v>1.33800005912781</v>
          </cell>
          <cell r="H3521" t="str">
            <v>1.411111111111</v>
          </cell>
          <cell r="I3521" t="str">
            <v>1.523</v>
          </cell>
          <cell r="J3521" t="str">
            <v>1.42389727179994</v>
          </cell>
          <cell r="K3521">
            <v>1.0620000000000001</v>
          </cell>
          <cell r="L3521">
            <v>0</v>
          </cell>
          <cell r="M3521" t="str">
            <v>无</v>
          </cell>
          <cell r="N3521" t="str">
            <v>医学</v>
          </cell>
          <cell r="O3521" t="str">
            <v>4区</v>
          </cell>
        </row>
        <row r="3522">
          <cell r="B3522" t="str">
            <v>Journal of Evidence-Based Dental Practice</v>
          </cell>
          <cell r="C3522" t="str">
            <v>循证牙科实践杂志</v>
          </cell>
          <cell r="D3522" t="str">
            <v>1532-3382</v>
          </cell>
          <cell r="E3522" t="str">
            <v>USA</v>
          </cell>
          <cell r="F3522" t="str">
            <v>ELSEVIER INC</v>
          </cell>
          <cell r="G3522" t="str">
            <v>2.40000009536743</v>
          </cell>
          <cell r="H3522" t="str">
            <v>1.253333333333</v>
          </cell>
          <cell r="I3522" t="str">
            <v>2.426</v>
          </cell>
          <cell r="J3522" t="str">
            <v>2.02641978487514</v>
          </cell>
          <cell r="K3522">
            <v>1.9730000000000001</v>
          </cell>
          <cell r="L3522">
            <v>0</v>
          </cell>
          <cell r="M3522" t="str">
            <v>无</v>
          </cell>
          <cell r="N3522" t="str">
            <v>医学</v>
          </cell>
          <cell r="O3522" t="str">
            <v>4区</v>
          </cell>
        </row>
        <row r="3523">
          <cell r="B3523" t="str">
            <v>Archives of Budo</v>
          </cell>
          <cell r="C3523" t="str">
            <v>Budo档案</v>
          </cell>
          <cell r="D3523" t="str">
            <v>1643-8698</v>
          </cell>
          <cell r="E3523" t="str">
            <v>USA</v>
          </cell>
          <cell r="F3523" t="str">
            <v>INT SCIENTIFIC INFORMATION, INC</v>
          </cell>
          <cell r="G3523" t="str">
            <v>0</v>
          </cell>
          <cell r="H3523" t="str">
            <v>1.551282051282</v>
          </cell>
          <cell r="I3523" t="str">
            <v>1.014</v>
          </cell>
          <cell r="J3523" t="str">
            <v>1.2823977823975</v>
          </cell>
          <cell r="K3523" t="str">
            <v>无</v>
          </cell>
          <cell r="L3523">
            <v>0</v>
          </cell>
          <cell r="M3523" t="str">
            <v>无</v>
          </cell>
          <cell r="N3523" t="str">
            <v>医学</v>
          </cell>
          <cell r="O3523" t="str">
            <v>4区</v>
          </cell>
        </row>
        <row r="3524">
          <cell r="B3524" t="str">
            <v>Dose-Response</v>
          </cell>
          <cell r="C3524" t="str">
            <v>剂量反应</v>
          </cell>
          <cell r="D3524" t="str">
            <v>1559-3258</v>
          </cell>
          <cell r="E3524" t="str">
            <v>USA</v>
          </cell>
          <cell r="F3524" t="str">
            <v>SAGE PUBLICATIONS INC</v>
          </cell>
          <cell r="G3524" t="str">
            <v>2.43499994277954</v>
          </cell>
          <cell r="H3524" t="str">
            <v>2.450980392156</v>
          </cell>
          <cell r="I3524" t="str">
            <v>2.438</v>
          </cell>
          <cell r="J3524" t="str">
            <v>2.44116011164518</v>
          </cell>
          <cell r="K3524">
            <v>0.95799999999999996</v>
          </cell>
          <cell r="L3524">
            <v>0</v>
          </cell>
          <cell r="M3524" t="str">
            <v>无</v>
          </cell>
          <cell r="N3524" t="str">
            <v>医学</v>
          </cell>
          <cell r="O3524" t="str">
            <v>4区</v>
          </cell>
        </row>
        <row r="3525">
          <cell r="B3525" t="str">
            <v>ECHOCARDIOGRAPHY-A JOURNAL OF CARDIOVASCULAR ULTRASOUND AND ALLIED TECHNIQUES</v>
          </cell>
          <cell r="C3525" t="str">
            <v>超声心动图&amp;心血管超声及其相关技术杂志</v>
          </cell>
          <cell r="D3525" t="str">
            <v>0742-2822</v>
          </cell>
          <cell r="E3525" t="str">
            <v>USA</v>
          </cell>
          <cell r="F3525" t="str">
            <v>WILEY</v>
          </cell>
          <cell r="G3525" t="str">
            <v>1.19700002670288</v>
          </cell>
          <cell r="H3525" t="str">
            <v>1.286995515695</v>
          </cell>
          <cell r="I3525" t="str">
            <v>1.393</v>
          </cell>
          <cell r="J3525" t="str">
            <v>1.29240823635463</v>
          </cell>
          <cell r="K3525" t="str">
            <v>无</v>
          </cell>
          <cell r="L3525">
            <v>0</v>
          </cell>
          <cell r="M3525" t="str">
            <v>CLINICAL MEDICINE</v>
          </cell>
          <cell r="N3525" t="str">
            <v>医学</v>
          </cell>
          <cell r="O3525" t="str">
            <v>4区</v>
          </cell>
        </row>
        <row r="3526">
          <cell r="B3526" t="str">
            <v>TOPICS IN LANGUAGE DISORDERS</v>
          </cell>
          <cell r="C3526" t="str">
            <v>语言障碍的主题</v>
          </cell>
          <cell r="D3526" t="str">
            <v>0271-8294</v>
          </cell>
          <cell r="E3526" t="str">
            <v>USA</v>
          </cell>
          <cell r="F3526" t="str">
            <v>LIPPINCOTT WILLIAMS &amp; WILKINS</v>
          </cell>
          <cell r="G3526">
            <v>0</v>
          </cell>
          <cell r="H3526">
            <v>0</v>
          </cell>
          <cell r="I3526" t="str">
            <v>0.970</v>
          </cell>
          <cell r="J3526">
            <v>0</v>
          </cell>
          <cell r="K3526" t="str">
            <v>无</v>
          </cell>
          <cell r="L3526">
            <v>0</v>
          </cell>
          <cell r="M3526" t="str">
            <v>SOCIAL SCIENCES, GENERAL</v>
          </cell>
          <cell r="N3526" t="str">
            <v>医学</v>
          </cell>
          <cell r="O3526" t="str">
            <v>4区</v>
          </cell>
        </row>
        <row r="3527">
          <cell r="B3527" t="str">
            <v>JOURNAL OF SPORTS MEDICINE AND PHYSICAL FITNESS</v>
          </cell>
          <cell r="C3527" t="str">
            <v>体育医学与体质杂志</v>
          </cell>
          <cell r="D3527" t="str">
            <v>0022-4707</v>
          </cell>
          <cell r="E3527" t="str">
            <v>ITALY</v>
          </cell>
          <cell r="F3527" t="str">
            <v>EDIZIONI MINERVA MEDICA</v>
          </cell>
          <cell r="G3527" t="str">
            <v>1.12000000476837</v>
          </cell>
          <cell r="H3527" t="str">
            <v>1.30238095238</v>
          </cell>
          <cell r="I3527" t="str">
            <v>1.432</v>
          </cell>
          <cell r="J3527" t="str">
            <v>1.28469967294079</v>
          </cell>
          <cell r="K3527" t="str">
            <v>无</v>
          </cell>
          <cell r="L3527">
            <v>0</v>
          </cell>
          <cell r="M3527" t="str">
            <v>CLINICAL MEDICINE</v>
          </cell>
          <cell r="N3527" t="str">
            <v>医学</v>
          </cell>
          <cell r="O3527" t="str">
            <v>4区</v>
          </cell>
        </row>
        <row r="3528">
          <cell r="B3528" t="str">
            <v>HEALTH RISK &amp; SOCIETY</v>
          </cell>
          <cell r="C3528" t="str">
            <v>健康风险与社会</v>
          </cell>
          <cell r="D3528" t="str">
            <v>1369-8575</v>
          </cell>
          <cell r="E3528" t="str">
            <v>ENGLAND</v>
          </cell>
          <cell r="F3528" t="str">
            <v>ROUTLEDGE JOURNALS, TAYLOR &amp; FRANCIS LTD</v>
          </cell>
          <cell r="G3528">
            <v>0</v>
          </cell>
          <cell r="H3528">
            <v>0</v>
          </cell>
          <cell r="I3528" t="str">
            <v>1.047</v>
          </cell>
          <cell r="J3528">
            <v>0</v>
          </cell>
          <cell r="K3528">
            <v>1.0269999999999999</v>
          </cell>
          <cell r="L3528">
            <v>0</v>
          </cell>
          <cell r="M3528" t="str">
            <v>SOCIAL SCIENCES, GENERAL</v>
          </cell>
          <cell r="N3528" t="str">
            <v>医学</v>
          </cell>
          <cell r="O3528" t="str">
            <v>4区</v>
          </cell>
        </row>
        <row r="3529">
          <cell r="B3529" t="str">
            <v>JOURNAL OF CLINICAL LABORATORY ANALYSIS</v>
          </cell>
          <cell r="C3529" t="str">
            <v>临床实验室分析杂志</v>
          </cell>
          <cell r="D3529" t="str">
            <v>0887-8013</v>
          </cell>
          <cell r="E3529" t="str">
            <v>USA</v>
          </cell>
          <cell r="F3529" t="str">
            <v>WILEY</v>
          </cell>
          <cell r="G3529" t="str">
            <v>1.30299997329712</v>
          </cell>
          <cell r="H3529" t="str">
            <v>1.728096676737</v>
          </cell>
          <cell r="I3529" t="str">
            <v>1.540</v>
          </cell>
          <cell r="J3529" t="str">
            <v>1.52384072731604</v>
          </cell>
          <cell r="K3529">
            <v>0.75700000000000001</v>
          </cell>
          <cell r="L3529">
            <v>0</v>
          </cell>
          <cell r="M3529" t="str">
            <v>CLINICAL MEDICINE</v>
          </cell>
          <cell r="N3529" t="str">
            <v>医学</v>
          </cell>
          <cell r="O3529" t="str">
            <v>4区</v>
          </cell>
        </row>
        <row r="3530">
          <cell r="B3530" t="str">
            <v>Psychogeriatrics</v>
          </cell>
          <cell r="C3530" t="str">
            <v>精神老年学</v>
          </cell>
          <cell r="D3530" t="str">
            <v>1346-3500</v>
          </cell>
          <cell r="E3530" t="str">
            <v>USA</v>
          </cell>
          <cell r="F3530" t="str">
            <v>WILEY</v>
          </cell>
          <cell r="G3530" t="str">
            <v>1.20899999141693</v>
          </cell>
          <cell r="H3530" t="str">
            <v>1.517543859649</v>
          </cell>
          <cell r="I3530" t="str">
            <v>1.750</v>
          </cell>
          <cell r="J3530" t="str">
            <v>1.49218128368864</v>
          </cell>
          <cell r="K3530">
            <v>1.0669999999999999</v>
          </cell>
          <cell r="L3530">
            <v>0</v>
          </cell>
          <cell r="M3530" t="str">
            <v>PSYCHIATRY/PSYCHOLOGY</v>
          </cell>
          <cell r="N3530" t="str">
            <v>医学</v>
          </cell>
          <cell r="O3530" t="str">
            <v>4区</v>
          </cell>
        </row>
        <row r="3531">
          <cell r="B3531" t="str">
            <v>SLAS Technology</v>
          </cell>
          <cell r="C3531" t="str">
            <v>SLA技术</v>
          </cell>
          <cell r="D3531" t="str">
            <v>2472-6303</v>
          </cell>
          <cell r="E3531" t="str">
            <v>USA</v>
          </cell>
          <cell r="F3531" t="str">
            <v>SAGE PUBLICATIONS INC</v>
          </cell>
          <cell r="G3531" t="str">
            <v>2.639706</v>
          </cell>
          <cell r="H3531" t="str">
            <v>2.156028368794</v>
          </cell>
          <cell r="I3531" t="str">
            <v>2.174</v>
          </cell>
          <cell r="J3531" t="str">
            <v>2.32309602926733</v>
          </cell>
          <cell r="K3531">
            <v>1.194</v>
          </cell>
          <cell r="L3531">
            <v>0</v>
          </cell>
          <cell r="M3531" t="str">
            <v>无</v>
          </cell>
          <cell r="N3531" t="str">
            <v>医学</v>
          </cell>
          <cell r="O3531" t="str">
            <v>4区</v>
          </cell>
        </row>
        <row r="3532">
          <cell r="B3532" t="str">
            <v>Eklem Hastaliklari ve Cerrahisi-Joint Diseases and Related Surgery</v>
          </cell>
          <cell r="C3532" t="str">
            <v>哈斯塔利克拉里关节病及相关外科</v>
          </cell>
          <cell r="D3532" t="str">
            <v>1305-8282</v>
          </cell>
          <cell r="E3532" t="str">
            <v>TURKEY</v>
          </cell>
          <cell r="F3532" t="str">
            <v>Turkish Joint Diseases Foundation</v>
          </cell>
          <cell r="G3532" t="str">
            <v>1.29200005531311</v>
          </cell>
          <cell r="H3532" t="str">
            <v>1.057971014492</v>
          </cell>
          <cell r="I3532" t="str">
            <v>1.338</v>
          </cell>
          <cell r="J3532" t="str">
            <v>1.22940212130737</v>
          </cell>
          <cell r="K3532" t="str">
            <v>无</v>
          </cell>
          <cell r="L3532">
            <v>0</v>
          </cell>
          <cell r="M3532" t="str">
            <v>无</v>
          </cell>
          <cell r="N3532" t="str">
            <v>医学</v>
          </cell>
          <cell r="O3532" t="str">
            <v>4区</v>
          </cell>
        </row>
        <row r="3533">
          <cell r="B3533" t="str">
            <v>JOURNAL OF EMERGENCY MEDICINE</v>
          </cell>
          <cell r="C3533" t="str">
            <v>急诊医学杂志</v>
          </cell>
          <cell r="D3533" t="str">
            <v>0736-4679</v>
          </cell>
          <cell r="E3533" t="str">
            <v>USA</v>
          </cell>
          <cell r="F3533" t="str">
            <v>ELSEVIER SCIENCE INC</v>
          </cell>
          <cell r="G3533" t="str">
            <v>1.20700001716614</v>
          </cell>
          <cell r="H3533" t="str">
            <v>1.246656760772</v>
          </cell>
          <cell r="I3533" t="str">
            <v>1.224</v>
          </cell>
          <cell r="J3533" t="str">
            <v>1.22601812276638</v>
          </cell>
          <cell r="K3533">
            <v>2.052</v>
          </cell>
          <cell r="L3533">
            <v>0</v>
          </cell>
          <cell r="M3533" t="str">
            <v>CLINICAL MEDICINE</v>
          </cell>
          <cell r="N3533" t="str">
            <v>医学</v>
          </cell>
          <cell r="O3533" t="str">
            <v>4区</v>
          </cell>
        </row>
        <row r="3534">
          <cell r="B3534" t="str">
            <v>BMJ Sexual &amp; Reproductive Health</v>
          </cell>
          <cell r="C3534" t="str">
            <v>BMJ性与生殖健康</v>
          </cell>
          <cell r="D3534" t="str">
            <v>2515-1991</v>
          </cell>
          <cell r="E3534" t="str">
            <v>ENGLAND</v>
          </cell>
          <cell r="F3534" t="str">
            <v>BMJ PUBLISHING GROUP</v>
          </cell>
          <cell r="G3534" t="str">
            <v>2.02699995040894</v>
          </cell>
          <cell r="H3534" t="str">
            <v>1.858974358974</v>
          </cell>
          <cell r="I3534" t="str">
            <v>2.125</v>
          </cell>
          <cell r="J3534" t="str">
            <v>1.80814528261465</v>
          </cell>
          <cell r="K3534">
            <v>1.506</v>
          </cell>
          <cell r="L3534">
            <v>0</v>
          </cell>
          <cell r="M3534" t="str">
            <v>无</v>
          </cell>
          <cell r="N3534" t="str">
            <v>医学</v>
          </cell>
          <cell r="O3534" t="str">
            <v>4区</v>
          </cell>
        </row>
        <row r="3535">
          <cell r="B3535" t="str">
            <v>BRAIN INJURY</v>
          </cell>
          <cell r="C3535" t="str">
            <v>脑损伤</v>
          </cell>
          <cell r="D3535" t="str">
            <v>0269-9052</v>
          </cell>
          <cell r="E3535" t="str">
            <v>England</v>
          </cell>
          <cell r="F3535" t="str">
            <v>TAYLOR &amp; FRANCIS LTD</v>
          </cell>
          <cell r="G3535" t="str">
            <v>2.06100010871887</v>
          </cell>
          <cell r="H3535" t="str">
            <v>1.664850136239</v>
          </cell>
          <cell r="I3535" t="str">
            <v>1.690</v>
          </cell>
          <cell r="J3535" t="str">
            <v>1.80519590504162</v>
          </cell>
          <cell r="K3535" t="str">
            <v>无</v>
          </cell>
          <cell r="L3535">
            <v>0</v>
          </cell>
          <cell r="M3535" t="str">
            <v>CLINICAL MEDICINE</v>
          </cell>
          <cell r="N3535" t="str">
            <v>医学</v>
          </cell>
          <cell r="O3535" t="str">
            <v>4区</v>
          </cell>
        </row>
        <row r="3536">
          <cell r="B3536" t="str">
            <v>JOURNAL OF THE AMERICAN ACADEMY OF PSYCHIATRY AND THE LAW</v>
          </cell>
          <cell r="C3536" t="str">
            <v>美国精神病学与法律学会杂志</v>
          </cell>
          <cell r="D3536" t="str">
            <v>1093-6793</v>
          </cell>
          <cell r="E3536" t="str">
            <v>USA</v>
          </cell>
          <cell r="F3536" t="str">
            <v>AMER ACAD PSYCHIATRY &amp; LAW</v>
          </cell>
          <cell r="G3536">
            <v>0</v>
          </cell>
          <cell r="H3536">
            <v>0</v>
          </cell>
          <cell r="I3536" t="str">
            <v>1.191</v>
          </cell>
          <cell r="J3536">
            <v>0</v>
          </cell>
          <cell r="K3536">
            <v>0.52300000000000002</v>
          </cell>
          <cell r="L3536">
            <v>0</v>
          </cell>
          <cell r="M3536" t="str">
            <v>PSYCHIATRY/PSYCHOLOGY</v>
          </cell>
          <cell r="N3536" t="str">
            <v>医学</v>
          </cell>
          <cell r="O3536" t="str">
            <v>4区</v>
          </cell>
        </row>
        <row r="3537">
          <cell r="B3537" t="str">
            <v>Current Sports Medicine Reports</v>
          </cell>
          <cell r="C3537" t="str">
            <v>当前体育医学报道</v>
          </cell>
          <cell r="D3537" t="str">
            <v>1537-890X</v>
          </cell>
          <cell r="E3537" t="str">
            <v>USA</v>
          </cell>
          <cell r="F3537" t="str">
            <v>LIPPINCOTT WILLIAMS &amp; WILKINS</v>
          </cell>
          <cell r="G3537" t="str">
            <v>1.44200003147125</v>
          </cell>
          <cell r="H3537" t="str">
            <v>1.137096774193</v>
          </cell>
          <cell r="I3537" t="str">
            <v>1.510</v>
          </cell>
          <cell r="J3537" t="str">
            <v>1.36296690907742</v>
          </cell>
          <cell r="K3537" t="str">
            <v>无</v>
          </cell>
          <cell r="L3537" t="str">
            <v>review</v>
          </cell>
          <cell r="M3537" t="str">
            <v>CLINICAL MEDICINE</v>
          </cell>
          <cell r="N3537" t="str">
            <v>医学</v>
          </cell>
          <cell r="O3537" t="str">
            <v>4区</v>
          </cell>
        </row>
        <row r="3538">
          <cell r="B3538" t="str">
            <v>Metabolic Syndrome and Related Disorders</v>
          </cell>
          <cell r="C3538" t="str">
            <v>代谢综合征与相关疾病</v>
          </cell>
          <cell r="D3538" t="str">
            <v>1540-4196</v>
          </cell>
          <cell r="E3538" t="str">
            <v>USA</v>
          </cell>
          <cell r="F3538" t="str">
            <v>MARY ANN LIEBERT, INC</v>
          </cell>
          <cell r="G3538" t="str">
            <v>1.74399995803833</v>
          </cell>
          <cell r="H3538" t="str">
            <v>1.597122302158</v>
          </cell>
          <cell r="I3538" t="str">
            <v>1.734</v>
          </cell>
          <cell r="J3538" t="str">
            <v>1.69179599815378</v>
          </cell>
          <cell r="K3538">
            <v>1.22</v>
          </cell>
          <cell r="L3538">
            <v>0</v>
          </cell>
          <cell r="M3538" t="str">
            <v>CLINICAL MEDICINE</v>
          </cell>
          <cell r="N3538" t="str">
            <v>医学</v>
          </cell>
          <cell r="O3538" t="str">
            <v>4区</v>
          </cell>
        </row>
        <row r="3539">
          <cell r="B3539" t="str">
            <v>Journal of Experimental Psychopathology</v>
          </cell>
          <cell r="C3539" t="str">
            <v>实验性精神病理学杂志</v>
          </cell>
          <cell r="D3539" t="str">
            <v>2043-8087</v>
          </cell>
          <cell r="E3539" t="str">
            <v>ENGLAND</v>
          </cell>
          <cell r="F3539" t="str">
            <v>SAGE PUBLICATIONS LTD</v>
          </cell>
          <cell r="G3539">
            <v>0</v>
          </cell>
          <cell r="H3539">
            <v>0</v>
          </cell>
          <cell r="I3539" t="str">
            <v>1.340</v>
          </cell>
          <cell r="J3539">
            <v>0</v>
          </cell>
          <cell r="K3539">
            <v>0.56599999999999995</v>
          </cell>
          <cell r="L3539">
            <v>0</v>
          </cell>
          <cell r="M3539" t="str">
            <v>无</v>
          </cell>
          <cell r="N3539" t="str">
            <v>医学</v>
          </cell>
          <cell r="O3539" t="str">
            <v>4区</v>
          </cell>
        </row>
        <row r="3540">
          <cell r="B3540" t="str">
            <v>International Braz J Urol</v>
          </cell>
          <cell r="C3540" t="str">
            <v>国际巴西JUROL</v>
          </cell>
          <cell r="D3540" t="str">
            <v>1677-5538</v>
          </cell>
          <cell r="E3540" t="str">
            <v>BRAZIL</v>
          </cell>
          <cell r="F3540" t="str">
            <v>BRAZILIAN SOC UROL</v>
          </cell>
          <cell r="G3540" t="str">
            <v>0.976000010967255</v>
          </cell>
          <cell r="H3540" t="str">
            <v>1.046428571428</v>
          </cell>
          <cell r="I3540" t="str">
            <v>1.342</v>
          </cell>
          <cell r="J3540" t="str">
            <v>1.12144678236675</v>
          </cell>
          <cell r="K3540">
            <v>0.63500000000000001</v>
          </cell>
          <cell r="L3540">
            <v>0</v>
          </cell>
          <cell r="M3540" t="str">
            <v>CLINICAL MEDICINE</v>
          </cell>
          <cell r="N3540" t="str">
            <v>医学</v>
          </cell>
          <cell r="O3540" t="str">
            <v>4区</v>
          </cell>
        </row>
        <row r="3541">
          <cell r="B3541" t="str">
            <v>Analytical Cellular Pathology</v>
          </cell>
          <cell r="C3541" t="str">
            <v>细胞病理分析</v>
          </cell>
          <cell r="D3541" t="str">
            <v>2210-7177</v>
          </cell>
          <cell r="E3541" t="str">
            <v>ENGLAND</v>
          </cell>
          <cell r="F3541" t="str">
            <v>HINDAWI LTD</v>
          </cell>
          <cell r="G3541" t="str">
            <v>1.57400000095367</v>
          </cell>
          <cell r="H3541" t="str">
            <v>1.787878787878</v>
          </cell>
          <cell r="I3541" t="str">
            <v>2.052</v>
          </cell>
          <cell r="J3541" t="str">
            <v>1.80453430892089</v>
          </cell>
          <cell r="K3541">
            <v>0.35799999999999998</v>
          </cell>
          <cell r="L3541">
            <v>0</v>
          </cell>
          <cell r="M3541" t="str">
            <v>BIOLOGY &amp; BIOCHEMISTRY</v>
          </cell>
          <cell r="N3541" t="str">
            <v>医学</v>
          </cell>
          <cell r="O3541" t="str">
            <v>4区</v>
          </cell>
        </row>
        <row r="3542">
          <cell r="B3542" t="str">
            <v>REVISTA DO INSTITUTO DE MEDICINA TROPICAL DE SAO PAULO</v>
          </cell>
          <cell r="C3542" t="str">
            <v>圣保罗热带梅迪奇纳研究所</v>
          </cell>
          <cell r="D3542" t="str">
            <v>0036-4665</v>
          </cell>
          <cell r="E3542" t="str">
            <v>BRAZIL</v>
          </cell>
          <cell r="F3542" t="str">
            <v>INST MEDICINA TROPICAL SAO PAULO</v>
          </cell>
          <cell r="G3542" t="str">
            <v>1.4889999628067</v>
          </cell>
          <cell r="H3542" t="str">
            <v>1.321839080459</v>
          </cell>
          <cell r="I3542" t="str">
            <v>1.460</v>
          </cell>
          <cell r="J3542" t="str">
            <v>1.4236130144219</v>
          </cell>
          <cell r="K3542">
            <v>0.67</v>
          </cell>
          <cell r="L3542">
            <v>0</v>
          </cell>
          <cell r="M3542" t="str">
            <v>MICROBIOLOGY</v>
          </cell>
          <cell r="N3542" t="str">
            <v>医学</v>
          </cell>
          <cell r="O3542" t="str">
            <v>4区</v>
          </cell>
        </row>
        <row r="3543">
          <cell r="B3543" t="str">
            <v>Sexual Health</v>
          </cell>
          <cell r="C3543" t="str">
            <v>性健康</v>
          </cell>
          <cell r="D3543" t="str">
            <v>1448-5028</v>
          </cell>
          <cell r="E3543" t="str">
            <v>AUSTRALIA</v>
          </cell>
          <cell r="F3543" t="str">
            <v>CSIRO PUBLISHING</v>
          </cell>
          <cell r="G3543" t="str">
            <v>1.24600005149841</v>
          </cell>
          <cell r="H3543" t="str">
            <v>1.421052631578</v>
          </cell>
          <cell r="I3543" t="str">
            <v>1.584</v>
          </cell>
          <cell r="J3543" t="str">
            <v>1.41695590399247</v>
          </cell>
          <cell r="K3543">
            <v>1.079</v>
          </cell>
          <cell r="L3543">
            <v>0</v>
          </cell>
          <cell r="M3543" t="str">
            <v>CLINICAL MEDICINE</v>
          </cell>
          <cell r="N3543" t="str">
            <v>医学</v>
          </cell>
          <cell r="O3543" t="str">
            <v>4区</v>
          </cell>
        </row>
        <row r="3544">
          <cell r="B3544" t="str">
            <v>Journal of Child Health Care</v>
          </cell>
          <cell r="C3544" t="str">
            <v>儿童保健杂志澳大利亚老龄问题杂志</v>
          </cell>
          <cell r="D3544" t="str">
            <v>1367-4935</v>
          </cell>
          <cell r="E3544" t="str">
            <v>ENGLAND</v>
          </cell>
          <cell r="F3544" t="str">
            <v>SAGE PUBLICATIONS LTD</v>
          </cell>
          <cell r="G3544" t="str">
            <v>1.10699999332428</v>
          </cell>
          <cell r="H3544" t="str">
            <v>1.504950495049</v>
          </cell>
          <cell r="I3544" t="str">
            <v>1.368</v>
          </cell>
          <cell r="J3544" t="str">
            <v>1.32679051366809</v>
          </cell>
          <cell r="K3544">
            <v>1.2929999999999999</v>
          </cell>
          <cell r="L3544">
            <v>0</v>
          </cell>
          <cell r="M3544" t="str">
            <v>无</v>
          </cell>
          <cell r="N3544" t="str">
            <v>医学</v>
          </cell>
          <cell r="O3544" t="str">
            <v>4区</v>
          </cell>
        </row>
        <row r="3545">
          <cell r="B3545" t="str">
            <v>AUSTRALASIAN JOURNAL ON AGEING</v>
          </cell>
          <cell r="C3545" t="str">
            <v>印度眼科杂志</v>
          </cell>
          <cell r="D3545" t="str">
            <v>1440-6381</v>
          </cell>
          <cell r="E3545" t="str">
            <v>USA</v>
          </cell>
          <cell r="F3545" t="str">
            <v>WILEY</v>
          </cell>
          <cell r="G3545" t="str">
            <v>1.08000004291534</v>
          </cell>
          <cell r="H3545" t="str">
            <v>1.206106870229</v>
          </cell>
          <cell r="I3545" t="str">
            <v>1.307</v>
          </cell>
          <cell r="J3545" t="str">
            <v>1.19755875206978</v>
          </cell>
          <cell r="K3545">
            <v>1.369</v>
          </cell>
          <cell r="L3545">
            <v>0</v>
          </cell>
          <cell r="M3545" t="str">
            <v>SOCIAL SCIENCES, GENERAL</v>
          </cell>
          <cell r="N3545" t="str">
            <v>医学</v>
          </cell>
          <cell r="O3545" t="str">
            <v>4区</v>
          </cell>
        </row>
        <row r="3546">
          <cell r="B3546" t="str">
            <v>INDIAN JOURNAL OF OPHTHALMOLOGY</v>
          </cell>
          <cell r="C3546" t="str">
            <v>辅助技术</v>
          </cell>
          <cell r="D3546" t="str">
            <v>0301-4738</v>
          </cell>
          <cell r="E3546" t="str">
            <v>MUMBAI</v>
          </cell>
          <cell r="F3546" t="str">
            <v>WOLTERS KLUWER MEDKNOW PUBLICATIONS</v>
          </cell>
          <cell r="G3546" t="str">
            <v>0.961000025272369</v>
          </cell>
          <cell r="H3546" t="str">
            <v>0.977064220183</v>
          </cell>
          <cell r="I3546" t="str">
            <v>1.250</v>
          </cell>
          <cell r="J3546" t="str">
            <v>1.06268808181846</v>
          </cell>
          <cell r="K3546">
            <v>1.29</v>
          </cell>
          <cell r="L3546">
            <v>0</v>
          </cell>
          <cell r="M3546" t="str">
            <v>CLINICAL MEDICINE</v>
          </cell>
          <cell r="N3546" t="str">
            <v>医学</v>
          </cell>
          <cell r="O3546" t="str">
            <v>4区</v>
          </cell>
        </row>
        <row r="3547">
          <cell r="B3547" t="str">
            <v>ASSISTIVE TECHNOLOGY</v>
          </cell>
          <cell r="C3547" t="str">
            <v>印度皮肤性病与麻风病杂志</v>
          </cell>
          <cell r="D3547" t="str">
            <v>1040-0435</v>
          </cell>
          <cell r="E3547" t="str">
            <v>USA</v>
          </cell>
          <cell r="F3547" t="str">
            <v>TAYLOR &amp; FRANCIS INC</v>
          </cell>
          <cell r="G3547">
            <v>0</v>
          </cell>
          <cell r="H3547">
            <v>0</v>
          </cell>
          <cell r="I3547" t="str">
            <v>1.197</v>
          </cell>
          <cell r="J3547">
            <v>0</v>
          </cell>
          <cell r="K3547" t="str">
            <v>无</v>
          </cell>
          <cell r="L3547">
            <v>0</v>
          </cell>
          <cell r="M3547" t="str">
            <v>无</v>
          </cell>
          <cell r="N3547" t="str">
            <v>医学</v>
          </cell>
          <cell r="O3547" t="str">
            <v>4区</v>
          </cell>
        </row>
        <row r="3548">
          <cell r="B3548" t="str">
            <v>Indian Journal of Dermatology Venereology &amp; Leprology</v>
          </cell>
          <cell r="C3548" t="str">
            <v>新遗传学与社会</v>
          </cell>
          <cell r="D3548" t="str">
            <v>0378-6323</v>
          </cell>
          <cell r="E3548" t="str">
            <v>USA</v>
          </cell>
          <cell r="F3548" t="str">
            <v>SCIENTIFIC SCHOLAR LLC</v>
          </cell>
          <cell r="G3548" t="str">
            <v>2.22900009155273</v>
          </cell>
          <cell r="H3548" t="str">
            <v>3.029702970297</v>
          </cell>
          <cell r="I3548" t="str">
            <v>2.712</v>
          </cell>
          <cell r="J3548" t="str">
            <v>2.65674717446258</v>
          </cell>
          <cell r="K3548">
            <v>1.5329999999999999</v>
          </cell>
          <cell r="L3548">
            <v>0</v>
          </cell>
          <cell r="M3548" t="str">
            <v>CLINICAL MEDICINE</v>
          </cell>
          <cell r="N3548" t="str">
            <v>医学</v>
          </cell>
          <cell r="O3548" t="str">
            <v>4区</v>
          </cell>
        </row>
        <row r="3549">
          <cell r="B3549" t="str">
            <v>NEW GENETICS AND SOCIETY</v>
          </cell>
          <cell r="C3549" t="str">
            <v>细胞重新编程</v>
          </cell>
          <cell r="D3549" t="str">
            <v>1463-6778</v>
          </cell>
          <cell r="E3549" t="str">
            <v>ENGLAND</v>
          </cell>
          <cell r="F3549" t="str">
            <v>ROUTLEDGE JOURNALS, TAYLOR &amp; FRANCIS LTD</v>
          </cell>
          <cell r="G3549" t="str">
            <v>1.57099997997284</v>
          </cell>
          <cell r="H3549" t="str">
            <v>1.35294117647</v>
          </cell>
          <cell r="I3549" t="str">
            <v>1.257</v>
          </cell>
          <cell r="J3549" t="str">
            <v>1.39369467119495</v>
          </cell>
          <cell r="K3549">
            <v>0.65600000000000003</v>
          </cell>
          <cell r="L3549">
            <v>0</v>
          </cell>
          <cell r="M3549" t="str">
            <v>SOCIAL SCIENCES, GENERAL</v>
          </cell>
          <cell r="N3549" t="str">
            <v>医学</v>
          </cell>
          <cell r="O3549" t="str">
            <v>4区</v>
          </cell>
        </row>
        <row r="3550">
          <cell r="B3550" t="str">
            <v>Cellular Reprogramming</v>
          </cell>
          <cell r="C3550" t="str">
            <v>生物医药通报</v>
          </cell>
          <cell r="D3550" t="str">
            <v>2152-4971</v>
          </cell>
          <cell r="E3550" t="str">
            <v>USA</v>
          </cell>
          <cell r="F3550" t="str">
            <v>MARY ANN LIEBERT, INC</v>
          </cell>
          <cell r="G3550" t="str">
            <v>1.42999994754791</v>
          </cell>
          <cell r="H3550" t="str">
            <v>1.453488372093</v>
          </cell>
          <cell r="I3550" t="str">
            <v>1.702</v>
          </cell>
          <cell r="J3550" t="str">
            <v>1.52862309067364</v>
          </cell>
          <cell r="K3550">
            <v>0.86399999999999999</v>
          </cell>
          <cell r="L3550">
            <v>0</v>
          </cell>
          <cell r="M3550" t="str">
            <v>MOLECULAR BIOLOGY &amp; GENETICS</v>
          </cell>
          <cell r="N3550" t="str">
            <v>医学</v>
          </cell>
          <cell r="O3550" t="str">
            <v>4区</v>
          </cell>
        </row>
        <row r="3551">
          <cell r="B3551" t="str">
            <v>BIOLOGICAL &amp; PHARMACEUTICAL BULLETIN</v>
          </cell>
          <cell r="C3551" t="str">
            <v>认知神经精神医学</v>
          </cell>
          <cell r="D3551" t="str">
            <v>0918-6158</v>
          </cell>
          <cell r="E3551" t="str">
            <v>JAPAN</v>
          </cell>
          <cell r="F3551" t="str">
            <v>PHARMACEUTICAL SOC JAPAN</v>
          </cell>
          <cell r="G3551" t="str">
            <v>1.69400000572205</v>
          </cell>
          <cell r="H3551" t="str">
            <v>1.540133779264</v>
          </cell>
          <cell r="I3551" t="str">
            <v>1.863</v>
          </cell>
          <cell r="J3551" t="str">
            <v>1.69899366906935</v>
          </cell>
          <cell r="K3551">
            <v>2.8580000000000001</v>
          </cell>
          <cell r="L3551">
            <v>0</v>
          </cell>
          <cell r="M3551" t="str">
            <v>PHARMACOLOGY &amp; TOXICOLOGY</v>
          </cell>
          <cell r="N3551" t="str">
            <v>医学</v>
          </cell>
          <cell r="O3551" t="str">
            <v>4区</v>
          </cell>
        </row>
        <row r="3552">
          <cell r="B3552" t="str">
            <v>Cognitive Neuropsychiatry</v>
          </cell>
          <cell r="C3552" t="str">
            <v>法玛西亚</v>
          </cell>
          <cell r="D3552" t="str">
            <v>1354-6805</v>
          </cell>
          <cell r="E3552" t="str">
            <v>ENGLAND</v>
          </cell>
          <cell r="F3552" t="str">
            <v>ROUTLEDGE JOURNALS, TAYLOR &amp; FRANCIS LTD</v>
          </cell>
          <cell r="G3552" t="str">
            <v>1.3289999961853</v>
          </cell>
          <cell r="H3552" t="str">
            <v>1.541666666666</v>
          </cell>
          <cell r="I3552" t="str">
            <v>1.281</v>
          </cell>
          <cell r="J3552" t="str">
            <v>1.38397222095043</v>
          </cell>
          <cell r="K3552">
            <v>0.96499999999999997</v>
          </cell>
          <cell r="L3552">
            <v>0</v>
          </cell>
          <cell r="M3552" t="str">
            <v>PSYCHIATRY/PSYCHOLOGY</v>
          </cell>
          <cell r="N3552" t="str">
            <v>医学</v>
          </cell>
          <cell r="O3552" t="str">
            <v>4区</v>
          </cell>
        </row>
        <row r="3553">
          <cell r="B3553" t="str">
            <v>FARMACIA</v>
          </cell>
          <cell r="C3553" t="str">
            <v>美国健康行为杂志</v>
          </cell>
          <cell r="D3553" t="str">
            <v>0014-8237</v>
          </cell>
          <cell r="E3553" t="str">
            <v>ROMANIA</v>
          </cell>
          <cell r="F3553" t="str">
            <v>SOC STIINTE FARMACEUTICE ROMANIA</v>
          </cell>
          <cell r="G3553" t="str">
            <v>1.50699996948242</v>
          </cell>
          <cell r="H3553" t="str">
            <v>1.526666666666</v>
          </cell>
          <cell r="I3553" t="str">
            <v>1.607</v>
          </cell>
          <cell r="J3553" t="str">
            <v>1.54677776760481</v>
          </cell>
          <cell r="K3553">
            <v>0.161</v>
          </cell>
          <cell r="L3553">
            <v>0</v>
          </cell>
          <cell r="M3553" t="str">
            <v>PHARMACOLOGY &amp; TOXICOLOGY</v>
          </cell>
          <cell r="N3553" t="str">
            <v>医学</v>
          </cell>
          <cell r="O3553" t="str">
            <v>4区</v>
          </cell>
        </row>
        <row r="3554">
          <cell r="B3554" t="str">
            <v>AMERICAN JOURNAL OF HEALTH BEHAVIOR</v>
          </cell>
          <cell r="C3554" t="str">
            <v>加拿大眼科杂志-加拿大眼科杂志</v>
          </cell>
          <cell r="D3554" t="str">
            <v>1945-7359</v>
          </cell>
          <cell r="E3554" t="str">
            <v>USA</v>
          </cell>
          <cell r="F3554" t="str">
            <v>PNG PUBLICATIONS</v>
          </cell>
          <cell r="G3554">
            <v>0</v>
          </cell>
          <cell r="H3554">
            <v>0</v>
          </cell>
          <cell r="I3554" t="str">
            <v>1.224</v>
          </cell>
          <cell r="J3554">
            <v>0</v>
          </cell>
          <cell r="K3554">
            <v>1.7789999999999999</v>
          </cell>
          <cell r="L3554">
            <v>0</v>
          </cell>
          <cell r="M3554" t="str">
            <v>SOCIAL SCIENCES, GENERAL</v>
          </cell>
          <cell r="N3554" t="str">
            <v>医学</v>
          </cell>
          <cell r="O3554" t="str">
            <v>4区</v>
          </cell>
        </row>
        <row r="3555">
          <cell r="B3555" t="str">
            <v>CANADIAN JOURNAL OF OPHTHALMOLOGY-JOURNAL CANADIEN D OPHTALMOLOGIE</v>
          </cell>
          <cell r="C3555" t="str">
            <v>国际医学院</v>
          </cell>
          <cell r="D3555" t="str">
            <v>0008-4182</v>
          </cell>
          <cell r="E3555" t="str">
            <v>CANADA</v>
          </cell>
          <cell r="F3555" t="str">
            <v>CANADIAN OPHTHAL SOC</v>
          </cell>
          <cell r="G3555" t="str">
            <v>1.31400001049042</v>
          </cell>
          <cell r="H3555" t="str">
            <v>1.304568527918</v>
          </cell>
          <cell r="I3555" t="str">
            <v>1.369</v>
          </cell>
          <cell r="J3555" t="str">
            <v>1.32915247576547</v>
          </cell>
          <cell r="K3555">
            <v>1.3180000000000001</v>
          </cell>
          <cell r="L3555">
            <v>0</v>
          </cell>
          <cell r="M3555" t="str">
            <v>CLINICAL MEDICINE</v>
          </cell>
          <cell r="N3555" t="str">
            <v>医学</v>
          </cell>
          <cell r="O3555" t="str">
            <v>4区</v>
          </cell>
        </row>
        <row r="3556">
          <cell r="B3556" t="str">
            <v>Revista Internacional de Medicina y Ciencias de la Actividad Fisica y del Deporte</v>
          </cell>
          <cell r="C3556" t="str">
            <v>体育康复杂志</v>
          </cell>
          <cell r="D3556" t="str">
            <v>1577-0354</v>
          </cell>
          <cell r="E3556" t="str">
            <v>SPAIN</v>
          </cell>
          <cell r="F3556" t="str">
            <v>RED IRIS</v>
          </cell>
          <cell r="G3556" t="str">
            <v>0.676999986171722</v>
          </cell>
          <cell r="H3556" t="str">
            <v>1.03125</v>
          </cell>
          <cell r="I3556" t="str">
            <v>1.417</v>
          </cell>
          <cell r="J3556" t="str">
            <v>1.04163888427924</v>
          </cell>
          <cell r="K3556" t="str">
            <v>无</v>
          </cell>
          <cell r="L3556">
            <v>0</v>
          </cell>
          <cell r="M3556" t="str">
            <v>无</v>
          </cell>
          <cell r="N3556" t="str">
            <v>医学</v>
          </cell>
          <cell r="O3556" t="str">
            <v>4区</v>
          </cell>
        </row>
        <row r="3557">
          <cell r="B3557" t="str">
            <v>JOURNAL OF SPORT REHABILITATION</v>
          </cell>
          <cell r="C3557" t="str">
            <v>前列腺国际</v>
          </cell>
          <cell r="D3557" t="str">
            <v>1056-6716</v>
          </cell>
          <cell r="E3557" t="str">
            <v>USA</v>
          </cell>
          <cell r="F3557" t="str">
            <v>HUMAN KINETICS PUBL INC</v>
          </cell>
          <cell r="G3557" t="str">
            <v>1.81099998950958</v>
          </cell>
          <cell r="H3557" t="str">
            <v>1.5</v>
          </cell>
          <cell r="I3557" t="str">
            <v>1.650</v>
          </cell>
          <cell r="J3557" t="str">
            <v>1.65357250121119</v>
          </cell>
          <cell r="K3557" t="str">
            <v>无</v>
          </cell>
          <cell r="L3557">
            <v>0</v>
          </cell>
          <cell r="M3557" t="str">
            <v>CLINICAL MEDICINE</v>
          </cell>
          <cell r="N3557" t="str">
            <v>医学</v>
          </cell>
          <cell r="O3557" t="str">
            <v>4区</v>
          </cell>
        </row>
        <row r="3558">
          <cell r="B3558" t="str">
            <v>Prostate International</v>
          </cell>
          <cell r="C3558" t="str">
            <v>性与残疾</v>
          </cell>
          <cell r="D3558" t="str">
            <v>2287-8882</v>
          </cell>
          <cell r="E3558" t="str">
            <v>USA</v>
          </cell>
          <cell r="F3558" t="str">
            <v>ELSEVIER INC</v>
          </cell>
          <cell r="G3558" t="str">
            <v>0</v>
          </cell>
          <cell r="H3558" t="str">
            <v>0</v>
          </cell>
          <cell r="I3558" t="str">
            <v>1.625</v>
          </cell>
          <cell r="J3558" t="str">
            <v>1.625</v>
          </cell>
          <cell r="K3558">
            <v>0.5</v>
          </cell>
          <cell r="L3558">
            <v>0</v>
          </cell>
          <cell r="M3558" t="str">
            <v>无</v>
          </cell>
          <cell r="N3558" t="str">
            <v>医学</v>
          </cell>
          <cell r="O3558" t="str">
            <v>4区</v>
          </cell>
        </row>
        <row r="3559">
          <cell r="B3559" t="str">
            <v>SEXUALITY AND DISABILITY</v>
          </cell>
          <cell r="C3559" t="str">
            <v>疗养院</v>
          </cell>
          <cell r="D3559" t="str">
            <v>0146-1044</v>
          </cell>
          <cell r="E3559" t="str">
            <v>United States</v>
          </cell>
          <cell r="F3559" t="str">
            <v>SPRINGER</v>
          </cell>
          <cell r="G3559">
            <v>0</v>
          </cell>
          <cell r="H3559">
            <v>0</v>
          </cell>
          <cell r="I3559" t="str">
            <v>1.016</v>
          </cell>
          <cell r="J3559">
            <v>0</v>
          </cell>
          <cell r="K3559" t="str">
            <v>无</v>
          </cell>
          <cell r="L3559">
            <v>0</v>
          </cell>
          <cell r="M3559" t="str">
            <v>SOCIAL SCIENCES, GENERAL</v>
          </cell>
          <cell r="N3559" t="str">
            <v>医学</v>
          </cell>
          <cell r="O3559" t="str">
            <v>4区</v>
          </cell>
        </row>
        <row r="3560">
          <cell r="B3560" t="str">
            <v>Gaceta Sanitaria</v>
          </cell>
          <cell r="C3560" t="str">
            <v>国际卫生</v>
          </cell>
          <cell r="D3560" t="str">
            <v>0213-9111</v>
          </cell>
          <cell r="E3560" t="str">
            <v>USA</v>
          </cell>
          <cell r="F3560" t="str">
            <v>ELSEVIER</v>
          </cell>
          <cell r="G3560" t="str">
            <v>1.5809999704361</v>
          </cell>
          <cell r="H3560" t="str">
            <v>1.655844155844</v>
          </cell>
          <cell r="I3560" t="str">
            <v>1.564</v>
          </cell>
          <cell r="J3560" t="str">
            <v>1.60042043473137</v>
          </cell>
          <cell r="K3560">
            <v>1.964</v>
          </cell>
          <cell r="L3560">
            <v>0</v>
          </cell>
          <cell r="M3560" t="str">
            <v>SOCIAL SCIENCES, GENERAL</v>
          </cell>
          <cell r="N3560" t="str">
            <v>医学</v>
          </cell>
          <cell r="O3560" t="str">
            <v>4区</v>
          </cell>
        </row>
        <row r="3561">
          <cell r="B3561" t="str">
            <v>International Health</v>
          </cell>
          <cell r="C3561" t="str">
            <v>腹腔镜外科学会JSLS杂志</v>
          </cell>
          <cell r="D3561" t="str">
            <v>1876-3413</v>
          </cell>
          <cell r="E3561" t="str">
            <v>ENGLAND</v>
          </cell>
          <cell r="F3561" t="str">
            <v>OXFORD UNIV PRESS</v>
          </cell>
          <cell r="G3561" t="str">
            <v>1.79700005054474</v>
          </cell>
          <cell r="H3561" t="str">
            <v>1.663551401869</v>
          </cell>
          <cell r="I3561" t="str">
            <v>1.664</v>
          </cell>
          <cell r="J3561" t="str">
            <v>1.70813899954391</v>
          </cell>
          <cell r="K3561">
            <v>1.845</v>
          </cell>
          <cell r="L3561">
            <v>0</v>
          </cell>
          <cell r="M3561" t="str">
            <v>SOCIAL SCIENCES, GENERAL</v>
          </cell>
          <cell r="N3561" t="str">
            <v>医学</v>
          </cell>
          <cell r="O3561" t="str">
            <v>4区</v>
          </cell>
        </row>
        <row r="3562">
          <cell r="B3562" t="str">
            <v>JSLS-Journal of the Society of Laparoendoscopic Surgeons</v>
          </cell>
          <cell r="C3562" t="str">
            <v>艾滋病研究与人逆转录病毒</v>
          </cell>
          <cell r="D3562" t="str">
            <v>1086-8089</v>
          </cell>
          <cell r="E3562" t="str">
            <v>USA</v>
          </cell>
          <cell r="F3562" t="str">
            <v>SOC LAPAROENDOSCOPIC SURGEONS</v>
          </cell>
          <cell r="G3562" t="str">
            <v>1.29799997806549</v>
          </cell>
          <cell r="H3562" t="str">
            <v>1.654320987654</v>
          </cell>
          <cell r="I3562" t="str">
            <v>1.462</v>
          </cell>
          <cell r="J3562" t="str">
            <v>1.4715621857055</v>
          </cell>
          <cell r="K3562">
            <v>1.1830000000000001</v>
          </cell>
          <cell r="L3562">
            <v>0</v>
          </cell>
          <cell r="M3562" t="str">
            <v>CLINICAL MEDICINE</v>
          </cell>
          <cell r="N3562" t="str">
            <v>医学</v>
          </cell>
          <cell r="O3562" t="str">
            <v>4区</v>
          </cell>
        </row>
        <row r="3563">
          <cell r="B3563" t="str">
            <v>AIDS RESEARCH AND HUMAN RETROVIRUSES</v>
          </cell>
          <cell r="C3563" t="str">
            <v>叶形态</v>
          </cell>
          <cell r="D3563" t="str">
            <v>0889-2229</v>
          </cell>
          <cell r="E3563" t="str">
            <v>USA</v>
          </cell>
          <cell r="F3563" t="str">
            <v>MARY ANN LIEBERT, INC</v>
          </cell>
          <cell r="G3563" t="str">
            <v>1.93499994277954</v>
          </cell>
          <cell r="H3563" t="str">
            <v>1.804945054945</v>
          </cell>
          <cell r="I3563" t="str">
            <v>1.823</v>
          </cell>
          <cell r="J3563" t="str">
            <v>1.85430878806118</v>
          </cell>
          <cell r="K3563">
            <v>0.90300000000000002</v>
          </cell>
          <cell r="L3563">
            <v>0</v>
          </cell>
          <cell r="M3563" t="str">
            <v>IMMUNOLOGY</v>
          </cell>
          <cell r="N3563" t="str">
            <v>医学</v>
          </cell>
          <cell r="O3563" t="str">
            <v>4区</v>
          </cell>
        </row>
        <row r="3564">
          <cell r="B3564" t="str">
            <v>FOLIA MORPHOLOGICA</v>
          </cell>
          <cell r="C3564" t="str">
            <v>心血管外科杂志</v>
          </cell>
          <cell r="D3564" t="str">
            <v>0015-5659</v>
          </cell>
          <cell r="E3564" t="str">
            <v>POLAND</v>
          </cell>
          <cell r="F3564" t="str">
            <v>VIA MEDICA</v>
          </cell>
          <cell r="G3564" t="str">
            <v>0.497000008821487</v>
          </cell>
          <cell r="H3564" t="str">
            <v>0.779569892473</v>
          </cell>
          <cell r="I3564" t="str">
            <v>0.941</v>
          </cell>
          <cell r="J3564" t="str">
            <v>0.739069723566829</v>
          </cell>
          <cell r="K3564">
            <v>0.33800000000000002</v>
          </cell>
          <cell r="L3564">
            <v>0</v>
          </cell>
          <cell r="M3564" t="str">
            <v>PLANT &amp; ANIMAL SCIENCE</v>
          </cell>
          <cell r="N3564" t="str">
            <v>医学</v>
          </cell>
          <cell r="O3564" t="str">
            <v>4区</v>
          </cell>
        </row>
        <row r="3565">
          <cell r="B3565" t="str">
            <v>JOURNAL OF CARDIOVASCULAR SURGERY</v>
          </cell>
          <cell r="C3565" t="str">
            <v>超声CT和MRI研讨会</v>
          </cell>
          <cell r="D3565" t="str">
            <v>0021-9509</v>
          </cell>
          <cell r="E3565" t="str">
            <v>ITALY</v>
          </cell>
          <cell r="F3565" t="str">
            <v>EDIZIONI MINERVA MEDICA</v>
          </cell>
          <cell r="G3565" t="str">
            <v>1.19500005245209</v>
          </cell>
          <cell r="H3565" t="str">
            <v>1.062200956937</v>
          </cell>
          <cell r="I3565" t="str">
            <v>1.415</v>
          </cell>
          <cell r="J3565" t="str">
            <v>1.2240670031297</v>
          </cell>
          <cell r="K3565">
            <v>0.68600000000000005</v>
          </cell>
          <cell r="L3565">
            <v>0</v>
          </cell>
          <cell r="M3565" t="str">
            <v>CLINICAL MEDICINE</v>
          </cell>
          <cell r="N3565" t="str">
            <v>医学</v>
          </cell>
          <cell r="O3565" t="str">
            <v>4区</v>
          </cell>
        </row>
        <row r="3566">
          <cell r="B3566" t="str">
            <v>SEMINARS IN ULTRASOUND CT AND MRI</v>
          </cell>
          <cell r="C3566" t="str">
            <v>临床与实验性皮肤病</v>
          </cell>
          <cell r="D3566" t="str">
            <v>0887-2171</v>
          </cell>
          <cell r="E3566" t="str">
            <v>USA</v>
          </cell>
          <cell r="F3566" t="str">
            <v>W B SAUNDERS CO-ELSEVIER INC</v>
          </cell>
          <cell r="G3566" t="str">
            <v>1.06200003623962</v>
          </cell>
          <cell r="H3566" t="str">
            <v>1.181818181818</v>
          </cell>
          <cell r="I3566" t="str">
            <v>1.180</v>
          </cell>
          <cell r="J3566" t="str">
            <v>1.14127273935254</v>
          </cell>
          <cell r="K3566">
            <v>0.77800000000000002</v>
          </cell>
          <cell r="L3566">
            <v>0</v>
          </cell>
          <cell r="M3566" t="str">
            <v>CLINICAL MEDICINE</v>
          </cell>
          <cell r="N3566" t="str">
            <v>医学</v>
          </cell>
          <cell r="O3566" t="str">
            <v>4区</v>
          </cell>
        </row>
        <row r="3567">
          <cell r="B3567" t="str">
            <v>CLINICAL AND EXPERIMENTAL DERMATOLOGY</v>
          </cell>
          <cell r="C3567" t="str">
            <v>美国阿尔茨海默病及其他痴呆杂志</v>
          </cell>
          <cell r="D3567" t="str">
            <v>0307-6938</v>
          </cell>
          <cell r="E3567" t="str">
            <v>USA</v>
          </cell>
          <cell r="F3567" t="str">
            <v>WILEY</v>
          </cell>
          <cell r="G3567" t="str">
            <v>1.48399996757507</v>
          </cell>
          <cell r="H3567" t="str">
            <v>1.770909090909</v>
          </cell>
          <cell r="I3567" t="str">
            <v>1.977</v>
          </cell>
          <cell r="J3567" t="str">
            <v>1.74409487469802</v>
          </cell>
          <cell r="K3567">
            <v>1.899</v>
          </cell>
          <cell r="L3567">
            <v>0</v>
          </cell>
          <cell r="M3567" t="str">
            <v>CLINICAL MEDICINE</v>
          </cell>
          <cell r="N3567" t="str">
            <v>医学</v>
          </cell>
          <cell r="O3567" t="str">
            <v>4区</v>
          </cell>
        </row>
        <row r="3568">
          <cell r="B3568" t="str">
            <v>American Journal of Alzheimers Disease and Other Dementias</v>
          </cell>
          <cell r="C3568" t="str">
            <v>加拿大职业治疗杂志</v>
          </cell>
          <cell r="D3568" t="str">
            <v>1533-3175</v>
          </cell>
          <cell r="E3568" t="str">
            <v>USA</v>
          </cell>
          <cell r="F3568" t="str">
            <v>SAGE PUBLICATIONS INC</v>
          </cell>
          <cell r="G3568" t="str">
            <v>1.60199999809265</v>
          </cell>
          <cell r="H3568" t="str">
            <v>1.464285714285</v>
          </cell>
          <cell r="I3568" t="str">
            <v>1.544</v>
          </cell>
          <cell r="J3568" t="str">
            <v>1.53671512049988</v>
          </cell>
          <cell r="K3568">
            <v>1.1759999999999999</v>
          </cell>
          <cell r="L3568">
            <v>0</v>
          </cell>
          <cell r="M3568" t="str">
            <v>NEUROSCIENCE &amp; BEHAVIOR</v>
          </cell>
          <cell r="N3568" t="str">
            <v>医学</v>
          </cell>
          <cell r="O3568" t="str">
            <v>4区</v>
          </cell>
        </row>
        <row r="3569">
          <cell r="B3569" t="str">
            <v>Canadian Journal of Occupational Therapy-Revue Canadienne d Ergotherapie</v>
          </cell>
          <cell r="C3569" t="str">
            <v>血管内外科</v>
          </cell>
          <cell r="D3569" t="str">
            <v>0008-4174</v>
          </cell>
          <cell r="E3569" t="str">
            <v>USA</v>
          </cell>
          <cell r="F3569" t="str">
            <v>SAGE PUBLICATIONS INC</v>
          </cell>
          <cell r="G3569" t="str">
            <v>1.32700002193451</v>
          </cell>
          <cell r="H3569" t="str">
            <v>1.098039215686</v>
          </cell>
          <cell r="I3569" t="str">
            <v>0.966</v>
          </cell>
          <cell r="J3569" t="str">
            <v>1.13018549299984</v>
          </cell>
          <cell r="K3569" t="str">
            <v>无</v>
          </cell>
          <cell r="L3569">
            <v>0</v>
          </cell>
          <cell r="M3569" t="str">
            <v>SOCIAL SCIENCES, GENERAL</v>
          </cell>
          <cell r="N3569" t="str">
            <v>医学</v>
          </cell>
          <cell r="O3569" t="str">
            <v>4区</v>
          </cell>
        </row>
        <row r="3570">
          <cell r="B3570" t="str">
            <v>Vascular and Endovascular Surgery</v>
          </cell>
          <cell r="C3570" t="str">
            <v>医学</v>
          </cell>
          <cell r="D3570" t="str">
            <v>1538-5744</v>
          </cell>
          <cell r="E3570" t="str">
            <v>USA</v>
          </cell>
          <cell r="F3570" t="str">
            <v>SAGE PUBLICATIONS INC</v>
          </cell>
          <cell r="G3570" t="str">
            <v>0.871999979019165</v>
          </cell>
          <cell r="H3570" t="str">
            <v>0.858585858585</v>
          </cell>
          <cell r="I3570" t="str">
            <v>0.872</v>
          </cell>
          <cell r="J3570" t="str">
            <v>0.867577318775055</v>
          </cell>
          <cell r="K3570">
            <v>0.52500000000000002</v>
          </cell>
          <cell r="L3570">
            <v>0</v>
          </cell>
          <cell r="M3570" t="str">
            <v>CLINICAL MEDICINE</v>
          </cell>
          <cell r="N3570" t="str">
            <v>医学</v>
          </cell>
          <cell r="O3570" t="str">
            <v>4区</v>
          </cell>
        </row>
        <row r="3571">
          <cell r="B3571" t="str">
            <v>MEDICINE</v>
          </cell>
          <cell r="C3571" t="str">
            <v>老年骨科手术与康复</v>
          </cell>
          <cell r="D3571" t="str">
            <v>0025-7974</v>
          </cell>
          <cell r="E3571" t="str">
            <v>USA</v>
          </cell>
          <cell r="F3571" t="str">
            <v>LIPPINCOTT WILLIAMS &amp; WILKINS</v>
          </cell>
          <cell r="G3571" t="str">
            <v>2.02800011634827</v>
          </cell>
          <cell r="H3571" t="str">
            <v>1.86965376782</v>
          </cell>
          <cell r="I3571" t="str">
            <v>1.552</v>
          </cell>
          <cell r="J3571" t="str">
            <v>1.81653759315976</v>
          </cell>
          <cell r="K3571" t="str">
            <v>无</v>
          </cell>
          <cell r="L3571">
            <v>0</v>
          </cell>
          <cell r="M3571" t="str">
            <v>CLINICAL MEDICINE</v>
          </cell>
          <cell r="N3571" t="str">
            <v>医学</v>
          </cell>
          <cell r="O3571" t="str">
            <v>4区</v>
          </cell>
        </row>
        <row r="3572">
          <cell r="B3572" t="str">
            <v>Geriatric Orthopaedic Surgery &amp; Rehabilitation</v>
          </cell>
          <cell r="C3572" t="str">
            <v>美国皮肤病理杂志</v>
          </cell>
          <cell r="D3572" t="str">
            <v>2151-4585</v>
          </cell>
          <cell r="E3572" t="str">
            <v>USA</v>
          </cell>
          <cell r="F3572" t="str">
            <v>SAGE PUBLICATIONS INC</v>
          </cell>
          <cell r="G3572" t="str">
            <v>0</v>
          </cell>
          <cell r="H3572" t="str">
            <v>0</v>
          </cell>
          <cell r="I3572" t="str">
            <v>1.345</v>
          </cell>
          <cell r="J3572" t="str">
            <v>1.344827586206</v>
          </cell>
          <cell r="K3572">
            <v>0.90600000000000003</v>
          </cell>
          <cell r="L3572">
            <v>0</v>
          </cell>
          <cell r="M3572" t="str">
            <v>无</v>
          </cell>
          <cell r="N3572" t="str">
            <v>医学</v>
          </cell>
          <cell r="O3572" t="str">
            <v>4区</v>
          </cell>
        </row>
        <row r="3573">
          <cell r="B3573" t="str">
            <v>AMERICAN JOURNAL OF DERMATOPATHOLOGY</v>
          </cell>
          <cell r="C3573" t="str">
            <v>立体定向与功能神经外科</v>
          </cell>
          <cell r="D3573" t="str">
            <v>0193-1091</v>
          </cell>
          <cell r="E3573" t="str">
            <v>USA</v>
          </cell>
          <cell r="F3573" t="str">
            <v>LIPPINCOTT WILLIAMS &amp; WILKINS</v>
          </cell>
          <cell r="G3573" t="str">
            <v>1.21000003814697</v>
          </cell>
          <cell r="H3573" t="str">
            <v>1.105571847507</v>
          </cell>
          <cell r="I3573" t="str">
            <v>1.102</v>
          </cell>
          <cell r="J3573" t="str">
            <v>1.13912276427966</v>
          </cell>
          <cell r="K3573">
            <v>1.212</v>
          </cell>
          <cell r="L3573">
            <v>0</v>
          </cell>
          <cell r="M3573" t="str">
            <v>CLINICAL MEDICINE</v>
          </cell>
          <cell r="N3573" t="str">
            <v>医学</v>
          </cell>
          <cell r="O3573" t="str">
            <v>4区</v>
          </cell>
        </row>
        <row r="3574">
          <cell r="B3574" t="str">
            <v>STEREOTACTIC AND FUNCTIONAL NEUROSURGERY</v>
          </cell>
          <cell r="C3574" t="str">
            <v>实验老化研究</v>
          </cell>
          <cell r="D3574" t="str">
            <v>1011-6125</v>
          </cell>
          <cell r="E3574" t="str">
            <v>SWITZERLAND</v>
          </cell>
          <cell r="F3574" t="str">
            <v>KARGER</v>
          </cell>
          <cell r="G3574" t="str">
            <v>1.64800000190735</v>
          </cell>
          <cell r="H3574" t="str">
            <v>1.904761904761</v>
          </cell>
          <cell r="I3574" t="str">
            <v>1.635</v>
          </cell>
          <cell r="J3574" t="str">
            <v>1.72912576376112</v>
          </cell>
          <cell r="K3574">
            <v>0.97799999999999998</v>
          </cell>
          <cell r="L3574">
            <v>0</v>
          </cell>
          <cell r="M3574" t="str">
            <v>CLINICAL MEDICINE</v>
          </cell>
          <cell r="N3574" t="str">
            <v>医学</v>
          </cell>
          <cell r="O3574" t="str">
            <v>4区</v>
          </cell>
        </row>
        <row r="3575">
          <cell r="B3575" t="str">
            <v>EXPERIMENTAL AGING RESEARCH</v>
          </cell>
          <cell r="C3575" t="str">
            <v>精神病理学</v>
          </cell>
          <cell r="D3575" t="str">
            <v>0361-073X</v>
          </cell>
          <cell r="E3575" t="str">
            <v>USA</v>
          </cell>
          <cell r="F3575" t="str">
            <v>TAYLOR &amp; FRANCIS INC</v>
          </cell>
          <cell r="G3575" t="str">
            <v>1.06500005722046</v>
          </cell>
          <cell r="H3575" t="str">
            <v>1.206349206349</v>
          </cell>
          <cell r="I3575" t="str">
            <v>1.177</v>
          </cell>
          <cell r="J3575" t="str">
            <v>1.14958953946915</v>
          </cell>
          <cell r="K3575">
            <v>0.45600000000000002</v>
          </cell>
          <cell r="L3575">
            <v>0</v>
          </cell>
          <cell r="M3575" t="str">
            <v>NEUROSCIENCE &amp; BEHAVIOR</v>
          </cell>
          <cell r="N3575" t="str">
            <v>医学</v>
          </cell>
          <cell r="O3575" t="str">
            <v>4区</v>
          </cell>
        </row>
        <row r="3576">
          <cell r="B3576" t="str">
            <v>PSYCHOPATHOLOGY</v>
          </cell>
          <cell r="C3576" t="str">
            <v>实验动物</v>
          </cell>
          <cell r="D3576" t="str">
            <v>0254-4962</v>
          </cell>
          <cell r="E3576" t="str">
            <v>SWITZERLAND</v>
          </cell>
          <cell r="F3576" t="str">
            <v>KARGER</v>
          </cell>
          <cell r="G3576" t="str">
            <v>1.06099998950958</v>
          </cell>
          <cell r="H3576" t="str">
            <v>1.816091954022</v>
          </cell>
          <cell r="I3576" t="str">
            <v>1.659</v>
          </cell>
          <cell r="J3576" t="str">
            <v>1.51206095087386</v>
          </cell>
          <cell r="K3576">
            <v>1.474</v>
          </cell>
          <cell r="L3576">
            <v>0</v>
          </cell>
          <cell r="M3576" t="str">
            <v>PSYCHIATRY/PSYCHOLOGY</v>
          </cell>
          <cell r="N3576" t="str">
            <v>医学</v>
          </cell>
          <cell r="O3576" t="str">
            <v>4区</v>
          </cell>
        </row>
        <row r="3577">
          <cell r="B3577" t="str">
            <v>LABORATORY ANIMALS</v>
          </cell>
          <cell r="C3577" t="str">
            <v>凝血纤溶</v>
          </cell>
          <cell r="D3577" t="str">
            <v>0023-6772</v>
          </cell>
          <cell r="E3577" t="str">
            <v>USA</v>
          </cell>
          <cell r="F3577" t="str">
            <v>SAGE PUBLICATIONS INC</v>
          </cell>
          <cell r="G3577" t="str">
            <v>1.45000004768372</v>
          </cell>
          <cell r="H3577" t="str">
            <v>1.117117117117</v>
          </cell>
          <cell r="I3577" t="str">
            <v>1.495</v>
          </cell>
          <cell r="J3577" t="str">
            <v>1.35420422009857</v>
          </cell>
          <cell r="K3577">
            <v>0.88800000000000001</v>
          </cell>
          <cell r="L3577">
            <v>0</v>
          </cell>
          <cell r="M3577" t="str">
            <v>PLANT &amp; ANIMAL SCIENCE</v>
          </cell>
          <cell r="N3577" t="str">
            <v>医学</v>
          </cell>
          <cell r="O3577" t="str">
            <v>4区</v>
          </cell>
        </row>
        <row r="3578">
          <cell r="B3578" t="str">
            <v>BLOOD COAGULATION &amp; FIBRINOLYSIS</v>
          </cell>
          <cell r="C3578" t="str">
            <v>北美护理诊所</v>
          </cell>
          <cell r="D3578" t="str">
            <v>0957-5235</v>
          </cell>
          <cell r="E3578" t="str">
            <v>USA</v>
          </cell>
          <cell r="F3578" t="str">
            <v>LIPPINCOTT WILLIAMS &amp; WILKINS</v>
          </cell>
          <cell r="G3578" t="str">
            <v>1.11899995803833</v>
          </cell>
          <cell r="H3578" t="str">
            <v>1.119718309859</v>
          </cell>
          <cell r="I3578" t="str">
            <v>1.203</v>
          </cell>
          <cell r="J3578" t="str">
            <v>1.14710149159778</v>
          </cell>
          <cell r="K3578">
            <v>0.81599999999999995</v>
          </cell>
          <cell r="L3578">
            <v>0</v>
          </cell>
          <cell r="M3578" t="str">
            <v>CLINICAL MEDICINE</v>
          </cell>
          <cell r="N3578" t="str">
            <v>医学</v>
          </cell>
          <cell r="O3578" t="str">
            <v>4区</v>
          </cell>
        </row>
        <row r="3579">
          <cell r="B3579" t="str">
            <v>NURSING CLINICS OF NORTH AMERICA</v>
          </cell>
          <cell r="C3579" t="str">
            <v>世界真菌毒素杂志</v>
          </cell>
          <cell r="D3579" t="str">
            <v>0029-6465</v>
          </cell>
          <cell r="E3579" t="str">
            <v>USA</v>
          </cell>
          <cell r="F3579" t="str">
            <v>W B SAUNDERS CO-ELSEVIER INC</v>
          </cell>
          <cell r="G3579" t="str">
            <v>0.811999976634979</v>
          </cell>
          <cell r="H3579" t="str">
            <v>0.87912087912</v>
          </cell>
          <cell r="I3579" t="str">
            <v>1.234</v>
          </cell>
          <cell r="J3579" t="str">
            <v>0.97505446964866</v>
          </cell>
          <cell r="K3579">
            <v>1.155</v>
          </cell>
          <cell r="L3579">
            <v>0</v>
          </cell>
          <cell r="M3579" t="str">
            <v>无</v>
          </cell>
          <cell r="N3579" t="str">
            <v>医学</v>
          </cell>
          <cell r="O3579" t="str">
            <v>4区</v>
          </cell>
        </row>
        <row r="3580">
          <cell r="B3580" t="str">
            <v>World Mycotoxin Journal</v>
          </cell>
          <cell r="C3580" t="str">
            <v>电机控制</v>
          </cell>
          <cell r="D3580" t="str">
            <v>1875-0710</v>
          </cell>
          <cell r="E3580" t="str">
            <v>NETHERLANDS</v>
          </cell>
          <cell r="F3580" t="str">
            <v>WAGENINGEN ACADEMIC PUBLISHERS</v>
          </cell>
          <cell r="G3580" t="str">
            <v>1.72699999809265</v>
          </cell>
          <cell r="H3580" t="str">
            <v>2.405660377358</v>
          </cell>
          <cell r="I3580" t="str">
            <v>2.306</v>
          </cell>
          <cell r="J3580" t="str">
            <v>2.14618090946388</v>
          </cell>
          <cell r="K3580">
            <v>0.94799999999999995</v>
          </cell>
          <cell r="L3580">
            <v>0</v>
          </cell>
          <cell r="M3580" t="str">
            <v>PLANT &amp; ANIMAL SCIENCE</v>
          </cell>
          <cell r="N3580" t="str">
            <v>医学</v>
          </cell>
          <cell r="O3580" t="str">
            <v>4区</v>
          </cell>
        </row>
        <row r="3581">
          <cell r="B3581" t="str">
            <v>MOTOR CONTROL</v>
          </cell>
          <cell r="C3581" t="str">
            <v>医学生物标志物</v>
          </cell>
          <cell r="D3581" t="str">
            <v>1087-1640</v>
          </cell>
          <cell r="E3581" t="str">
            <v>USA</v>
          </cell>
          <cell r="F3581" t="str">
            <v>HUMAN KINETICS PUBL INC</v>
          </cell>
          <cell r="G3581" t="str">
            <v>0.957000017166138</v>
          </cell>
          <cell r="H3581" t="str">
            <v>1.301886792452</v>
          </cell>
          <cell r="I3581" t="str">
            <v>1.017</v>
          </cell>
          <cell r="J3581" t="str">
            <v>1.09204272964271</v>
          </cell>
          <cell r="K3581">
            <v>0.32900000000000001</v>
          </cell>
          <cell r="L3581">
            <v>0</v>
          </cell>
          <cell r="M3581" t="str">
            <v>无</v>
          </cell>
          <cell r="N3581" t="str">
            <v>医学</v>
          </cell>
          <cell r="O3581" t="str">
            <v>4区</v>
          </cell>
        </row>
        <row r="3582">
          <cell r="B3582" t="str">
            <v>Biomarkers in Medicine</v>
          </cell>
          <cell r="C3582" t="str">
            <v>国际康复研究杂志</v>
          </cell>
          <cell r="D3582" t="str">
            <v>1752-0363</v>
          </cell>
          <cell r="E3582" t="str">
            <v>ENGLAND</v>
          </cell>
          <cell r="F3582" t="str">
            <v>FUTURE MEDICINE LTD</v>
          </cell>
          <cell r="G3582" t="str">
            <v>2.34599995613098</v>
          </cell>
          <cell r="H3582" t="str">
            <v>2.268292682926</v>
          </cell>
          <cell r="I3582" t="str">
            <v>2.479</v>
          </cell>
          <cell r="J3582" t="str">
            <v>2.36451843728933</v>
          </cell>
          <cell r="K3582" t="str">
            <v>无</v>
          </cell>
          <cell r="L3582">
            <v>0</v>
          </cell>
          <cell r="M3582" t="str">
            <v>MOLECULAR BIOLOGY &amp; GENETICS</v>
          </cell>
          <cell r="N3582" t="str">
            <v>医学</v>
          </cell>
          <cell r="O3582" t="str">
            <v>4区</v>
          </cell>
        </row>
        <row r="3583">
          <cell r="B3583" t="str">
            <v>INTERNATIONAL JOURNAL OF REHABILITATION RESEARCH</v>
          </cell>
          <cell r="C3583" t="str">
            <v>国际护理知识杂志</v>
          </cell>
          <cell r="D3583" t="str">
            <v>0342-5282</v>
          </cell>
          <cell r="E3583" t="str">
            <v>USA</v>
          </cell>
          <cell r="F3583" t="str">
            <v>LIPPINCOTT WILLIAMS &amp; WILKINS</v>
          </cell>
          <cell r="G3583" t="str">
            <v>1.432000041008</v>
          </cell>
          <cell r="H3583" t="str">
            <v>1.378378378378</v>
          </cell>
          <cell r="I3583" t="str">
            <v>1.357</v>
          </cell>
          <cell r="J3583" t="str">
            <v>1.38917375884267</v>
          </cell>
          <cell r="K3583" t="str">
            <v>无</v>
          </cell>
          <cell r="L3583">
            <v>0</v>
          </cell>
          <cell r="M3583" t="str">
            <v>SOCIAL SCIENCES, GENERAL</v>
          </cell>
          <cell r="N3583" t="str">
            <v>医学</v>
          </cell>
          <cell r="O3583" t="str">
            <v>4区</v>
          </cell>
        </row>
        <row r="3584">
          <cell r="B3584" t="str">
            <v>International Journal of Nursing Knowledge</v>
          </cell>
          <cell r="C3584" t="str">
            <v>亚洲护理研究</v>
          </cell>
          <cell r="D3584" t="str">
            <v>2047-3087</v>
          </cell>
          <cell r="E3584" t="str">
            <v>USA</v>
          </cell>
          <cell r="F3584" t="str">
            <v>WILEY</v>
          </cell>
          <cell r="G3584" t="str">
            <v>0.903999984264374</v>
          </cell>
          <cell r="H3584" t="str">
            <v>1.050847457627</v>
          </cell>
          <cell r="I3584" t="str">
            <v>1.131</v>
          </cell>
          <cell r="J3584" t="str">
            <v>1.02866499429146</v>
          </cell>
          <cell r="K3584">
            <v>1.1459999999999999</v>
          </cell>
          <cell r="L3584">
            <v>0</v>
          </cell>
          <cell r="M3584" t="str">
            <v>无</v>
          </cell>
          <cell r="N3584" t="str">
            <v>医学</v>
          </cell>
          <cell r="O3584" t="str">
            <v>4区</v>
          </cell>
        </row>
        <row r="3585">
          <cell r="B3585" t="str">
            <v>Asian Nursing Research</v>
          </cell>
          <cell r="C3585" t="str">
            <v>加拿大公共卫生杂志</v>
          </cell>
          <cell r="D3585" t="str">
            <v>1976-1317</v>
          </cell>
          <cell r="E3585" t="str">
            <v>USA</v>
          </cell>
          <cell r="F3585" t="str">
            <v>ELSEVIER SCIENCE INC</v>
          </cell>
          <cell r="G3585" t="str">
            <v>0.917999982833862</v>
          </cell>
          <cell r="H3585" t="str">
            <v>1.255555555555</v>
          </cell>
          <cell r="I3585" t="str">
            <v>0.988</v>
          </cell>
          <cell r="J3585" t="str">
            <v>1.05388359216129</v>
          </cell>
          <cell r="K3585">
            <v>1.3380000000000001</v>
          </cell>
          <cell r="L3585">
            <v>0</v>
          </cell>
          <cell r="M3585" t="str">
            <v>无</v>
          </cell>
          <cell r="N3585" t="str">
            <v>医学</v>
          </cell>
          <cell r="O3585" t="str">
            <v>4区</v>
          </cell>
        </row>
        <row r="3586">
          <cell r="B3586" t="str">
            <v>CANADIAN JOURNAL OF PUBLIC HEALTH-REVUE CANADIENNE DE SANTE PUBLIQUE</v>
          </cell>
          <cell r="C3586" t="str">
            <v>病毒免疫学</v>
          </cell>
          <cell r="D3586" t="str">
            <v>0008-4263</v>
          </cell>
          <cell r="E3586" t="str">
            <v>SWITZERLAND</v>
          </cell>
          <cell r="F3586" t="str">
            <v>SPRINGER INTERNATIONAL PUBLISHING AG</v>
          </cell>
          <cell r="G3586">
            <v>0</v>
          </cell>
          <cell r="H3586">
            <v>0</v>
          </cell>
          <cell r="I3586" t="str">
            <v>1.638</v>
          </cell>
          <cell r="J3586">
            <v>0</v>
          </cell>
          <cell r="K3586">
            <v>2.3610000000000002</v>
          </cell>
          <cell r="L3586">
            <v>0</v>
          </cell>
          <cell r="M3586" t="str">
            <v>SOCIAL SCIENCES, GENERAL</v>
          </cell>
          <cell r="N3586" t="str">
            <v>医学</v>
          </cell>
          <cell r="O3586" t="str">
            <v>4区</v>
          </cell>
        </row>
        <row r="3587">
          <cell r="B3587" t="str">
            <v>VIRAL IMMUNOLOGY</v>
          </cell>
          <cell r="C3587" t="str">
            <v>英国口腔颌面外科杂</v>
          </cell>
          <cell r="D3587" t="str">
            <v>0882-8245</v>
          </cell>
          <cell r="E3587" t="str">
            <v>USA</v>
          </cell>
          <cell r="F3587" t="str">
            <v>MARY ANN LIEBERT, INC</v>
          </cell>
          <cell r="G3587" t="str">
            <v>1.53100001811981</v>
          </cell>
          <cell r="H3587" t="str">
            <v>1.416666666666</v>
          </cell>
          <cell r="I3587" t="str">
            <v>1.716</v>
          </cell>
          <cell r="J3587" t="str">
            <v>1.5545476720486</v>
          </cell>
          <cell r="K3587" t="str">
            <v>无</v>
          </cell>
          <cell r="L3587">
            <v>0</v>
          </cell>
          <cell r="M3587" t="str">
            <v>IMMUNOLOGY</v>
          </cell>
          <cell r="N3587" t="str">
            <v>医学</v>
          </cell>
          <cell r="O3587" t="str">
            <v>4区</v>
          </cell>
        </row>
        <row r="3588">
          <cell r="B3588" t="str">
            <v>BRITISH JOURNAL OF ORAL &amp; MAXILLOFACIAL SURGERY</v>
          </cell>
          <cell r="C3588" t="str">
            <v>儿童骨科杂志第B部分</v>
          </cell>
          <cell r="D3588" t="str">
            <v>0266-4356</v>
          </cell>
          <cell r="E3588" t="str">
            <v>SCOTLAND</v>
          </cell>
          <cell r="F3588" t="str">
            <v>CHURCHILL LIVINGSTONE</v>
          </cell>
          <cell r="G3588" t="str">
            <v>1.25999999046326</v>
          </cell>
          <cell r="H3588" t="str">
            <v>1.163865546218</v>
          </cell>
          <cell r="I3588" t="str">
            <v>1.061</v>
          </cell>
          <cell r="J3588" t="str">
            <v>1.16146607477742</v>
          </cell>
          <cell r="K3588">
            <v>2.3079999999999998</v>
          </cell>
          <cell r="L3588">
            <v>0</v>
          </cell>
          <cell r="M3588" t="str">
            <v>CLINICAL MEDICINE</v>
          </cell>
          <cell r="N3588" t="str">
            <v>医学</v>
          </cell>
          <cell r="O3588" t="str">
            <v>4区</v>
          </cell>
        </row>
        <row r="3589">
          <cell r="B3589" t="str">
            <v>JOURNAL OF PEDIATRIC ORTHOPAEDICS-PART B</v>
          </cell>
          <cell r="C3589" t="str">
            <v>牙科教育杂志</v>
          </cell>
          <cell r="D3589" t="str">
            <v>1060-152X</v>
          </cell>
          <cell r="E3589" t="str">
            <v>USA</v>
          </cell>
          <cell r="F3589" t="str">
            <v>LIPPINCOTT WILLIAMS &amp; WILKINS</v>
          </cell>
          <cell r="G3589" t="str">
            <v>0.610000014305115</v>
          </cell>
          <cell r="H3589" t="str">
            <v>0.740196078431</v>
          </cell>
          <cell r="I3589" t="str">
            <v>0.832</v>
          </cell>
          <cell r="J3589" t="str">
            <v>0.727276248599038</v>
          </cell>
          <cell r="K3589" t="str">
            <v>无</v>
          </cell>
          <cell r="L3589">
            <v>0</v>
          </cell>
          <cell r="M3589" t="str">
            <v>CLINICAL MEDICINE</v>
          </cell>
          <cell r="N3589" t="str">
            <v>医学</v>
          </cell>
          <cell r="O3589" t="str">
            <v>4区</v>
          </cell>
        </row>
        <row r="3590">
          <cell r="B3590" t="str">
            <v>JOURNAL OF DENTAL EDUCATION</v>
          </cell>
          <cell r="C3590" t="str">
            <v>最小手术杂志</v>
          </cell>
          <cell r="D3590" t="str">
            <v>0022-0337</v>
          </cell>
          <cell r="E3590" t="str">
            <v>USA</v>
          </cell>
          <cell r="F3590" t="str">
            <v>WILEY</v>
          </cell>
          <cell r="G3590" t="str">
            <v>1.10199999809265</v>
          </cell>
          <cell r="H3590" t="str">
            <v>1.506172839506</v>
          </cell>
          <cell r="I3590" t="str">
            <v>1.322</v>
          </cell>
          <cell r="J3590" t="str">
            <v>1.31011618993855</v>
          </cell>
          <cell r="K3590">
            <v>2.0070000000000001</v>
          </cell>
          <cell r="L3590">
            <v>0</v>
          </cell>
          <cell r="M3590" t="str">
            <v>CLINICAL MEDICINE</v>
          </cell>
          <cell r="N3590" t="str">
            <v>医学</v>
          </cell>
          <cell r="O3590" t="str">
            <v>4区</v>
          </cell>
        </row>
        <row r="3591">
          <cell r="B3591" t="str">
            <v>Journal of Minimal Access Surgery</v>
          </cell>
          <cell r="C3591" t="str">
            <v>医学信息方法</v>
          </cell>
          <cell r="D3591" t="str">
            <v>0972-9941</v>
          </cell>
          <cell r="E3591" t="str">
            <v>MUMBAI</v>
          </cell>
          <cell r="F3591" t="str">
            <v>WOLTERS KLUWER MEDKNOW PUBLICATIONS</v>
          </cell>
          <cell r="G3591" t="str">
            <v>1.13699996471405</v>
          </cell>
          <cell r="H3591" t="str">
            <v>0.965753424657</v>
          </cell>
          <cell r="I3591" t="str">
            <v>1.168</v>
          </cell>
          <cell r="J3591" t="str">
            <v>1.09021220034968</v>
          </cell>
          <cell r="K3591">
            <v>0.66200000000000003</v>
          </cell>
          <cell r="L3591">
            <v>0</v>
          </cell>
          <cell r="M3591" t="str">
            <v>无</v>
          </cell>
          <cell r="N3591" t="str">
            <v>医学</v>
          </cell>
          <cell r="O3591" t="str">
            <v>4区</v>
          </cell>
        </row>
        <row r="3592">
          <cell r="B3592" t="str">
            <v>METHODS OF INFORMATION IN MEDICINE</v>
          </cell>
          <cell r="C3592" t="str">
            <v>基因与环境</v>
          </cell>
          <cell r="D3592" t="str">
            <v>0026-1270</v>
          </cell>
          <cell r="E3592" t="str">
            <v>GERMANY</v>
          </cell>
          <cell r="F3592" t="str">
            <v>GEORG THIEME VERLAG KG</v>
          </cell>
          <cell r="G3592" t="str">
            <v>1.53100001811981</v>
          </cell>
          <cell r="H3592" t="str">
            <v>1.023809523809</v>
          </cell>
          <cell r="I3592" t="str">
            <v>1.574</v>
          </cell>
          <cell r="J3592" t="str">
            <v>1.37635565589027</v>
          </cell>
          <cell r="K3592">
            <v>0.96</v>
          </cell>
          <cell r="L3592">
            <v>0</v>
          </cell>
          <cell r="M3592" t="str">
            <v>CLINICAL MEDICINE</v>
          </cell>
          <cell r="N3592" t="str">
            <v>医学</v>
          </cell>
          <cell r="O3592" t="str">
            <v>4区</v>
          </cell>
        </row>
        <row r="3593">
          <cell r="B3593" t="str">
            <v>Genes and Environment</v>
          </cell>
          <cell r="C3593" t="str">
            <v>初级保健研究与开发</v>
          </cell>
          <cell r="D3593" t="str">
            <v>1880-7046</v>
          </cell>
          <cell r="E3593" t="str">
            <v>ENGLAND</v>
          </cell>
          <cell r="F3593" t="str">
            <v>BMC</v>
          </cell>
          <cell r="G3593" t="str">
            <v>0</v>
          </cell>
          <cell r="H3593" t="str">
            <v>0</v>
          </cell>
          <cell r="I3593" t="str">
            <v>1.872</v>
          </cell>
          <cell r="J3593" t="str">
            <v>1.872340425531</v>
          </cell>
          <cell r="K3593">
            <v>0.47899999999999998</v>
          </cell>
          <cell r="L3593">
            <v>0</v>
          </cell>
          <cell r="M3593" t="str">
            <v>无</v>
          </cell>
          <cell r="N3593" t="str">
            <v>医学</v>
          </cell>
          <cell r="O3593" t="str">
            <v>4区</v>
          </cell>
        </row>
        <row r="3594">
          <cell r="B3594" t="str">
            <v>Primary Health Care Research and Development</v>
          </cell>
          <cell r="C3594" t="str">
            <v>细胞术第B部分临床细胞术</v>
          </cell>
          <cell r="D3594" t="str">
            <v>1463-4236</v>
          </cell>
          <cell r="E3594" t="str">
            <v>ENGLAND</v>
          </cell>
          <cell r="F3594" t="str">
            <v>CAMBRIDGE UNIV PRESS</v>
          </cell>
          <cell r="G3594" t="str">
            <v>1.12800002098083</v>
          </cell>
          <cell r="H3594" t="str">
            <v>1.034188034188</v>
          </cell>
          <cell r="I3594" t="str">
            <v>1.110</v>
          </cell>
          <cell r="J3594" t="str">
            <v>1.09084429425161</v>
          </cell>
          <cell r="K3594">
            <v>1.04</v>
          </cell>
          <cell r="L3594">
            <v>0</v>
          </cell>
          <cell r="M3594" t="str">
            <v>无</v>
          </cell>
          <cell r="N3594" t="str">
            <v>医学</v>
          </cell>
          <cell r="O3594" t="str">
            <v>4区</v>
          </cell>
        </row>
        <row r="3595">
          <cell r="B3595" t="str">
            <v>CYTOMETRY PART B-CLINICAL CYTOMETRY</v>
          </cell>
          <cell r="C3595" t="str">
            <v>农业医学杂志</v>
          </cell>
          <cell r="D3595" t="str">
            <v>1552-4949</v>
          </cell>
          <cell r="E3595" t="str">
            <v>USA</v>
          </cell>
          <cell r="F3595" t="str">
            <v>WILEY</v>
          </cell>
          <cell r="G3595" t="str">
            <v>2.75699996948242</v>
          </cell>
          <cell r="H3595" t="str">
            <v>2.938053097345</v>
          </cell>
          <cell r="I3595" t="str">
            <v>2.070</v>
          </cell>
          <cell r="J3595" t="str">
            <v>2.58822443999714</v>
          </cell>
          <cell r="K3595">
            <v>1.2689999999999999</v>
          </cell>
          <cell r="L3595">
            <v>0</v>
          </cell>
          <cell r="M3595" t="str">
            <v>MOLECULAR BIOLOGY &amp; GENETICS</v>
          </cell>
          <cell r="N3595" t="str">
            <v>医学</v>
          </cell>
          <cell r="O3595" t="str">
            <v>4区</v>
          </cell>
        </row>
        <row r="3596">
          <cell r="B3596" t="str">
            <v>Journal of Agromedicine</v>
          </cell>
          <cell r="C3596" t="str">
            <v>威纳克林希·沃切恩施裂夫特</v>
          </cell>
          <cell r="D3596" t="str">
            <v>1059-924X</v>
          </cell>
          <cell r="E3596" t="str">
            <v>USA</v>
          </cell>
          <cell r="F3596" t="str">
            <v>TAYLOR &amp; FRANCIS INC</v>
          </cell>
          <cell r="G3596" t="str">
            <v>1.32200002670288</v>
          </cell>
          <cell r="H3596" t="str">
            <v>1.294117647058</v>
          </cell>
          <cell r="I3596" t="str">
            <v>1.221</v>
          </cell>
          <cell r="J3596" t="str">
            <v>1.27896563151329</v>
          </cell>
          <cell r="K3596">
            <v>1.2350000000000001</v>
          </cell>
          <cell r="L3596">
            <v>0</v>
          </cell>
          <cell r="M3596" t="str">
            <v>SOCIAL SCIENCES, GENERAL</v>
          </cell>
          <cell r="N3596" t="str">
            <v>医学</v>
          </cell>
          <cell r="O3596" t="str">
            <v>4区</v>
          </cell>
        </row>
        <row r="3597">
          <cell r="B3597" t="str">
            <v>WIENER KLINISCHE WOCHENSCHRIFT</v>
          </cell>
          <cell r="C3597" t="str">
            <v>核医学通信</v>
          </cell>
          <cell r="D3597" t="str">
            <v>0043-5325</v>
          </cell>
          <cell r="E3597" t="str">
            <v>AUSTRIA</v>
          </cell>
          <cell r="F3597" t="str">
            <v>SPRINGER WIEN</v>
          </cell>
          <cell r="G3597" t="str">
            <v>1.00300002098083</v>
          </cell>
          <cell r="H3597" t="str">
            <v>1.170491803278</v>
          </cell>
          <cell r="I3597" t="str">
            <v>1.323</v>
          </cell>
          <cell r="J3597" t="str">
            <v>1.16535748980661</v>
          </cell>
          <cell r="K3597">
            <v>1.4610000000000001</v>
          </cell>
          <cell r="L3597">
            <v>0</v>
          </cell>
          <cell r="M3597" t="str">
            <v>CLINICAL MEDICINE</v>
          </cell>
          <cell r="N3597" t="str">
            <v>医学</v>
          </cell>
          <cell r="O3597" t="str">
            <v>4区</v>
          </cell>
        </row>
        <row r="3598">
          <cell r="B3598" t="str">
            <v>NUCLEAR MEDICINE COMMUNICATIONS</v>
          </cell>
          <cell r="C3598" t="str">
            <v>糖尿病疾病-月</v>
          </cell>
          <cell r="D3598" t="str">
            <v>0143-3636</v>
          </cell>
          <cell r="E3598" t="str">
            <v>USA</v>
          </cell>
          <cell r="F3598" t="str">
            <v>LIPPINCOTT WILLIAMS &amp; WILKINS</v>
          </cell>
          <cell r="G3598" t="str">
            <v>1.49500000476837</v>
          </cell>
          <cell r="H3598" t="str">
            <v>1.464743589743</v>
          </cell>
          <cell r="I3598" t="str">
            <v>1.334</v>
          </cell>
          <cell r="J3598" t="str">
            <v>1.43139725168212</v>
          </cell>
          <cell r="K3598" t="str">
            <v>无</v>
          </cell>
          <cell r="L3598">
            <v>0</v>
          </cell>
          <cell r="M3598" t="str">
            <v>CLINICAL MEDICINE</v>
          </cell>
          <cell r="N3598" t="str">
            <v>医学</v>
          </cell>
          <cell r="O3598" t="str">
            <v>4区</v>
          </cell>
        </row>
        <row r="3599">
          <cell r="B3599" t="str">
            <v>DM DISEASE-A-MONTH</v>
          </cell>
          <cell r="C3599" t="str">
            <v>药物滥用中的种族问题杂志</v>
          </cell>
          <cell r="D3599" t="str">
            <v>0011-5029</v>
          </cell>
          <cell r="E3599" t="str">
            <v>USA</v>
          </cell>
          <cell r="F3599" t="str">
            <v>MOSBY-ELSEVIER</v>
          </cell>
          <cell r="G3599" t="str">
            <v>0.890999972820281</v>
          </cell>
          <cell r="H3599" t="str">
            <v>0.942307692307</v>
          </cell>
          <cell r="I3599" t="str">
            <v>1.810</v>
          </cell>
          <cell r="J3599" t="str">
            <v>1.21427715821676</v>
          </cell>
          <cell r="K3599">
            <v>1.4610000000000001</v>
          </cell>
          <cell r="L3599">
            <v>0</v>
          </cell>
          <cell r="M3599" t="str">
            <v>无</v>
          </cell>
          <cell r="N3599" t="str">
            <v>医学</v>
          </cell>
          <cell r="O3599" t="str">
            <v>4区</v>
          </cell>
        </row>
        <row r="3600">
          <cell r="B3600" t="str">
            <v>JOURNAL OF ETHNICITY IN SUBSTANCE ABUSE</v>
          </cell>
          <cell r="C3600" t="str">
            <v>皮肤和眼部毒理学</v>
          </cell>
          <cell r="D3600" t="str">
            <v>1533-2640</v>
          </cell>
          <cell r="E3600" t="str">
            <v>ENGLAND</v>
          </cell>
          <cell r="F3600" t="str">
            <v>ROUTLEDGE JOURNALS, TAYLOR &amp; FRANCIS LTD</v>
          </cell>
          <cell r="G3600" t="str">
            <v>0.851000010967255</v>
          </cell>
          <cell r="H3600" t="str">
            <v>1.113207547169</v>
          </cell>
          <cell r="I3600" t="str">
            <v>1.188</v>
          </cell>
          <cell r="J3600" t="str">
            <v>1.05056918604542</v>
          </cell>
          <cell r="K3600">
            <v>0.56000000000000005</v>
          </cell>
          <cell r="L3600">
            <v>0</v>
          </cell>
          <cell r="M3600" t="str">
            <v>无</v>
          </cell>
          <cell r="N3600" t="str">
            <v>医学</v>
          </cell>
          <cell r="O3600" t="str">
            <v>4区</v>
          </cell>
        </row>
        <row r="3601">
          <cell r="B3601" t="str">
            <v>Cutaneous and Ocular Toxicology</v>
          </cell>
          <cell r="C3601" t="str">
            <v>国际医学研究杂志</v>
          </cell>
          <cell r="D3601" t="str">
            <v>1556-9527</v>
          </cell>
          <cell r="E3601" t="str">
            <v>England</v>
          </cell>
          <cell r="F3601" t="str">
            <v>TAYLOR &amp; FRANCIS LTD</v>
          </cell>
          <cell r="G3601" t="str">
            <v>0.888000011444092</v>
          </cell>
          <cell r="H3601" t="str">
            <v>1.078571428571</v>
          </cell>
          <cell r="I3601" t="str">
            <v>1.385</v>
          </cell>
          <cell r="J3601" t="str">
            <v>1.11725220840003</v>
          </cell>
          <cell r="K3601">
            <v>0.76500000000000001</v>
          </cell>
          <cell r="L3601">
            <v>0</v>
          </cell>
          <cell r="M3601" t="str">
            <v>无</v>
          </cell>
          <cell r="N3601" t="str">
            <v>医学</v>
          </cell>
          <cell r="O3601" t="str">
            <v>4区</v>
          </cell>
        </row>
        <row r="3602">
          <cell r="B3602" t="str">
            <v>JOURNAL OF INTERNATIONAL MEDICAL RESEARCH</v>
          </cell>
          <cell r="C3602" t="str">
            <v>支原体药物杂志</v>
          </cell>
          <cell r="D3602" t="str">
            <v>0300-0605</v>
          </cell>
          <cell r="E3602" t="str">
            <v>ENGLAND</v>
          </cell>
          <cell r="F3602" t="str">
            <v>SAGE PUBLICATIONS LTD</v>
          </cell>
          <cell r="G3602" t="str">
            <v>1.02300000190735</v>
          </cell>
          <cell r="H3602" t="str">
            <v>1.350515463917</v>
          </cell>
          <cell r="I3602" t="str">
            <v>1.287</v>
          </cell>
          <cell r="J3602" t="str">
            <v>1.22011919036245</v>
          </cell>
          <cell r="K3602">
            <v>3.5680000000000001</v>
          </cell>
          <cell r="L3602">
            <v>0</v>
          </cell>
          <cell r="M3602" t="str">
            <v>CLINICAL MEDICINE</v>
          </cell>
          <cell r="N3602" t="str">
            <v>医学</v>
          </cell>
          <cell r="O3602" t="str">
            <v>4区</v>
          </cell>
        </row>
        <row r="3603">
          <cell r="B3603" t="str">
            <v>JOURNAL DE MYCOLOGIE MEDICALE</v>
          </cell>
          <cell r="C3603" t="str">
            <v>国际干细胞杂志</v>
          </cell>
          <cell r="D3603" t="str">
            <v>1156-5233</v>
          </cell>
          <cell r="E3603" t="str">
            <v>FRANCE</v>
          </cell>
          <cell r="F3603" t="str">
            <v>MASSON EDITEUR</v>
          </cell>
          <cell r="G3603" t="str">
            <v>1.60599994659424</v>
          </cell>
          <cell r="H3603" t="str">
            <v>1.478571428571</v>
          </cell>
          <cell r="I3603" t="str">
            <v>1.560</v>
          </cell>
          <cell r="J3603" t="str">
            <v>1.54805228913075</v>
          </cell>
          <cell r="K3603">
            <v>0.63100000000000001</v>
          </cell>
          <cell r="L3603">
            <v>0</v>
          </cell>
          <cell r="M3603" t="str">
            <v>PLANT &amp; ANIMAL SCIENCE</v>
          </cell>
          <cell r="N3603" t="str">
            <v>医学</v>
          </cell>
          <cell r="O3603" t="str">
            <v>4区</v>
          </cell>
        </row>
        <row r="3604">
          <cell r="B3604" t="str">
            <v>International Journal of Stem Cells</v>
          </cell>
          <cell r="C3604" t="str">
            <v>加拿大紧急医学杂志</v>
          </cell>
          <cell r="D3604" t="str">
            <v>2005-3606</v>
          </cell>
          <cell r="E3604" t="str">
            <v>SOUTH KOREA</v>
          </cell>
          <cell r="F3604" t="str">
            <v>KOREAN SOC STEM CELL RESEARCH</v>
          </cell>
          <cell r="G3604" t="str">
            <v>2.76799988746643</v>
          </cell>
          <cell r="H3604" t="str">
            <v>1.87037037037</v>
          </cell>
          <cell r="I3604" t="str">
            <v>1.940</v>
          </cell>
          <cell r="J3604" t="str">
            <v>2.19279008594548</v>
          </cell>
          <cell r="K3604">
            <v>0.45200000000000001</v>
          </cell>
          <cell r="L3604">
            <v>0</v>
          </cell>
          <cell r="M3604" t="str">
            <v>BIOLOGY &amp; BIOCHEMISTRY</v>
          </cell>
          <cell r="N3604" t="str">
            <v>医学</v>
          </cell>
          <cell r="O3604" t="str">
            <v>4区</v>
          </cell>
        </row>
        <row r="3605">
          <cell r="B3605" t="str">
            <v>Canadian Journal of Emergency Medicine</v>
          </cell>
          <cell r="C3605" t="str">
            <v>电视手术及其他微创技术</v>
          </cell>
          <cell r="D3605" t="str">
            <v>1481-8035</v>
          </cell>
          <cell r="E3605" t="str">
            <v>GERMANY</v>
          </cell>
          <cell r="F3605" t="str">
            <v>SPRINGER HEIDELBERG</v>
          </cell>
          <cell r="G3605" t="str">
            <v>1.48099994659424</v>
          </cell>
          <cell r="H3605" t="str">
            <v>1.829268292682</v>
          </cell>
          <cell r="I3605" t="str">
            <v>1.656</v>
          </cell>
          <cell r="J3605" t="str">
            <v>1.65533531473141</v>
          </cell>
          <cell r="K3605" t="str">
            <v>无</v>
          </cell>
          <cell r="L3605">
            <v>0</v>
          </cell>
          <cell r="M3605" t="str">
            <v>CLINICAL MEDICINE</v>
          </cell>
          <cell r="N3605" t="str">
            <v>医学</v>
          </cell>
          <cell r="O3605" t="str">
            <v>4区</v>
          </cell>
        </row>
        <row r="3606">
          <cell r="B3606" t="str">
            <v>Videosurgery and Other Miniinvasive Techniques</v>
          </cell>
          <cell r="C3606" t="str">
            <v>分子生化寄生虫学</v>
          </cell>
          <cell r="D3606" t="str">
            <v>1895-4588</v>
          </cell>
          <cell r="E3606" t="str">
            <v>POLAND</v>
          </cell>
          <cell r="F3606" t="str">
            <v>TERMEDIA PUBLISHING HOUSE LTD</v>
          </cell>
          <cell r="G3606" t="str">
            <v>0.851999998092651</v>
          </cell>
          <cell r="H3606" t="str">
            <v>1.146551724137</v>
          </cell>
          <cell r="I3606" t="str">
            <v>1.061</v>
          </cell>
          <cell r="J3606" t="str">
            <v>1.01978751101322</v>
          </cell>
          <cell r="K3606" t="str">
            <v>无</v>
          </cell>
          <cell r="L3606">
            <v>0</v>
          </cell>
          <cell r="M3606" t="str">
            <v>无</v>
          </cell>
          <cell r="N3606" t="str">
            <v>医学</v>
          </cell>
          <cell r="O3606" t="str">
            <v>4区</v>
          </cell>
        </row>
        <row r="3607">
          <cell r="B3607" t="str">
            <v>MOLECULAR AND BIOCHEMICAL PARASITOLOGY</v>
          </cell>
          <cell r="C3607" t="str">
            <v>儿科皮肤病</v>
          </cell>
          <cell r="D3607" t="str">
            <v>0166-6851</v>
          </cell>
          <cell r="E3607" t="str">
            <v>NETHERLANDS</v>
          </cell>
          <cell r="F3607" t="str">
            <v>ELSEVIER</v>
          </cell>
          <cell r="G3607" t="str">
            <v>1.74399995803833</v>
          </cell>
          <cell r="H3607" t="str">
            <v>2.158273381294</v>
          </cell>
          <cell r="I3607" t="str">
            <v>1.571</v>
          </cell>
          <cell r="J3607" t="str">
            <v>1.82456730358678</v>
          </cell>
          <cell r="K3607">
            <v>0.78600000000000003</v>
          </cell>
          <cell r="L3607">
            <v>0</v>
          </cell>
          <cell r="M3607" t="str">
            <v>MICROBIOLOGY</v>
          </cell>
          <cell r="N3607" t="str">
            <v>医学</v>
          </cell>
          <cell r="O3607" t="str">
            <v>4区</v>
          </cell>
        </row>
        <row r="3608">
          <cell r="B3608" t="str">
            <v>PEDIATRIC DERMATOLOGY</v>
          </cell>
          <cell r="C3608" t="str">
            <v>韩国疼痛杂志</v>
          </cell>
          <cell r="D3608" t="str">
            <v>0736-8046</v>
          </cell>
          <cell r="E3608" t="str">
            <v>USA</v>
          </cell>
          <cell r="F3608" t="str">
            <v>WILEY</v>
          </cell>
          <cell r="G3608" t="str">
            <v>1.04100000858307</v>
          </cell>
          <cell r="H3608" t="str">
            <v>1.177528089887</v>
          </cell>
          <cell r="I3608" t="str">
            <v>1.164</v>
          </cell>
          <cell r="J3608" t="str">
            <v>1.12762817803769</v>
          </cell>
          <cell r="K3608">
            <v>1.548</v>
          </cell>
          <cell r="L3608">
            <v>0</v>
          </cell>
          <cell r="M3608" t="str">
            <v>CLINICAL MEDICINE</v>
          </cell>
          <cell r="N3608" t="str">
            <v>医学</v>
          </cell>
          <cell r="O3608" t="str">
            <v>4区</v>
          </cell>
        </row>
        <row r="3609">
          <cell r="B3609" t="str">
            <v>Korean Journal of Pain</v>
          </cell>
          <cell r="C3609" t="str">
            <v>体内</v>
          </cell>
          <cell r="D3609" t="str">
            <v>2005-9159</v>
          </cell>
          <cell r="E3609" t="str">
            <v>SOUTH KOREA</v>
          </cell>
          <cell r="F3609" t="str">
            <v>KOREAN PAIN SOC</v>
          </cell>
          <cell r="G3609" t="str">
            <v>0</v>
          </cell>
          <cell r="H3609" t="str">
            <v>1.56338028169</v>
          </cell>
          <cell r="I3609" t="str">
            <v>1.431</v>
          </cell>
          <cell r="J3609" t="str">
            <v>1.4970747562295</v>
          </cell>
          <cell r="K3609">
            <v>0.52800000000000002</v>
          </cell>
          <cell r="L3609">
            <v>0</v>
          </cell>
          <cell r="M3609" t="str">
            <v>无</v>
          </cell>
          <cell r="N3609" t="str">
            <v>医学</v>
          </cell>
          <cell r="O3609" t="str">
            <v>4区</v>
          </cell>
        </row>
        <row r="3610">
          <cell r="B3610" t="str">
            <v>IN VIVO</v>
          </cell>
          <cell r="C3610" t="str">
            <v>澳大利亚初级卫生杂志</v>
          </cell>
          <cell r="D3610" t="str">
            <v>0258-851X</v>
          </cell>
          <cell r="E3610" t="str">
            <v>GREECE</v>
          </cell>
          <cell r="F3610" t="str">
            <v>INT INST ANTICANCER RESEARCH</v>
          </cell>
          <cell r="G3610" t="str">
            <v>1.11600005626678</v>
          </cell>
          <cell r="H3610" t="str">
            <v>1.608974358974</v>
          </cell>
          <cell r="I3610" t="str">
            <v>1.541</v>
          </cell>
          <cell r="J3610" t="str">
            <v>1.42207885038759</v>
          </cell>
          <cell r="K3610">
            <v>0.67400000000000004</v>
          </cell>
          <cell r="L3610">
            <v>0</v>
          </cell>
          <cell r="M3610" t="str">
            <v>CLINICAL MEDICINE</v>
          </cell>
          <cell r="N3610" t="str">
            <v>医学</v>
          </cell>
          <cell r="O3610" t="str">
            <v>4区</v>
          </cell>
        </row>
        <row r="3611">
          <cell r="B3611" t="str">
            <v>Australian Journal of Primary Health</v>
          </cell>
          <cell r="C3611" t="str">
            <v>心理健康护理中的几个问题</v>
          </cell>
          <cell r="D3611" t="str">
            <v>1448-7527</v>
          </cell>
          <cell r="E3611" t="str">
            <v>AUSTRALIA</v>
          </cell>
          <cell r="F3611" t="str">
            <v>CSIRO PUBLISHING</v>
          </cell>
          <cell r="G3611" t="str">
            <v>0.935000002384186</v>
          </cell>
          <cell r="H3611" t="str">
            <v>1.023529411764</v>
          </cell>
          <cell r="I3611" t="str">
            <v>0.975</v>
          </cell>
          <cell r="J3611" t="str">
            <v>0.977683902380395</v>
          </cell>
          <cell r="K3611">
            <v>0.92</v>
          </cell>
          <cell r="L3611">
            <v>0</v>
          </cell>
          <cell r="M3611" t="str">
            <v>SOCIAL SCIENCES, GENERAL</v>
          </cell>
          <cell r="N3611" t="str">
            <v>医学</v>
          </cell>
          <cell r="O3611" t="str">
            <v>4区</v>
          </cell>
        </row>
        <row r="3612">
          <cell r="B3612" t="str">
            <v>Issues in Mental Health Nursing</v>
          </cell>
          <cell r="C3612" t="str">
            <v>地中海血液学和传染病杂志</v>
          </cell>
          <cell r="D3612" t="str">
            <v>0161-2840</v>
          </cell>
          <cell r="E3612" t="str">
            <v>USA</v>
          </cell>
          <cell r="F3612" t="str">
            <v>TAYLOR &amp; FRANCIS INC</v>
          </cell>
          <cell r="G3612" t="str">
            <v>0.824999988079071</v>
          </cell>
          <cell r="H3612" t="str">
            <v>0.976851851851</v>
          </cell>
          <cell r="I3612" t="str">
            <v>1.156</v>
          </cell>
          <cell r="J3612" t="str">
            <v>0.985989994463024</v>
          </cell>
          <cell r="K3612">
            <v>1.512</v>
          </cell>
          <cell r="L3612">
            <v>0</v>
          </cell>
          <cell r="M3612" t="str">
            <v>CLINICAL MEDICINE</v>
          </cell>
          <cell r="N3612" t="str">
            <v>医学</v>
          </cell>
          <cell r="O3612" t="str">
            <v>4区</v>
          </cell>
        </row>
        <row r="3613">
          <cell r="B3613" t="str">
            <v>Mediterranean Journal of Hematology and Infectious Diseases</v>
          </cell>
          <cell r="C3613" t="str">
            <v>发育和身体残疾杂志</v>
          </cell>
          <cell r="D3613" t="str">
            <v>2035-3006</v>
          </cell>
          <cell r="E3613" t="str">
            <v>ITALY</v>
          </cell>
          <cell r="F3613" t="str">
            <v>MATTIOLI 1885</v>
          </cell>
          <cell r="G3613" t="str">
            <v>1.18299996852875</v>
          </cell>
          <cell r="H3613" t="str">
            <v>1.586206896551</v>
          </cell>
          <cell r="I3613" t="str">
            <v>1.600</v>
          </cell>
          <cell r="J3613" t="str">
            <v>1.45640228835992</v>
          </cell>
          <cell r="K3613">
            <v>0.59199999999999997</v>
          </cell>
          <cell r="L3613">
            <v>0</v>
          </cell>
          <cell r="M3613" t="str">
            <v>无</v>
          </cell>
          <cell r="N3613" t="str">
            <v>医学</v>
          </cell>
          <cell r="O3613" t="str">
            <v>4区</v>
          </cell>
        </row>
        <row r="3614">
          <cell r="B3614" t="str">
            <v>JOURNAL OF DEVELOPMENTAL AND PHYSICAL DISABILITIES</v>
          </cell>
          <cell r="C3614" t="str">
            <v>重新审视神经</v>
          </cell>
          <cell r="D3614" t="str">
            <v>1056-263X</v>
          </cell>
          <cell r="E3614" t="str">
            <v>USA</v>
          </cell>
          <cell r="F3614" t="str">
            <v>SPRINGER/PLENUM PUBLISHERS</v>
          </cell>
          <cell r="G3614">
            <v>0</v>
          </cell>
          <cell r="H3614">
            <v>0</v>
          </cell>
          <cell r="I3614" t="str">
            <v>0.972</v>
          </cell>
          <cell r="J3614">
            <v>0</v>
          </cell>
          <cell r="K3614" t="str">
            <v>无</v>
          </cell>
          <cell r="L3614">
            <v>0</v>
          </cell>
          <cell r="M3614" t="str">
            <v>SOCIAL SCIENCES, GENERAL</v>
          </cell>
          <cell r="N3614" t="str">
            <v>医学</v>
          </cell>
          <cell r="O3614" t="str">
            <v>4区</v>
          </cell>
        </row>
        <row r="3615">
          <cell r="B3615" t="str">
            <v>REVUE NEUROLOGIQUE</v>
          </cell>
          <cell r="C3615" t="str">
            <v>大脑连通性</v>
          </cell>
          <cell r="D3615" t="str">
            <v>0035-3787</v>
          </cell>
          <cell r="E3615" t="str">
            <v>FRANCE</v>
          </cell>
          <cell r="F3615" t="str">
            <v>MASSON EDITEUR</v>
          </cell>
          <cell r="G3615" t="str">
            <v>1.76199996471405</v>
          </cell>
          <cell r="H3615" t="str">
            <v>2.176829268292</v>
          </cell>
          <cell r="I3615" t="str">
            <v>1.911</v>
          </cell>
          <cell r="J3615" t="str">
            <v>1.95007387935635</v>
          </cell>
          <cell r="K3615">
            <v>1.117</v>
          </cell>
          <cell r="L3615">
            <v>0</v>
          </cell>
          <cell r="M3615" t="str">
            <v>NEUROSCIENCE &amp; BEHAVIOR</v>
          </cell>
          <cell r="N3615" t="str">
            <v>医学</v>
          </cell>
          <cell r="O3615" t="str">
            <v>4区</v>
          </cell>
        </row>
        <row r="3616">
          <cell r="B3616" t="str">
            <v>Brain Connectivity</v>
          </cell>
          <cell r="C3616" t="str">
            <v>手外科</v>
          </cell>
          <cell r="D3616" t="str">
            <v>2158-0014</v>
          </cell>
          <cell r="E3616" t="str">
            <v>USA</v>
          </cell>
          <cell r="F3616" t="str">
            <v>MARY ANN LIEBERT, INC</v>
          </cell>
          <cell r="G3616" t="str">
            <v>0</v>
          </cell>
          <cell r="H3616" t="str">
            <v>0</v>
          </cell>
          <cell r="I3616" t="str">
            <v>5.263</v>
          </cell>
          <cell r="J3616" t="str">
            <v>5.2625</v>
          </cell>
          <cell r="K3616">
            <v>1.6819999999999999</v>
          </cell>
          <cell r="L3616">
            <v>0</v>
          </cell>
          <cell r="M3616" t="str">
            <v>无</v>
          </cell>
          <cell r="N3616" t="str">
            <v>医学</v>
          </cell>
          <cell r="O3616" t="str">
            <v>4区</v>
          </cell>
        </row>
        <row r="3617">
          <cell r="B3617" t="str">
            <v>Handchirurgie Mikrochirurgie Plastische Chirurgie</v>
          </cell>
          <cell r="C3617" t="str">
            <v>工作场所健康与安全</v>
          </cell>
          <cell r="D3617" t="str">
            <v>0722-1819</v>
          </cell>
          <cell r="E3617" t="str">
            <v>USA</v>
          </cell>
          <cell r="F3617" t="str">
            <v>THIEME MEDICAL PUBL INC</v>
          </cell>
          <cell r="G3617" t="str">
            <v>0.513000011444092</v>
          </cell>
          <cell r="H3617" t="str">
            <v>0.808510638297</v>
          </cell>
          <cell r="I3617" t="str">
            <v>0.840</v>
          </cell>
          <cell r="J3617" t="str">
            <v>0.720645393885031</v>
          </cell>
          <cell r="K3617">
            <v>0.41</v>
          </cell>
          <cell r="L3617">
            <v>0</v>
          </cell>
          <cell r="M3617" t="str">
            <v>无</v>
          </cell>
          <cell r="N3617" t="str">
            <v>医学</v>
          </cell>
          <cell r="O3617" t="str">
            <v>4区</v>
          </cell>
        </row>
        <row r="3618">
          <cell r="B3618" t="str">
            <v>Workplace Health &amp; Safety</v>
          </cell>
          <cell r="C3618" t="str">
            <v>儿童语言教学与治疗</v>
          </cell>
          <cell r="D3618" t="str">
            <v>2165-0799</v>
          </cell>
          <cell r="E3618" t="str">
            <v>USA</v>
          </cell>
          <cell r="F3618" t="str">
            <v>SAGE PUBLICATIONS INC</v>
          </cell>
          <cell r="G3618" t="str">
            <v>0.830999970436096</v>
          </cell>
          <cell r="H3618" t="str">
            <v>0.921875</v>
          </cell>
          <cell r="I3618" t="str">
            <v>1.227</v>
          </cell>
          <cell r="J3618" t="str">
            <v>0.993145823478699</v>
          </cell>
          <cell r="K3618">
            <v>1.254</v>
          </cell>
          <cell r="L3618">
            <v>0</v>
          </cell>
          <cell r="M3618" t="str">
            <v>无</v>
          </cell>
          <cell r="N3618" t="str">
            <v>医学</v>
          </cell>
          <cell r="O3618" t="str">
            <v>4区</v>
          </cell>
        </row>
        <row r="3619">
          <cell r="B3619" t="str">
            <v>Child Language Teaching &amp; Therapy</v>
          </cell>
          <cell r="C3619" t="str">
            <v>肿瘤药学实践杂志</v>
          </cell>
          <cell r="D3619" t="str">
            <v>0265-6590</v>
          </cell>
          <cell r="E3619" t="str">
            <v>ENGLAND</v>
          </cell>
          <cell r="F3619" t="str">
            <v>SAGE PUBLICATIONS LTD</v>
          </cell>
          <cell r="G3619">
            <v>0</v>
          </cell>
          <cell r="H3619">
            <v>0</v>
          </cell>
          <cell r="I3619" t="str">
            <v>0.900</v>
          </cell>
          <cell r="J3619">
            <v>0</v>
          </cell>
          <cell r="K3619" t="str">
            <v>无</v>
          </cell>
          <cell r="L3619">
            <v>0</v>
          </cell>
          <cell r="M3619" t="str">
            <v>SOCIAL SCIENCES, GENERAL</v>
          </cell>
          <cell r="N3619" t="str">
            <v>医学</v>
          </cell>
          <cell r="O3619" t="str">
            <v>4区</v>
          </cell>
        </row>
        <row r="3620">
          <cell r="B3620" t="str">
            <v>JOURNAL OF ONCOLOGY PHARMACY PRACTICE</v>
          </cell>
          <cell r="C3620" t="str">
            <v>东北实验医学杂志</v>
          </cell>
          <cell r="D3620" t="str">
            <v>1078-1552</v>
          </cell>
          <cell r="E3620" t="str">
            <v>ENGLAND</v>
          </cell>
          <cell r="F3620" t="str">
            <v>SAGE PUBLICATIONS LTD</v>
          </cell>
          <cell r="G3620" t="str">
            <v>1.90799999237061</v>
          </cell>
          <cell r="H3620" t="str">
            <v>1.826086956521</v>
          </cell>
          <cell r="I3620" t="str">
            <v>1.850</v>
          </cell>
          <cell r="J3620" t="str">
            <v>1.86145144285687</v>
          </cell>
          <cell r="K3620" t="str">
            <v>无</v>
          </cell>
          <cell r="L3620">
            <v>0</v>
          </cell>
          <cell r="M3620" t="str">
            <v>无</v>
          </cell>
          <cell r="N3620" t="str">
            <v>医学</v>
          </cell>
          <cell r="O3620" t="str">
            <v>4区</v>
          </cell>
        </row>
        <row r="3621">
          <cell r="B3621" t="str">
            <v>TOHOKU JOURNAL OF EXPERIMENTAL MEDICINE</v>
          </cell>
          <cell r="C3621" t="str">
            <v>风湿病研究进展</v>
          </cell>
          <cell r="D3621" t="str">
            <v>0040-8727</v>
          </cell>
          <cell r="E3621" t="str">
            <v>JAPAN</v>
          </cell>
          <cell r="F3621" t="str">
            <v>TOHOKU UNIV MEDICAL PRESS</v>
          </cell>
          <cell r="G3621" t="str">
            <v>1.42299997806549</v>
          </cell>
          <cell r="H3621" t="str">
            <v>1.584415584415</v>
          </cell>
          <cell r="I3621" t="str">
            <v>1.441</v>
          </cell>
          <cell r="J3621" t="str">
            <v>1.4829100388235</v>
          </cell>
          <cell r="K3621">
            <v>0.86899999999999999</v>
          </cell>
          <cell r="L3621">
            <v>0</v>
          </cell>
          <cell r="M3621" t="str">
            <v>CLINICAL MEDICINE</v>
          </cell>
          <cell r="N3621" t="str">
            <v>医学</v>
          </cell>
          <cell r="O3621" t="str">
            <v>4区</v>
          </cell>
        </row>
        <row r="3622">
          <cell r="B3622" t="str">
            <v>Advances in Rheumatology</v>
          </cell>
          <cell r="C3622" t="str">
            <v>毒理学与工业卫生</v>
          </cell>
          <cell r="D3622" t="str">
            <v>2523-3106</v>
          </cell>
          <cell r="E3622" t="str">
            <v>ENGLAND</v>
          </cell>
          <cell r="F3622" t="str">
            <v>BMC</v>
          </cell>
          <cell r="G3622" t="str">
            <v>1.35000002384186</v>
          </cell>
          <cell r="H3622" t="str">
            <v>1.16304347826</v>
          </cell>
          <cell r="I3622" t="str">
            <v>0.854</v>
          </cell>
          <cell r="J3622" t="str">
            <v>1.35137979750395</v>
          </cell>
          <cell r="K3622" t="str">
            <v>无</v>
          </cell>
          <cell r="L3622">
            <v>0</v>
          </cell>
          <cell r="M3622" t="str">
            <v>无</v>
          </cell>
          <cell r="N3622" t="str">
            <v>医学</v>
          </cell>
          <cell r="O3622" t="str">
            <v>4区</v>
          </cell>
        </row>
        <row r="3623">
          <cell r="B3623" t="str">
            <v>TOXICOLOGY AND INDUSTRIAL HEALTH</v>
          </cell>
          <cell r="C3623" t="str">
            <v>成本效益和资源分配</v>
          </cell>
          <cell r="D3623" t="str">
            <v>0748-2337</v>
          </cell>
          <cell r="E3623" t="str">
            <v>USA</v>
          </cell>
          <cell r="F3623" t="str">
            <v>SAGE PUBLICATIONS INC</v>
          </cell>
          <cell r="G3623" t="str">
            <v>1.25499999523163</v>
          </cell>
          <cell r="H3623" t="str">
            <v>1.635135135135</v>
          </cell>
          <cell r="I3623" t="str">
            <v>1.708</v>
          </cell>
          <cell r="J3623" t="str">
            <v>1.53257915651588</v>
          </cell>
          <cell r="K3623">
            <v>0.63600000000000001</v>
          </cell>
          <cell r="L3623">
            <v>0</v>
          </cell>
          <cell r="M3623" t="str">
            <v>PHARMACOLOGY &amp; TOXICOLOGY</v>
          </cell>
          <cell r="N3623" t="str">
            <v>医学</v>
          </cell>
          <cell r="O3623" t="str">
            <v>4区</v>
          </cell>
        </row>
        <row r="3624">
          <cell r="B3624" t="str">
            <v>Cost Effectiveness and Resource Allocation</v>
          </cell>
          <cell r="C3624" t="str">
            <v>国际眼科</v>
          </cell>
          <cell r="D3624" t="str">
            <v>1478-7547</v>
          </cell>
          <cell r="E3624" t="str">
            <v>ENGLAND</v>
          </cell>
          <cell r="F3624" t="str">
            <v>BMC</v>
          </cell>
          <cell r="G3624">
            <v>0</v>
          </cell>
          <cell r="H3624">
            <v>0</v>
          </cell>
          <cell r="I3624" t="str">
            <v>1.413</v>
          </cell>
          <cell r="J3624">
            <v>0</v>
          </cell>
          <cell r="K3624" t="str">
            <v>无</v>
          </cell>
          <cell r="L3624">
            <v>0</v>
          </cell>
          <cell r="M3624" t="str">
            <v>无</v>
          </cell>
          <cell r="N3624" t="str">
            <v>医学</v>
          </cell>
          <cell r="O3624" t="str">
            <v>4区</v>
          </cell>
        </row>
        <row r="3625">
          <cell r="B3625" t="str">
            <v>INTERNATIONAL OPHTHALMOLOGY</v>
          </cell>
          <cell r="C3625" t="str">
            <v>国际眼科学</v>
          </cell>
          <cell r="D3625" t="str">
            <v>0165-5701</v>
          </cell>
          <cell r="E3625" t="str">
            <v>NETHERLANDS</v>
          </cell>
          <cell r="F3625" t="str">
            <v>SPRINGER</v>
          </cell>
          <cell r="G3625" t="str">
            <v>1.33500003814697</v>
          </cell>
          <cell r="H3625" t="str">
            <v>1.496453900709</v>
          </cell>
          <cell r="I3625" t="str">
            <v>1.314</v>
          </cell>
          <cell r="J3625" t="str">
            <v>1.38191321771366</v>
          </cell>
          <cell r="K3625">
            <v>1.143</v>
          </cell>
          <cell r="L3625">
            <v>0</v>
          </cell>
          <cell r="M3625" t="str">
            <v>CLINICAL MEDICINE</v>
          </cell>
          <cell r="N3625" t="str">
            <v>医学</v>
          </cell>
          <cell r="O3625" t="str">
            <v>4区</v>
          </cell>
        </row>
        <row r="3626">
          <cell r="B3626" t="str">
            <v>HNO</v>
          </cell>
          <cell r="C3626" t="str">
            <v>灾害医学与公共卫生防备</v>
          </cell>
          <cell r="D3626" t="str">
            <v>0017-6192</v>
          </cell>
          <cell r="E3626" t="str">
            <v>United States</v>
          </cell>
          <cell r="F3626" t="str">
            <v>SPRINGER</v>
          </cell>
          <cell r="G3626" t="str">
            <v>0.89300000667572</v>
          </cell>
          <cell r="H3626" t="str">
            <v>0.913725490196</v>
          </cell>
          <cell r="I3626" t="str">
            <v>1.088</v>
          </cell>
          <cell r="J3626" t="str">
            <v>0.965073690697573</v>
          </cell>
          <cell r="K3626">
            <v>0.72699999999999998</v>
          </cell>
          <cell r="L3626">
            <v>0</v>
          </cell>
          <cell r="M3626" t="str">
            <v>CLINICAL MEDICINE</v>
          </cell>
          <cell r="N3626" t="str">
            <v>医学</v>
          </cell>
          <cell r="O3626" t="str">
            <v>4区</v>
          </cell>
        </row>
        <row r="3627">
          <cell r="B3627" t="str">
            <v>Disaster Medicine and Public Health Preparedness</v>
          </cell>
          <cell r="C3627" t="str">
            <v>伊朗医药研究杂志</v>
          </cell>
          <cell r="D3627" t="str">
            <v>1935-7893</v>
          </cell>
          <cell r="E3627" t="str">
            <v>USA</v>
          </cell>
          <cell r="F3627" t="str">
            <v>CAMBRIDGE UNIV PRESS</v>
          </cell>
          <cell r="G3627" t="str">
            <v>1.22000002861023</v>
          </cell>
          <cell r="H3627" t="str">
            <v>1.03125</v>
          </cell>
          <cell r="I3627" t="str">
            <v>0.977</v>
          </cell>
          <cell r="J3627" t="str">
            <v>1.07613965946041</v>
          </cell>
          <cell r="K3627">
            <v>1.319</v>
          </cell>
          <cell r="L3627">
            <v>0</v>
          </cell>
          <cell r="M3627" t="str">
            <v>SOCIAL SCIENCES, GENERAL</v>
          </cell>
          <cell r="N3627" t="str">
            <v>医学</v>
          </cell>
          <cell r="O3627" t="str">
            <v>4区</v>
          </cell>
        </row>
        <row r="3628">
          <cell r="B3628" t="str">
            <v>Iranian Journal of Pharmaceutical Research</v>
          </cell>
          <cell r="C3628" t="str">
            <v>移植免疫学</v>
          </cell>
          <cell r="D3628" t="str">
            <v>1735-0328</v>
          </cell>
          <cell r="E3628" t="str">
            <v>IRAN</v>
          </cell>
          <cell r="F3628" t="str">
            <v>SHAHEED BEHESHTI UNIV, SCH PHARMACY</v>
          </cell>
          <cell r="G3628" t="str">
            <v>1.37199997901917</v>
          </cell>
          <cell r="H3628" t="str">
            <v>1.182608695652</v>
          </cell>
          <cell r="I3628" t="str">
            <v>1.505</v>
          </cell>
          <cell r="J3628" t="str">
            <v>1.35332833958572</v>
          </cell>
          <cell r="K3628">
            <v>0.73799999999999999</v>
          </cell>
          <cell r="L3628">
            <v>0</v>
          </cell>
          <cell r="M3628" t="str">
            <v>PHARMACOLOGY &amp; TOXICOLOGY</v>
          </cell>
          <cell r="N3628" t="str">
            <v>医学</v>
          </cell>
          <cell r="O3628" t="str">
            <v>4区</v>
          </cell>
        </row>
        <row r="3629">
          <cell r="B3629" t="str">
            <v>TRANSPLANT IMMUNOLOGY</v>
          </cell>
          <cell r="C3629" t="str">
            <v>皮肤医学与外科杂志</v>
          </cell>
          <cell r="D3629" t="str">
            <v>0966-3274</v>
          </cell>
          <cell r="E3629" t="str">
            <v>NETHERLANDS</v>
          </cell>
          <cell r="F3629" t="str">
            <v>ELSEVIER</v>
          </cell>
          <cell r="G3629" t="str">
            <v>1.65499997138977</v>
          </cell>
          <cell r="H3629" t="str">
            <v>1.530612244897</v>
          </cell>
          <cell r="I3629" t="str">
            <v>1.624</v>
          </cell>
          <cell r="J3629" t="str">
            <v>1.60312486417459</v>
          </cell>
          <cell r="K3629" t="str">
            <v>无</v>
          </cell>
          <cell r="L3629">
            <v>0</v>
          </cell>
          <cell r="M3629" t="str">
            <v>IMMUNOLOGY</v>
          </cell>
          <cell r="N3629" t="str">
            <v>医学</v>
          </cell>
          <cell r="O3629" t="str">
            <v>4区</v>
          </cell>
        </row>
        <row r="3630">
          <cell r="B3630" t="str">
            <v>JOURNAL OF CUTANEOUS MEDICINE AND SURGERY</v>
          </cell>
          <cell r="C3630" t="str">
            <v>初级保健</v>
          </cell>
          <cell r="D3630" t="str">
            <v>1203-4754</v>
          </cell>
          <cell r="E3630" t="str">
            <v>USA</v>
          </cell>
          <cell r="F3630" t="str">
            <v>SAGE PUBLICATIONS INC</v>
          </cell>
          <cell r="G3630" t="str">
            <v>1.21200001239777</v>
          </cell>
          <cell r="H3630" t="str">
            <v>1.422360248447</v>
          </cell>
          <cell r="I3630" t="str">
            <v>1.909</v>
          </cell>
          <cell r="J3630" t="str">
            <v>1.51448372331159</v>
          </cell>
          <cell r="K3630">
            <v>1.27</v>
          </cell>
          <cell r="L3630">
            <v>0</v>
          </cell>
          <cell r="M3630" t="str">
            <v>CLINICAL MEDICINE</v>
          </cell>
          <cell r="N3630" t="str">
            <v>医学</v>
          </cell>
          <cell r="O3630" t="str">
            <v>4区</v>
          </cell>
        </row>
        <row r="3631">
          <cell r="B3631" t="str">
            <v>PRIMARY CARE</v>
          </cell>
          <cell r="C3631" t="str">
            <v>人类生育能力</v>
          </cell>
          <cell r="D3631" t="str">
            <v>0095-4543</v>
          </cell>
          <cell r="E3631" t="str">
            <v>USA</v>
          </cell>
          <cell r="F3631" t="str">
            <v>W B SAUNDERS CO-ELSEVIER INC</v>
          </cell>
          <cell r="G3631" t="str">
            <v>1.82700002193451</v>
          </cell>
          <cell r="H3631" t="str">
            <v>1.722772277227</v>
          </cell>
          <cell r="I3631" t="str">
            <v>2.010</v>
          </cell>
          <cell r="J3631" t="str">
            <v>1.85336052583717</v>
          </cell>
          <cell r="K3631">
            <v>1.036</v>
          </cell>
          <cell r="L3631">
            <v>0</v>
          </cell>
          <cell r="M3631" t="str">
            <v>CLINICAL MEDICINE</v>
          </cell>
          <cell r="N3631" t="str">
            <v>医学</v>
          </cell>
          <cell r="O3631" t="str">
            <v>4区</v>
          </cell>
        </row>
        <row r="3632">
          <cell r="B3632" t="str">
            <v>Human Fertility</v>
          </cell>
          <cell r="C3632" t="str">
            <v>临床影像学</v>
          </cell>
          <cell r="D3632" t="str">
            <v>1464-7273</v>
          </cell>
          <cell r="E3632" t="str">
            <v>England</v>
          </cell>
          <cell r="F3632" t="str">
            <v>TAYLOR &amp; FRANCIS LTD</v>
          </cell>
          <cell r="G3632" t="str">
            <v>1.43799996376038</v>
          </cell>
          <cell r="H3632" t="str">
            <v>1.802816901408</v>
          </cell>
          <cell r="I3632" t="str">
            <v>2.161</v>
          </cell>
          <cell r="J3632" t="str">
            <v>1.80070239591613</v>
          </cell>
          <cell r="K3632">
            <v>0.81499999999999995</v>
          </cell>
          <cell r="L3632">
            <v>0</v>
          </cell>
          <cell r="M3632" t="str">
            <v>无</v>
          </cell>
          <cell r="N3632" t="str">
            <v>医学</v>
          </cell>
          <cell r="O3632" t="str">
            <v>4区</v>
          </cell>
        </row>
        <row r="3633">
          <cell r="B3633" t="str">
            <v>CLINICAL IMAGING</v>
          </cell>
          <cell r="C3633" t="str">
            <v>干扰素与细胞因子研究杂志</v>
          </cell>
          <cell r="D3633" t="str">
            <v>0899-7071</v>
          </cell>
          <cell r="E3633" t="str">
            <v>USA</v>
          </cell>
          <cell r="F3633" t="str">
            <v>ELSEVIER SCIENCE INC</v>
          </cell>
          <cell r="G3633" t="str">
            <v>1.01400005817413</v>
          </cell>
          <cell r="H3633" t="str">
            <v>1.135897435897</v>
          </cell>
          <cell r="I3633" t="str">
            <v>1.109</v>
          </cell>
          <cell r="J3633" t="str">
            <v>1.08619771541471</v>
          </cell>
          <cell r="K3633">
            <v>0.92800000000000005</v>
          </cell>
          <cell r="L3633">
            <v>0</v>
          </cell>
          <cell r="M3633" t="str">
            <v>CLINICAL MEDICINE</v>
          </cell>
          <cell r="N3633" t="str">
            <v>医学</v>
          </cell>
          <cell r="O3633" t="str">
            <v>4区</v>
          </cell>
        </row>
        <row r="3634">
          <cell r="B3634" t="str">
            <v>JOURNAL OF INTERFERON AND CYTOKINE RESEARCH</v>
          </cell>
          <cell r="C3634" t="str">
            <v>生活方式基因组学</v>
          </cell>
          <cell r="D3634" t="str">
            <v>1079-9907</v>
          </cell>
          <cell r="E3634" t="str">
            <v>USA</v>
          </cell>
          <cell r="F3634" t="str">
            <v>MARY ANN LIEBERT, INC</v>
          </cell>
          <cell r="G3634" t="str">
            <v>2.41899991035461</v>
          </cell>
          <cell r="H3634" t="str">
            <v>1.774436090225</v>
          </cell>
          <cell r="I3634" t="str">
            <v>2.032</v>
          </cell>
          <cell r="J3634" t="str">
            <v>2.07514533352654</v>
          </cell>
          <cell r="K3634">
            <v>0.747</v>
          </cell>
          <cell r="L3634">
            <v>0</v>
          </cell>
          <cell r="M3634" t="str">
            <v>IMMUNOLOGY</v>
          </cell>
          <cell r="N3634" t="str">
            <v>医学</v>
          </cell>
          <cell r="O3634" t="str">
            <v>4区</v>
          </cell>
        </row>
        <row r="3635">
          <cell r="B3635" t="str">
            <v>Lifestyle Genomics</v>
          </cell>
          <cell r="C3635" t="str">
            <v>真核基因表达的研究进展</v>
          </cell>
          <cell r="D3635" t="str">
            <v>2504-3161</v>
          </cell>
          <cell r="E3635" t="str">
            <v>SWITZERLAND</v>
          </cell>
          <cell r="F3635" t="str">
            <v>KARGER</v>
          </cell>
          <cell r="G3635" t="str">
            <v>2.02699995040894</v>
          </cell>
          <cell r="H3635" t="str">
            <v>1.942857142857</v>
          </cell>
          <cell r="I3635" t="str">
            <v>1.500</v>
          </cell>
          <cell r="J3635" t="str">
            <v>1.95149082596031</v>
          </cell>
          <cell r="K3635">
            <v>0.61699999999999999</v>
          </cell>
          <cell r="L3635">
            <v>0</v>
          </cell>
          <cell r="M3635" t="str">
            <v>无</v>
          </cell>
          <cell r="N3635" t="str">
            <v>医学</v>
          </cell>
          <cell r="O3635" t="str">
            <v>4区</v>
          </cell>
        </row>
        <row r="3636">
          <cell r="B3636" t="str">
            <v>CRITICAL REVIEWS IN EUKARYOTIC GENE EXPRESSION</v>
          </cell>
          <cell r="C3636" t="str">
            <v>先天性异常</v>
          </cell>
          <cell r="D3636" t="str">
            <v>1045-4403</v>
          </cell>
          <cell r="E3636" t="str">
            <v>USA</v>
          </cell>
          <cell r="F3636" t="str">
            <v>BEGELL HOUSE INC</v>
          </cell>
          <cell r="G3636" t="str">
            <v>1.73399996757507</v>
          </cell>
          <cell r="H3636" t="str">
            <v>1.841269841269</v>
          </cell>
          <cell r="I3636" t="str">
            <v>2.156</v>
          </cell>
          <cell r="J3636" t="str">
            <v>1.91050660294802</v>
          </cell>
          <cell r="K3636" t="str">
            <v>无</v>
          </cell>
          <cell r="L3636">
            <v>0</v>
          </cell>
          <cell r="M3636" t="str">
            <v>MOLECULAR BIOLOGY &amp; GENETICS</v>
          </cell>
          <cell r="N3636" t="str">
            <v>医学</v>
          </cell>
          <cell r="O3636" t="str">
            <v>4区</v>
          </cell>
        </row>
        <row r="3637">
          <cell r="B3637" t="str">
            <v>CONGENITAL ANOMALIES</v>
          </cell>
          <cell r="C3637" t="str">
            <v>香港医学杂志</v>
          </cell>
          <cell r="D3637" t="str">
            <v>0914-3505</v>
          </cell>
          <cell r="E3637" t="str">
            <v>USA</v>
          </cell>
          <cell r="F3637" t="str">
            <v>WILEY</v>
          </cell>
          <cell r="G3637" t="str">
            <v>1.14900004863739</v>
          </cell>
          <cell r="H3637" t="str">
            <v>1.229729729729</v>
          </cell>
          <cell r="I3637" t="str">
            <v>1.761</v>
          </cell>
          <cell r="J3637" t="str">
            <v>1.3799746027388</v>
          </cell>
          <cell r="K3637" t="str">
            <v>无</v>
          </cell>
          <cell r="L3637">
            <v>0</v>
          </cell>
          <cell r="M3637" t="str">
            <v>无</v>
          </cell>
          <cell r="N3637" t="str">
            <v>医学</v>
          </cell>
          <cell r="O3637" t="str">
            <v>4区</v>
          </cell>
        </row>
        <row r="3638">
          <cell r="B3638" t="str">
            <v>HONG KONG MEDICAL JOURNAL</v>
          </cell>
          <cell r="C3638" t="str">
            <v>工业卫生</v>
          </cell>
          <cell r="D3638" t="str">
            <v>1024-2708</v>
          </cell>
          <cell r="E3638" t="str">
            <v>PEOPLES R CHINA</v>
          </cell>
          <cell r="F3638" t="str">
            <v>HONG KONG ACAD MEDICINE PRESS</v>
          </cell>
          <cell r="G3638" t="str">
            <v>1.22599995136261</v>
          </cell>
          <cell r="H3638" t="str">
            <v>1.588235294117</v>
          </cell>
          <cell r="I3638" t="str">
            <v>1.679</v>
          </cell>
          <cell r="J3638" t="str">
            <v>1.49777990769687</v>
          </cell>
          <cell r="K3638">
            <v>2.3730000000000002</v>
          </cell>
          <cell r="L3638">
            <v>0</v>
          </cell>
          <cell r="M3638" t="str">
            <v>无</v>
          </cell>
          <cell r="N3638" t="str">
            <v>医学</v>
          </cell>
          <cell r="O3638" t="str">
            <v>4区</v>
          </cell>
        </row>
        <row r="3639">
          <cell r="B3639" t="str">
            <v>INDUSTRIAL HEALTH</v>
          </cell>
          <cell r="C3639" t="str">
            <v>肿瘤J</v>
          </cell>
          <cell r="D3639" t="str">
            <v>0019-8366</v>
          </cell>
          <cell r="E3639" t="str">
            <v>JAPAN</v>
          </cell>
          <cell r="F3639" t="str">
            <v>NATL INST OCCUPATIONAL SAFETY &amp; HEALTH, JAPAN</v>
          </cell>
          <cell r="G3639" t="str">
            <v>1.11500000953674</v>
          </cell>
          <cell r="H3639" t="str">
            <v>1.319327731092</v>
          </cell>
          <cell r="I3639" t="str">
            <v>1.471</v>
          </cell>
          <cell r="J3639" t="str">
            <v>1.30163865864091</v>
          </cell>
          <cell r="K3639">
            <v>1.385</v>
          </cell>
          <cell r="L3639">
            <v>0</v>
          </cell>
          <cell r="M3639" t="str">
            <v>SOCIAL SCIENCES, GENERAL</v>
          </cell>
          <cell r="N3639" t="str">
            <v>医学</v>
          </cell>
          <cell r="O3639" t="str">
            <v>4区</v>
          </cell>
        </row>
        <row r="3640">
          <cell r="B3640" t="str">
            <v>Tumori J</v>
          </cell>
          <cell r="C3640" t="str">
            <v>日本放射医学杂志</v>
          </cell>
          <cell r="D3640" t="str">
            <v>0300-8916</v>
          </cell>
          <cell r="E3640" t="str">
            <v>ENGLAND</v>
          </cell>
          <cell r="F3640" t="str">
            <v>SAGE PUBLICATIONS LTD</v>
          </cell>
          <cell r="G3640" t="str">
            <v>1.30400002002716</v>
          </cell>
          <cell r="H3640" t="str">
            <v>1.233502538071</v>
          </cell>
          <cell r="I3640" t="str">
            <v>1.707</v>
          </cell>
          <cell r="J3640" t="str">
            <v>1.41493987708939</v>
          </cell>
          <cell r="K3640" t="str">
            <v>无</v>
          </cell>
          <cell r="L3640">
            <v>0</v>
          </cell>
          <cell r="M3640" t="str">
            <v>CLINICAL MEDICINE</v>
          </cell>
          <cell r="N3640" t="str">
            <v>医学</v>
          </cell>
          <cell r="O3640" t="str">
            <v>4区</v>
          </cell>
        </row>
        <row r="3641">
          <cell r="B3641" t="str">
            <v>Japanese Journal of Radiology</v>
          </cell>
          <cell r="C3641" t="str">
            <v>澳新外科杂志</v>
          </cell>
          <cell r="D3641" t="str">
            <v>1867-1071</v>
          </cell>
          <cell r="E3641" t="str">
            <v>United States</v>
          </cell>
          <cell r="F3641" t="str">
            <v>SPRINGER</v>
          </cell>
          <cell r="G3641" t="str">
            <v>1.0440000295639</v>
          </cell>
          <cell r="H3641" t="str">
            <v>1.5</v>
          </cell>
          <cell r="I3641" t="str">
            <v>1.439</v>
          </cell>
          <cell r="J3641" t="str">
            <v>1.32776879598163</v>
          </cell>
          <cell r="K3641">
            <v>0.90800000000000003</v>
          </cell>
          <cell r="L3641">
            <v>0</v>
          </cell>
          <cell r="M3641" t="str">
            <v>CLINICAL MEDICINE</v>
          </cell>
          <cell r="N3641" t="str">
            <v>医学</v>
          </cell>
          <cell r="O3641" t="str">
            <v>4区</v>
          </cell>
        </row>
        <row r="3642">
          <cell r="B3642" t="str">
            <v>ANZ JOURNAL OF SURGERY</v>
          </cell>
          <cell r="C3642" t="str">
            <v>心肺康复与预防杂志</v>
          </cell>
          <cell r="D3642" t="str">
            <v>1445-1433</v>
          </cell>
          <cell r="E3642" t="str">
            <v>USA</v>
          </cell>
          <cell r="F3642" t="str">
            <v>WILEY</v>
          </cell>
          <cell r="G3642" t="str">
            <v>1.58599996566772</v>
          </cell>
          <cell r="H3642" t="str">
            <v>1.60497237569</v>
          </cell>
          <cell r="I3642" t="str">
            <v>1.355</v>
          </cell>
          <cell r="J3642" t="str">
            <v>1.51535290457257</v>
          </cell>
          <cell r="K3642">
            <v>1.9590000000000001</v>
          </cell>
          <cell r="L3642">
            <v>0</v>
          </cell>
          <cell r="M3642" t="str">
            <v>CLINICAL MEDICINE</v>
          </cell>
          <cell r="N3642" t="str">
            <v>医学</v>
          </cell>
          <cell r="O3642" t="str">
            <v>4区</v>
          </cell>
        </row>
        <row r="3643">
          <cell r="B3643" t="str">
            <v>Journal of Cardiopulmonary Rehabilitation and Prevention</v>
          </cell>
          <cell r="C3643" t="str">
            <v>病理生物学</v>
          </cell>
          <cell r="D3643" t="str">
            <v>1932-7501</v>
          </cell>
          <cell r="E3643" t="str">
            <v>USA</v>
          </cell>
          <cell r="F3643" t="str">
            <v>LIPPINCOTT WILLIAMS &amp; WILKINS</v>
          </cell>
          <cell r="G3643" t="str">
            <v>1.68499994277954</v>
          </cell>
          <cell r="H3643" t="str">
            <v>1.567567567567</v>
          </cell>
          <cell r="I3643" t="str">
            <v>1.383</v>
          </cell>
          <cell r="J3643" t="str">
            <v>1.54534205232085</v>
          </cell>
          <cell r="K3643">
            <v>1.591</v>
          </cell>
          <cell r="L3643">
            <v>0</v>
          </cell>
          <cell r="M3643" t="str">
            <v>CLINICAL MEDICINE</v>
          </cell>
          <cell r="N3643" t="str">
            <v>医学</v>
          </cell>
          <cell r="O3643" t="str">
            <v>4区</v>
          </cell>
        </row>
        <row r="3644">
          <cell r="B3644" t="str">
            <v>PATHOBIOLOGY</v>
          </cell>
          <cell r="C3644" t="str">
            <v>药剂学ACTA</v>
          </cell>
          <cell r="D3644" t="str">
            <v>1015-2008</v>
          </cell>
          <cell r="E3644" t="str">
            <v>SWITZERLAND</v>
          </cell>
          <cell r="F3644" t="str">
            <v>KARGER</v>
          </cell>
          <cell r="G3644" t="str">
            <v>1.59200000762939</v>
          </cell>
          <cell r="H3644" t="str">
            <v>1.830985915492</v>
          </cell>
          <cell r="I3644" t="str">
            <v>1.985</v>
          </cell>
          <cell r="J3644" t="str">
            <v>1.80268684999546</v>
          </cell>
          <cell r="K3644">
            <v>0.72899999999999998</v>
          </cell>
          <cell r="L3644">
            <v>0</v>
          </cell>
          <cell r="M3644" t="str">
            <v>BIOLOGY &amp; BIOCHEMISTRY</v>
          </cell>
          <cell r="N3644" t="str">
            <v>医学</v>
          </cell>
          <cell r="O3644" t="str">
            <v>4区</v>
          </cell>
        </row>
        <row r="3645">
          <cell r="B3645" t="str">
            <v>ACTA PHARMACEUTICA</v>
          </cell>
          <cell r="C3645" t="str">
            <v>口腔种植学杂志</v>
          </cell>
          <cell r="D3645" t="str">
            <v>1330-0075</v>
          </cell>
          <cell r="E3645" t="str">
            <v>CROATIA</v>
          </cell>
          <cell r="F3645" t="str">
            <v>HRVATSKO FARMACEUTSKO DRUSTOV (HFD)-CROATION PHARMACEUTICAL SOC</v>
          </cell>
          <cell r="G3645" t="str">
            <v>1.07099997997284</v>
          </cell>
          <cell r="H3645" t="str">
            <v>1.404761904761</v>
          </cell>
          <cell r="I3645" t="str">
            <v>1.375</v>
          </cell>
          <cell r="J3645" t="str">
            <v>1.28358729491128</v>
          </cell>
          <cell r="K3645">
            <v>0.86099999999999999</v>
          </cell>
          <cell r="L3645">
            <v>0</v>
          </cell>
          <cell r="M3645" t="str">
            <v>无</v>
          </cell>
          <cell r="N3645" t="str">
            <v>医学</v>
          </cell>
          <cell r="O3645" t="str">
            <v>4区</v>
          </cell>
        </row>
        <row r="3646">
          <cell r="B3646" t="str">
            <v>Journal of Oral Implantology</v>
          </cell>
          <cell r="C3646" t="str">
            <v>亚太热带生物医学杂志</v>
          </cell>
          <cell r="D3646" t="str">
            <v>0160-6972</v>
          </cell>
          <cell r="E3646" t="str">
            <v>USA</v>
          </cell>
          <cell r="F3646" t="str">
            <v>ALLEN PRESS INC</v>
          </cell>
          <cell r="G3646" t="str">
            <v>1.21200001239777</v>
          </cell>
          <cell r="H3646" t="str">
            <v>1.061538461538</v>
          </cell>
          <cell r="I3646" t="str">
            <v>1.424</v>
          </cell>
          <cell r="J3646" t="str">
            <v>1.23251282464526</v>
          </cell>
          <cell r="K3646">
            <v>1.7749999999999999</v>
          </cell>
          <cell r="L3646">
            <v>0</v>
          </cell>
          <cell r="M3646" t="str">
            <v>CLINICAL MEDICINE</v>
          </cell>
          <cell r="N3646" t="str">
            <v>医学</v>
          </cell>
          <cell r="O3646" t="str">
            <v>4区</v>
          </cell>
        </row>
        <row r="3647">
          <cell r="B3647" t="str">
            <v>Asian Pacific Journal of Tropical Biomedicine</v>
          </cell>
          <cell r="C3647" t="str">
            <v>克罗地亚医学杂志</v>
          </cell>
          <cell r="D3647" t="str">
            <v>2221-1691</v>
          </cell>
          <cell r="E3647" t="str">
            <v>MUMBAI</v>
          </cell>
          <cell r="F3647" t="str">
            <v>WOLTERS KLUWER MEDKNOW PUBLICATIONS</v>
          </cell>
          <cell r="G3647" t="str">
            <v>0</v>
          </cell>
          <cell r="H3647" t="str">
            <v>1.587431693989</v>
          </cell>
          <cell r="I3647" t="str">
            <v>1.903</v>
          </cell>
          <cell r="J3647" t="str">
            <v>1.745388709448</v>
          </cell>
          <cell r="K3647">
            <v>0.76</v>
          </cell>
          <cell r="L3647">
            <v>0</v>
          </cell>
          <cell r="M3647" t="str">
            <v>无</v>
          </cell>
          <cell r="N3647" t="str">
            <v>医学</v>
          </cell>
          <cell r="O3647" t="str">
            <v>4区</v>
          </cell>
        </row>
        <row r="3648">
          <cell r="B3648" t="str">
            <v>CROATIAN MEDICAL JOURNAL</v>
          </cell>
          <cell r="C3648" t="str">
            <v>巴尔干医学杂志</v>
          </cell>
          <cell r="D3648" t="str">
            <v>0353-9504</v>
          </cell>
          <cell r="E3648" t="str">
            <v>CROATIA</v>
          </cell>
          <cell r="F3648" t="str">
            <v>MEDICINSKA NAKLADA</v>
          </cell>
          <cell r="G3648" t="str">
            <v>1.42200005054474</v>
          </cell>
          <cell r="H3648" t="str">
            <v>1.623762376237</v>
          </cell>
          <cell r="I3648" t="str">
            <v>1.247</v>
          </cell>
          <cell r="J3648" t="str">
            <v>1.43083855784491</v>
          </cell>
          <cell r="K3648">
            <v>2.2000000000000002</v>
          </cell>
          <cell r="L3648">
            <v>0</v>
          </cell>
          <cell r="M3648" t="str">
            <v>CLINICAL MEDICINE</v>
          </cell>
          <cell r="N3648" t="str">
            <v>医学</v>
          </cell>
          <cell r="O3648" t="str">
            <v>4区</v>
          </cell>
        </row>
        <row r="3649">
          <cell r="B3649" t="str">
            <v>Balkan Medical Journal</v>
          </cell>
          <cell r="C3649" t="str">
            <v>澳大利亚精神病学</v>
          </cell>
          <cell r="D3649" t="str">
            <v>2146-3123</v>
          </cell>
          <cell r="E3649" t="str">
            <v>TURKEY</v>
          </cell>
          <cell r="F3649" t="str">
            <v>AVES</v>
          </cell>
          <cell r="G3649" t="str">
            <v>0.887000024318695</v>
          </cell>
          <cell r="H3649" t="str">
            <v>1.203296703296</v>
          </cell>
          <cell r="I3649" t="str">
            <v>1.533</v>
          </cell>
          <cell r="J3649" t="str">
            <v>1.20787668698257</v>
          </cell>
          <cell r="K3649">
            <v>2.2610000000000001</v>
          </cell>
          <cell r="L3649">
            <v>0</v>
          </cell>
          <cell r="M3649" t="str">
            <v>无</v>
          </cell>
          <cell r="N3649" t="str">
            <v>医学</v>
          </cell>
          <cell r="O3649" t="str">
            <v>4区</v>
          </cell>
        </row>
        <row r="3650">
          <cell r="B3650" t="str">
            <v>Australasian Psychiatry</v>
          </cell>
          <cell r="C3650" t="str">
            <v>节肢动物传播疾病杂志</v>
          </cell>
          <cell r="D3650" t="str">
            <v>1039-8562</v>
          </cell>
          <cell r="E3650" t="str">
            <v>ENGLAND</v>
          </cell>
          <cell r="F3650" t="str">
            <v>SAGE PUBLICATIONS LTD</v>
          </cell>
          <cell r="G3650" t="str">
            <v>0.944000005722046</v>
          </cell>
          <cell r="H3650" t="str">
            <v>0.942857142857</v>
          </cell>
          <cell r="I3650" t="str">
            <v>1.029</v>
          </cell>
          <cell r="J3650" t="str">
            <v>0.971809525716682</v>
          </cell>
          <cell r="K3650" t="str">
            <v>无</v>
          </cell>
          <cell r="L3650">
            <v>0</v>
          </cell>
          <cell r="M3650" t="str">
            <v>PSYCHIATRY/PSYCHOLOGY</v>
          </cell>
          <cell r="N3650" t="str">
            <v>医学</v>
          </cell>
          <cell r="O3650" t="str">
            <v>4区</v>
          </cell>
        </row>
        <row r="3651">
          <cell r="B3651" t="str">
            <v>Journal of Arthropod-Borne Diseases</v>
          </cell>
          <cell r="C3651" t="str">
            <v>国际老龄与人类发展杂志</v>
          </cell>
          <cell r="D3651" t="str">
            <v>2322-1984</v>
          </cell>
          <cell r="E3651" t="str">
            <v>IRAN</v>
          </cell>
          <cell r="F3651" t="str">
            <v>IRANIAN SCIENTIFIC SOCIETY MEDICAL ENTOMOLOGY</v>
          </cell>
          <cell r="G3651" t="str">
            <v>1.23099994659424</v>
          </cell>
          <cell r="H3651" t="str">
            <v>1.231404958677</v>
          </cell>
          <cell r="I3651" t="str">
            <v>1.110</v>
          </cell>
          <cell r="J3651" t="str">
            <v>1.19080163509041</v>
          </cell>
          <cell r="K3651" t="str">
            <v>无</v>
          </cell>
          <cell r="L3651">
            <v>0</v>
          </cell>
          <cell r="M3651" t="str">
            <v>MICROBIOLOGY</v>
          </cell>
          <cell r="N3651" t="str">
            <v>医学</v>
          </cell>
          <cell r="O3651" t="str">
            <v>4区</v>
          </cell>
        </row>
        <row r="3652">
          <cell r="B3652" t="str">
            <v>INTERNATIONAL JOURNAL OF AGING &amp; HUMAN DEVELOPMENT</v>
          </cell>
          <cell r="C3652" t="str">
            <v>临床医学</v>
          </cell>
          <cell r="D3652" t="str">
            <v>0091-4150</v>
          </cell>
          <cell r="E3652" t="str">
            <v>USA</v>
          </cell>
          <cell r="F3652" t="str">
            <v>SAGE PUBLICATIONS INC</v>
          </cell>
          <cell r="G3652">
            <v>0</v>
          </cell>
          <cell r="H3652">
            <v>0</v>
          </cell>
          <cell r="I3652" t="str">
            <v>1.071</v>
          </cell>
          <cell r="J3652">
            <v>0</v>
          </cell>
          <cell r="K3652">
            <v>0.72499999999999998</v>
          </cell>
          <cell r="L3652">
            <v>0</v>
          </cell>
          <cell r="M3652" t="str">
            <v>SOCIAL SCIENCES, GENERAL</v>
          </cell>
          <cell r="N3652" t="str">
            <v>医学</v>
          </cell>
          <cell r="O3652" t="str">
            <v>4区</v>
          </cell>
        </row>
        <row r="3653">
          <cell r="B3653" t="str">
            <v>CLINICAL MEDICINE</v>
          </cell>
          <cell r="C3653" t="str">
            <v>儿童神经病学研讨会</v>
          </cell>
          <cell r="D3653" t="str">
            <v>1470-2118</v>
          </cell>
          <cell r="E3653" t="str">
            <v>ENGLAND</v>
          </cell>
          <cell r="F3653" t="str">
            <v>ROY COLL PHYS LONDON EDITORIAL OFFICE</v>
          </cell>
          <cell r="G3653" t="str">
            <v>1.49699997901917</v>
          </cell>
          <cell r="H3653" t="str">
            <v>2.046242774566</v>
          </cell>
          <cell r="I3653" t="str">
            <v>1.883</v>
          </cell>
          <cell r="J3653" t="str">
            <v>1.80876122975239</v>
          </cell>
          <cell r="K3653">
            <v>1.794</v>
          </cell>
          <cell r="L3653">
            <v>0</v>
          </cell>
          <cell r="M3653" t="str">
            <v>CLINICAL MEDICINE</v>
          </cell>
          <cell r="N3653" t="str">
            <v>医学</v>
          </cell>
          <cell r="O3653" t="str">
            <v>4区</v>
          </cell>
        </row>
        <row r="3654">
          <cell r="B3654" t="str">
            <v>Seminars in Pediatric Neurology</v>
          </cell>
          <cell r="C3654" t="str">
            <v>皇家学术年鉴</v>
          </cell>
          <cell r="D3654" t="str">
            <v>1071-9091</v>
          </cell>
          <cell r="E3654" t="str">
            <v>USA</v>
          </cell>
          <cell r="F3654" t="str">
            <v>W B SAUNDERS CO-ELSEVIER INC</v>
          </cell>
          <cell r="G3654" t="str">
            <v>1.87800002098083</v>
          </cell>
          <cell r="H3654" t="str">
            <v>1.506172839506</v>
          </cell>
          <cell r="I3654" t="str">
            <v>1.281</v>
          </cell>
          <cell r="J3654" t="str">
            <v>1.55514095349561</v>
          </cell>
          <cell r="K3654">
            <v>0.96</v>
          </cell>
          <cell r="L3654" t="str">
            <v>review</v>
          </cell>
          <cell r="M3654" t="str">
            <v>NEUROSCIENCE &amp; BEHAVIOR</v>
          </cell>
          <cell r="N3654" t="str">
            <v>医学</v>
          </cell>
          <cell r="O3654" t="str">
            <v>4区</v>
          </cell>
        </row>
        <row r="3655">
          <cell r="B3655" t="str">
            <v>ANNALS OF THE ROYAL COLLEGE OF SURGEONS OF ENGLAND</v>
          </cell>
          <cell r="C3655" t="str">
            <v>英国皇家外科学院年鉴</v>
          </cell>
          <cell r="D3655" t="str">
            <v>0035-8843</v>
          </cell>
          <cell r="E3655" t="str">
            <v>ENGLAND</v>
          </cell>
          <cell r="F3655" t="str">
            <v>ROYAL COLL SURGEONS ENGLAND</v>
          </cell>
          <cell r="G3655" t="str">
            <v>1.47000002861023</v>
          </cell>
          <cell r="H3655" t="str">
            <v>1.25939849624</v>
          </cell>
          <cell r="I3655" t="str">
            <v>1.220</v>
          </cell>
          <cell r="J3655" t="str">
            <v>1.31659775389741</v>
          </cell>
          <cell r="K3655" t="str">
            <v>无</v>
          </cell>
          <cell r="L3655">
            <v>0</v>
          </cell>
          <cell r="M3655" t="str">
            <v>CLINICAL MEDICINE</v>
          </cell>
          <cell r="N3655" t="str">
            <v>医学</v>
          </cell>
          <cell r="O3655" t="str">
            <v>4区</v>
          </cell>
        </row>
        <row r="3656">
          <cell r="B3656" t="str">
            <v>Journal of Exercise Science &amp; Fitness</v>
          </cell>
          <cell r="C3656" t="str">
            <v>运动科学与健身杂志</v>
          </cell>
          <cell r="D3656" t="str">
            <v>1728-869X</v>
          </cell>
          <cell r="E3656" t="str">
            <v>SINGAPORE</v>
          </cell>
          <cell r="F3656" t="str">
            <v>ELSEVIER SINGAPORE PTE LTD</v>
          </cell>
          <cell r="G3656" t="str">
            <v>0.709999978542328</v>
          </cell>
          <cell r="H3656" t="str">
            <v>0.785714285714</v>
          </cell>
          <cell r="I3656" t="str">
            <v>1.263</v>
          </cell>
          <cell r="J3656" t="str">
            <v>0.919624052997443</v>
          </cell>
          <cell r="K3656">
            <v>0.88900000000000001</v>
          </cell>
          <cell r="L3656">
            <v>0</v>
          </cell>
          <cell r="M3656" t="str">
            <v>无</v>
          </cell>
          <cell r="N3656" t="str">
            <v>医学</v>
          </cell>
          <cell r="O3656" t="str">
            <v>4区</v>
          </cell>
        </row>
        <row r="3657">
          <cell r="B3657" t="str">
            <v>International Journal of Nursing Practice</v>
          </cell>
          <cell r="C3657" t="str">
            <v>国际护理实践杂志</v>
          </cell>
          <cell r="D3657" t="str">
            <v>1322-7114</v>
          </cell>
          <cell r="E3657" t="str">
            <v>USA</v>
          </cell>
          <cell r="F3657" t="str">
            <v>WILEY</v>
          </cell>
          <cell r="G3657" t="str">
            <v>1.14199995994568</v>
          </cell>
          <cell r="H3657" t="str">
            <v>1.189024390243</v>
          </cell>
          <cell r="I3657" t="str">
            <v>1.133</v>
          </cell>
          <cell r="J3657" t="str">
            <v>1.15464524753123</v>
          </cell>
          <cell r="K3657">
            <v>1.3220000000000001</v>
          </cell>
          <cell r="L3657">
            <v>0</v>
          </cell>
          <cell r="M3657" t="str">
            <v>CLINICAL MEDICINE</v>
          </cell>
          <cell r="N3657" t="str">
            <v>医学</v>
          </cell>
          <cell r="O3657" t="str">
            <v>4区</v>
          </cell>
        </row>
        <row r="3658">
          <cell r="B3658" t="str">
            <v>CLINICAL LINGUISTICS &amp; PHONETICS</v>
          </cell>
          <cell r="C3658" t="str">
            <v>临床语言学与语音学</v>
          </cell>
          <cell r="D3658" t="str">
            <v>0269-9206</v>
          </cell>
          <cell r="E3658" t="str">
            <v>USA</v>
          </cell>
          <cell r="F3658" t="str">
            <v>TAYLOR &amp; FRANCIS INC</v>
          </cell>
          <cell r="G3658" t="str">
            <v>1.19099998474121</v>
          </cell>
          <cell r="H3658" t="str">
            <v>1.083333333333</v>
          </cell>
          <cell r="I3658" t="str">
            <v>0.975</v>
          </cell>
          <cell r="J3658" t="str">
            <v>1.0832477180464</v>
          </cell>
          <cell r="K3658" t="str">
            <v>无</v>
          </cell>
          <cell r="L3658">
            <v>0</v>
          </cell>
          <cell r="M3658" t="str">
            <v>SOCIAL SCIENCES, GENERAL</v>
          </cell>
          <cell r="N3658" t="str">
            <v>医学</v>
          </cell>
          <cell r="O3658" t="str">
            <v>4区</v>
          </cell>
        </row>
        <row r="3659">
          <cell r="B3659" t="str">
            <v>MEDICAL PRINCIPLES AND PRACTICE</v>
          </cell>
          <cell r="C3659" t="str">
            <v>医学原理与实践</v>
          </cell>
          <cell r="D3659" t="str">
            <v>1011-7571</v>
          </cell>
          <cell r="E3659" t="str">
            <v>SWITZERLAND</v>
          </cell>
          <cell r="F3659" t="str">
            <v>KARGER</v>
          </cell>
          <cell r="G3659" t="str">
            <v>1.53600001335144</v>
          </cell>
          <cell r="H3659" t="str">
            <v>1.10294117647</v>
          </cell>
          <cell r="I3659" t="str">
            <v>1.295</v>
          </cell>
          <cell r="J3659" t="str">
            <v>1.31134105234481</v>
          </cell>
          <cell r="K3659">
            <v>2.4809999999999999</v>
          </cell>
          <cell r="L3659">
            <v>0</v>
          </cell>
          <cell r="M3659" t="str">
            <v>CLINICAL MEDICINE</v>
          </cell>
          <cell r="N3659" t="str">
            <v>医学</v>
          </cell>
          <cell r="O3659" t="str">
            <v>4区</v>
          </cell>
        </row>
        <row r="3660">
          <cell r="B3660" t="str">
            <v>Psychiatria Polska</v>
          </cell>
          <cell r="C3660" t="str">
            <v>波尔斯卡精神病</v>
          </cell>
          <cell r="D3660" t="str">
            <v>0033-2674</v>
          </cell>
          <cell r="E3660" t="str">
            <v>POLAND</v>
          </cell>
          <cell r="F3660" t="str">
            <v>WYDAWNICZY POLSKIEGO TOWARZYSTWA</v>
          </cell>
          <cell r="G3660" t="str">
            <v>1.19599997997284</v>
          </cell>
          <cell r="H3660" t="str">
            <v>1.311377245508</v>
          </cell>
          <cell r="I3660" t="str">
            <v>1.190</v>
          </cell>
          <cell r="J3660" t="str">
            <v>1.23252042485328</v>
          </cell>
          <cell r="K3660">
            <v>0.80600000000000005</v>
          </cell>
          <cell r="L3660">
            <v>0</v>
          </cell>
          <cell r="M3660" t="str">
            <v>PSYCHIATRY/PSYCHOLOGY</v>
          </cell>
          <cell r="N3660" t="str">
            <v>医学</v>
          </cell>
          <cell r="O3660" t="str">
            <v>4区</v>
          </cell>
        </row>
        <row r="3661">
          <cell r="B3661" t="str">
            <v>Journal of Biopharmaceutical Statistics</v>
          </cell>
          <cell r="C3661" t="str">
            <v>生物制药统计杂志</v>
          </cell>
          <cell r="D3661" t="str">
            <v>1054-3406</v>
          </cell>
          <cell r="E3661" t="str">
            <v>USA</v>
          </cell>
          <cell r="F3661" t="str">
            <v>TAYLOR &amp; FRANCIS INC</v>
          </cell>
          <cell r="G3661" t="str">
            <v>0.638000011444092</v>
          </cell>
          <cell r="H3661" t="str">
            <v>0.756097560975</v>
          </cell>
          <cell r="I3661" t="str">
            <v>0.601</v>
          </cell>
          <cell r="J3661" t="str">
            <v>0.665108188761364</v>
          </cell>
          <cell r="K3661" t="str">
            <v>无</v>
          </cell>
          <cell r="L3661">
            <v>0</v>
          </cell>
          <cell r="M3661" t="str">
            <v>无</v>
          </cell>
          <cell r="N3661" t="str">
            <v>医学</v>
          </cell>
          <cell r="O3661" t="str">
            <v>4区</v>
          </cell>
        </row>
        <row r="3662">
          <cell r="B3662" t="str">
            <v>JOURNAL OF CHEMOTHERAPY</v>
          </cell>
          <cell r="C3662" t="str">
            <v>化疗杂志</v>
          </cell>
          <cell r="D3662" t="str">
            <v>1120-009X</v>
          </cell>
          <cell r="E3662" t="str">
            <v>England</v>
          </cell>
          <cell r="F3662" t="str">
            <v>TAYLOR &amp; FRANCIS LTD</v>
          </cell>
          <cell r="G3662" t="str">
            <v>1.49000000953674</v>
          </cell>
          <cell r="H3662" t="str">
            <v>1.598639455782</v>
          </cell>
          <cell r="I3662" t="str">
            <v>1.661</v>
          </cell>
          <cell r="J3662" t="str">
            <v>1.58326549670391</v>
          </cell>
          <cell r="K3662" t="str">
            <v>无</v>
          </cell>
          <cell r="L3662">
            <v>0</v>
          </cell>
          <cell r="M3662" t="str">
            <v>无</v>
          </cell>
          <cell r="N3662" t="str">
            <v>医学</v>
          </cell>
          <cell r="O3662" t="str">
            <v>4区</v>
          </cell>
        </row>
        <row r="3663">
          <cell r="B3663" t="str">
            <v>Medicinal Chemistry</v>
          </cell>
          <cell r="C3663" t="str">
            <v>药物化学</v>
          </cell>
          <cell r="D3663" t="str">
            <v>1573-4064</v>
          </cell>
          <cell r="E3663" t="str">
            <v>U ARAB EMIRATES</v>
          </cell>
          <cell r="F3663" t="str">
            <v>BENTHAM SCIENCE PUBL LTD</v>
          </cell>
          <cell r="G3663" t="str">
            <v>2.63100004196166</v>
          </cell>
          <cell r="H3663" t="str">
            <v>2.529761904761</v>
          </cell>
          <cell r="I3663" t="str">
            <v>2.577</v>
          </cell>
          <cell r="J3663" t="str">
            <v>2.57914968776222</v>
          </cell>
          <cell r="K3663" t="str">
            <v>无</v>
          </cell>
          <cell r="L3663">
            <v>0</v>
          </cell>
          <cell r="M3663" t="str">
            <v>PHARMACOLOGY &amp; TOXICOLOGY</v>
          </cell>
          <cell r="N3663" t="str">
            <v>医学</v>
          </cell>
          <cell r="O3663" t="str">
            <v>4区</v>
          </cell>
        </row>
        <row r="3664">
          <cell r="B3664" t="str">
            <v>Postepy w Kardiologii Interwencyjnej</v>
          </cell>
          <cell r="C3664" t="str">
            <v>文化交流后</v>
          </cell>
          <cell r="D3664" t="str">
            <v>1734-9338</v>
          </cell>
          <cell r="E3664" t="str">
            <v>POLAND</v>
          </cell>
          <cell r="F3664" t="str">
            <v>TERMEDIA PUBLISHING HOUSE LTD</v>
          </cell>
          <cell r="G3664" t="str">
            <v>1.442999958992</v>
          </cell>
          <cell r="H3664" t="str">
            <v>1.159574468085</v>
          </cell>
          <cell r="I3664" t="str">
            <v>1.347</v>
          </cell>
          <cell r="J3664" t="str">
            <v>1.316647616043</v>
          </cell>
          <cell r="K3664">
            <v>0.73599999999999999</v>
          </cell>
          <cell r="L3664">
            <v>0</v>
          </cell>
          <cell r="M3664" t="str">
            <v>无</v>
          </cell>
          <cell r="N3664" t="str">
            <v>医学</v>
          </cell>
          <cell r="O3664" t="str">
            <v>4区</v>
          </cell>
        </row>
        <row r="3665">
          <cell r="B3665" t="str">
            <v>CANCER BIOTHERAPY AND RADIOPHARMACEUTICALS</v>
          </cell>
          <cell r="C3665" t="str">
            <v>癌症生物治疗与放射性药物</v>
          </cell>
          <cell r="D3665" t="str">
            <v>1084-9785</v>
          </cell>
          <cell r="E3665" t="str">
            <v>USA</v>
          </cell>
          <cell r="F3665" t="str">
            <v>MARY ANN LIEBERT, INC</v>
          </cell>
          <cell r="G3665" t="str">
            <v>1.682000041008</v>
          </cell>
          <cell r="H3665" t="str">
            <v>1.893617021276</v>
          </cell>
          <cell r="I3665" t="str">
            <v>2.314</v>
          </cell>
          <cell r="J3665" t="str">
            <v>1.96311418416</v>
          </cell>
          <cell r="K3665">
            <v>1.254</v>
          </cell>
          <cell r="L3665">
            <v>0</v>
          </cell>
          <cell r="M3665" t="str">
            <v>PHARMACOLOGY &amp; TOXICOLOGY</v>
          </cell>
          <cell r="N3665" t="str">
            <v>医学</v>
          </cell>
          <cell r="O3665" t="str">
            <v>4区</v>
          </cell>
        </row>
        <row r="3666">
          <cell r="B3666" t="str">
            <v>CYTOPATHOLOGY</v>
          </cell>
          <cell r="C3666" t="str">
            <v>细胞病理学</v>
          </cell>
          <cell r="D3666" t="str">
            <v>0956-5507</v>
          </cell>
          <cell r="E3666" t="str">
            <v>USA</v>
          </cell>
          <cell r="F3666" t="str">
            <v>WILEY</v>
          </cell>
          <cell r="G3666" t="str">
            <v>1.37600004673004</v>
          </cell>
          <cell r="H3666" t="str">
            <v>1.472868217054</v>
          </cell>
          <cell r="I3666" t="str">
            <v>1.493</v>
          </cell>
          <cell r="J3666" t="str">
            <v>1.44740053237235</v>
          </cell>
          <cell r="K3666">
            <v>0.55000000000000004</v>
          </cell>
          <cell r="L3666">
            <v>0</v>
          </cell>
          <cell r="M3666" t="str">
            <v>BIOLOGY &amp; BIOCHEMISTRY</v>
          </cell>
          <cell r="N3666" t="str">
            <v>医学</v>
          </cell>
          <cell r="O3666" t="str">
            <v>4区</v>
          </cell>
        </row>
        <row r="3667">
          <cell r="B3667" t="str">
            <v>Contributions to Nephrology</v>
          </cell>
          <cell r="C3667" t="str">
            <v>对肾病学的贡献</v>
          </cell>
          <cell r="D3667" t="str">
            <v>0302-5144</v>
          </cell>
          <cell r="E3667" t="str">
            <v>SWITZERLAND</v>
          </cell>
          <cell r="F3667" t="str">
            <v>KARGER</v>
          </cell>
          <cell r="G3667" t="str">
            <v>0.930999994277954</v>
          </cell>
          <cell r="H3667" t="str">
            <v>1.701030927835</v>
          </cell>
          <cell r="I3667" t="str">
            <v>1.294</v>
          </cell>
          <cell r="J3667" t="str">
            <v>1.30871618972365</v>
          </cell>
          <cell r="K3667" t="str">
            <v>无</v>
          </cell>
          <cell r="L3667">
            <v>0</v>
          </cell>
          <cell r="M3667" t="str">
            <v>无</v>
          </cell>
          <cell r="N3667" t="str">
            <v>医学</v>
          </cell>
          <cell r="O3667" t="str">
            <v>4区</v>
          </cell>
        </row>
        <row r="3668">
          <cell r="B3668" t="str">
            <v>Journal of Oncology</v>
          </cell>
          <cell r="C3668" t="str">
            <v>肿瘤学杂志</v>
          </cell>
          <cell r="D3668" t="str">
            <v>1687-8450</v>
          </cell>
          <cell r="E3668" t="str">
            <v>ENGLAND</v>
          </cell>
          <cell r="F3668" t="str">
            <v>HINDAWI LTD</v>
          </cell>
          <cell r="G3668" t="str">
            <v>4.52799987792969</v>
          </cell>
          <cell r="H3668" t="str">
            <v>2.6</v>
          </cell>
          <cell r="I3668" t="str">
            <v>2.206</v>
          </cell>
          <cell r="J3668" t="str">
            <v>3.11144969475956</v>
          </cell>
          <cell r="K3668" t="str">
            <v>无</v>
          </cell>
          <cell r="L3668">
            <v>0</v>
          </cell>
          <cell r="M3668" t="str">
            <v>无</v>
          </cell>
          <cell r="N3668" t="str">
            <v>医学</v>
          </cell>
          <cell r="O3668" t="str">
            <v>4区</v>
          </cell>
        </row>
        <row r="3669">
          <cell r="B3669" t="str">
            <v>STRENGTH AND CONDITIONING JOURNAL</v>
          </cell>
          <cell r="C3669" t="str">
            <v>强度和调节轴颈</v>
          </cell>
          <cell r="D3669" t="str">
            <v>1524-1602</v>
          </cell>
          <cell r="E3669" t="str">
            <v>USA</v>
          </cell>
          <cell r="F3669" t="str">
            <v>LIPPINCOTT WILLIAMS &amp; WILKINS</v>
          </cell>
          <cell r="G3669" t="str">
            <v>0.651000022888184</v>
          </cell>
          <cell r="H3669" t="str">
            <v>0.985815602836</v>
          </cell>
          <cell r="I3669" t="str">
            <v>1.455</v>
          </cell>
          <cell r="J3669" t="str">
            <v>1.03067983544039</v>
          </cell>
          <cell r="K3669" t="str">
            <v>无</v>
          </cell>
          <cell r="L3669">
            <v>0</v>
          </cell>
          <cell r="M3669" t="str">
            <v>CLINICAL MEDICINE</v>
          </cell>
          <cell r="N3669" t="str">
            <v>医学</v>
          </cell>
          <cell r="O3669" t="str">
            <v>4区</v>
          </cell>
        </row>
        <row r="3670">
          <cell r="B3670" t="str">
            <v>PHARMACOLOGY</v>
          </cell>
          <cell r="C3670" t="str">
            <v>药理学</v>
          </cell>
          <cell r="D3670" t="str">
            <v>0031-7012</v>
          </cell>
          <cell r="E3670" t="str">
            <v>SWITZERLAND</v>
          </cell>
          <cell r="F3670" t="str">
            <v>KARGER</v>
          </cell>
          <cell r="G3670" t="str">
            <v>1.53799998760223</v>
          </cell>
          <cell r="H3670" t="str">
            <v>1.614864864864</v>
          </cell>
          <cell r="I3670" t="str">
            <v>1.625</v>
          </cell>
          <cell r="J3670" t="str">
            <v>1.59262161748874</v>
          </cell>
          <cell r="K3670">
            <v>0.95</v>
          </cell>
          <cell r="L3670">
            <v>0</v>
          </cell>
          <cell r="M3670" t="str">
            <v>PHARMACOLOGY &amp; TOXICOLOGY</v>
          </cell>
          <cell r="N3670" t="str">
            <v>医学</v>
          </cell>
          <cell r="O3670" t="str">
            <v>4区</v>
          </cell>
        </row>
        <row r="3671">
          <cell r="B3671" t="str">
            <v>GYNECOLOGIC AND OBSTETRIC INVESTIGATION</v>
          </cell>
          <cell r="C3671" t="str">
            <v>妇产科调查</v>
          </cell>
          <cell r="D3671" t="str">
            <v>0378-7346</v>
          </cell>
          <cell r="E3671" t="str">
            <v>SWITZERLAND</v>
          </cell>
          <cell r="F3671" t="str">
            <v>KARGER</v>
          </cell>
          <cell r="G3671" t="str">
            <v>1.18299996852875</v>
          </cell>
          <cell r="H3671" t="str">
            <v>1.302325581395</v>
          </cell>
          <cell r="I3671" t="str">
            <v>1.281</v>
          </cell>
          <cell r="J3671" t="str">
            <v>1.25534243476958</v>
          </cell>
          <cell r="K3671">
            <v>0.85</v>
          </cell>
          <cell r="L3671">
            <v>0</v>
          </cell>
          <cell r="M3671" t="str">
            <v>CLINICAL MEDICINE</v>
          </cell>
          <cell r="N3671" t="str">
            <v>医学</v>
          </cell>
          <cell r="O3671" t="str">
            <v>4区</v>
          </cell>
        </row>
        <row r="3672">
          <cell r="B3672" t="str">
            <v>WOMEN &amp; HEALTH</v>
          </cell>
          <cell r="C3672" t="str">
            <v>妇女与健康</v>
          </cell>
          <cell r="D3672" t="str">
            <v>0363-0242</v>
          </cell>
          <cell r="E3672" t="str">
            <v>ENGLAND</v>
          </cell>
          <cell r="F3672" t="str">
            <v>ROUTLEDGE JOURNALS, TAYLOR &amp; FRANCIS LTD</v>
          </cell>
          <cell r="G3672">
            <v>0</v>
          </cell>
          <cell r="H3672">
            <v>0</v>
          </cell>
          <cell r="I3672" t="str">
            <v>1.095</v>
          </cell>
          <cell r="J3672">
            <v>0</v>
          </cell>
          <cell r="K3672">
            <v>0.98599999999999999</v>
          </cell>
          <cell r="L3672">
            <v>0</v>
          </cell>
          <cell r="M3672" t="str">
            <v>SOCIAL SCIENCES, GENERAL</v>
          </cell>
          <cell r="N3672" t="str">
            <v>医学</v>
          </cell>
          <cell r="O3672" t="str">
            <v>4区</v>
          </cell>
        </row>
        <row r="3673">
          <cell r="B3673" t="str">
            <v>SINGAPORE MEDICAL JOURNAL</v>
          </cell>
          <cell r="C3673" t="str">
            <v>新加坡医学杂志</v>
          </cell>
          <cell r="D3673" t="str">
            <v>0037-5675</v>
          </cell>
          <cell r="E3673" t="str">
            <v>Singapore</v>
          </cell>
          <cell r="F3673" t="str">
            <v>SINGAPORE MEDICAL ASSOC</v>
          </cell>
          <cell r="G3673" t="str">
            <v>1.0809999704361</v>
          </cell>
          <cell r="H3673" t="str">
            <v>1.140776699029</v>
          </cell>
          <cell r="I3673" t="str">
            <v>1.359</v>
          </cell>
          <cell r="J3673" t="str">
            <v>1.19363089718803</v>
          </cell>
          <cell r="K3673">
            <v>2.8029999999999999</v>
          </cell>
          <cell r="L3673">
            <v>0</v>
          </cell>
          <cell r="M3673" t="str">
            <v>CLINICAL MEDICINE</v>
          </cell>
          <cell r="N3673" t="str">
            <v>医学</v>
          </cell>
          <cell r="O3673" t="str">
            <v>4区</v>
          </cell>
        </row>
        <row r="3674">
          <cell r="B3674" t="str">
            <v>ARCHIVES OF MEDICAL RESEARCH</v>
          </cell>
          <cell r="C3674" t="str">
            <v>医学研究档案</v>
          </cell>
          <cell r="D3674" t="str">
            <v>0188-4409</v>
          </cell>
          <cell r="E3674" t="str">
            <v>USA</v>
          </cell>
          <cell r="F3674" t="str">
            <v>ELSEVIER SCIENCE INC</v>
          </cell>
          <cell r="G3674" t="str">
            <v>2.0239999294281</v>
          </cell>
          <cell r="H3674" t="str">
            <v>1.894736842105</v>
          </cell>
          <cell r="I3674" t="str">
            <v>2.093</v>
          </cell>
          <cell r="J3674" t="str">
            <v>2.00377645470837</v>
          </cell>
          <cell r="K3674">
            <v>4.4850000000000003</v>
          </cell>
          <cell r="L3674">
            <v>0</v>
          </cell>
          <cell r="M3674" t="str">
            <v>CLINICAL MEDICINE</v>
          </cell>
          <cell r="N3674" t="str">
            <v>医学</v>
          </cell>
          <cell r="O3674" t="str">
            <v>4区</v>
          </cell>
        </row>
        <row r="3675">
          <cell r="B3675" t="str">
            <v>Journal of Applied Biomedicine</v>
          </cell>
          <cell r="C3675" t="str">
            <v>应用生物医学杂志</v>
          </cell>
          <cell r="D3675" t="str">
            <v>1214-021X</v>
          </cell>
          <cell r="E3675" t="str">
            <v>CZECH REPUBLIC</v>
          </cell>
          <cell r="F3675" t="str">
            <v>UNIV SOUTH BOHEMIA</v>
          </cell>
          <cell r="G3675" t="str">
            <v>1.78299999237061</v>
          </cell>
          <cell r="H3675" t="str">
            <v>1.573333333333</v>
          </cell>
          <cell r="I3675" t="str">
            <v>1.700</v>
          </cell>
          <cell r="J3675" t="str">
            <v>1.6854444419012</v>
          </cell>
          <cell r="K3675">
            <v>2.4260000000000002</v>
          </cell>
          <cell r="L3675">
            <v>0</v>
          </cell>
          <cell r="M3675" t="str">
            <v>无</v>
          </cell>
          <cell r="N3675" t="str">
            <v>医学</v>
          </cell>
          <cell r="O3675" t="str">
            <v>4区</v>
          </cell>
        </row>
        <row r="3676">
          <cell r="B3676" t="str">
            <v>TEXAS HEART INSTITUTE JOURNAL</v>
          </cell>
          <cell r="C3676" t="str">
            <v>德克萨斯心脏研究所杂志</v>
          </cell>
          <cell r="D3676" t="str">
            <v>0730-2347</v>
          </cell>
          <cell r="E3676" t="str">
            <v>USA</v>
          </cell>
          <cell r="F3676" t="str">
            <v>TEXAS HEART INST</v>
          </cell>
          <cell r="G3676" t="str">
            <v>0.714999973773956</v>
          </cell>
          <cell r="H3676" t="str">
            <v>0.758241758241</v>
          </cell>
          <cell r="I3676" t="str">
            <v>1.023</v>
          </cell>
          <cell r="J3676" t="str">
            <v>0.832226410671652</v>
          </cell>
          <cell r="K3676">
            <v>0.58499999999999996</v>
          </cell>
          <cell r="L3676">
            <v>0</v>
          </cell>
          <cell r="M3676" t="str">
            <v>CLINICAL MEDICINE</v>
          </cell>
          <cell r="N3676" t="str">
            <v>医学</v>
          </cell>
          <cell r="O3676" t="str">
            <v>4区</v>
          </cell>
        </row>
        <row r="3677">
          <cell r="B3677" t="str">
            <v>International Journal of Sexual Health</v>
          </cell>
          <cell r="C3677" t="str">
            <v>国际性健康杂志</v>
          </cell>
          <cell r="D3677" t="str">
            <v>1931-7611</v>
          </cell>
          <cell r="E3677" t="str">
            <v>ENGLAND</v>
          </cell>
          <cell r="F3677" t="str">
            <v>ROUTLEDGE JOURNALS, TAYLOR &amp; FRANCIS LTD</v>
          </cell>
          <cell r="G3677">
            <v>0</v>
          </cell>
          <cell r="H3677">
            <v>0</v>
          </cell>
          <cell r="I3677" t="str">
            <v>1.191</v>
          </cell>
          <cell r="J3677">
            <v>0</v>
          </cell>
          <cell r="K3677">
            <v>0.76400000000000001</v>
          </cell>
          <cell r="L3677">
            <v>0</v>
          </cell>
          <cell r="M3677" t="str">
            <v>无</v>
          </cell>
          <cell r="N3677" t="str">
            <v>医学</v>
          </cell>
          <cell r="O3677" t="str">
            <v>4区</v>
          </cell>
        </row>
        <row r="3678">
          <cell r="B3678" t="str">
            <v>MEDICAL HYPOTHESES</v>
          </cell>
          <cell r="C3678" t="str">
            <v>医学假说</v>
          </cell>
          <cell r="D3678" t="str">
            <v>0306-9877</v>
          </cell>
          <cell r="E3678" t="str">
            <v>SCOTLAND</v>
          </cell>
          <cell r="F3678" t="str">
            <v>CHURCHILL LIVINGSTONE</v>
          </cell>
          <cell r="G3678" t="str">
            <v>1.12000000476837</v>
          </cell>
          <cell r="H3678" t="str">
            <v>1.322064056939</v>
          </cell>
          <cell r="I3678" t="str">
            <v>1.375</v>
          </cell>
          <cell r="J3678" t="str">
            <v>1.27250510841479</v>
          </cell>
          <cell r="K3678">
            <v>4.6340000000000003</v>
          </cell>
          <cell r="L3678">
            <v>0</v>
          </cell>
          <cell r="M3678" t="str">
            <v>CLINICAL MEDICINE</v>
          </cell>
          <cell r="N3678" t="str">
            <v>医学</v>
          </cell>
          <cell r="O3678" t="str">
            <v>4区</v>
          </cell>
        </row>
        <row r="3679">
          <cell r="B3679" t="str">
            <v>FAMILY &amp; COMMUNITY HEALTH</v>
          </cell>
          <cell r="C3679" t="str">
            <v>家庭和社区卫生</v>
          </cell>
          <cell r="D3679" t="str">
            <v>0160-6379</v>
          </cell>
          <cell r="E3679" t="str">
            <v>USA</v>
          </cell>
          <cell r="F3679" t="str">
            <v>LIPPINCOTT WILLIAMS &amp; WILKINS</v>
          </cell>
          <cell r="G3679">
            <v>0</v>
          </cell>
          <cell r="H3679">
            <v>0</v>
          </cell>
          <cell r="I3679" t="str">
            <v>0.897</v>
          </cell>
          <cell r="J3679">
            <v>0</v>
          </cell>
          <cell r="K3679" t="str">
            <v>无</v>
          </cell>
          <cell r="L3679">
            <v>0</v>
          </cell>
          <cell r="M3679" t="str">
            <v>SOCIAL SCIENCES, GENERAL</v>
          </cell>
          <cell r="N3679" t="str">
            <v>医学</v>
          </cell>
          <cell r="O3679" t="str">
            <v>4区</v>
          </cell>
        </row>
        <row r="3680">
          <cell r="B3680" t="str">
            <v>JOURNAL OF PEDIATRIC ENDOCRINOLOGY &amp; METABOLISM</v>
          </cell>
          <cell r="C3680" t="str">
            <v>儿科内分泌与代谢杂志</v>
          </cell>
          <cell r="D3680" t="str">
            <v>0334-018X</v>
          </cell>
          <cell r="E3680" t="str">
            <v>GERMANY</v>
          </cell>
          <cell r="F3680" t="str">
            <v>WALTER DE GRUYTER GMBH</v>
          </cell>
          <cell r="G3680" t="str">
            <v>1.08599996566772</v>
          </cell>
          <cell r="H3680" t="str">
            <v>1.239185750636</v>
          </cell>
          <cell r="I3680" t="str">
            <v>1.278</v>
          </cell>
          <cell r="J3680" t="str">
            <v>1.20114087696791</v>
          </cell>
          <cell r="K3680">
            <v>0.76900000000000002</v>
          </cell>
          <cell r="L3680">
            <v>0</v>
          </cell>
          <cell r="M3680" t="str">
            <v>CLINICAL MEDICINE</v>
          </cell>
          <cell r="N3680" t="str">
            <v>医学</v>
          </cell>
          <cell r="O3680" t="str">
            <v>4区</v>
          </cell>
        </row>
        <row r="3681">
          <cell r="B3681" t="str">
            <v>SEMINARS IN MUSCULOSKELETAL RADIOLOGY</v>
          </cell>
          <cell r="C3681" t="str">
            <v>肌肉骨骼放射学研讨会</v>
          </cell>
          <cell r="D3681" t="str">
            <v>1089-7860</v>
          </cell>
          <cell r="E3681" t="str">
            <v>USA</v>
          </cell>
          <cell r="F3681" t="str">
            <v>THIEME MEDICAL PUBL INC</v>
          </cell>
          <cell r="G3681" t="str">
            <v>1.52100002765656</v>
          </cell>
          <cell r="H3681" t="str">
            <v>1.173469387755</v>
          </cell>
          <cell r="I3681" t="str">
            <v>1.294</v>
          </cell>
          <cell r="J3681" t="str">
            <v>1.32952902082319</v>
          </cell>
          <cell r="K3681">
            <v>0.96099999999999997</v>
          </cell>
          <cell r="L3681">
            <v>0</v>
          </cell>
          <cell r="M3681" t="str">
            <v>CLINICAL MEDICINE</v>
          </cell>
          <cell r="N3681" t="str">
            <v>医学</v>
          </cell>
          <cell r="O3681" t="str">
            <v>4区</v>
          </cell>
        </row>
        <row r="3682">
          <cell r="B3682" t="str">
            <v>Journal of BUON</v>
          </cell>
          <cell r="C3682" t="str">
            <v>布昂杂志</v>
          </cell>
          <cell r="D3682" t="str">
            <v>1107-0625</v>
          </cell>
          <cell r="E3682" t="str">
            <v>GREECE</v>
          </cell>
          <cell r="F3682" t="str">
            <v>IMPRIMATUR PUBLICATIONS</v>
          </cell>
          <cell r="G3682" t="str">
            <v>1.76600003242493</v>
          </cell>
          <cell r="H3682" t="str">
            <v>1.379391100702</v>
          </cell>
          <cell r="I3682" t="str">
            <v>1.695</v>
          </cell>
          <cell r="J3682" t="str">
            <v>1.61342434096331</v>
          </cell>
          <cell r="K3682" t="str">
            <v>无</v>
          </cell>
          <cell r="L3682">
            <v>0</v>
          </cell>
          <cell r="M3682" t="str">
            <v>CLINICAL MEDICINE</v>
          </cell>
          <cell r="N3682" t="str">
            <v>医学</v>
          </cell>
          <cell r="O3682" t="str">
            <v>4区</v>
          </cell>
        </row>
        <row r="3683">
          <cell r="B3683" t="str">
            <v>Brain Impairment</v>
          </cell>
          <cell r="C3683" t="str">
            <v>脑损伤</v>
          </cell>
          <cell r="D3683" t="str">
            <v>1443-9646</v>
          </cell>
          <cell r="E3683" t="str">
            <v>USA</v>
          </cell>
          <cell r="F3683" t="str">
            <v>CAMBRIDGE UNIV PRESS</v>
          </cell>
          <cell r="G3683" t="str">
            <v>0.976999998092651</v>
          </cell>
          <cell r="H3683" t="str">
            <v>0.958333333333</v>
          </cell>
          <cell r="I3683" t="str">
            <v>1.356</v>
          </cell>
          <cell r="J3683" t="str">
            <v>1.09696296232688</v>
          </cell>
          <cell r="K3683">
            <v>0.51900000000000002</v>
          </cell>
          <cell r="L3683">
            <v>0</v>
          </cell>
          <cell r="M3683" t="str">
            <v>无</v>
          </cell>
          <cell r="N3683" t="str">
            <v>医学</v>
          </cell>
          <cell r="O3683" t="str">
            <v>4区</v>
          </cell>
        </row>
        <row r="3684">
          <cell r="B3684" t="str">
            <v>BLOOD PRESSURE MONITORING</v>
          </cell>
          <cell r="C3684" t="str">
            <v>血压监测</v>
          </cell>
          <cell r="D3684" t="str">
            <v>1359-5237</v>
          </cell>
          <cell r="E3684" t="str">
            <v>USA</v>
          </cell>
          <cell r="F3684" t="str">
            <v>LIPPINCOTT WILLIAMS &amp; WILKINS</v>
          </cell>
          <cell r="G3684" t="str">
            <v>1.19400000572205</v>
          </cell>
          <cell r="H3684" t="str">
            <v>1.007751937984</v>
          </cell>
          <cell r="I3684" t="str">
            <v>1.092</v>
          </cell>
          <cell r="J3684" t="str">
            <v>1.09780620345735</v>
          </cell>
          <cell r="K3684">
            <v>0.75900000000000001</v>
          </cell>
          <cell r="L3684">
            <v>0</v>
          </cell>
          <cell r="M3684" t="str">
            <v>CLINICAL MEDICINE</v>
          </cell>
          <cell r="N3684" t="str">
            <v>医学</v>
          </cell>
          <cell r="O3684" t="str">
            <v>4区</v>
          </cell>
        </row>
        <row r="3685">
          <cell r="B3685" t="str">
            <v>Clinics</v>
          </cell>
          <cell r="C3685" t="str">
            <v>诊所</v>
          </cell>
          <cell r="D3685" t="str">
            <v>1807-5932</v>
          </cell>
          <cell r="E3685" t="str">
            <v>BRAZIL</v>
          </cell>
          <cell r="F3685" t="str">
            <v>HOSPITAL CLINICAS, UNIV SAO PAULO</v>
          </cell>
          <cell r="G3685" t="str">
            <v>1.24500000476837</v>
          </cell>
          <cell r="H3685" t="str">
            <v>1.126582278481</v>
          </cell>
          <cell r="I3685" t="str">
            <v>1.435</v>
          </cell>
          <cell r="J3685" t="str">
            <v>1.26873255595479</v>
          </cell>
          <cell r="K3685">
            <v>1.919</v>
          </cell>
          <cell r="L3685">
            <v>0</v>
          </cell>
          <cell r="M3685" t="str">
            <v>CLINICAL MEDICINE</v>
          </cell>
          <cell r="N3685" t="str">
            <v>医学</v>
          </cell>
          <cell r="O3685" t="str">
            <v>4区</v>
          </cell>
        </row>
        <row r="3686">
          <cell r="B3686" t="str">
            <v>EUROPEAN CYTOKINE NETWORK</v>
          </cell>
          <cell r="C3686" t="str">
            <v>欧洲细胞因子网络</v>
          </cell>
          <cell r="D3686" t="str">
            <v>1148-5493</v>
          </cell>
          <cell r="E3686" t="str">
            <v>France</v>
          </cell>
          <cell r="F3686" t="str">
            <v>JOHN LIBBEY EUROTEXT LTD</v>
          </cell>
          <cell r="G3686" t="str">
            <v>1.72000002861023</v>
          </cell>
          <cell r="H3686" t="str">
            <v>1.875</v>
          </cell>
          <cell r="I3686" t="str">
            <v>1.912</v>
          </cell>
          <cell r="J3686" t="str">
            <v>1.83558824483074</v>
          </cell>
          <cell r="K3686" t="str">
            <v>无</v>
          </cell>
          <cell r="L3686">
            <v>0</v>
          </cell>
          <cell r="M3686" t="str">
            <v>MOLECULAR BIOLOGY &amp; GENETICS</v>
          </cell>
          <cell r="N3686" t="str">
            <v>医学</v>
          </cell>
          <cell r="O3686" t="str">
            <v>4区</v>
          </cell>
        </row>
        <row r="3687">
          <cell r="B3687" t="str">
            <v>Immunotherapy</v>
          </cell>
          <cell r="C3687" t="str">
            <v>免疫疗法</v>
          </cell>
          <cell r="D3687" t="str">
            <v>1750-743X</v>
          </cell>
          <cell r="E3687" t="str">
            <v>ENGLAND</v>
          </cell>
          <cell r="F3687" t="str">
            <v>FUTURE MEDICINE LTD</v>
          </cell>
          <cell r="G3687" t="str">
            <v>3.46099996566772</v>
          </cell>
          <cell r="H3687" t="str">
            <v>3.027777777777</v>
          </cell>
          <cell r="I3687" t="str">
            <v>2.964</v>
          </cell>
          <cell r="J3687" t="str">
            <v>3.15080470236024</v>
          </cell>
          <cell r="K3687">
            <v>1.0469999999999999</v>
          </cell>
          <cell r="L3687">
            <v>0</v>
          </cell>
          <cell r="M3687" t="str">
            <v>IMMUNOLOGY</v>
          </cell>
          <cell r="N3687" t="str">
            <v>医学</v>
          </cell>
          <cell r="O3687" t="str">
            <v>4区</v>
          </cell>
        </row>
        <row r="3688">
          <cell r="B3688" t="str">
            <v>Current Research in Translational Medicine</v>
          </cell>
          <cell r="C3688" t="str">
            <v>转化医学研究现状</v>
          </cell>
          <cell r="D3688" t="str">
            <v>2452-3186</v>
          </cell>
          <cell r="E3688" t="str">
            <v>FRANCE</v>
          </cell>
          <cell r="F3688" t="str">
            <v>ELSEVIER FRANCE-EDITIONS SCIENTIFIQUES MEDICALES ELSEVIER</v>
          </cell>
          <cell r="G3688" t="str">
            <v>1.831169</v>
          </cell>
          <cell r="H3688" t="str">
            <v>2.35294117647</v>
          </cell>
          <cell r="I3688" t="str">
            <v>2.375</v>
          </cell>
          <cell r="J3688" t="str">
            <v>2.18637005882333</v>
          </cell>
          <cell r="K3688">
            <v>0.86199999999999999</v>
          </cell>
          <cell r="L3688">
            <v>0</v>
          </cell>
          <cell r="M3688" t="str">
            <v>BIOLOGY &amp; BIOCHEMISTRY</v>
          </cell>
          <cell r="N3688" t="str">
            <v>医学</v>
          </cell>
          <cell r="O3688" t="str">
            <v>4区</v>
          </cell>
        </row>
        <row r="3689">
          <cell r="B3689" t="str">
            <v>International Journal of Mental Health and Addiction</v>
          </cell>
          <cell r="C3689" t="str">
            <v>国际心理健康与成瘾杂志</v>
          </cell>
          <cell r="D3689" t="str">
            <v>1557-1874</v>
          </cell>
          <cell r="E3689" t="str">
            <v>United States</v>
          </cell>
          <cell r="F3689" t="str">
            <v>SPRINGER</v>
          </cell>
          <cell r="G3689" t="str">
            <v>1.19200003147125</v>
          </cell>
          <cell r="H3689" t="str">
            <v>1.41968911917</v>
          </cell>
          <cell r="I3689" t="str">
            <v>1.648</v>
          </cell>
          <cell r="J3689" t="str">
            <v>1.41985882486142</v>
          </cell>
          <cell r="K3689">
            <v>1.3979999999999999</v>
          </cell>
          <cell r="L3689">
            <v>0</v>
          </cell>
          <cell r="M3689" t="str">
            <v>PSYCHIATRY/PSYCHOLOGY</v>
          </cell>
          <cell r="N3689" t="str">
            <v>医学</v>
          </cell>
          <cell r="O3689" t="str">
            <v>4区</v>
          </cell>
        </row>
        <row r="3690">
          <cell r="B3690" t="str">
            <v>Communication Disorders Quarterly</v>
          </cell>
          <cell r="C3690" t="str">
            <v>通讯障碍季刊</v>
          </cell>
          <cell r="D3690" t="str">
            <v>1525-7401</v>
          </cell>
          <cell r="E3690" t="str">
            <v>USA</v>
          </cell>
          <cell r="F3690" t="str">
            <v>SAGE PUBLICATIONS INC</v>
          </cell>
          <cell r="G3690">
            <v>0</v>
          </cell>
          <cell r="H3690">
            <v>0</v>
          </cell>
          <cell r="I3690" t="str">
            <v>0.863</v>
          </cell>
          <cell r="J3690">
            <v>0</v>
          </cell>
          <cell r="K3690" t="str">
            <v>无</v>
          </cell>
          <cell r="L3690">
            <v>0</v>
          </cell>
          <cell r="M3690" t="str">
            <v>无</v>
          </cell>
          <cell r="N3690" t="str">
            <v>医学</v>
          </cell>
          <cell r="O3690" t="str">
            <v>4区</v>
          </cell>
        </row>
        <row r="3691">
          <cell r="B3691" t="str">
            <v>CUAJ-Canadian Urological Association Journal</v>
          </cell>
          <cell r="C3691" t="str">
            <v>加拿大泌尿学协会杂志</v>
          </cell>
          <cell r="D3691" t="str">
            <v>1911-6470</v>
          </cell>
          <cell r="E3691" t="str">
            <v>CANADA</v>
          </cell>
          <cell r="F3691" t="str">
            <v>CANADIAN UROLOGICAL ASSOCIATION</v>
          </cell>
          <cell r="G3691" t="str">
            <v>1.17900002002716</v>
          </cell>
          <cell r="H3691" t="str">
            <v>1.253333333333</v>
          </cell>
          <cell r="I3691" t="str">
            <v>1.372</v>
          </cell>
          <cell r="J3691" t="str">
            <v>1.26798499166039</v>
          </cell>
          <cell r="K3691" t="str">
            <v>无</v>
          </cell>
          <cell r="L3691">
            <v>0</v>
          </cell>
          <cell r="M3691" t="str">
            <v>CLINICAL MEDICINE</v>
          </cell>
          <cell r="N3691" t="str">
            <v>医学</v>
          </cell>
          <cell r="O3691" t="str">
            <v>4区</v>
          </cell>
        </row>
        <row r="3692">
          <cell r="B3692" t="str">
            <v>JAPANESE JOURNAL OF INFECTIOUS DISEASES</v>
          </cell>
          <cell r="C3692" t="str">
            <v>日本传染病杂志</v>
          </cell>
          <cell r="D3692" t="str">
            <v>1344-6304</v>
          </cell>
          <cell r="E3692" t="str">
            <v>JAPAN</v>
          </cell>
          <cell r="F3692" t="str">
            <v>NATL INST INFECTIOUS DISEASES</v>
          </cell>
          <cell r="G3692" t="str">
            <v>1.01400005817413</v>
          </cell>
          <cell r="H3692" t="str">
            <v>1.003875968992</v>
          </cell>
          <cell r="I3692" t="str">
            <v>1.240</v>
          </cell>
          <cell r="J3692" t="str">
            <v>1.08595867572204</v>
          </cell>
          <cell r="K3692">
            <v>0.63900000000000001</v>
          </cell>
          <cell r="L3692">
            <v>0</v>
          </cell>
          <cell r="M3692" t="str">
            <v>IMMUNOLOGY</v>
          </cell>
          <cell r="N3692" t="str">
            <v>医学</v>
          </cell>
          <cell r="O3692" t="str">
            <v>4区</v>
          </cell>
        </row>
        <row r="3693">
          <cell r="B3693" t="str">
            <v>Journal of the American Association of Nurse Practitioners</v>
          </cell>
          <cell r="C3693" t="str">
            <v>美国执业护士协会杂志</v>
          </cell>
          <cell r="D3693" t="str">
            <v>2327-6886</v>
          </cell>
          <cell r="E3693" t="str">
            <v>USA</v>
          </cell>
          <cell r="F3693" t="str">
            <v>LIPPINCOTT WILLIAMS &amp; WILKINS</v>
          </cell>
          <cell r="G3693" t="str">
            <v>1.1360000371933</v>
          </cell>
          <cell r="H3693" t="str">
            <v>1.028901734104</v>
          </cell>
          <cell r="I3693" t="str">
            <v>1.420</v>
          </cell>
          <cell r="J3693" t="str">
            <v>1.1948140003941</v>
          </cell>
          <cell r="K3693">
            <v>1.175</v>
          </cell>
          <cell r="L3693">
            <v>0</v>
          </cell>
          <cell r="M3693" t="str">
            <v>无</v>
          </cell>
          <cell r="N3693" t="str">
            <v>医学</v>
          </cell>
          <cell r="O3693" t="str">
            <v>4区</v>
          </cell>
        </row>
        <row r="3694">
          <cell r="B3694" t="str">
            <v>JOURNAL OF CLINICAL NEUROPHYSIOLOGY</v>
          </cell>
          <cell r="C3694" t="str">
            <v>临床神经生理学杂志</v>
          </cell>
          <cell r="D3694" t="str">
            <v>0736-0258</v>
          </cell>
          <cell r="E3694" t="str">
            <v>USA</v>
          </cell>
          <cell r="F3694" t="str">
            <v>LIPPINCOTT WILLIAMS &amp; WILKINS</v>
          </cell>
          <cell r="G3694" t="str">
            <v>1.98199999332428</v>
          </cell>
          <cell r="H3694" t="str">
            <v>1.672619047619</v>
          </cell>
          <cell r="I3694" t="str">
            <v>1.434</v>
          </cell>
          <cell r="J3694" t="str">
            <v>1.69619376836443</v>
          </cell>
          <cell r="K3694">
            <v>1.048</v>
          </cell>
          <cell r="L3694">
            <v>0</v>
          </cell>
          <cell r="M3694" t="str">
            <v>NEUROSCIENCE &amp; BEHAVIOR</v>
          </cell>
          <cell r="N3694" t="str">
            <v>医学</v>
          </cell>
          <cell r="O3694" t="str">
            <v>4区</v>
          </cell>
        </row>
        <row r="3695">
          <cell r="B3695" t="str">
            <v>CHEMOTHERAPY</v>
          </cell>
          <cell r="C3695" t="str">
            <v>化疗</v>
          </cell>
          <cell r="D3695" t="str">
            <v>0009-3157</v>
          </cell>
          <cell r="E3695" t="str">
            <v>SWITZERLAND</v>
          </cell>
          <cell r="F3695" t="str">
            <v>KARGER</v>
          </cell>
          <cell r="G3695" t="str">
            <v>2</v>
          </cell>
          <cell r="H3695" t="str">
            <v>1.571428571428</v>
          </cell>
          <cell r="I3695" t="str">
            <v>1.641</v>
          </cell>
          <cell r="J3695" t="str">
            <v>1.737401756819</v>
          </cell>
          <cell r="K3695">
            <v>0.60499999999999998</v>
          </cell>
          <cell r="L3695">
            <v>0</v>
          </cell>
          <cell r="M3695" t="str">
            <v>无</v>
          </cell>
          <cell r="N3695" t="str">
            <v>医学</v>
          </cell>
          <cell r="O3695" t="str">
            <v>4区</v>
          </cell>
        </row>
        <row r="3696">
          <cell r="B3696" t="str">
            <v>Paediatrics and International Child Health</v>
          </cell>
          <cell r="C3696" t="str">
            <v>儿科学与国际儿童健康</v>
          </cell>
          <cell r="D3696" t="str">
            <v>2046-9047</v>
          </cell>
          <cell r="E3696" t="str">
            <v>England</v>
          </cell>
          <cell r="F3696" t="str">
            <v>TAYLOR &amp; FRANCIS LTD</v>
          </cell>
          <cell r="G3696" t="str">
            <v>1.52799999713898</v>
          </cell>
          <cell r="H3696" t="str">
            <v>1.361702127659</v>
          </cell>
          <cell r="I3696" t="str">
            <v>1.604</v>
          </cell>
          <cell r="J3696" t="str">
            <v>1.49788750694566</v>
          </cell>
          <cell r="K3696">
            <v>1.018</v>
          </cell>
          <cell r="L3696">
            <v>0</v>
          </cell>
          <cell r="M3696" t="str">
            <v>无</v>
          </cell>
          <cell r="N3696" t="str">
            <v>医学</v>
          </cell>
          <cell r="O3696" t="str">
            <v>4区</v>
          </cell>
        </row>
        <row r="3697">
          <cell r="B3697" t="str">
            <v>DIAGNOSTIC CYTOPATHOLOGY</v>
          </cell>
          <cell r="C3697" t="str">
            <v>诊断性细胞病理学</v>
          </cell>
          <cell r="D3697" t="str">
            <v>8755-1039</v>
          </cell>
          <cell r="E3697" t="str">
            <v>USA</v>
          </cell>
          <cell r="F3697" t="str">
            <v>WILEY</v>
          </cell>
          <cell r="G3697" t="str">
            <v>1.01400005817413</v>
          </cell>
          <cell r="H3697" t="str">
            <v>1.402332361516</v>
          </cell>
          <cell r="I3697" t="str">
            <v>1.229</v>
          </cell>
          <cell r="J3697" t="str">
            <v>1.21510597564538</v>
          </cell>
          <cell r="K3697">
            <v>1.333</v>
          </cell>
          <cell r="L3697">
            <v>0</v>
          </cell>
          <cell r="M3697" t="str">
            <v>CLINICAL MEDICINE</v>
          </cell>
          <cell r="N3697" t="str">
            <v>医学</v>
          </cell>
          <cell r="O3697" t="str">
            <v>4区</v>
          </cell>
        </row>
        <row r="3698">
          <cell r="B3698" t="str">
            <v>THORACIC AND CARDIOVASCULAR SURGEON</v>
          </cell>
          <cell r="C3698" t="str">
            <v>胸心血管外科医生</v>
          </cell>
          <cell r="D3698" t="str">
            <v>0171-6425</v>
          </cell>
          <cell r="E3698" t="str">
            <v>GERMANY</v>
          </cell>
          <cell r="F3698" t="str">
            <v>GEORG THIEME VERLAG KG</v>
          </cell>
          <cell r="G3698" t="str">
            <v>1.53600001335144</v>
          </cell>
          <cell r="H3698" t="str">
            <v>1.151515151515</v>
          </cell>
          <cell r="I3698" t="str">
            <v>1.209</v>
          </cell>
          <cell r="J3698" t="str">
            <v>1.29890672859548</v>
          </cell>
          <cell r="K3698">
            <v>0.84699999999999998</v>
          </cell>
          <cell r="L3698">
            <v>0</v>
          </cell>
          <cell r="M3698" t="str">
            <v>CLINICAL MEDICINE</v>
          </cell>
          <cell r="N3698" t="str">
            <v>医学</v>
          </cell>
          <cell r="O3698" t="str">
            <v>4区</v>
          </cell>
        </row>
        <row r="3699">
          <cell r="B3699" t="str">
            <v>Journal of Renal Care</v>
          </cell>
          <cell r="C3699" t="str">
            <v>肾脏护理杂志</v>
          </cell>
          <cell r="D3699" t="str">
            <v>1755-6678</v>
          </cell>
          <cell r="E3699" t="str">
            <v>USA</v>
          </cell>
          <cell r="F3699" t="str">
            <v>WILEY</v>
          </cell>
          <cell r="G3699" t="str">
            <v>0</v>
          </cell>
          <cell r="H3699" t="str">
            <v>1.215686274509</v>
          </cell>
          <cell r="I3699" t="str">
            <v>0.961</v>
          </cell>
          <cell r="J3699" t="str">
            <v>1.088235294117</v>
          </cell>
          <cell r="K3699">
            <v>0.502</v>
          </cell>
          <cell r="L3699">
            <v>0</v>
          </cell>
          <cell r="M3699" t="str">
            <v>无</v>
          </cell>
          <cell r="N3699" t="str">
            <v>医学</v>
          </cell>
          <cell r="O3699" t="str">
            <v>4区</v>
          </cell>
        </row>
        <row r="3700">
          <cell r="B3700" t="str">
            <v>JOURNAL OF CHILD &amp; ADOLESCENT SUBSTANCE ABUSE</v>
          </cell>
          <cell r="C3700" t="str">
            <v>儿童和青少年药物滥用杂志</v>
          </cell>
          <cell r="D3700" t="str">
            <v>1067-828X</v>
          </cell>
          <cell r="E3700" t="str">
            <v>ENGLAND</v>
          </cell>
          <cell r="F3700" t="str">
            <v>ROUTLEDGE JOURNALS, TAYLOR &amp; FRANCIS LTD</v>
          </cell>
          <cell r="G3700">
            <v>0</v>
          </cell>
          <cell r="H3700">
            <v>0</v>
          </cell>
          <cell r="I3700" t="str">
            <v>0.884</v>
          </cell>
          <cell r="J3700">
            <v>0</v>
          </cell>
          <cell r="K3700">
            <v>0.34799999999999998</v>
          </cell>
          <cell r="L3700">
            <v>0</v>
          </cell>
          <cell r="M3700" t="str">
            <v>SOCIAL SCIENCES, GENERAL</v>
          </cell>
          <cell r="N3700" t="str">
            <v>医学</v>
          </cell>
          <cell r="O3700" t="str">
            <v>4区</v>
          </cell>
        </row>
        <row r="3701">
          <cell r="B3701" t="str">
            <v>HERD-Health Environments Research &amp; Design Journal</v>
          </cell>
          <cell r="C3701" t="str">
            <v>畜群健康环境研究与设计杂志</v>
          </cell>
          <cell r="D3701" t="str">
            <v>1937-5867</v>
          </cell>
          <cell r="E3701" t="str">
            <v>USA</v>
          </cell>
          <cell r="F3701" t="str">
            <v>SAGE PUBLICATIONS INC</v>
          </cell>
          <cell r="G3701">
            <v>0</v>
          </cell>
          <cell r="H3701">
            <v>0</v>
          </cell>
          <cell r="I3701" t="str">
            <v>1.724</v>
          </cell>
          <cell r="J3701">
            <v>0</v>
          </cell>
          <cell r="K3701">
            <v>1.0649999999999999</v>
          </cell>
          <cell r="L3701">
            <v>0</v>
          </cell>
          <cell r="M3701" t="str">
            <v>SOCIAL SCIENCES, GENERAL</v>
          </cell>
          <cell r="N3701" t="str">
            <v>医学</v>
          </cell>
          <cell r="O3701" t="str">
            <v>4区</v>
          </cell>
        </row>
        <row r="3702">
          <cell r="B3702" t="str">
            <v>INTERNATIONAL JOURNAL OF EXPERIMENTAL PATHOLOGY</v>
          </cell>
          <cell r="C3702" t="str">
            <v>国际实验病理学杂志</v>
          </cell>
          <cell r="D3702" t="str">
            <v>0959-9673</v>
          </cell>
          <cell r="E3702" t="str">
            <v>USA</v>
          </cell>
          <cell r="F3702" t="str">
            <v>WILEY</v>
          </cell>
          <cell r="G3702" t="str">
            <v>1.93799996376038</v>
          </cell>
          <cell r="H3702" t="str">
            <v>1.493827160493</v>
          </cell>
          <cell r="I3702" t="str">
            <v>1.672</v>
          </cell>
          <cell r="J3702" t="str">
            <v>1.70115630509913</v>
          </cell>
          <cell r="K3702">
            <v>0.97399999999999998</v>
          </cell>
          <cell r="L3702">
            <v>0</v>
          </cell>
          <cell r="M3702" t="str">
            <v>CLINICAL MEDICINE</v>
          </cell>
          <cell r="N3702" t="str">
            <v>医学</v>
          </cell>
          <cell r="O3702" t="str">
            <v>4区</v>
          </cell>
        </row>
        <row r="3703">
          <cell r="B3703" t="str">
            <v>JOURNAL OF GERONTOLOGICAL SOCIAL WORK</v>
          </cell>
          <cell r="C3703" t="str">
            <v>老年社会工作杂志</v>
          </cell>
          <cell r="D3703" t="str">
            <v>1540-4048</v>
          </cell>
          <cell r="E3703" t="str">
            <v>ENGLAND</v>
          </cell>
          <cell r="F3703" t="str">
            <v>ROUTLEDGE JOURNALS, TAYLOR &amp; FRANCIS LTD</v>
          </cell>
          <cell r="G3703">
            <v>0</v>
          </cell>
          <cell r="H3703">
            <v>0</v>
          </cell>
          <cell r="I3703" t="str">
            <v>0.833</v>
          </cell>
          <cell r="J3703">
            <v>0</v>
          </cell>
          <cell r="K3703" t="str">
            <v>无</v>
          </cell>
          <cell r="L3703">
            <v>0</v>
          </cell>
          <cell r="M3703" t="str">
            <v>无</v>
          </cell>
          <cell r="N3703" t="str">
            <v>医学</v>
          </cell>
          <cell r="O3703" t="str">
            <v>4区</v>
          </cell>
        </row>
        <row r="3704">
          <cell r="B3704" t="str">
            <v>CANADIAN JOURNAL OF NEUROLOGICAL SCIENCES</v>
          </cell>
          <cell r="C3704" t="str">
            <v>加拿大神经科学杂志</v>
          </cell>
          <cell r="D3704" t="str">
            <v>0317-1671</v>
          </cell>
          <cell r="E3704" t="str">
            <v>USA</v>
          </cell>
          <cell r="F3704" t="str">
            <v>CAMBRIDGE UNIV PRESS</v>
          </cell>
          <cell r="G3704" t="str">
            <v>2.00600004196166</v>
          </cell>
          <cell r="H3704" t="str">
            <v>2.285714285714</v>
          </cell>
          <cell r="I3704" t="str">
            <v>1.714</v>
          </cell>
          <cell r="J3704" t="str">
            <v>2.00200001398689</v>
          </cell>
          <cell r="K3704">
            <v>1.06</v>
          </cell>
          <cell r="L3704">
            <v>0</v>
          </cell>
          <cell r="M3704" t="str">
            <v>NEUROSCIENCE &amp; BEHAVIOR</v>
          </cell>
          <cell r="N3704" t="str">
            <v>医学</v>
          </cell>
          <cell r="O3704" t="str">
            <v>4区</v>
          </cell>
        </row>
        <row r="3705">
          <cell r="B3705" t="str">
            <v>SAMJ SOUTH AFRICAN MEDICAL JOURNAL</v>
          </cell>
          <cell r="C3705" t="str">
            <v>南非医学杂志</v>
          </cell>
          <cell r="D3705" t="str">
            <v>0256-9574</v>
          </cell>
          <cell r="E3705" t="str">
            <v>SOUTH AFRICA</v>
          </cell>
          <cell r="F3705" t="str">
            <v>SA MEDICAL ASSOC</v>
          </cell>
          <cell r="G3705" t="str">
            <v>2.16300010681152</v>
          </cell>
          <cell r="H3705" t="str">
            <v>1.3156424581</v>
          </cell>
          <cell r="I3705" t="str">
            <v>1.285</v>
          </cell>
          <cell r="J3705" t="str">
            <v>1.58786766235817</v>
          </cell>
          <cell r="K3705">
            <v>2.2999999999999998</v>
          </cell>
          <cell r="L3705">
            <v>0</v>
          </cell>
          <cell r="M3705" t="str">
            <v>CLINICAL MEDICINE</v>
          </cell>
          <cell r="N3705" t="str">
            <v>医学</v>
          </cell>
          <cell r="O3705" t="str">
            <v>4区</v>
          </cell>
        </row>
        <row r="3706">
          <cell r="B3706" t="str">
            <v>AJAR-African Journal of AIDS Research</v>
          </cell>
          <cell r="C3706" t="str">
            <v>非洲艾滋病研究杂志</v>
          </cell>
          <cell r="D3706" t="str">
            <v>1608-5906</v>
          </cell>
          <cell r="E3706" t="str">
            <v>SOUTH AFRICA</v>
          </cell>
          <cell r="F3706" t="str">
            <v>NATL INQUIRY SERVICES CENTRE PTY LTD</v>
          </cell>
          <cell r="G3706" t="str">
            <v>0.810000002384186</v>
          </cell>
          <cell r="H3706" t="str">
            <v>1.219512195121</v>
          </cell>
          <cell r="I3706" t="str">
            <v>0.888</v>
          </cell>
          <cell r="J3706" t="str">
            <v>0.972337399168395</v>
          </cell>
          <cell r="K3706">
            <v>0.46200000000000002</v>
          </cell>
          <cell r="L3706">
            <v>0</v>
          </cell>
          <cell r="M3706" t="str">
            <v>SOCIAL SCIENCES, GENERAL</v>
          </cell>
          <cell r="N3706" t="str">
            <v>医学</v>
          </cell>
          <cell r="O3706" t="str">
            <v>4区</v>
          </cell>
        </row>
        <row r="3707">
          <cell r="B3707" t="str">
            <v>EUROPEAN SURGICAL RESEARCH</v>
          </cell>
          <cell r="C3707" t="str">
            <v>欧洲外科研究</v>
          </cell>
          <cell r="D3707" t="str">
            <v>0014-312X</v>
          </cell>
          <cell r="E3707" t="str">
            <v>SWITZERLAND</v>
          </cell>
          <cell r="F3707" t="str">
            <v>KARGER</v>
          </cell>
          <cell r="G3707" t="str">
            <v>1.34300005435944</v>
          </cell>
          <cell r="H3707" t="str">
            <v>1.629032258064</v>
          </cell>
          <cell r="I3707" t="str">
            <v>2.351</v>
          </cell>
          <cell r="J3707" t="str">
            <v>1.77430316846848</v>
          </cell>
          <cell r="K3707">
            <v>1.4219999999999999</v>
          </cell>
          <cell r="L3707">
            <v>0</v>
          </cell>
          <cell r="M3707" t="str">
            <v>CLINICAL MEDICINE</v>
          </cell>
          <cell r="N3707" t="str">
            <v>医学</v>
          </cell>
          <cell r="O3707" t="str">
            <v>4区</v>
          </cell>
        </row>
        <row r="3708">
          <cell r="B3708" t="str">
            <v>Endokrynologia Polska</v>
          </cell>
          <cell r="C3708" t="str">
            <v>波尔斯卡肠综合征</v>
          </cell>
          <cell r="D3708" t="str">
            <v>0423-104X</v>
          </cell>
          <cell r="E3708" t="str">
            <v>POLAND</v>
          </cell>
          <cell r="F3708" t="str">
            <v>VIA MEDICA</v>
          </cell>
          <cell r="G3708" t="str">
            <v>1.05900001525879</v>
          </cell>
          <cell r="H3708" t="str">
            <v>1.521428571428</v>
          </cell>
          <cell r="I3708" t="str">
            <v>1.322</v>
          </cell>
          <cell r="J3708" t="str">
            <v>1.3008587458976</v>
          </cell>
          <cell r="K3708" t="str">
            <v>无</v>
          </cell>
          <cell r="L3708">
            <v>0</v>
          </cell>
          <cell r="M3708" t="str">
            <v>CLINICAL MEDICINE</v>
          </cell>
          <cell r="N3708" t="str">
            <v>医学</v>
          </cell>
          <cell r="O3708" t="str">
            <v>4区</v>
          </cell>
        </row>
        <row r="3709">
          <cell r="B3709" t="str">
            <v>CURRENT NEUROVASCULAR RESEARCH</v>
          </cell>
          <cell r="C3709" t="str">
            <v>神经血管研究现状</v>
          </cell>
          <cell r="D3709" t="str">
            <v>1567-2026</v>
          </cell>
          <cell r="E3709" t="str">
            <v>U ARAB EMIRATES</v>
          </cell>
          <cell r="F3709" t="str">
            <v>BENTHAM SCIENCE PUBL LTD</v>
          </cell>
          <cell r="G3709" t="str">
            <v>1.71599996089935</v>
          </cell>
          <cell r="H3709" t="str">
            <v>1.811111111111</v>
          </cell>
          <cell r="I3709" t="str">
            <v>1.649</v>
          </cell>
          <cell r="J3709" t="str">
            <v>1.72534908074078</v>
          </cell>
          <cell r="K3709" t="str">
            <v>无</v>
          </cell>
          <cell r="L3709">
            <v>0</v>
          </cell>
          <cell r="M3709" t="str">
            <v>NEUROSCIENCE &amp; BEHAVIOR</v>
          </cell>
          <cell r="N3709" t="str">
            <v>医学</v>
          </cell>
          <cell r="O3709" t="str">
            <v>4区</v>
          </cell>
        </row>
        <row r="3710">
          <cell r="B3710" t="str">
            <v>Arhiv za Higijenu Rada i Toksikologiju-Archives of Industrial Hygiene and Toxicology</v>
          </cell>
          <cell r="C3710" t="str">
            <v>工业卫生和毒理学档案馆</v>
          </cell>
          <cell r="D3710" t="str">
            <v>0004-1254</v>
          </cell>
          <cell r="E3710" t="str">
            <v>CROATIA</v>
          </cell>
          <cell r="F3710" t="str">
            <v>INST MEDICAL RESEARCH &amp; OCCUPATIONAL HEALTH</v>
          </cell>
          <cell r="G3710" t="str">
            <v>1.11699998378754</v>
          </cell>
          <cell r="H3710" t="str">
            <v>1.435897435897</v>
          </cell>
          <cell r="I3710" t="str">
            <v>1.727</v>
          </cell>
          <cell r="J3710" t="str">
            <v>1.42672338231885</v>
          </cell>
          <cell r="K3710">
            <v>0.434</v>
          </cell>
          <cell r="L3710">
            <v>0</v>
          </cell>
          <cell r="M3710" t="str">
            <v>无</v>
          </cell>
          <cell r="N3710" t="str">
            <v>医学</v>
          </cell>
          <cell r="O3710" t="str">
            <v>4区</v>
          </cell>
        </row>
        <row r="3711">
          <cell r="B3711" t="str">
            <v>ANNALI DELL ISTITUTO SUPERIORE DI SANITA</v>
          </cell>
          <cell r="C3711" t="str">
            <v>安纳利高等卫生研究院</v>
          </cell>
          <cell r="D3711" t="str">
            <v>0021-2571</v>
          </cell>
          <cell r="E3711" t="str">
            <v>Italy</v>
          </cell>
          <cell r="F3711" t="str">
            <v>PENSIERO SCIENTIFICO EDITORE</v>
          </cell>
          <cell r="G3711" t="str">
            <v>1.15799999237061</v>
          </cell>
          <cell r="H3711" t="str">
            <v>2.172413793103</v>
          </cell>
          <cell r="I3711" t="str">
            <v>1.370</v>
          </cell>
          <cell r="J3711" t="str">
            <v>1.56665966762154</v>
          </cell>
          <cell r="K3711">
            <v>0.86399999999999999</v>
          </cell>
          <cell r="L3711">
            <v>0</v>
          </cell>
          <cell r="M3711" t="str">
            <v>SOCIAL SCIENCES, GENERAL</v>
          </cell>
          <cell r="N3711" t="str">
            <v>医学</v>
          </cell>
          <cell r="O3711" t="str">
            <v>4区</v>
          </cell>
        </row>
        <row r="3712">
          <cell r="B3712" t="str">
            <v>SAUDI MEDICAL JOURNAL</v>
          </cell>
          <cell r="C3712" t="str">
            <v>沙特医学杂志</v>
          </cell>
          <cell r="D3712" t="str">
            <v>0379-5284</v>
          </cell>
          <cell r="E3712" t="str">
            <v>SAUDI ARABIA</v>
          </cell>
          <cell r="F3712" t="str">
            <v>SAUDI MED J</v>
          </cell>
          <cell r="G3712" t="str">
            <v>1.05499994754791</v>
          </cell>
          <cell r="H3712" t="str">
            <v>1.054755043227</v>
          </cell>
          <cell r="I3712" t="str">
            <v>1.195</v>
          </cell>
          <cell r="J3712" t="str">
            <v>1.10160047680097</v>
          </cell>
          <cell r="K3712">
            <v>2.3650000000000002</v>
          </cell>
          <cell r="L3712">
            <v>0</v>
          </cell>
          <cell r="M3712" t="str">
            <v>CLINICAL MEDICINE</v>
          </cell>
          <cell r="N3712" t="str">
            <v>医学</v>
          </cell>
          <cell r="O3712" t="str">
            <v>4区</v>
          </cell>
        </row>
        <row r="3713">
          <cell r="B3713" t="str">
            <v>European Annals of Otorhinolaryngology-Head and Neck Diseases</v>
          </cell>
          <cell r="C3713" t="str">
            <v>欧洲耳鼻咽喉头颈疾病年鉴</v>
          </cell>
          <cell r="D3713" t="str">
            <v>1879-7296</v>
          </cell>
          <cell r="E3713" t="str">
            <v>FRANCE</v>
          </cell>
          <cell r="F3713" t="str">
            <v>ELSEVIER MASSON, CORPORATION OFFICE</v>
          </cell>
          <cell r="G3713" t="str">
            <v>1.03600001335144</v>
          </cell>
          <cell r="H3713" t="str">
            <v>1.317567567567</v>
          </cell>
          <cell r="I3713" t="str">
            <v>1.105</v>
          </cell>
          <cell r="J3713" t="str">
            <v>1.15283528417415</v>
          </cell>
          <cell r="K3713">
            <v>0.60199999999999998</v>
          </cell>
          <cell r="L3713">
            <v>0</v>
          </cell>
          <cell r="M3713" t="str">
            <v>CLINICAL MEDICINE</v>
          </cell>
          <cell r="N3713" t="str">
            <v>医学</v>
          </cell>
          <cell r="O3713" t="str">
            <v>4区</v>
          </cell>
        </row>
        <row r="3714">
          <cell r="B3714" t="str">
            <v>JOURNAL OF PEDIATRIC OPHTHALMOLOGY &amp; STRABISMUS</v>
          </cell>
          <cell r="C3714" t="str">
            <v>儿童眼科与斜视杂志</v>
          </cell>
          <cell r="D3714" t="str">
            <v>0191-3913</v>
          </cell>
          <cell r="E3714" t="str">
            <v>USA</v>
          </cell>
          <cell r="F3714" t="str">
            <v>SLACK INC</v>
          </cell>
          <cell r="G3714" t="str">
            <v>0.978999972343445</v>
          </cell>
          <cell r="H3714" t="str">
            <v>1.054347826086</v>
          </cell>
          <cell r="I3714" t="str">
            <v>1.100</v>
          </cell>
          <cell r="J3714" t="str">
            <v>1.04444926614315</v>
          </cell>
          <cell r="K3714">
            <v>1.0429999999999999</v>
          </cell>
          <cell r="L3714">
            <v>0</v>
          </cell>
          <cell r="M3714" t="str">
            <v>无</v>
          </cell>
          <cell r="N3714" t="str">
            <v>医学</v>
          </cell>
          <cell r="O3714" t="str">
            <v>4区</v>
          </cell>
        </row>
        <row r="3715">
          <cell r="B3715" t="str">
            <v>Journal of Medical Imaging and Radiation Oncology</v>
          </cell>
          <cell r="C3715" t="str">
            <v>医学影像与放射肿瘤学杂志</v>
          </cell>
          <cell r="D3715" t="str">
            <v>1754-9477</v>
          </cell>
          <cell r="E3715" t="str">
            <v>USA</v>
          </cell>
          <cell r="F3715" t="str">
            <v>WILEY</v>
          </cell>
          <cell r="G3715" t="str">
            <v>1.47800004482269</v>
          </cell>
          <cell r="H3715" t="str">
            <v>1.2</v>
          </cell>
          <cell r="I3715" t="str">
            <v>1.283</v>
          </cell>
          <cell r="J3715" t="str">
            <v>1.32036835588456</v>
          </cell>
          <cell r="K3715">
            <v>1.1659999999999999</v>
          </cell>
          <cell r="L3715">
            <v>0</v>
          </cell>
          <cell r="M3715" t="str">
            <v>CLINICAL MEDICINE</v>
          </cell>
          <cell r="N3715" t="str">
            <v>医学</v>
          </cell>
          <cell r="O3715" t="str">
            <v>4区</v>
          </cell>
        </row>
        <row r="3716">
          <cell r="B3716" t="str">
            <v>Journal for Specialists in Pediatric Nursing</v>
          </cell>
          <cell r="C3716" t="str">
            <v>儿科护理专家杂志</v>
          </cell>
          <cell r="D3716" t="str">
            <v>1539-0136</v>
          </cell>
          <cell r="E3716" t="str">
            <v>USA</v>
          </cell>
          <cell r="F3716" t="str">
            <v>WILEY</v>
          </cell>
          <cell r="G3716" t="str">
            <v>0.871999979019165</v>
          </cell>
          <cell r="H3716" t="str">
            <v>1.130434782608</v>
          </cell>
          <cell r="I3716" t="str">
            <v>1.154</v>
          </cell>
          <cell r="J3716" t="str">
            <v>1.05209363849106</v>
          </cell>
          <cell r="K3716">
            <v>0.67900000000000005</v>
          </cell>
          <cell r="L3716">
            <v>0</v>
          </cell>
          <cell r="M3716" t="str">
            <v>无</v>
          </cell>
          <cell r="N3716" t="str">
            <v>医学</v>
          </cell>
          <cell r="O3716" t="str">
            <v>4区</v>
          </cell>
        </row>
        <row r="3717">
          <cell r="B3717" t="str">
            <v>AMERICAN JOURNAL OF FORENSIC MEDICINE AND PATHOLOGY</v>
          </cell>
          <cell r="C3717" t="str">
            <v>美国法医学与病理学杂志</v>
          </cell>
          <cell r="D3717" t="str">
            <v>0195-7910</v>
          </cell>
          <cell r="E3717" t="str">
            <v>USA</v>
          </cell>
          <cell r="F3717" t="str">
            <v>LIPPINCOTT WILLIAMS &amp; WILKINS</v>
          </cell>
          <cell r="G3717" t="str">
            <v>0.64300000667572</v>
          </cell>
          <cell r="H3717" t="str">
            <v>0.539007092198</v>
          </cell>
          <cell r="I3717" t="str">
            <v>0.785</v>
          </cell>
          <cell r="J3717" t="str">
            <v>0.655747332733907</v>
          </cell>
          <cell r="K3717">
            <v>0.8</v>
          </cell>
          <cell r="L3717">
            <v>0</v>
          </cell>
          <cell r="M3717" t="str">
            <v>CLINICAL MEDICINE</v>
          </cell>
          <cell r="N3717" t="str">
            <v>医学</v>
          </cell>
          <cell r="O3717" t="str">
            <v>4区</v>
          </cell>
        </row>
        <row r="3718">
          <cell r="B3718" t="str">
            <v>MOLECULAR BIOTECHNOLOGY</v>
          </cell>
          <cell r="C3718" t="str">
            <v>分子生物技术</v>
          </cell>
          <cell r="D3718" t="str">
            <v>1073-6085</v>
          </cell>
          <cell r="E3718" t="str">
            <v>USA</v>
          </cell>
          <cell r="F3718" t="str">
            <v>HUMANA PRESS INC</v>
          </cell>
          <cell r="G3718" t="str">
            <v>1.81500005722046</v>
          </cell>
          <cell r="H3718" t="str">
            <v>1.712121212121</v>
          </cell>
          <cell r="I3718" t="str">
            <v>2.022</v>
          </cell>
          <cell r="J3718" t="str">
            <v>1.84967302651982</v>
          </cell>
          <cell r="K3718">
            <v>0.68500000000000005</v>
          </cell>
          <cell r="L3718">
            <v>0</v>
          </cell>
          <cell r="M3718" t="str">
            <v>BIOLOGY &amp; BIOCHEMISTRY</v>
          </cell>
          <cell r="N3718" t="str">
            <v>医学</v>
          </cell>
          <cell r="O3718" t="str">
            <v>4区</v>
          </cell>
        </row>
        <row r="3719">
          <cell r="B3719" t="str">
            <v>SEMINARS IN SPEECH AND LANGUAGE</v>
          </cell>
          <cell r="C3719" t="str">
            <v>演讲和语言研讨会</v>
          </cell>
          <cell r="D3719" t="str">
            <v>0734-0478</v>
          </cell>
          <cell r="E3719" t="str">
            <v>USA</v>
          </cell>
          <cell r="F3719" t="str">
            <v>THIEME MEDICAL PUBL INC</v>
          </cell>
          <cell r="G3719" t="str">
            <v>1.07299995422363</v>
          </cell>
          <cell r="H3719" t="str">
            <v>1.09375</v>
          </cell>
          <cell r="I3719" t="str">
            <v>1.000</v>
          </cell>
          <cell r="J3719" t="str">
            <v>1.05558331807454</v>
          </cell>
          <cell r="K3719" t="str">
            <v>无</v>
          </cell>
          <cell r="L3719" t="str">
            <v>review</v>
          </cell>
          <cell r="M3719" t="str">
            <v>SOCIAL SCIENCES, GENERAL</v>
          </cell>
          <cell r="N3719" t="str">
            <v>医学</v>
          </cell>
          <cell r="O3719" t="str">
            <v>4区</v>
          </cell>
        </row>
        <row r="3720">
          <cell r="B3720" t="str">
            <v>ANNALS OF SAUDI MEDICINE</v>
          </cell>
          <cell r="C3720" t="str">
            <v>沙特医学年鉴</v>
          </cell>
          <cell r="D3720" t="str">
            <v>0256-4947</v>
          </cell>
          <cell r="E3720" t="str">
            <v>SAUDI ARABIA</v>
          </cell>
          <cell r="F3720" t="str">
            <v>K FAISAL SPEC HOSP RES CENTRE</v>
          </cell>
          <cell r="G3720" t="str">
            <v>0.633000016212463</v>
          </cell>
          <cell r="H3720" t="str">
            <v>0.808</v>
          </cell>
          <cell r="I3720" t="str">
            <v>0.917</v>
          </cell>
          <cell r="J3720" t="str">
            <v>0.786118462704155</v>
          </cell>
          <cell r="K3720">
            <v>2.0489999999999999</v>
          </cell>
          <cell r="L3720">
            <v>0</v>
          </cell>
          <cell r="M3720" t="str">
            <v>CLINICAL MEDICINE</v>
          </cell>
          <cell r="N3720" t="str">
            <v>医学</v>
          </cell>
          <cell r="O3720" t="str">
            <v>4区</v>
          </cell>
        </row>
        <row r="3721">
          <cell r="B3721" t="str">
            <v>Annals of Clinical Psychiatry</v>
          </cell>
          <cell r="C3721" t="str">
            <v>临床精神病学年鉴</v>
          </cell>
          <cell r="D3721" t="str">
            <v>1040-1237</v>
          </cell>
          <cell r="E3721" t="str">
            <v>USA</v>
          </cell>
          <cell r="F3721" t="str">
            <v>QUADRANT HEALTHCOM INC</v>
          </cell>
          <cell r="G3721" t="str">
            <v>1.46700000762939</v>
          </cell>
          <cell r="H3721" t="str">
            <v>1.285714285714</v>
          </cell>
          <cell r="I3721" t="str">
            <v>1.500</v>
          </cell>
          <cell r="J3721" t="str">
            <v>1.41757143111446</v>
          </cell>
          <cell r="K3721">
            <v>0.70599999999999996</v>
          </cell>
          <cell r="L3721">
            <v>0</v>
          </cell>
          <cell r="M3721" t="str">
            <v>PSYCHIATRY/PSYCHOLOGY</v>
          </cell>
          <cell r="N3721" t="str">
            <v>医学</v>
          </cell>
          <cell r="O3721" t="str">
            <v>4区</v>
          </cell>
        </row>
        <row r="3722">
          <cell r="B3722" t="str">
            <v>Canadian Journal of Gastroenterology and Hepatology</v>
          </cell>
          <cell r="C3722" t="str">
            <v>加拿大胃肠病和肝病杂志</v>
          </cell>
          <cell r="D3722" t="str">
            <v>2291-2789</v>
          </cell>
          <cell r="E3722" t="str">
            <v>ENGLAND</v>
          </cell>
          <cell r="F3722" t="str">
            <v>HINDAWI LTD</v>
          </cell>
          <cell r="G3722" t="str">
            <v>1.62199997901917</v>
          </cell>
          <cell r="H3722" t="str">
            <v>1.714285714285</v>
          </cell>
          <cell r="I3722" t="str">
            <v>2.055</v>
          </cell>
          <cell r="J3722" t="str">
            <v>1.79694371594972</v>
          </cell>
          <cell r="K3722" t="str">
            <v>无</v>
          </cell>
          <cell r="L3722">
            <v>0</v>
          </cell>
          <cell r="M3722" t="str">
            <v>CLINICAL MEDICINE</v>
          </cell>
          <cell r="N3722" t="str">
            <v>医学</v>
          </cell>
          <cell r="O3722" t="str">
            <v>4区</v>
          </cell>
        </row>
        <row r="3723">
          <cell r="B3723" t="str">
            <v>Journal for Healthcare Quality</v>
          </cell>
          <cell r="C3723" t="str">
            <v>医疗质量杂志</v>
          </cell>
          <cell r="D3723" t="str">
            <v>1062-2551</v>
          </cell>
          <cell r="E3723" t="str">
            <v>USA</v>
          </cell>
          <cell r="F3723" t="str">
            <v>LIPPINCOTT WILLIAMS &amp; WILKINS</v>
          </cell>
          <cell r="G3723" t="str">
            <v>1.22599995136261</v>
          </cell>
          <cell r="H3723" t="str">
            <v>1.091836734693</v>
          </cell>
          <cell r="I3723" t="str">
            <v>0.963</v>
          </cell>
          <cell r="J3723" t="str">
            <v>1.09359988300587</v>
          </cell>
          <cell r="K3723">
            <v>0.749</v>
          </cell>
          <cell r="L3723">
            <v>0</v>
          </cell>
          <cell r="M3723" t="str">
            <v>无</v>
          </cell>
          <cell r="N3723" t="str">
            <v>医学</v>
          </cell>
          <cell r="O3723" t="str">
            <v>4区</v>
          </cell>
        </row>
        <row r="3724">
          <cell r="B3724" t="str">
            <v>Computer Assisted Surgery</v>
          </cell>
          <cell r="C3724" t="str">
            <v>计算机辅助外科</v>
          </cell>
          <cell r="D3724" t="str">
            <v>2469-9322</v>
          </cell>
          <cell r="E3724" t="str">
            <v>England</v>
          </cell>
          <cell r="F3724" t="str">
            <v>TAYLOR &amp; FRANCIS LTD</v>
          </cell>
          <cell r="G3724" t="str">
            <v>0.614035</v>
          </cell>
          <cell r="H3724" t="str">
            <v>0.58064516129</v>
          </cell>
          <cell r="I3724" t="str">
            <v>1.094</v>
          </cell>
          <cell r="J3724" t="str">
            <v>0.763006594643667</v>
          </cell>
          <cell r="K3724">
            <v>0.71199999999999997</v>
          </cell>
          <cell r="L3724">
            <v>0</v>
          </cell>
          <cell r="M3724" t="str">
            <v>无</v>
          </cell>
          <cell r="N3724" t="str">
            <v>医学</v>
          </cell>
          <cell r="O3724" t="str">
            <v>4区</v>
          </cell>
        </row>
        <row r="3725">
          <cell r="B3725" t="str">
            <v>JOURNAL OF LAW MEDICINE &amp; ETHICS</v>
          </cell>
          <cell r="C3725" t="str">
            <v>法律医学与伦理学杂志</v>
          </cell>
          <cell r="D3725" t="str">
            <v>1073-1105</v>
          </cell>
          <cell r="E3725" t="str">
            <v>USA</v>
          </cell>
          <cell r="F3725" t="str">
            <v>SAGE PUBLICATIONS INC</v>
          </cell>
          <cell r="G3725" t="str">
            <v>0.986000001430511</v>
          </cell>
          <cell r="H3725" t="str">
            <v>0.73372781065</v>
          </cell>
          <cell r="I3725" t="str">
            <v>1.085</v>
          </cell>
          <cell r="J3725" t="str">
            <v>0.935051649252837</v>
          </cell>
          <cell r="K3725" t="str">
            <v>无</v>
          </cell>
          <cell r="L3725">
            <v>0</v>
          </cell>
          <cell r="M3725" t="str">
            <v>SOCIAL SCIENCES, GENERAL</v>
          </cell>
          <cell r="N3725" t="str">
            <v>医学</v>
          </cell>
          <cell r="O3725" t="str">
            <v>4区</v>
          </cell>
        </row>
        <row r="3726">
          <cell r="B3726" t="str">
            <v>HEALTH EDUCATION RESEARCH</v>
          </cell>
          <cell r="C3726" t="str">
            <v>健康教育研究</v>
          </cell>
          <cell r="D3726" t="str">
            <v>0268-1153</v>
          </cell>
          <cell r="E3726" t="str">
            <v>ENGLAND</v>
          </cell>
          <cell r="F3726" t="str">
            <v>OXFORD UNIV PRESS</v>
          </cell>
          <cell r="G3726">
            <v>0</v>
          </cell>
          <cell r="H3726">
            <v>0</v>
          </cell>
          <cell r="I3726" t="str">
            <v>1.108</v>
          </cell>
          <cell r="J3726">
            <v>0</v>
          </cell>
          <cell r="K3726">
            <v>2.226</v>
          </cell>
          <cell r="L3726">
            <v>0</v>
          </cell>
          <cell r="M3726" t="str">
            <v>SOCIAL SCIENCES, GENERAL</v>
          </cell>
          <cell r="N3726" t="str">
            <v>医学</v>
          </cell>
          <cell r="O3726" t="str">
            <v>4区</v>
          </cell>
        </row>
        <row r="3727">
          <cell r="B3727" t="str">
            <v>Brazilian Journal of Cardiovascular Surgery</v>
          </cell>
          <cell r="C3727" t="str">
            <v>巴西心血管外科杂志</v>
          </cell>
          <cell r="D3727" t="str">
            <v>0102-7638</v>
          </cell>
          <cell r="E3727" t="str">
            <v>BRAZIL</v>
          </cell>
          <cell r="F3727" t="str">
            <v>SOC BRASIL CIRURGIA CARDIOVASC</v>
          </cell>
          <cell r="G3727" t="str">
            <v>0.805000007152557</v>
          </cell>
          <cell r="H3727" t="str">
            <v>0.796052631578</v>
          </cell>
          <cell r="I3727" t="str">
            <v>1.053</v>
          </cell>
          <cell r="J3727" t="str">
            <v>0.884664605066853</v>
          </cell>
          <cell r="K3727">
            <v>0.55600000000000005</v>
          </cell>
          <cell r="L3727">
            <v>0</v>
          </cell>
          <cell r="M3727" t="str">
            <v>无</v>
          </cell>
          <cell r="N3727" t="str">
            <v>医学</v>
          </cell>
          <cell r="O3727" t="str">
            <v>4区</v>
          </cell>
        </row>
        <row r="3728">
          <cell r="B3728" t="str">
            <v>Physiology International</v>
          </cell>
          <cell r="C3728" t="str">
            <v>国际生理学</v>
          </cell>
          <cell r="D3728" t="str">
            <v>2498-602X</v>
          </cell>
          <cell r="E3728" t="str">
            <v>HUNGARY</v>
          </cell>
          <cell r="F3728" t="str">
            <v>AKADEMIAI KIADO ZRT</v>
          </cell>
          <cell r="G3728" t="str">
            <v>0.688889</v>
          </cell>
          <cell r="H3728" t="str">
            <v>1.112676056338</v>
          </cell>
          <cell r="I3728" t="str">
            <v>1.410</v>
          </cell>
          <cell r="J3728" t="str">
            <v>1.070467040637</v>
          </cell>
          <cell r="K3728" t="str">
            <v>无</v>
          </cell>
          <cell r="L3728">
            <v>0</v>
          </cell>
          <cell r="M3728" t="str">
            <v>BIOLOGY &amp; BIOCHEMISTRY</v>
          </cell>
          <cell r="N3728" t="str">
            <v>医学</v>
          </cell>
          <cell r="O3728" t="str">
            <v>4区</v>
          </cell>
        </row>
        <row r="3729">
          <cell r="B3729" t="str">
            <v>General Thoracic and Cardiovascular Surgery</v>
          </cell>
          <cell r="C3729" t="str">
            <v>普通胸心血管外科</v>
          </cell>
          <cell r="D3729" t="str">
            <v>1863-6705</v>
          </cell>
          <cell r="E3729" t="str">
            <v>JAPAN</v>
          </cell>
          <cell r="F3729" t="str">
            <v>SPRINGER JAPAN KK</v>
          </cell>
          <cell r="G3729" t="str">
            <v>0</v>
          </cell>
          <cell r="H3729" t="str">
            <v>1.218867924528</v>
          </cell>
          <cell r="I3729" t="str">
            <v>1.088</v>
          </cell>
          <cell r="J3729" t="str">
            <v>1.153433962264</v>
          </cell>
          <cell r="K3729">
            <v>0.75</v>
          </cell>
          <cell r="L3729">
            <v>0</v>
          </cell>
          <cell r="M3729" t="str">
            <v>无</v>
          </cell>
          <cell r="N3729" t="str">
            <v>医学</v>
          </cell>
          <cell r="O3729" t="str">
            <v>4区</v>
          </cell>
        </row>
        <row r="3730">
          <cell r="B3730" t="str">
            <v>ANAIS BRASILEIROS DE DERMATOLOGIA</v>
          </cell>
          <cell r="C3730" t="str">
            <v>巴西皮肤病学会</v>
          </cell>
          <cell r="D3730" t="str">
            <v>0365-0596</v>
          </cell>
          <cell r="E3730" t="str">
            <v>USA</v>
          </cell>
          <cell r="F3730" t="str">
            <v>ELSEVIER SCIENCE INC</v>
          </cell>
          <cell r="G3730" t="str">
            <v>0.88400000333786</v>
          </cell>
          <cell r="H3730" t="str">
            <v>1.050239234449</v>
          </cell>
          <cell r="I3730" t="str">
            <v>1.121</v>
          </cell>
          <cell r="J3730" t="str">
            <v>1.01853708981629</v>
          </cell>
          <cell r="K3730">
            <v>0.96899999999999997</v>
          </cell>
          <cell r="L3730">
            <v>0</v>
          </cell>
          <cell r="M3730" t="str">
            <v>CLINICAL MEDICINE</v>
          </cell>
          <cell r="N3730" t="str">
            <v>医学</v>
          </cell>
          <cell r="O3730" t="str">
            <v>4区</v>
          </cell>
        </row>
        <row r="3731">
          <cell r="B3731" t="str">
            <v>Gastroenterology Research and Practice</v>
          </cell>
          <cell r="C3731" t="str">
            <v>胃肠病学研究与实践</v>
          </cell>
          <cell r="D3731" t="str">
            <v>1687-6121</v>
          </cell>
          <cell r="E3731" t="str">
            <v>ENGLAND</v>
          </cell>
          <cell r="F3731" t="str">
            <v>HINDAWI LTD</v>
          </cell>
          <cell r="G3731" t="str">
            <v>1.85899996757507</v>
          </cell>
          <cell r="H3731" t="str">
            <v>1.825363825363</v>
          </cell>
          <cell r="I3731" t="str">
            <v>1.806</v>
          </cell>
          <cell r="J3731" t="str">
            <v>1.83008686627802</v>
          </cell>
          <cell r="K3731">
            <v>0.97699999999999998</v>
          </cell>
          <cell r="L3731">
            <v>0</v>
          </cell>
          <cell r="M3731" t="str">
            <v>CLINICAL MEDICINE</v>
          </cell>
          <cell r="N3731" t="str">
            <v>医学</v>
          </cell>
          <cell r="O3731" t="str">
            <v>4区</v>
          </cell>
        </row>
        <row r="3732">
          <cell r="B3732" t="str">
            <v>REVISTA ESPANOLA DE ENFERMEDADES DIGESTIVAS</v>
          </cell>
          <cell r="C3732" t="str">
            <v>修订ESPANOLA DE ENFERMEDADES DIGESTIVAS</v>
          </cell>
          <cell r="D3732" t="str">
            <v>1130-0108</v>
          </cell>
          <cell r="E3732" t="str">
            <v>SPAIN</v>
          </cell>
          <cell r="F3732" t="str">
            <v>ARAN EDICIONES, S A</v>
          </cell>
          <cell r="G3732" t="str">
            <v>1.63199996948242</v>
          </cell>
          <cell r="H3732" t="str">
            <v>1.857798165137</v>
          </cell>
          <cell r="I3732" t="str">
            <v>2.196</v>
          </cell>
          <cell r="J3732" t="str">
            <v>1.89537238434114</v>
          </cell>
          <cell r="K3732">
            <v>0.59499999999999997</v>
          </cell>
          <cell r="L3732">
            <v>0</v>
          </cell>
          <cell r="M3732" t="str">
            <v>CLINICAL MEDICINE</v>
          </cell>
          <cell r="N3732" t="str">
            <v>医学</v>
          </cell>
          <cell r="O3732" t="str">
            <v>4区</v>
          </cell>
        </row>
        <row r="3733">
          <cell r="B3733" t="str">
            <v>Annals of Dermatology</v>
          </cell>
          <cell r="C3733" t="str">
            <v>皮肤病年鉴</v>
          </cell>
          <cell r="D3733" t="str">
            <v>1013-9087</v>
          </cell>
          <cell r="E3733" t="str">
            <v>SOUTH KOREA</v>
          </cell>
          <cell r="F3733" t="str">
            <v>KOREAN DERMATOLOGICAL ASSOC</v>
          </cell>
          <cell r="G3733" t="str">
            <v>1.86000001430511</v>
          </cell>
          <cell r="H3733" t="str">
            <v>1.647058823529</v>
          </cell>
          <cell r="I3733" t="str">
            <v>1.412</v>
          </cell>
          <cell r="J3733" t="str">
            <v>1.63960784790537</v>
          </cell>
          <cell r="K3733">
            <v>0.85299999999999998</v>
          </cell>
          <cell r="L3733">
            <v>0</v>
          </cell>
          <cell r="M3733" t="str">
            <v>CLINICAL MEDICINE</v>
          </cell>
          <cell r="N3733" t="str">
            <v>医学</v>
          </cell>
          <cell r="O3733" t="str">
            <v>4区</v>
          </cell>
        </row>
        <row r="3734">
          <cell r="B3734" t="str">
            <v>JOURNAL OF INVESTIGATIVE SURGERY</v>
          </cell>
          <cell r="C3734" t="str">
            <v>外科研究杂志</v>
          </cell>
          <cell r="D3734" t="str">
            <v>0894-1939</v>
          </cell>
          <cell r="E3734" t="str">
            <v>USA</v>
          </cell>
          <cell r="F3734" t="str">
            <v>TAYLOR &amp; FRANCIS INC</v>
          </cell>
          <cell r="G3734" t="str">
            <v>1.12199997901917</v>
          </cell>
          <cell r="H3734" t="str">
            <v>1.642201834862</v>
          </cell>
          <cell r="I3734" t="str">
            <v>1.685</v>
          </cell>
          <cell r="J3734" t="str">
            <v>1.48308039465306</v>
          </cell>
          <cell r="K3734">
            <v>1.2450000000000001</v>
          </cell>
          <cell r="L3734">
            <v>0</v>
          </cell>
          <cell r="M3734" t="str">
            <v>CLINICAL MEDICINE</v>
          </cell>
          <cell r="N3734" t="str">
            <v>医学</v>
          </cell>
          <cell r="O3734" t="str">
            <v>4区</v>
          </cell>
        </row>
        <row r="3735">
          <cell r="B3735" t="str">
            <v>QUARTERLY JOURNAL OF NUCLEAR MEDICINE AND MOLECULAR IMAGING</v>
          </cell>
          <cell r="C3735" t="str">
            <v>核医学和分子成像季刊</v>
          </cell>
          <cell r="D3735" t="str">
            <v>1824-4785</v>
          </cell>
          <cell r="E3735" t="str">
            <v>ITALY</v>
          </cell>
          <cell r="F3735" t="str">
            <v>EDIZIONI MINERVA MEDICA</v>
          </cell>
          <cell r="G3735" t="str">
            <v>2.36800003051758</v>
          </cell>
          <cell r="H3735" t="str">
            <v>1.930555555555</v>
          </cell>
          <cell r="I3735" t="str">
            <v>1.795</v>
          </cell>
          <cell r="J3735" t="str">
            <v>2.03102537800586</v>
          </cell>
          <cell r="K3735" t="str">
            <v>无</v>
          </cell>
          <cell r="L3735" t="str">
            <v>review</v>
          </cell>
          <cell r="M3735" t="str">
            <v>CLINICAL MEDICINE</v>
          </cell>
          <cell r="N3735" t="str">
            <v>医学</v>
          </cell>
          <cell r="O3735" t="str">
            <v>4区</v>
          </cell>
        </row>
        <row r="3736">
          <cell r="B3736" t="str">
            <v>EUROPEAN NEUROLOGY</v>
          </cell>
          <cell r="C3736" t="str">
            <v>欧洲神经学</v>
          </cell>
          <cell r="D3736" t="str">
            <v>0014-3022</v>
          </cell>
          <cell r="E3736" t="str">
            <v>SWITZERLAND</v>
          </cell>
          <cell r="F3736" t="str">
            <v>KARGER</v>
          </cell>
          <cell r="G3736" t="str">
            <v>1.56200003623962</v>
          </cell>
          <cell r="H3736" t="str">
            <v>1.235294117647</v>
          </cell>
          <cell r="I3736" t="str">
            <v>1.182</v>
          </cell>
          <cell r="J3736" t="str">
            <v>1.32653819862487</v>
          </cell>
          <cell r="K3736">
            <v>0.82099999999999995</v>
          </cell>
          <cell r="L3736">
            <v>0</v>
          </cell>
          <cell r="M3736" t="str">
            <v>NEUROSCIENCE &amp; BEHAVIOR</v>
          </cell>
          <cell r="N3736" t="str">
            <v>医学</v>
          </cell>
          <cell r="O3736" t="str">
            <v>4区</v>
          </cell>
        </row>
        <row r="3737">
          <cell r="B3737" t="str">
            <v>Advances in Clinical and Experimental Medicine</v>
          </cell>
          <cell r="C3737" t="str">
            <v>临床与实验医学进展</v>
          </cell>
          <cell r="D3737" t="str">
            <v>1899-5276</v>
          </cell>
          <cell r="E3737" t="str">
            <v>Poland</v>
          </cell>
          <cell r="F3737" t="str">
            <v>WROCLAW MEDICAL UNIV</v>
          </cell>
          <cell r="G3737" t="str">
            <v>1.26199996471405</v>
          </cell>
          <cell r="H3737" t="str">
            <v>1.226744186046</v>
          </cell>
          <cell r="I3737" t="str">
            <v>1.514</v>
          </cell>
          <cell r="J3737" t="str">
            <v>1.33425428078268</v>
          </cell>
          <cell r="K3737">
            <v>0.56999999999999995</v>
          </cell>
          <cell r="L3737">
            <v>0</v>
          </cell>
          <cell r="M3737" t="str">
            <v>CLINICAL MEDICINE</v>
          </cell>
          <cell r="N3737" t="str">
            <v>医学</v>
          </cell>
          <cell r="O3737" t="str">
            <v>4区</v>
          </cell>
        </row>
        <row r="3738">
          <cell r="B3738" t="str">
            <v>SOUTHERN AFRICAN JOURNAL OF HIV MEDICINE</v>
          </cell>
          <cell r="C3738" t="str">
            <v>南部非洲艾滋病医学杂志</v>
          </cell>
          <cell r="D3738" t="str">
            <v>1608-9693</v>
          </cell>
          <cell r="E3738" t="str">
            <v>SOUTH AFRICA</v>
          </cell>
          <cell r="F3738" t="str">
            <v>AOSIS</v>
          </cell>
          <cell r="G3738" t="str">
            <v>1.08899998664856</v>
          </cell>
          <cell r="H3738" t="str">
            <v>1.372093023255</v>
          </cell>
          <cell r="I3738" t="str">
            <v>2.500</v>
          </cell>
          <cell r="J3738" t="str">
            <v>1.65369766996785</v>
          </cell>
          <cell r="K3738">
            <v>0.59</v>
          </cell>
          <cell r="L3738">
            <v>0</v>
          </cell>
          <cell r="M3738" t="str">
            <v>IMMUNOLOGY</v>
          </cell>
          <cell r="N3738" t="str">
            <v>医学</v>
          </cell>
          <cell r="O3738" t="str">
            <v>4区</v>
          </cell>
        </row>
        <row r="3739">
          <cell r="B3739" t="str">
            <v>DOCUMENTA OPHTHALMOLOGICA</v>
          </cell>
          <cell r="C3739" t="str">
            <v>眼科文献</v>
          </cell>
          <cell r="D3739" t="str">
            <v>0012-4486</v>
          </cell>
          <cell r="E3739" t="str">
            <v>NETHERLANDS</v>
          </cell>
          <cell r="F3739" t="str">
            <v>SPRINGER</v>
          </cell>
          <cell r="G3739" t="str">
            <v>2.36199998855591</v>
          </cell>
          <cell r="H3739" t="str">
            <v>1.459770114942</v>
          </cell>
          <cell r="I3739" t="str">
            <v>1.294</v>
          </cell>
          <cell r="J3739" t="str">
            <v>1.70529591685197</v>
          </cell>
          <cell r="K3739">
            <v>0.79500000000000004</v>
          </cell>
          <cell r="L3739">
            <v>0</v>
          </cell>
          <cell r="M3739" t="str">
            <v>CLINICAL MEDICINE</v>
          </cell>
          <cell r="N3739" t="str">
            <v>医学</v>
          </cell>
          <cell r="O3739" t="str">
            <v>4区</v>
          </cell>
        </row>
        <row r="3740">
          <cell r="B3740" t="str">
            <v>Iranian Journal of Parasitology</v>
          </cell>
          <cell r="C3740" t="str">
            <v>伊朗寄生虫学杂志</v>
          </cell>
          <cell r="D3740" t="str">
            <v>1735-7020</v>
          </cell>
          <cell r="E3740" t="str">
            <v>IRAN</v>
          </cell>
          <cell r="F3740" t="str">
            <v>IRANIAN SCIENTIFIC SOCIETY MEDICAL ENTOMOLOGY</v>
          </cell>
          <cell r="G3740" t="str">
            <v>1.04299998283386</v>
          </cell>
          <cell r="H3740" t="str">
            <v>0.734567901234</v>
          </cell>
          <cell r="I3740" t="str">
            <v>1.018</v>
          </cell>
          <cell r="J3740" t="str">
            <v>0.931773121118954</v>
          </cell>
          <cell r="K3740" t="str">
            <v>无</v>
          </cell>
          <cell r="L3740">
            <v>0</v>
          </cell>
          <cell r="M3740" t="str">
            <v>MICROBIOLOGY</v>
          </cell>
          <cell r="N3740" t="str">
            <v>医学</v>
          </cell>
          <cell r="O3740" t="str">
            <v>4区</v>
          </cell>
        </row>
        <row r="3741">
          <cell r="B3741" t="str">
            <v>CARDIOLOGY IN THE YOUNG</v>
          </cell>
          <cell r="C3741" t="str">
            <v>年轻人的心脏病学</v>
          </cell>
          <cell r="D3741" t="str">
            <v>1047-9511</v>
          </cell>
          <cell r="E3741" t="str">
            <v>ENGLAND</v>
          </cell>
          <cell r="F3741" t="str">
            <v>CAMBRIDGE UNIV PRESS</v>
          </cell>
          <cell r="G3741" t="str">
            <v>0.977999985218048</v>
          </cell>
          <cell r="H3741" t="str">
            <v>0.943014705882</v>
          </cell>
          <cell r="I3741" t="str">
            <v>1.000</v>
          </cell>
          <cell r="J3741" t="str">
            <v>0.973671563700016</v>
          </cell>
          <cell r="K3741">
            <v>1.0109999999999999</v>
          </cell>
          <cell r="L3741">
            <v>0</v>
          </cell>
          <cell r="M3741" t="str">
            <v>CLINICAL MEDICINE</v>
          </cell>
          <cell r="N3741" t="str">
            <v>医学</v>
          </cell>
          <cell r="O3741" t="str">
            <v>4区</v>
          </cell>
        </row>
        <row r="3742">
          <cell r="B3742" t="str">
            <v>Rural and Remote Health</v>
          </cell>
          <cell r="C3742" t="str">
            <v>农村和边远卫生</v>
          </cell>
          <cell r="D3742" t="str">
            <v>1445-6354</v>
          </cell>
          <cell r="E3742" t="str">
            <v>Australia</v>
          </cell>
          <cell r="F3742" t="str">
            <v>COLL MEDICINE &amp; DENTISTRY JAMES COOK UNIV TOWNSVILLE</v>
          </cell>
          <cell r="G3742" t="str">
            <v>1.09599995613098</v>
          </cell>
          <cell r="H3742" t="str">
            <v>0.985074626865</v>
          </cell>
          <cell r="I3742" t="str">
            <v>1.147</v>
          </cell>
          <cell r="J3742" t="str">
            <v>1.07597590994966</v>
          </cell>
          <cell r="K3742">
            <v>1.117</v>
          </cell>
          <cell r="L3742">
            <v>0</v>
          </cell>
          <cell r="M3742" t="str">
            <v>SOCIAL SCIENCES, GENERAL</v>
          </cell>
          <cell r="N3742" t="str">
            <v>医学</v>
          </cell>
          <cell r="O3742" t="str">
            <v>4区</v>
          </cell>
        </row>
        <row r="3743">
          <cell r="B3743" t="str">
            <v>Australian Journal of Forensic Sciences</v>
          </cell>
          <cell r="C3743" t="str">
            <v>澳大利亚法医学杂志</v>
          </cell>
          <cell r="D3743" t="str">
            <v>0045-0618</v>
          </cell>
          <cell r="E3743" t="str">
            <v>England</v>
          </cell>
          <cell r="F3743" t="str">
            <v>TAYLOR &amp; FRANCIS LTD</v>
          </cell>
          <cell r="G3743" t="str">
            <v>0.940999984741211</v>
          </cell>
          <cell r="H3743" t="str">
            <v>1.522123893805</v>
          </cell>
          <cell r="I3743" t="str">
            <v>1.188</v>
          </cell>
          <cell r="J3743" t="str">
            <v>1.21687462618207</v>
          </cell>
          <cell r="K3743">
            <v>1.919</v>
          </cell>
          <cell r="L3743">
            <v>0</v>
          </cell>
          <cell r="M3743" t="str">
            <v>无</v>
          </cell>
          <cell r="N3743" t="str">
            <v>医学</v>
          </cell>
          <cell r="O3743" t="str">
            <v>4区</v>
          </cell>
        </row>
        <row r="3744">
          <cell r="B3744" t="str">
            <v>PEDIATRICS INTERNATIONAL</v>
          </cell>
          <cell r="C3744" t="str">
            <v>国际儿科</v>
          </cell>
          <cell r="D3744" t="str">
            <v>1328-8067</v>
          </cell>
          <cell r="E3744" t="str">
            <v>USA</v>
          </cell>
          <cell r="F3744" t="str">
            <v>WILEY</v>
          </cell>
          <cell r="G3744" t="str">
            <v>0.860000014305115</v>
          </cell>
          <cell r="H3744" t="str">
            <v>0.939215686274</v>
          </cell>
          <cell r="I3744" t="str">
            <v>1.139</v>
          </cell>
          <cell r="J3744" t="str">
            <v>0.979300610655038</v>
          </cell>
          <cell r="K3744">
            <v>1.2729999999999999</v>
          </cell>
          <cell r="L3744">
            <v>0</v>
          </cell>
          <cell r="M3744" t="str">
            <v>CLINICAL MEDICINE</v>
          </cell>
          <cell r="N3744" t="str">
            <v>医学</v>
          </cell>
          <cell r="O3744" t="str">
            <v>4区</v>
          </cell>
        </row>
        <row r="3745">
          <cell r="B3745" t="str">
            <v>JOURNAL OF HEALTHCARE MANAGEMENT</v>
          </cell>
          <cell r="C3745" t="str">
            <v>医疗管理杂志</v>
          </cell>
          <cell r="D3745" t="str">
            <v>1096-9012</v>
          </cell>
          <cell r="E3745" t="str">
            <v>USA</v>
          </cell>
          <cell r="F3745" t="str">
            <v>LIPPINCOTT WILLIAMS &amp; WILKINS</v>
          </cell>
          <cell r="G3745">
            <v>0</v>
          </cell>
          <cell r="H3745">
            <v>0</v>
          </cell>
          <cell r="I3745" t="str">
            <v>0.900</v>
          </cell>
          <cell r="J3745">
            <v>0</v>
          </cell>
          <cell r="K3745">
            <v>0.72799999999999998</v>
          </cell>
          <cell r="L3745">
            <v>0</v>
          </cell>
          <cell r="M3745" t="str">
            <v>SOCIAL SCIENCES, GENERAL</v>
          </cell>
          <cell r="N3745" t="str">
            <v>医学</v>
          </cell>
          <cell r="O3745" t="str">
            <v>4区</v>
          </cell>
        </row>
        <row r="3746">
          <cell r="B3746" t="str">
            <v>Contrast Media &amp; Molecular Imaging</v>
          </cell>
          <cell r="C3746" t="str">
            <v>造影剂与分子成像</v>
          </cell>
          <cell r="D3746" t="str">
            <v>1555-4309</v>
          </cell>
          <cell r="E3746" t="str">
            <v>ENGLAND</v>
          </cell>
          <cell r="F3746" t="str">
            <v>WILEY-HINDAWI</v>
          </cell>
          <cell r="G3746" t="str">
            <v>2.93400001525879</v>
          </cell>
          <cell r="H3746" t="str">
            <v>1.984375</v>
          </cell>
          <cell r="I3746" t="str">
            <v>1.872</v>
          </cell>
          <cell r="J3746" t="str">
            <v>2.26329446504893</v>
          </cell>
          <cell r="K3746" t="str">
            <v>无</v>
          </cell>
          <cell r="L3746">
            <v>0</v>
          </cell>
          <cell r="M3746" t="str">
            <v>CLINICAL MEDICINE</v>
          </cell>
          <cell r="N3746" t="str">
            <v>医学</v>
          </cell>
          <cell r="O3746" t="str">
            <v>4区</v>
          </cell>
        </row>
        <row r="3747">
          <cell r="B3747" t="str">
            <v>Asia-Pacific Journal of Public Health</v>
          </cell>
          <cell r="C3747" t="str">
            <v>亚太公共卫生杂志</v>
          </cell>
          <cell r="D3747" t="str">
            <v>1010-5395</v>
          </cell>
          <cell r="E3747" t="str">
            <v>USA</v>
          </cell>
          <cell r="F3747" t="str">
            <v>SAGE PUBLICATIONS INC</v>
          </cell>
          <cell r="G3747" t="str">
            <v>1.01300001144409</v>
          </cell>
          <cell r="H3747" t="str">
            <v>1.743016759776</v>
          </cell>
          <cell r="I3747" t="str">
            <v>1.255</v>
          </cell>
          <cell r="J3747" t="str">
            <v>1.3369312804277</v>
          </cell>
          <cell r="K3747">
            <v>1.5289999999999999</v>
          </cell>
          <cell r="L3747">
            <v>0</v>
          </cell>
          <cell r="M3747" t="str">
            <v>SOCIAL SCIENCES, GENERAL</v>
          </cell>
          <cell r="N3747" t="str">
            <v>医学</v>
          </cell>
          <cell r="O3747" t="str">
            <v>4区</v>
          </cell>
        </row>
        <row r="3748">
          <cell r="B3748" t="str">
            <v>CURRENT GENE THERAPY</v>
          </cell>
          <cell r="C3748" t="str">
            <v>当前的基因治疗</v>
          </cell>
          <cell r="D3748" t="str">
            <v>1566-5232</v>
          </cell>
          <cell r="E3748" t="str">
            <v>U ARAB EMIRATES</v>
          </cell>
          <cell r="F3748" t="str">
            <v>BENTHAM SCIENCE PUBL LTD</v>
          </cell>
          <cell r="G3748" t="str">
            <v>1.942999958992</v>
          </cell>
          <cell r="H3748" t="str">
            <v>2.217948717948</v>
          </cell>
          <cell r="I3748" t="str">
            <v>2.431</v>
          </cell>
          <cell r="J3748" t="str">
            <v>2.19716807749833</v>
          </cell>
          <cell r="K3748">
            <v>0.71699999999999997</v>
          </cell>
          <cell r="L3748" t="str">
            <v>review</v>
          </cell>
          <cell r="M3748" t="str">
            <v>MOLECULAR BIOLOGY &amp; GENETICS</v>
          </cell>
          <cell r="N3748" t="str">
            <v>医学</v>
          </cell>
          <cell r="O3748" t="str">
            <v>4区</v>
          </cell>
        </row>
        <row r="3749">
          <cell r="B3749" t="str">
            <v>Journal of Dual Diagnosis</v>
          </cell>
          <cell r="C3749" t="str">
            <v>双重诊断杂志</v>
          </cell>
          <cell r="D3749" t="str">
            <v>1550-4263</v>
          </cell>
          <cell r="E3749" t="str">
            <v>ENGLAND</v>
          </cell>
          <cell r="F3749" t="str">
            <v>ROUTLEDGE JOURNALS, TAYLOR &amp; FRANCIS LTD</v>
          </cell>
          <cell r="G3749">
            <v>0</v>
          </cell>
          <cell r="H3749">
            <v>0</v>
          </cell>
          <cell r="I3749" t="str">
            <v>1.231</v>
          </cell>
          <cell r="J3749">
            <v>0</v>
          </cell>
          <cell r="K3749">
            <v>0.875</v>
          </cell>
          <cell r="L3749">
            <v>0</v>
          </cell>
          <cell r="M3749" t="str">
            <v>无</v>
          </cell>
          <cell r="N3749" t="str">
            <v>医学</v>
          </cell>
          <cell r="O3749" t="str">
            <v>4区</v>
          </cell>
        </row>
        <row r="3750">
          <cell r="B3750" t="str">
            <v>Journal of Hospice &amp; Palliative Nursing</v>
          </cell>
          <cell r="C3750" t="str">
            <v>临终关怀与姑息护理杂志</v>
          </cell>
          <cell r="D3750" t="str">
            <v>1522-2179</v>
          </cell>
          <cell r="E3750" t="str">
            <v>USA</v>
          </cell>
          <cell r="F3750" t="str">
            <v>LIPPINCOTT WILLIAMS &amp; WILKINS</v>
          </cell>
          <cell r="G3750" t="str">
            <v>0.5</v>
          </cell>
          <cell r="H3750" t="str">
            <v>0.70802919708</v>
          </cell>
          <cell r="I3750" t="str">
            <v>0.877</v>
          </cell>
          <cell r="J3750" t="str">
            <v>0.694946930427333</v>
          </cell>
          <cell r="K3750">
            <v>0.91800000000000004</v>
          </cell>
          <cell r="L3750">
            <v>0</v>
          </cell>
          <cell r="M3750" t="str">
            <v>无</v>
          </cell>
          <cell r="N3750" t="str">
            <v>医学</v>
          </cell>
          <cell r="O3750" t="str">
            <v>4区</v>
          </cell>
        </row>
        <row r="3751">
          <cell r="B3751" t="str">
            <v>Journal of Pharmaceutical Innovation</v>
          </cell>
          <cell r="C3751" t="str">
            <v>医药创新杂志</v>
          </cell>
          <cell r="D3751" t="str">
            <v>1872-5120</v>
          </cell>
          <cell r="E3751" t="str">
            <v>United States</v>
          </cell>
          <cell r="F3751" t="str">
            <v>SPRINGER</v>
          </cell>
          <cell r="G3751" t="str">
            <v>1.93400001525879</v>
          </cell>
          <cell r="H3751" t="str">
            <v>1.451612903225</v>
          </cell>
          <cell r="I3751" t="str">
            <v>1.692</v>
          </cell>
          <cell r="J3751" t="str">
            <v>1.69264020359693</v>
          </cell>
          <cell r="K3751">
            <v>2.456</v>
          </cell>
          <cell r="L3751">
            <v>0</v>
          </cell>
          <cell r="M3751" t="str">
            <v>无</v>
          </cell>
          <cell r="N3751" t="str">
            <v>医学</v>
          </cell>
          <cell r="O3751" t="str">
            <v>4区</v>
          </cell>
        </row>
        <row r="3752">
          <cell r="B3752" t="str">
            <v>NEUROCHIRURGIE</v>
          </cell>
          <cell r="C3752" t="str">
            <v>神经外科</v>
          </cell>
          <cell r="D3752" t="str">
            <v>0028-3770</v>
          </cell>
          <cell r="E3752" t="str">
            <v>FRANCE</v>
          </cell>
          <cell r="F3752" t="str">
            <v>MASSON EDITEUR</v>
          </cell>
          <cell r="G3752" t="str">
            <v>0.702000021934509</v>
          </cell>
          <cell r="H3752" t="str">
            <v>0.948148148148</v>
          </cell>
          <cell r="I3752" t="str">
            <v>1.214</v>
          </cell>
          <cell r="J3752" t="str">
            <v>0.95481129478917</v>
          </cell>
          <cell r="K3752">
            <v>0.61399999999999999</v>
          </cell>
          <cell r="L3752">
            <v>0</v>
          </cell>
          <cell r="M3752" t="str">
            <v>无</v>
          </cell>
          <cell r="N3752" t="str">
            <v>医学</v>
          </cell>
          <cell r="O3752" t="str">
            <v>4区</v>
          </cell>
        </row>
        <row r="3753">
          <cell r="B3753" t="str">
            <v>Cardiology Research and Practice</v>
          </cell>
          <cell r="C3753" t="str">
            <v>心脏病学研究与实践</v>
          </cell>
          <cell r="D3753" t="str">
            <v>2090-8016</v>
          </cell>
          <cell r="E3753" t="str">
            <v>ENGLAND</v>
          </cell>
          <cell r="F3753" t="str">
            <v>HINDAWI LTD</v>
          </cell>
          <cell r="G3753" t="str">
            <v>1.14300000667572</v>
          </cell>
          <cell r="H3753" t="str">
            <v>2.14</v>
          </cell>
          <cell r="I3753" t="str">
            <v>1.292</v>
          </cell>
          <cell r="J3753" t="str">
            <v>1.52510256632757</v>
          </cell>
          <cell r="K3753">
            <v>0.64200000000000002</v>
          </cell>
          <cell r="L3753">
            <v>0</v>
          </cell>
          <cell r="M3753" t="str">
            <v>无</v>
          </cell>
          <cell r="N3753" t="str">
            <v>医学</v>
          </cell>
          <cell r="O3753" t="str">
            <v>4区</v>
          </cell>
        </row>
        <row r="3754">
          <cell r="B3754" t="str">
            <v>Progress in Community Health Partnerships-Research Education and Action</v>
          </cell>
          <cell r="C3754" t="str">
            <v>社区卫生伙伴关系研究、教育和行动进展</v>
          </cell>
          <cell r="D3754" t="str">
            <v>1557-0541</v>
          </cell>
          <cell r="E3754" t="str">
            <v>USA</v>
          </cell>
          <cell r="F3754" t="str">
            <v>JOHNS HOPKINS UNIV PRESS</v>
          </cell>
          <cell r="G3754">
            <v>0</v>
          </cell>
          <cell r="H3754">
            <v>0</v>
          </cell>
          <cell r="I3754" t="str">
            <v>0.844</v>
          </cell>
          <cell r="J3754">
            <v>0</v>
          </cell>
          <cell r="K3754" t="str">
            <v>无</v>
          </cell>
          <cell r="L3754">
            <v>0</v>
          </cell>
          <cell r="M3754" t="str">
            <v>SOCIAL SCIENCES, GENERAL</v>
          </cell>
          <cell r="N3754" t="str">
            <v>医学</v>
          </cell>
          <cell r="O3754" t="str">
            <v>4区</v>
          </cell>
        </row>
        <row r="3755">
          <cell r="B3755" t="str">
            <v>Canadian Respiratory Journal</v>
          </cell>
          <cell r="C3755" t="str">
            <v>加拿大呼吸杂志</v>
          </cell>
          <cell r="D3755" t="str">
            <v>1198-2241</v>
          </cell>
          <cell r="E3755" t="str">
            <v>ENGLAND</v>
          </cell>
          <cell r="F3755" t="str">
            <v>HINDAWI LTD</v>
          </cell>
          <cell r="G3755" t="str">
            <v>1.13199996948242</v>
          </cell>
          <cell r="H3755" t="str">
            <v>1.802816901408</v>
          </cell>
          <cell r="I3755" t="str">
            <v>1.639</v>
          </cell>
          <cell r="J3755" t="str">
            <v>1.52449077769147</v>
          </cell>
          <cell r="K3755" t="str">
            <v>无</v>
          </cell>
          <cell r="L3755">
            <v>0</v>
          </cell>
          <cell r="M3755" t="str">
            <v>CLINICAL MEDICINE</v>
          </cell>
          <cell r="N3755" t="str">
            <v>医学</v>
          </cell>
          <cell r="O3755" t="str">
            <v>4区</v>
          </cell>
        </row>
        <row r="3756">
          <cell r="B3756" t="str">
            <v>Advances in Experimental Medicine and Biology</v>
          </cell>
          <cell r="C3756" t="str">
            <v>实验医学与生物学进展</v>
          </cell>
          <cell r="D3756" t="str">
            <v>0065-2598</v>
          </cell>
          <cell r="E3756" t="str">
            <v>SWITZERLAND</v>
          </cell>
          <cell r="F3756" t="str">
            <v>SPRINGER INTERNATIONAL PUBLISHING AG</v>
          </cell>
          <cell r="G3756" t="str">
            <v>1.75999999046326</v>
          </cell>
          <cell r="H3756" t="str">
            <v>2.126241134751</v>
          </cell>
          <cell r="I3756" t="str">
            <v>2.450</v>
          </cell>
          <cell r="J3756" t="str">
            <v>2.11196104332909</v>
          </cell>
          <cell r="K3756">
            <v>2.8650000000000002</v>
          </cell>
          <cell r="L3756">
            <v>0</v>
          </cell>
          <cell r="M3756" t="str">
            <v>无</v>
          </cell>
          <cell r="N3756" t="str">
            <v>医学</v>
          </cell>
          <cell r="O3756" t="str">
            <v>4区</v>
          </cell>
        </row>
        <row r="3757">
          <cell r="B3757" t="str">
            <v>Evidence-based Complementary and Alternative Medicine</v>
          </cell>
          <cell r="C3757" t="str">
            <v>循证辅助和替代医学</v>
          </cell>
          <cell r="D3757" t="str">
            <v>1741-427X</v>
          </cell>
          <cell r="E3757" t="str">
            <v>ENGLAND</v>
          </cell>
          <cell r="F3757" t="str">
            <v>HINDAWI LTD</v>
          </cell>
          <cell r="G3757" t="str">
            <v>2.06399989128113</v>
          </cell>
          <cell r="H3757" t="str">
            <v>1.983670295489</v>
          </cell>
          <cell r="I3757" t="str">
            <v>1.813</v>
          </cell>
          <cell r="J3757" t="str">
            <v>1.95367099435971</v>
          </cell>
          <cell r="K3757">
            <v>5.6050000000000004</v>
          </cell>
          <cell r="L3757">
            <v>0</v>
          </cell>
          <cell r="M3757" t="str">
            <v>CLINICAL MEDICINE</v>
          </cell>
          <cell r="N3757" t="str">
            <v>医学</v>
          </cell>
          <cell r="O3757" t="str">
            <v>4区</v>
          </cell>
        </row>
        <row r="3758">
          <cell r="B3758" t="str">
            <v>TRANSFUSION CLINIQUE ET BIOLOGIQUE</v>
          </cell>
          <cell r="C3758" t="str">
            <v>输血诊所</v>
          </cell>
          <cell r="D3758" t="str">
            <v>1246-7820</v>
          </cell>
          <cell r="E3758" t="str">
            <v>FRANCE</v>
          </cell>
          <cell r="F3758" t="str">
            <v>ELSEVIER FRANCE-EDITIONS SCIENTIFIQUES MEDICALES ELSEVIER</v>
          </cell>
          <cell r="G3758" t="str">
            <v>0.935999989509583</v>
          </cell>
          <cell r="H3758" t="str">
            <v>1.029126213592</v>
          </cell>
          <cell r="I3758" t="str">
            <v>1.200</v>
          </cell>
          <cell r="J3758" t="str">
            <v>1.05504206770053</v>
          </cell>
          <cell r="K3758">
            <v>0.376</v>
          </cell>
          <cell r="L3758">
            <v>0</v>
          </cell>
          <cell r="M3758" t="str">
            <v>无</v>
          </cell>
          <cell r="N3758" t="str">
            <v>医学</v>
          </cell>
          <cell r="O3758" t="str">
            <v>4区</v>
          </cell>
        </row>
        <row r="3759">
          <cell r="B3759" t="str">
            <v>Hormones-International Journal of Endocrinology and Metabolism</v>
          </cell>
          <cell r="C3759" t="str">
            <v>国际内分泌与代谢杂志</v>
          </cell>
          <cell r="D3759" t="str">
            <v>1109-3099</v>
          </cell>
          <cell r="E3759" t="str">
            <v>SWITZERLAND</v>
          </cell>
          <cell r="F3759" t="str">
            <v>SPRINGER INTERNATIONAL PUBLISHING AG</v>
          </cell>
          <cell r="G3759" t="str">
            <v>1.71200001239777</v>
          </cell>
          <cell r="H3759" t="str">
            <v>1.642857142857</v>
          </cell>
          <cell r="I3759" t="str">
            <v>1.962</v>
          </cell>
          <cell r="J3759" t="str">
            <v>1.77213187226426</v>
          </cell>
          <cell r="K3759">
            <v>0.84599999999999997</v>
          </cell>
          <cell r="L3759">
            <v>0</v>
          </cell>
          <cell r="M3759" t="str">
            <v>CLINICAL MEDICINE</v>
          </cell>
          <cell r="N3759" t="str">
            <v>医学</v>
          </cell>
          <cell r="O3759" t="str">
            <v>4区</v>
          </cell>
        </row>
        <row r="3760">
          <cell r="B3760" t="str">
            <v>MICROBIOLOGY AND IMMUNOLOGY</v>
          </cell>
          <cell r="C3760" t="str">
            <v>微生物学和免疫学</v>
          </cell>
          <cell r="D3760" t="str">
            <v>0385-5600</v>
          </cell>
          <cell r="E3760" t="str">
            <v>USA</v>
          </cell>
          <cell r="F3760" t="str">
            <v>WILEY</v>
          </cell>
          <cell r="G3760" t="str">
            <v>1.33500003814697</v>
          </cell>
          <cell r="H3760" t="str">
            <v>1.441558441558</v>
          </cell>
          <cell r="I3760" t="str">
            <v>1.566</v>
          </cell>
          <cell r="J3760" t="str">
            <v>1.44766401537932</v>
          </cell>
          <cell r="K3760">
            <v>0.71499999999999997</v>
          </cell>
          <cell r="L3760">
            <v>0</v>
          </cell>
          <cell r="M3760" t="str">
            <v>MICROBIOLOGY</v>
          </cell>
          <cell r="N3760" t="str">
            <v>医学</v>
          </cell>
          <cell r="O3760" t="str">
            <v>4区</v>
          </cell>
        </row>
        <row r="3761">
          <cell r="B3761" t="str">
            <v>Seminars in Orthodontics</v>
          </cell>
          <cell r="C3761" t="str">
            <v>正畸学研讨会</v>
          </cell>
          <cell r="D3761" t="str">
            <v>1073-8746</v>
          </cell>
          <cell r="E3761" t="str">
            <v>USA</v>
          </cell>
          <cell r="F3761" t="str">
            <v>ELSEVIER INC</v>
          </cell>
          <cell r="G3761" t="str">
            <v>0.5</v>
          </cell>
          <cell r="H3761" t="str">
            <v>0.464788732394</v>
          </cell>
          <cell r="I3761" t="str">
            <v>0.625</v>
          </cell>
          <cell r="J3761" t="str">
            <v>0.529929577464667</v>
          </cell>
          <cell r="K3761">
            <v>0.54</v>
          </cell>
          <cell r="L3761">
            <v>0</v>
          </cell>
          <cell r="M3761" t="str">
            <v>无</v>
          </cell>
          <cell r="N3761" t="str">
            <v>医学</v>
          </cell>
          <cell r="O3761" t="str">
            <v>4区</v>
          </cell>
        </row>
        <row r="3762">
          <cell r="B3762" t="str">
            <v>Journal of Gynecology Obstetrics and Human Reproduction</v>
          </cell>
          <cell r="C3762" t="str">
            <v>妇产科与人类生殖杂志</v>
          </cell>
          <cell r="D3762" t="str">
            <v>2468-7847</v>
          </cell>
          <cell r="E3762" t="str">
            <v>FRANCE</v>
          </cell>
          <cell r="F3762" t="str">
            <v>ELSEVIER MASSON, CORPORATION OFFICE</v>
          </cell>
          <cell r="G3762" t="str">
            <v>0.68125</v>
          </cell>
          <cell r="H3762" t="str">
            <v>0.877622377622</v>
          </cell>
          <cell r="I3762" t="str">
            <v>1.232</v>
          </cell>
          <cell r="J3762" t="str">
            <v>0.930252145197667</v>
          </cell>
          <cell r="K3762" t="str">
            <v>无</v>
          </cell>
          <cell r="L3762">
            <v>0</v>
          </cell>
          <cell r="M3762" t="str">
            <v>无</v>
          </cell>
          <cell r="N3762" t="str">
            <v>医学</v>
          </cell>
          <cell r="O3762" t="str">
            <v>4区</v>
          </cell>
        </row>
        <row r="3763">
          <cell r="B3763" t="str">
            <v>Romanian Journal of Morphology and Embryology</v>
          </cell>
          <cell r="C3763" t="str">
            <v>罗马尼亚形态学和胚胎学杂志</v>
          </cell>
          <cell r="D3763" t="str">
            <v>1220-0522</v>
          </cell>
          <cell r="E3763" t="str">
            <v>ROMANIA</v>
          </cell>
          <cell r="F3763" t="str">
            <v>EDITURA ACAD ROMANE</v>
          </cell>
          <cell r="G3763" t="str">
            <v>0.912000000476837</v>
          </cell>
          <cell r="H3763" t="str">
            <v>1.5</v>
          </cell>
          <cell r="I3763" t="str">
            <v>1.411</v>
          </cell>
          <cell r="J3763" t="str">
            <v>1.27417543875528</v>
          </cell>
          <cell r="K3763" t="str">
            <v>无</v>
          </cell>
          <cell r="L3763">
            <v>0</v>
          </cell>
          <cell r="M3763" t="str">
            <v>MOLECULAR BIOLOGY &amp; GENETICS</v>
          </cell>
          <cell r="N3763" t="str">
            <v>医学</v>
          </cell>
          <cell r="O3763" t="str">
            <v>4区</v>
          </cell>
        </row>
        <row r="3764">
          <cell r="B3764" t="str">
            <v>CURRENT CANCER DRUG TARGETS</v>
          </cell>
          <cell r="C3764" t="str">
            <v>当前癌症药物靶点</v>
          </cell>
          <cell r="D3764" t="str">
            <v>1568-0096</v>
          </cell>
          <cell r="E3764" t="str">
            <v>U ARAB EMIRATES</v>
          </cell>
          <cell r="F3764" t="str">
            <v>BENTHAM SCIENCE PUBL LTD</v>
          </cell>
          <cell r="G3764" t="str">
            <v>2.62599992752075</v>
          </cell>
          <cell r="H3764" t="str">
            <v>2.719696969696</v>
          </cell>
          <cell r="I3764" t="str">
            <v>2.912</v>
          </cell>
          <cell r="J3764" t="str">
            <v>2.75242050768892</v>
          </cell>
          <cell r="K3764">
            <v>1.006</v>
          </cell>
          <cell r="L3764">
            <v>0</v>
          </cell>
          <cell r="M3764" t="str">
            <v>PHARMACOLOGY &amp; TOXICOLOGY</v>
          </cell>
          <cell r="N3764" t="str">
            <v>医学</v>
          </cell>
          <cell r="O3764" t="str">
            <v>4区</v>
          </cell>
        </row>
        <row r="3765">
          <cell r="B3765" t="str">
            <v>BRITISH JOURNAL OF NEUROSURGERY</v>
          </cell>
          <cell r="C3765" t="str">
            <v>英国神经外科杂志</v>
          </cell>
          <cell r="D3765" t="str">
            <v>0268-8697</v>
          </cell>
          <cell r="E3765" t="str">
            <v>England</v>
          </cell>
          <cell r="F3765" t="str">
            <v>TAYLOR &amp; FRANCIS LTD</v>
          </cell>
          <cell r="G3765" t="str">
            <v>1.23800003528595</v>
          </cell>
          <cell r="H3765" t="str">
            <v>1.480620155038</v>
          </cell>
          <cell r="I3765" t="str">
            <v>1.290</v>
          </cell>
          <cell r="J3765" t="str">
            <v>1.33623217540032</v>
          </cell>
          <cell r="K3765">
            <v>0.79300000000000004</v>
          </cell>
          <cell r="L3765">
            <v>0</v>
          </cell>
          <cell r="M3765" t="str">
            <v>CLINICAL MEDICINE</v>
          </cell>
          <cell r="N3765" t="str">
            <v>医学</v>
          </cell>
          <cell r="O3765" t="str">
            <v>4区</v>
          </cell>
        </row>
        <row r="3766">
          <cell r="B3766" t="str">
            <v>ECOLOGY OF FOOD AND NUTRITION</v>
          </cell>
          <cell r="C3766" t="str">
            <v>食品与营养生态学</v>
          </cell>
          <cell r="D3766" t="str">
            <v>0367-0244</v>
          </cell>
          <cell r="E3766" t="str">
            <v>USA</v>
          </cell>
          <cell r="F3766" t="str">
            <v>TAYLOR &amp; FRANCIS INC</v>
          </cell>
          <cell r="G3766" t="str">
            <v>1.34300005435944</v>
          </cell>
          <cell r="H3766" t="str">
            <v>1.138461538461</v>
          </cell>
          <cell r="I3766" t="str">
            <v>1.066</v>
          </cell>
          <cell r="J3766" t="str">
            <v>1.18234512110381</v>
          </cell>
          <cell r="K3766">
            <v>0.55900000000000005</v>
          </cell>
          <cell r="L3766">
            <v>0</v>
          </cell>
          <cell r="M3766" t="str">
            <v>AGRICULTURAL SCIENCES</v>
          </cell>
          <cell r="N3766" t="str">
            <v>医学</v>
          </cell>
          <cell r="O3766" t="str">
            <v>4区</v>
          </cell>
        </row>
        <row r="3767">
          <cell r="B3767" t="str">
            <v>NEUROLOGY INDIA</v>
          </cell>
          <cell r="C3767" t="str">
            <v>印度神经学</v>
          </cell>
          <cell r="D3767" t="str">
            <v>0028-3886</v>
          </cell>
          <cell r="E3767" t="str">
            <v>MUMBAI</v>
          </cell>
          <cell r="F3767" t="str">
            <v>WOLTERS KLUWER MEDKNOW PUBLICATIONS</v>
          </cell>
          <cell r="G3767" t="str">
            <v>2.16599988937378</v>
          </cell>
          <cell r="H3767" t="str">
            <v>2.707865168539</v>
          </cell>
          <cell r="I3767" t="str">
            <v>2.128</v>
          </cell>
          <cell r="J3767" t="str">
            <v>2.33402339537259</v>
          </cell>
          <cell r="K3767">
            <v>0.70399999999999996</v>
          </cell>
          <cell r="L3767">
            <v>0</v>
          </cell>
          <cell r="M3767" t="str">
            <v>NEUROSCIENCE &amp; BEHAVIOR</v>
          </cell>
          <cell r="N3767" t="str">
            <v>医学</v>
          </cell>
          <cell r="O3767" t="str">
            <v>4区</v>
          </cell>
        </row>
        <row r="3768">
          <cell r="B3768" t="str">
            <v>ANAESTHESIST</v>
          </cell>
          <cell r="C3768" t="str">
            <v>麻醉剂</v>
          </cell>
          <cell r="D3768" t="str">
            <v>0003-2417</v>
          </cell>
          <cell r="E3768" t="str">
            <v>GERMANY</v>
          </cell>
          <cell r="F3768" t="str">
            <v>SPRINGER HEIDELBERG</v>
          </cell>
          <cell r="G3768" t="str">
            <v>0.995000004768372</v>
          </cell>
          <cell r="H3768" t="str">
            <v>0.903846153846</v>
          </cell>
          <cell r="I3768" t="str">
            <v>1.074</v>
          </cell>
          <cell r="J3768" t="str">
            <v>0.990843456380124</v>
          </cell>
          <cell r="K3768">
            <v>0.57999999999999996</v>
          </cell>
          <cell r="L3768">
            <v>0</v>
          </cell>
          <cell r="M3768" t="str">
            <v>CLINICAL MEDICINE</v>
          </cell>
          <cell r="N3768" t="str">
            <v>医学</v>
          </cell>
          <cell r="O3768" t="str">
            <v>4区</v>
          </cell>
        </row>
        <row r="3769">
          <cell r="B3769" t="str">
            <v>Recht &amp; Psychiatrie</v>
          </cell>
          <cell r="C3769" t="str">
            <v>康复与精神病学</v>
          </cell>
          <cell r="D3769" t="str">
            <v>0724-2247</v>
          </cell>
          <cell r="E3769" t="str">
            <v>GERMANY</v>
          </cell>
          <cell r="F3769" t="str">
            <v>PSYCHIATRIE VERLAG GMBH</v>
          </cell>
          <cell r="G3769" t="str">
            <v>0.363999992609024</v>
          </cell>
          <cell r="H3769" t="str">
            <v>0.588235294117</v>
          </cell>
          <cell r="I3769" t="str">
            <v>1.111</v>
          </cell>
          <cell r="J3769" t="str">
            <v>0.687782132612341</v>
          </cell>
          <cell r="K3769">
            <v>0.16700000000000001</v>
          </cell>
          <cell r="L3769">
            <v>0</v>
          </cell>
          <cell r="M3769" t="str">
            <v>无</v>
          </cell>
          <cell r="N3769" t="str">
            <v>医学</v>
          </cell>
          <cell r="O3769" t="str">
            <v>4区</v>
          </cell>
        </row>
        <row r="3770">
          <cell r="B3770" t="str">
            <v>REHABILITATION COUNSELING BULLETIN</v>
          </cell>
          <cell r="C3770" t="str">
            <v>康复咨询公告</v>
          </cell>
          <cell r="D3770" t="str">
            <v>0034-3552</v>
          </cell>
          <cell r="E3770" t="str">
            <v>USA</v>
          </cell>
          <cell r="F3770" t="str">
            <v>SAGE PUBLICATIONS INC</v>
          </cell>
          <cell r="G3770">
            <v>0</v>
          </cell>
          <cell r="H3770">
            <v>0</v>
          </cell>
          <cell r="I3770" t="str">
            <v>1.136</v>
          </cell>
          <cell r="J3770">
            <v>0</v>
          </cell>
          <cell r="K3770" t="str">
            <v>无</v>
          </cell>
          <cell r="L3770">
            <v>0</v>
          </cell>
          <cell r="M3770" t="str">
            <v>无</v>
          </cell>
          <cell r="N3770" t="str">
            <v>医学</v>
          </cell>
          <cell r="O3770" t="str">
            <v>4区</v>
          </cell>
        </row>
        <row r="3771">
          <cell r="B3771" t="str">
            <v>CLINICAL NEUROPHARMACOLOGY</v>
          </cell>
          <cell r="C3771" t="str">
            <v>临床神经药理学</v>
          </cell>
          <cell r="D3771" t="str">
            <v>0362-5664</v>
          </cell>
          <cell r="E3771" t="str">
            <v>USA</v>
          </cell>
          <cell r="F3771" t="str">
            <v>LIPPINCOTT WILLIAMS &amp; WILKINS</v>
          </cell>
          <cell r="G3771" t="str">
            <v>1.37000000476837</v>
          </cell>
          <cell r="H3771" t="str">
            <v>1.272</v>
          </cell>
          <cell r="I3771" t="str">
            <v>1.295</v>
          </cell>
          <cell r="J3771" t="str">
            <v>1.31221428730346</v>
          </cell>
          <cell r="K3771">
            <v>0.95499999999999996</v>
          </cell>
          <cell r="L3771" t="str">
            <v>review</v>
          </cell>
          <cell r="M3771" t="str">
            <v>NEUROSCIENCE &amp; BEHAVIOR</v>
          </cell>
          <cell r="N3771" t="str">
            <v>医学</v>
          </cell>
          <cell r="O3771" t="str">
            <v>4区</v>
          </cell>
        </row>
        <row r="3772">
          <cell r="B3772" t="str">
            <v>Clinics in Podiatric Medicine and Surgery</v>
          </cell>
          <cell r="C3772" t="str">
            <v>足内科和外科诊所</v>
          </cell>
          <cell r="D3772" t="str">
            <v>0891-8422</v>
          </cell>
          <cell r="E3772" t="str">
            <v>USA</v>
          </cell>
          <cell r="F3772" t="str">
            <v>W B SAUNDERS CO-ELSEVIER INC</v>
          </cell>
          <cell r="G3772" t="str">
            <v>0.919000029563904</v>
          </cell>
          <cell r="H3772" t="str">
            <v>0.577777777777</v>
          </cell>
          <cell r="I3772" t="str">
            <v>0.729</v>
          </cell>
          <cell r="J3772" t="str">
            <v>0.742063190681968</v>
          </cell>
          <cell r="K3772" t="str">
            <v>无</v>
          </cell>
          <cell r="L3772">
            <v>0</v>
          </cell>
          <cell r="M3772" t="str">
            <v>无</v>
          </cell>
          <cell r="N3772" t="str">
            <v>医学</v>
          </cell>
          <cell r="O3772" t="str">
            <v>4区</v>
          </cell>
        </row>
        <row r="3773">
          <cell r="B3773" t="str">
            <v>JOURNAL OF CLINICAL ULTRASOUND</v>
          </cell>
          <cell r="C3773" t="str">
            <v>临床超声杂志</v>
          </cell>
          <cell r="D3773" t="str">
            <v>0091-2751</v>
          </cell>
          <cell r="E3773" t="str">
            <v>USA</v>
          </cell>
          <cell r="F3773" t="str">
            <v>WILEY</v>
          </cell>
          <cell r="G3773" t="str">
            <v>0.977999985218048</v>
          </cell>
          <cell r="H3773" t="str">
            <v>0.820105820105</v>
          </cell>
          <cell r="I3773" t="str">
            <v>0.764</v>
          </cell>
          <cell r="J3773" t="str">
            <v>0.853914056319683</v>
          </cell>
          <cell r="K3773">
            <v>0.67</v>
          </cell>
          <cell r="L3773">
            <v>0</v>
          </cell>
          <cell r="M3773" t="str">
            <v>CLINICAL MEDICINE</v>
          </cell>
          <cell r="N3773" t="str">
            <v>医学</v>
          </cell>
          <cell r="O3773" t="str">
            <v>4区</v>
          </cell>
        </row>
        <row r="3774">
          <cell r="B3774" t="str">
            <v>Canadian Journal of Urology</v>
          </cell>
          <cell r="C3774" t="str">
            <v>加拿大泌尿学杂志</v>
          </cell>
          <cell r="D3774" t="str">
            <v>1195-9479</v>
          </cell>
          <cell r="E3774" t="str">
            <v>CANADA</v>
          </cell>
          <cell r="F3774" t="str">
            <v>CANADIAN J UROLOGY</v>
          </cell>
          <cell r="G3774" t="str">
            <v>1.35199999809265</v>
          </cell>
          <cell r="H3774" t="str">
            <v>1.038961038961</v>
          </cell>
          <cell r="I3774" t="str">
            <v>1.211</v>
          </cell>
          <cell r="J3774" t="str">
            <v>1.20061513026488</v>
          </cell>
          <cell r="K3774" t="str">
            <v>无</v>
          </cell>
          <cell r="L3774">
            <v>0</v>
          </cell>
          <cell r="M3774" t="str">
            <v>CLINICAL MEDICINE</v>
          </cell>
          <cell r="N3774" t="str">
            <v>医学</v>
          </cell>
          <cell r="O3774" t="str">
            <v>4区</v>
          </cell>
        </row>
        <row r="3775">
          <cell r="B3775" t="str">
            <v>Indian Journal of Orthopaedics</v>
          </cell>
          <cell r="C3775" t="str">
            <v>印度骨科杂志</v>
          </cell>
          <cell r="D3775" t="str">
            <v>0019-5413</v>
          </cell>
          <cell r="E3775" t="str">
            <v>GERMANY</v>
          </cell>
          <cell r="F3775" t="str">
            <v>SPRINGER HEIDELBERG</v>
          </cell>
          <cell r="G3775" t="str">
            <v>0.980000019073486</v>
          </cell>
          <cell r="H3775" t="str">
            <v>0.978021978021</v>
          </cell>
          <cell r="I3775" t="str">
            <v>0.920</v>
          </cell>
          <cell r="J3775" t="str">
            <v>0.959187408993162</v>
          </cell>
          <cell r="K3775">
            <v>0.93200000000000005</v>
          </cell>
          <cell r="L3775">
            <v>0</v>
          </cell>
          <cell r="M3775" t="str">
            <v>CLINICAL MEDICINE</v>
          </cell>
          <cell r="N3775" t="str">
            <v>医学</v>
          </cell>
          <cell r="O3775" t="str">
            <v>4区</v>
          </cell>
        </row>
        <row r="3776">
          <cell r="B3776" t="str">
            <v>Endocrine Metabolic &amp; Immune Disorders-Drug Targets</v>
          </cell>
          <cell r="C3776" t="str">
            <v>内分泌代谢和免疫紊乱药物靶点</v>
          </cell>
          <cell r="D3776" t="str">
            <v>1871-5303</v>
          </cell>
          <cell r="E3776" t="str">
            <v>U ARAB EMIRATES</v>
          </cell>
          <cell r="F3776" t="str">
            <v>BENTHAM SCIENCE PUBL LTD</v>
          </cell>
          <cell r="G3776" t="str">
            <v>2.01300001144409</v>
          </cell>
          <cell r="H3776" t="str">
            <v>1.103896103896</v>
          </cell>
          <cell r="I3776" t="str">
            <v>1.973</v>
          </cell>
          <cell r="J3776" t="str">
            <v>1.69678248092436</v>
          </cell>
          <cell r="K3776" t="str">
            <v>无</v>
          </cell>
          <cell r="L3776">
            <v>0</v>
          </cell>
          <cell r="M3776" t="str">
            <v>无</v>
          </cell>
          <cell r="N3776" t="str">
            <v>医学</v>
          </cell>
          <cell r="O3776" t="str">
            <v>4区</v>
          </cell>
        </row>
        <row r="3777">
          <cell r="B3777" t="str">
            <v>PHYSIOLOGICAL RESEARCH</v>
          </cell>
          <cell r="C3777" t="str">
            <v>生理学研究</v>
          </cell>
          <cell r="D3777" t="str">
            <v>0862-8408</v>
          </cell>
          <cell r="E3777" t="str">
            <v>CZECH REPUBLIC</v>
          </cell>
          <cell r="F3777" t="str">
            <v>ACAD SCIENCES CZECH REPUBLIC, INST PHYSIOLOGY</v>
          </cell>
          <cell r="G3777" t="str">
            <v>1.32400000095367</v>
          </cell>
          <cell r="H3777" t="str">
            <v>1.700598802395</v>
          </cell>
          <cell r="I3777" t="str">
            <v>1.655</v>
          </cell>
          <cell r="J3777" t="str">
            <v>1.55999447291089</v>
          </cell>
          <cell r="K3777">
            <v>0.70399999999999996</v>
          </cell>
          <cell r="L3777">
            <v>0</v>
          </cell>
          <cell r="M3777" t="str">
            <v>BIOLOGY &amp; BIOCHEMISTRY</v>
          </cell>
          <cell r="N3777" t="str">
            <v>医学</v>
          </cell>
          <cell r="O3777" t="str">
            <v>4区</v>
          </cell>
        </row>
        <row r="3778">
          <cell r="B3778" t="str">
            <v>HEALTH EDUCATION JOURNAL</v>
          </cell>
          <cell r="C3778" t="str">
            <v>健康教育杂志</v>
          </cell>
          <cell r="D3778" t="str">
            <v>0017-8969</v>
          </cell>
          <cell r="E3778" t="str">
            <v>ENGLAND</v>
          </cell>
          <cell r="F3778" t="str">
            <v>SAGE PUBLICATIONS LTD</v>
          </cell>
          <cell r="G3778">
            <v>0</v>
          </cell>
          <cell r="H3778">
            <v>0</v>
          </cell>
          <cell r="I3778" t="str">
            <v>0.938</v>
          </cell>
          <cell r="J3778">
            <v>0</v>
          </cell>
          <cell r="K3778" t="str">
            <v>无</v>
          </cell>
          <cell r="L3778">
            <v>0</v>
          </cell>
          <cell r="M3778" t="str">
            <v>SOCIAL SCIENCES, GENERAL</v>
          </cell>
          <cell r="N3778" t="str">
            <v>医学</v>
          </cell>
          <cell r="O3778" t="str">
            <v>4区</v>
          </cell>
        </row>
        <row r="3779">
          <cell r="B3779" t="str">
            <v>Journal of Forensic Nursing</v>
          </cell>
          <cell r="C3779" t="str">
            <v>法医护理杂志</v>
          </cell>
          <cell r="D3779" t="str">
            <v>1556-3693</v>
          </cell>
          <cell r="E3779" t="str">
            <v>USA</v>
          </cell>
          <cell r="F3779" t="str">
            <v>LIPPINCOTT WILLIAMS &amp; WILKINS</v>
          </cell>
          <cell r="G3779" t="str">
            <v>0.642000019550323</v>
          </cell>
          <cell r="H3779" t="str">
            <v>0.717391304347</v>
          </cell>
          <cell r="I3779" t="str">
            <v>0.750</v>
          </cell>
          <cell r="J3779" t="str">
            <v>0.703130441299108</v>
          </cell>
          <cell r="K3779">
            <v>0.86</v>
          </cell>
          <cell r="L3779">
            <v>0</v>
          </cell>
          <cell r="M3779" t="str">
            <v>无</v>
          </cell>
          <cell r="N3779" t="str">
            <v>医学</v>
          </cell>
          <cell r="O3779" t="str">
            <v>4区</v>
          </cell>
        </row>
        <row r="3780">
          <cell r="B3780" t="str">
            <v>SCANDINAVIAN CARDIOVASCULAR JOURNAL</v>
          </cell>
          <cell r="C3780" t="str">
            <v>斯堪的纳维亚心血管杂志</v>
          </cell>
          <cell r="D3780" t="str">
            <v>1401-7431</v>
          </cell>
          <cell r="E3780" t="str">
            <v>England</v>
          </cell>
          <cell r="F3780" t="str">
            <v>TAYLOR &amp; FRANCIS LTD</v>
          </cell>
          <cell r="G3780" t="str">
            <v>1.44900000095367</v>
          </cell>
          <cell r="H3780" t="str">
            <v>1.285714285714</v>
          </cell>
          <cell r="I3780" t="str">
            <v>1.084</v>
          </cell>
          <cell r="J3780" t="str">
            <v>1.27294214539989</v>
          </cell>
          <cell r="K3780" t="str">
            <v>无</v>
          </cell>
          <cell r="L3780">
            <v>0</v>
          </cell>
          <cell r="M3780" t="str">
            <v>CLINICAL MEDICINE</v>
          </cell>
          <cell r="N3780" t="str">
            <v>医学</v>
          </cell>
          <cell r="O3780" t="str">
            <v>4区</v>
          </cell>
        </row>
        <row r="3781">
          <cell r="B3781" t="str">
            <v>INTERNATIONAL JOURNAL OF SURGICAL PATHOLOGY</v>
          </cell>
          <cell r="C3781" t="str">
            <v>国际外科病理学杂志</v>
          </cell>
          <cell r="D3781" t="str">
            <v>1066-8969</v>
          </cell>
          <cell r="E3781" t="str">
            <v>USA</v>
          </cell>
          <cell r="F3781" t="str">
            <v>SAGE PUBLICATIONS INC</v>
          </cell>
          <cell r="G3781" t="str">
            <v>1.18799996376038</v>
          </cell>
          <cell r="H3781" t="str">
            <v>0.974789915966</v>
          </cell>
          <cell r="I3781" t="str">
            <v>0.872</v>
          </cell>
          <cell r="J3781" t="str">
            <v>1.01173928775513</v>
          </cell>
          <cell r="K3781" t="str">
            <v>无</v>
          </cell>
          <cell r="L3781">
            <v>0</v>
          </cell>
          <cell r="M3781" t="str">
            <v>CLINICAL MEDICINE</v>
          </cell>
          <cell r="N3781" t="str">
            <v>医学</v>
          </cell>
          <cell r="O3781" t="str">
            <v>4区</v>
          </cell>
        </row>
        <row r="3782">
          <cell r="B3782" t="str">
            <v>JOURNAL OF HEALTH CARE FOR THE POOR AND UNDERSERVED</v>
          </cell>
          <cell r="C3782" t="str">
            <v>穷人和服务不足者保健杂志</v>
          </cell>
          <cell r="D3782" t="str">
            <v>1049-2089</v>
          </cell>
          <cell r="E3782" t="str">
            <v>USA</v>
          </cell>
          <cell r="F3782" t="str">
            <v>JOHNS HOPKINS UNIV PRESS</v>
          </cell>
          <cell r="G3782">
            <v>0</v>
          </cell>
          <cell r="H3782">
            <v>0</v>
          </cell>
          <cell r="I3782" t="str">
            <v>1.080</v>
          </cell>
          <cell r="J3782">
            <v>0</v>
          </cell>
          <cell r="K3782">
            <v>1.5029999999999999</v>
          </cell>
          <cell r="L3782">
            <v>0</v>
          </cell>
          <cell r="M3782" t="str">
            <v>SOCIAL SCIENCES, GENERAL</v>
          </cell>
          <cell r="N3782" t="str">
            <v>医学</v>
          </cell>
          <cell r="O3782" t="str">
            <v>4区</v>
          </cell>
        </row>
        <row r="3783">
          <cell r="B3783" t="str">
            <v>CLINICAL PEDIATRICS</v>
          </cell>
          <cell r="C3783" t="str">
            <v>临床儿科</v>
          </cell>
          <cell r="D3783" t="str">
            <v>0009-9228</v>
          </cell>
          <cell r="E3783" t="str">
            <v>USA</v>
          </cell>
          <cell r="F3783" t="str">
            <v>SAGE PUBLICATIONS INC</v>
          </cell>
          <cell r="G3783" t="str">
            <v>1.40900003910065</v>
          </cell>
          <cell r="H3783" t="str">
            <v>1.382608695652</v>
          </cell>
          <cell r="I3783" t="str">
            <v>1.026</v>
          </cell>
          <cell r="J3783" t="str">
            <v>1.27264150807522</v>
          </cell>
          <cell r="K3783">
            <v>1.3819999999999999</v>
          </cell>
          <cell r="L3783">
            <v>0</v>
          </cell>
          <cell r="M3783" t="str">
            <v>CLINICAL MEDICINE</v>
          </cell>
          <cell r="N3783" t="str">
            <v>医学</v>
          </cell>
          <cell r="O3783" t="str">
            <v>4区</v>
          </cell>
        </row>
        <row r="3784">
          <cell r="B3784" t="str">
            <v>Anti-Cancer Agents in Medicinal Chemistry</v>
          </cell>
          <cell r="C3784" t="str">
            <v>药物化学中的抗癌药物</v>
          </cell>
          <cell r="D3784" t="str">
            <v>1871-5206</v>
          </cell>
          <cell r="E3784" t="str">
            <v>U ARAB EMIRATES</v>
          </cell>
          <cell r="F3784" t="str">
            <v>BENTHAM SCIENCE PUBL LTD</v>
          </cell>
          <cell r="G3784" t="str">
            <v>2.55599999427795</v>
          </cell>
          <cell r="H3784" t="str">
            <v>2.179941002949</v>
          </cell>
          <cell r="I3784" t="str">
            <v>2.049</v>
          </cell>
          <cell r="J3784" t="str">
            <v>2.26157382834365</v>
          </cell>
          <cell r="K3784">
            <v>1.375</v>
          </cell>
          <cell r="L3784">
            <v>0</v>
          </cell>
          <cell r="M3784" t="str">
            <v>PHARMACOLOGY &amp; TOXICOLOGY</v>
          </cell>
          <cell r="N3784" t="str">
            <v>医学</v>
          </cell>
          <cell r="O3784" t="str">
            <v>4区</v>
          </cell>
        </row>
        <row r="3785">
          <cell r="B3785" t="str">
            <v>AMERICAN JOURNAL OF DENTISTRY</v>
          </cell>
          <cell r="C3785" t="str">
            <v>美国牙科杂志</v>
          </cell>
          <cell r="D3785" t="str">
            <v>0894-8275</v>
          </cell>
          <cell r="E3785" t="str">
            <v>USA</v>
          </cell>
          <cell r="F3785" t="str">
            <v>MOSHER &amp; LINDER, INC</v>
          </cell>
          <cell r="G3785" t="str">
            <v>0.759999990463257</v>
          </cell>
          <cell r="H3785" t="str">
            <v>0.72033898305</v>
          </cell>
          <cell r="I3785" t="str">
            <v>0.957</v>
          </cell>
          <cell r="J3785" t="str">
            <v>0.812534643592419</v>
          </cell>
          <cell r="K3785">
            <v>0.69899999999999995</v>
          </cell>
          <cell r="L3785">
            <v>0</v>
          </cell>
          <cell r="M3785" t="str">
            <v>CLINICAL MEDICINE</v>
          </cell>
          <cell r="N3785" t="str">
            <v>医学</v>
          </cell>
          <cell r="O3785" t="str">
            <v>4区</v>
          </cell>
        </row>
        <row r="3786">
          <cell r="B3786" t="str">
            <v>INDIAN PEDIATRICS</v>
          </cell>
          <cell r="C3786" t="str">
            <v>印度儿科</v>
          </cell>
          <cell r="D3786" t="str">
            <v>0019-6061</v>
          </cell>
          <cell r="E3786" t="str">
            <v>INDIA</v>
          </cell>
          <cell r="F3786" t="str">
            <v>SPRINGER INDIA</v>
          </cell>
          <cell r="G3786" t="str">
            <v>1.14499998092651</v>
          </cell>
          <cell r="H3786" t="str">
            <v>1.162878787878</v>
          </cell>
          <cell r="I3786" t="str">
            <v>1.186</v>
          </cell>
          <cell r="J3786" t="str">
            <v>1.1646700518885</v>
          </cell>
          <cell r="K3786">
            <v>0.96199999999999997</v>
          </cell>
          <cell r="L3786">
            <v>0</v>
          </cell>
          <cell r="M3786" t="str">
            <v>CLINICAL MEDICINE</v>
          </cell>
          <cell r="N3786" t="str">
            <v>医学</v>
          </cell>
          <cell r="O3786" t="str">
            <v>4区</v>
          </cell>
        </row>
        <row r="3787">
          <cell r="B3787" t="str">
            <v>Geospatial Health</v>
          </cell>
          <cell r="C3787" t="str">
            <v>地理空间健康</v>
          </cell>
          <cell r="D3787" t="str">
            <v>1827-1987</v>
          </cell>
          <cell r="E3787" t="str">
            <v>ITALY</v>
          </cell>
          <cell r="F3787" t="str">
            <v>UNIV NAPLES FEDERICO II</v>
          </cell>
          <cell r="G3787" t="str">
            <v>1.22500002384186</v>
          </cell>
          <cell r="H3787" t="str">
            <v>1.42156862745</v>
          </cell>
          <cell r="I3787" t="str">
            <v>1.078</v>
          </cell>
          <cell r="J3787" t="str">
            <v>1.24144880968962</v>
          </cell>
          <cell r="K3787">
            <v>0.63400000000000001</v>
          </cell>
          <cell r="L3787">
            <v>0</v>
          </cell>
          <cell r="M3787" t="str">
            <v>SOCIAL SCIENCES, GENERAL</v>
          </cell>
          <cell r="N3787" t="str">
            <v>医学</v>
          </cell>
          <cell r="O3787" t="str">
            <v>4区</v>
          </cell>
        </row>
        <row r="3788">
          <cell r="B3788" t="str">
            <v>ACTA CLINICA BELGICA</v>
          </cell>
          <cell r="C3788" t="str">
            <v>比利时临床学报</v>
          </cell>
          <cell r="D3788" t="str">
            <v>1784-3286</v>
          </cell>
          <cell r="E3788" t="str">
            <v>England</v>
          </cell>
          <cell r="F3788" t="str">
            <v>TAYLOR &amp; FRANCIS LTD</v>
          </cell>
          <cell r="G3788" t="str">
            <v>0.916000008583069</v>
          </cell>
          <cell r="H3788" t="str">
            <v>0.96</v>
          </cell>
          <cell r="I3788" t="str">
            <v>1.111</v>
          </cell>
          <cell r="J3788" t="str">
            <v>0.99570370656469</v>
          </cell>
          <cell r="K3788">
            <v>1.0089999999999999</v>
          </cell>
          <cell r="L3788">
            <v>0</v>
          </cell>
          <cell r="M3788" t="str">
            <v>无</v>
          </cell>
          <cell r="N3788" t="str">
            <v>医学</v>
          </cell>
          <cell r="O3788" t="str">
            <v>4区</v>
          </cell>
        </row>
        <row r="3789">
          <cell r="B3789" t="str">
            <v>CRITICAL REVIEWS IN THERAPEUTIC DRUG CARRIER SYSTEMS</v>
          </cell>
          <cell r="C3789" t="str">
            <v>治疗性药物载体系统综述</v>
          </cell>
          <cell r="D3789" t="str">
            <v>0743-4863</v>
          </cell>
          <cell r="E3789" t="str">
            <v>USA</v>
          </cell>
          <cell r="F3789" t="str">
            <v>BEGELL HOUSE INC</v>
          </cell>
          <cell r="G3789" t="str">
            <v>2.41400003433228</v>
          </cell>
          <cell r="H3789" t="str">
            <v>2.9</v>
          </cell>
          <cell r="I3789" t="str">
            <v>2.100</v>
          </cell>
          <cell r="J3789" t="str">
            <v>2.47133334477743</v>
          </cell>
          <cell r="K3789">
            <v>0.85399999999999998</v>
          </cell>
          <cell r="L3789" t="str">
            <v>review</v>
          </cell>
          <cell r="M3789" t="str">
            <v>无</v>
          </cell>
          <cell r="N3789" t="str">
            <v>医学</v>
          </cell>
          <cell r="O3789" t="str">
            <v>4区</v>
          </cell>
        </row>
        <row r="3790">
          <cell r="B3790" t="str">
            <v>Translational Neuroscience</v>
          </cell>
          <cell r="C3790" t="str">
            <v>平移神经科学</v>
          </cell>
          <cell r="D3790" t="str">
            <v>2081-3856</v>
          </cell>
          <cell r="E3790" t="str">
            <v>Poland</v>
          </cell>
          <cell r="F3790" t="str">
            <v>DE GRUYTER POLAND SP Z O O</v>
          </cell>
          <cell r="G3790" t="str">
            <v>0.833000004291534</v>
          </cell>
          <cell r="H3790" t="str">
            <v>2.037735849056</v>
          </cell>
          <cell r="I3790" t="str">
            <v>1.373</v>
          </cell>
          <cell r="J3790" t="str">
            <v>1.41453906975984</v>
          </cell>
          <cell r="K3790" t="str">
            <v>无</v>
          </cell>
          <cell r="L3790">
            <v>0</v>
          </cell>
          <cell r="M3790" t="str">
            <v>NEUROSCIENCE &amp; BEHAVIOR</v>
          </cell>
          <cell r="N3790" t="str">
            <v>医学</v>
          </cell>
          <cell r="O3790" t="str">
            <v>4区</v>
          </cell>
        </row>
        <row r="3791">
          <cell r="B3791" t="str">
            <v>OPHTHALMIC GENETICS</v>
          </cell>
          <cell r="C3791" t="str">
            <v>眼科遗传学</v>
          </cell>
          <cell r="D3791" t="str">
            <v>1381-6810</v>
          </cell>
          <cell r="E3791" t="str">
            <v>USA</v>
          </cell>
          <cell r="F3791" t="str">
            <v>TAYLOR &amp; FRANCIS INC</v>
          </cell>
          <cell r="G3791" t="str">
            <v>1.57400000095367</v>
          </cell>
          <cell r="H3791" t="str">
            <v>1.284848484848</v>
          </cell>
          <cell r="I3791" t="str">
            <v>1.308</v>
          </cell>
          <cell r="J3791" t="str">
            <v>1.38896845261289</v>
          </cell>
          <cell r="K3791">
            <v>0.88500000000000001</v>
          </cell>
          <cell r="L3791">
            <v>0</v>
          </cell>
          <cell r="M3791" t="str">
            <v>CLINICAL MEDICINE</v>
          </cell>
          <cell r="N3791" t="str">
            <v>医学</v>
          </cell>
          <cell r="O3791" t="str">
            <v>4区</v>
          </cell>
        </row>
        <row r="3792">
          <cell r="B3792" t="str">
            <v>Health Care for Women International</v>
          </cell>
          <cell r="C3792" t="str">
            <v>妇女保健国际</v>
          </cell>
          <cell r="D3792" t="str">
            <v>0739-9332</v>
          </cell>
          <cell r="E3792" t="str">
            <v>USA</v>
          </cell>
          <cell r="F3792" t="str">
            <v>TAYLOR &amp; FRANCIS INC</v>
          </cell>
          <cell r="G3792">
            <v>0</v>
          </cell>
          <cell r="H3792">
            <v>0</v>
          </cell>
          <cell r="I3792" t="str">
            <v>0.970</v>
          </cell>
          <cell r="J3792">
            <v>0</v>
          </cell>
          <cell r="K3792">
            <v>1.01</v>
          </cell>
          <cell r="L3792">
            <v>0</v>
          </cell>
          <cell r="M3792" t="str">
            <v>SOCIAL SCIENCES, GENERAL</v>
          </cell>
          <cell r="N3792" t="str">
            <v>医学</v>
          </cell>
          <cell r="O3792" t="str">
            <v>4区</v>
          </cell>
        </row>
        <row r="3793">
          <cell r="B3793" t="str">
            <v>JOURNAL OF THE NATIONAL MEDICAL ASSOCIATION</v>
          </cell>
          <cell r="C3793" t="str">
            <v>全国医学会杂志</v>
          </cell>
          <cell r="D3793" t="str">
            <v>0027-9684</v>
          </cell>
          <cell r="E3793" t="str">
            <v>USA</v>
          </cell>
          <cell r="F3793" t="str">
            <v>NATL MED ASSOC</v>
          </cell>
          <cell r="G3793" t="str">
            <v>0.476999998092651</v>
          </cell>
          <cell r="H3793" t="str">
            <v>0.830985915492</v>
          </cell>
          <cell r="I3793" t="str">
            <v>1.030</v>
          </cell>
          <cell r="J3793" t="str">
            <v>0.779278886617551</v>
          </cell>
          <cell r="K3793">
            <v>2.2559999999999998</v>
          </cell>
          <cell r="L3793">
            <v>0</v>
          </cell>
          <cell r="M3793" t="str">
            <v>CLINICAL MEDICINE</v>
          </cell>
          <cell r="N3793" t="str">
            <v>医学</v>
          </cell>
          <cell r="O3793" t="str">
            <v>4区</v>
          </cell>
        </row>
        <row r="3794">
          <cell r="B3794" t="str">
            <v>NURSING SCIENCE QUARTERLY</v>
          </cell>
          <cell r="C3794" t="str">
            <v>护理科学季刊</v>
          </cell>
          <cell r="D3794" t="str">
            <v>0894-3184</v>
          </cell>
          <cell r="E3794" t="str">
            <v>USA</v>
          </cell>
          <cell r="F3794" t="str">
            <v>SAGE PUBLICATIONS INC</v>
          </cell>
          <cell r="G3794" t="str">
            <v>0.829999983310699</v>
          </cell>
          <cell r="H3794" t="str">
            <v>0.772727272727</v>
          </cell>
          <cell r="I3794" t="str">
            <v>0.766</v>
          </cell>
          <cell r="J3794" t="str">
            <v>0.789497673934233</v>
          </cell>
          <cell r="K3794">
            <v>0.748</v>
          </cell>
          <cell r="L3794">
            <v>0</v>
          </cell>
          <cell r="M3794" t="str">
            <v>无</v>
          </cell>
          <cell r="N3794" t="str">
            <v>医学</v>
          </cell>
          <cell r="O3794" t="str">
            <v>4区</v>
          </cell>
        </row>
        <row r="3795">
          <cell r="B3795" t="str">
            <v>EXPERIMENTAL ANIMALS</v>
          </cell>
          <cell r="C3795" t="str">
            <v>实验动物</v>
          </cell>
          <cell r="D3795" t="str">
            <v>1341-1357</v>
          </cell>
          <cell r="E3795" t="str">
            <v>JAPAN</v>
          </cell>
          <cell r="F3795" t="str">
            <v>INT PRESS EDITING CENTRE INC</v>
          </cell>
          <cell r="G3795" t="str">
            <v>1.17299997806549</v>
          </cell>
          <cell r="H3795" t="str">
            <v>1.208333333333</v>
          </cell>
          <cell r="I3795" t="str">
            <v>1.574</v>
          </cell>
          <cell r="J3795" t="str">
            <v>1.3185302457135</v>
          </cell>
          <cell r="K3795">
            <v>1.619</v>
          </cell>
          <cell r="L3795">
            <v>0</v>
          </cell>
          <cell r="M3795" t="str">
            <v>PLANT &amp; ANIMAL SCIENCE</v>
          </cell>
          <cell r="N3795" t="str">
            <v>医学</v>
          </cell>
          <cell r="O3795" t="str">
            <v>4区</v>
          </cell>
        </row>
        <row r="3796">
          <cell r="B3796" t="str">
            <v>Journal of Digestive Diseases</v>
          </cell>
          <cell r="C3796" t="str">
            <v>消化疾病杂志</v>
          </cell>
          <cell r="D3796" t="str">
            <v>1751-2972</v>
          </cell>
          <cell r="E3796" t="str">
            <v>USA</v>
          </cell>
          <cell r="F3796" t="str">
            <v>WILEY</v>
          </cell>
          <cell r="G3796" t="str">
            <v>1.62300002574921</v>
          </cell>
          <cell r="H3796" t="str">
            <v>1.689265536723</v>
          </cell>
          <cell r="I3796" t="str">
            <v>1.736</v>
          </cell>
          <cell r="J3796" t="str">
            <v>1.6828206271634</v>
          </cell>
          <cell r="K3796">
            <v>0.755</v>
          </cell>
          <cell r="L3796">
            <v>0</v>
          </cell>
          <cell r="M3796" t="str">
            <v>CLINICAL MEDICINE</v>
          </cell>
          <cell r="N3796" t="str">
            <v>医学</v>
          </cell>
          <cell r="O3796" t="str">
            <v>4区</v>
          </cell>
        </row>
        <row r="3797">
          <cell r="B3797" t="str">
            <v>ASIA PACIFIC JOURNAL OF CLINICAL NUTRITION</v>
          </cell>
          <cell r="C3797" t="str">
            <v>亚太临床营养学杂志</v>
          </cell>
          <cell r="D3797" t="str">
            <v>0964-7058</v>
          </cell>
          <cell r="E3797" t="str">
            <v>AUSTRALIA</v>
          </cell>
          <cell r="F3797" t="str">
            <v>H E C PRESS, HEALTHY EATING CLUB PTY LTD</v>
          </cell>
          <cell r="G3797" t="str">
            <v>1.33500003814697</v>
          </cell>
          <cell r="H3797" t="str">
            <v>1.374558303886</v>
          </cell>
          <cell r="I3797" t="str">
            <v>1.236</v>
          </cell>
          <cell r="J3797" t="str">
            <v>1.31530732613199</v>
          </cell>
          <cell r="K3797">
            <v>0.68300000000000005</v>
          </cell>
          <cell r="L3797">
            <v>0</v>
          </cell>
          <cell r="M3797" t="str">
            <v>CLINICAL MEDICINE</v>
          </cell>
          <cell r="N3797" t="str">
            <v>医学</v>
          </cell>
          <cell r="O3797" t="str">
            <v>4区</v>
          </cell>
        </row>
        <row r="3798">
          <cell r="B3798" t="str">
            <v>JOURNAL OF THE RENIN-ANGIOTENSIN-ALDOSTERONE SYSTEM</v>
          </cell>
          <cell r="C3798" t="str">
            <v>肾素-血管紧张素-醛固酮系统杂志</v>
          </cell>
          <cell r="D3798" t="str">
            <v>1470-3203</v>
          </cell>
          <cell r="E3798" t="str">
            <v>ENGLAND</v>
          </cell>
          <cell r="F3798" t="str">
            <v>SAGE PUBLICATIONS LTD</v>
          </cell>
          <cell r="G3798" t="str">
            <v>1.19700002670288</v>
          </cell>
          <cell r="H3798" t="str">
            <v>1.356164383561</v>
          </cell>
          <cell r="I3798" t="str">
            <v>1.417</v>
          </cell>
          <cell r="J3798" t="str">
            <v>1.32327702564329</v>
          </cell>
          <cell r="K3798" t="str">
            <v>无</v>
          </cell>
          <cell r="L3798">
            <v>0</v>
          </cell>
          <cell r="M3798" t="str">
            <v>CLINICAL MEDICINE</v>
          </cell>
          <cell r="N3798" t="str">
            <v>医学</v>
          </cell>
          <cell r="O3798" t="str">
            <v>4区</v>
          </cell>
        </row>
        <row r="3799">
          <cell r="B3799" t="str">
            <v>Journal of Stomatology Oral and Maxillofacial Surgery</v>
          </cell>
          <cell r="C3799" t="str">
            <v>口腔颌面外科杂志</v>
          </cell>
          <cell r="D3799" t="str">
            <v>2468-8509</v>
          </cell>
          <cell r="E3799" t="str">
            <v>NETHERLANDS</v>
          </cell>
          <cell r="F3799" t="str">
            <v>ELSEVIER</v>
          </cell>
          <cell r="G3799" t="str">
            <v>0.41100001335144</v>
          </cell>
          <cell r="H3799" t="str">
            <v>0.677419354838</v>
          </cell>
          <cell r="I3799" t="str">
            <v>1.152</v>
          </cell>
          <cell r="J3799" t="str">
            <v>0.74664483990148</v>
          </cell>
          <cell r="K3799">
            <v>0.79900000000000004</v>
          </cell>
          <cell r="L3799">
            <v>0</v>
          </cell>
          <cell r="M3799" t="str">
            <v>无</v>
          </cell>
          <cell r="N3799" t="str">
            <v>医学</v>
          </cell>
          <cell r="O3799" t="str">
            <v>4区</v>
          </cell>
        </row>
        <row r="3800">
          <cell r="B3800" t="str">
            <v>HEALTH PHYSICS</v>
          </cell>
          <cell r="C3800" t="str">
            <v>健康物理学</v>
          </cell>
          <cell r="D3800" t="str">
            <v>0017-9078</v>
          </cell>
          <cell r="E3800" t="str">
            <v>USA</v>
          </cell>
          <cell r="F3800" t="str">
            <v>LIPPINCOTT WILLIAMS &amp; WILKINS</v>
          </cell>
          <cell r="G3800" t="str">
            <v>0.992999970912933</v>
          </cell>
          <cell r="H3800" t="str">
            <v>0.992647058823</v>
          </cell>
          <cell r="I3800" t="str">
            <v>0.853</v>
          </cell>
          <cell r="J3800" t="str">
            <v>0.946375627738311</v>
          </cell>
          <cell r="K3800">
            <v>1.1419999999999999</v>
          </cell>
          <cell r="L3800">
            <v>0</v>
          </cell>
          <cell r="M3800" t="str">
            <v>CLINICAL MEDICINE</v>
          </cell>
          <cell r="N3800" t="str">
            <v>医学</v>
          </cell>
          <cell r="O3800" t="str">
            <v>4区</v>
          </cell>
        </row>
        <row r="3801">
          <cell r="B3801" t="str">
            <v>Arquivos Brasileiros de Cardiologia</v>
          </cell>
          <cell r="C3801" t="str">
            <v>巴西心脏病学会</v>
          </cell>
          <cell r="D3801" t="str">
            <v>0066-782X</v>
          </cell>
          <cell r="E3801" t="str">
            <v>BRAZIL</v>
          </cell>
          <cell r="F3801" t="str">
            <v>ARQUIVOS BRASILEIROS CARDIOLOGIA</v>
          </cell>
          <cell r="G3801" t="str">
            <v>1.317999958992</v>
          </cell>
          <cell r="H3801" t="str">
            <v>1.679104477611</v>
          </cell>
          <cell r="I3801" t="str">
            <v>1.450</v>
          </cell>
          <cell r="J3801" t="str">
            <v>1.48230618766567</v>
          </cell>
          <cell r="K3801">
            <v>1.276</v>
          </cell>
          <cell r="L3801">
            <v>0</v>
          </cell>
          <cell r="M3801" t="str">
            <v>CLINICAL MEDICINE</v>
          </cell>
          <cell r="N3801" t="str">
            <v>医学</v>
          </cell>
          <cell r="O3801" t="str">
            <v>4区</v>
          </cell>
        </row>
        <row r="3802">
          <cell r="B3802" t="str">
            <v>ORL-Journal for Oto-Rhino-Laryngology Head and Neck Surgery</v>
          </cell>
          <cell r="C3802" t="str">
            <v>耳鼻咽喉头颈外科杂志</v>
          </cell>
          <cell r="D3802" t="str">
            <v>0301-1569</v>
          </cell>
          <cell r="E3802" t="str">
            <v>SWITZERLAND</v>
          </cell>
          <cell r="F3802" t="str">
            <v>KARGER</v>
          </cell>
          <cell r="G3802" t="str">
            <v>1.01199996471405</v>
          </cell>
          <cell r="H3802" t="str">
            <v>1.051948051948</v>
          </cell>
          <cell r="I3802" t="str">
            <v>1.080</v>
          </cell>
          <cell r="J3802" t="str">
            <v>1.04798267222068</v>
          </cell>
          <cell r="K3802" t="str">
            <v>无</v>
          </cell>
          <cell r="L3802">
            <v>0</v>
          </cell>
          <cell r="M3802" t="str">
            <v>无</v>
          </cell>
          <cell r="N3802" t="str">
            <v>医学</v>
          </cell>
          <cell r="O3802" t="str">
            <v>4区</v>
          </cell>
        </row>
        <row r="3803">
          <cell r="B3803" t="str">
            <v>Oncology Research and Treatment</v>
          </cell>
          <cell r="C3803" t="str">
            <v>肿瘤研究与治疗</v>
          </cell>
          <cell r="D3803" t="str">
            <v>2296-5270</v>
          </cell>
          <cell r="E3803" t="str">
            <v>SWITZERLAND</v>
          </cell>
          <cell r="F3803" t="str">
            <v>KARGER</v>
          </cell>
          <cell r="G3803" t="str">
            <v>1.49399995803833</v>
          </cell>
          <cell r="H3803" t="str">
            <v>1.482558139534</v>
          </cell>
          <cell r="I3803" t="str">
            <v>1.967</v>
          </cell>
          <cell r="J3803" t="str">
            <v>1.64780297543378</v>
          </cell>
          <cell r="K3803" t="str">
            <v>无</v>
          </cell>
          <cell r="L3803">
            <v>0</v>
          </cell>
          <cell r="M3803" t="str">
            <v>无</v>
          </cell>
          <cell r="N3803" t="str">
            <v>医学</v>
          </cell>
          <cell r="O3803" t="str">
            <v>4区</v>
          </cell>
        </row>
        <row r="3804">
          <cell r="B3804" t="str">
            <v>NEUROLOGIA</v>
          </cell>
          <cell r="C3804" t="str">
            <v>神经学</v>
          </cell>
          <cell r="D3804" t="str">
            <v>0213-4853</v>
          </cell>
          <cell r="E3804" t="str">
            <v>SPAIN</v>
          </cell>
          <cell r="F3804" t="str">
            <v>ELSEVIER ESPANA SLU</v>
          </cell>
          <cell r="G3804" t="str">
            <v>1.93799996376038</v>
          </cell>
          <cell r="H3804" t="str">
            <v>2.038461538461</v>
          </cell>
          <cell r="I3804" t="str">
            <v>2.283</v>
          </cell>
          <cell r="J3804" t="str">
            <v>2.08659827851813</v>
          </cell>
          <cell r="K3804">
            <v>0.89400000000000002</v>
          </cell>
          <cell r="L3804">
            <v>0</v>
          </cell>
          <cell r="M3804" t="str">
            <v>NEUROSCIENCE &amp; BEHAVIOR</v>
          </cell>
          <cell r="N3804" t="str">
            <v>医学</v>
          </cell>
          <cell r="O3804" t="str">
            <v>4区</v>
          </cell>
        </row>
        <row r="3805">
          <cell r="B3805" t="str">
            <v>Journal of Neurosurgical Sciences</v>
          </cell>
          <cell r="C3805" t="str">
            <v>神经外科杂志</v>
          </cell>
          <cell r="D3805" t="str">
            <v>0390-5616</v>
          </cell>
          <cell r="E3805" t="str">
            <v>ITALY</v>
          </cell>
          <cell r="F3805" t="str">
            <v>EDIZIONI MINERVA MEDICA</v>
          </cell>
          <cell r="G3805" t="str">
            <v>1.76699995994568</v>
          </cell>
          <cell r="H3805" t="str">
            <v>1.883333333333</v>
          </cell>
          <cell r="I3805" t="str">
            <v>1.645</v>
          </cell>
          <cell r="J3805" t="str">
            <v>1.76524112139989</v>
          </cell>
          <cell r="K3805">
            <v>0.40799999999999997</v>
          </cell>
          <cell r="L3805">
            <v>0</v>
          </cell>
          <cell r="M3805" t="str">
            <v>无</v>
          </cell>
          <cell r="N3805" t="str">
            <v>医学</v>
          </cell>
          <cell r="O3805" t="str">
            <v>4区</v>
          </cell>
        </row>
        <row r="3806">
          <cell r="B3806" t="str">
            <v>Health Security</v>
          </cell>
          <cell r="C3806" t="str">
            <v>卫生安全</v>
          </cell>
          <cell r="D3806" t="str">
            <v>2326-5094</v>
          </cell>
          <cell r="E3806" t="str">
            <v>USA</v>
          </cell>
          <cell r="F3806" t="str">
            <v>MARY ANN LIEBERT, INC</v>
          </cell>
          <cell r="G3806">
            <v>0</v>
          </cell>
          <cell r="H3806">
            <v>0</v>
          </cell>
          <cell r="I3806" t="str">
            <v>1.297</v>
          </cell>
          <cell r="J3806">
            <v>0</v>
          </cell>
          <cell r="K3806">
            <v>1.04</v>
          </cell>
          <cell r="L3806">
            <v>0</v>
          </cell>
          <cell r="M3806" t="str">
            <v>无</v>
          </cell>
          <cell r="N3806" t="str">
            <v>医学</v>
          </cell>
          <cell r="O3806" t="str">
            <v>4区</v>
          </cell>
        </row>
        <row r="3807">
          <cell r="B3807" t="str">
            <v>JOURNAL OF ASIAN NATURAL PRODUCTS RESEARCH</v>
          </cell>
          <cell r="C3807" t="str">
            <v>亚洲天然产物研究杂志</v>
          </cell>
          <cell r="D3807" t="str">
            <v>1028-6020</v>
          </cell>
          <cell r="E3807" t="str">
            <v>England</v>
          </cell>
          <cell r="F3807" t="str">
            <v>TAYLOR &amp; FRANCIS LTD</v>
          </cell>
          <cell r="G3807" t="str">
            <v>1.09099996089935</v>
          </cell>
          <cell r="H3807" t="str">
            <v>1.17006802721</v>
          </cell>
          <cell r="I3807" t="str">
            <v>1.345</v>
          </cell>
          <cell r="J3807" t="str">
            <v>1.20204613688145</v>
          </cell>
          <cell r="K3807">
            <v>1.1719999999999999</v>
          </cell>
          <cell r="L3807">
            <v>0</v>
          </cell>
          <cell r="M3807" t="str">
            <v>PHARMACOLOGY &amp; TOXICOLOGY</v>
          </cell>
          <cell r="N3807" t="str">
            <v>医学</v>
          </cell>
          <cell r="O3807" t="str">
            <v>4区</v>
          </cell>
        </row>
        <row r="3808">
          <cell r="B3808" t="str">
            <v>NEFROLOGIA</v>
          </cell>
          <cell r="C3808" t="str">
            <v>奈弗洛尼亚</v>
          </cell>
          <cell r="D3808" t="str">
            <v>0211-6995</v>
          </cell>
          <cell r="E3808" t="str">
            <v>Spain</v>
          </cell>
          <cell r="F3808" t="str">
            <v>SOC ESPANOLA NEFROLOGIA DR RAFAEL MATESANZ</v>
          </cell>
          <cell r="G3808" t="str">
            <v>1.16700005531311</v>
          </cell>
          <cell r="H3808" t="str">
            <v>1.439393939393</v>
          </cell>
          <cell r="I3808" t="str">
            <v>1.544</v>
          </cell>
          <cell r="J3808" t="str">
            <v>1.38346466490204</v>
          </cell>
          <cell r="K3808">
            <v>0.69499999999999995</v>
          </cell>
          <cell r="L3808">
            <v>0</v>
          </cell>
          <cell r="M3808" t="str">
            <v>CLINICAL MEDICINE</v>
          </cell>
          <cell r="N3808" t="str">
            <v>医学</v>
          </cell>
          <cell r="O3808" t="str">
            <v>4区</v>
          </cell>
        </row>
        <row r="3809">
          <cell r="B3809" t="str">
            <v>MILITARY MEDICINE</v>
          </cell>
          <cell r="C3809" t="str">
            <v>军事医学</v>
          </cell>
          <cell r="D3809" t="str">
            <v>0026-4075</v>
          </cell>
          <cell r="E3809" t="str">
            <v>ENGLAND</v>
          </cell>
          <cell r="F3809" t="str">
            <v>OXFORD UNIV PRESS</v>
          </cell>
          <cell r="G3809" t="str">
            <v>0.782000005245209</v>
          </cell>
          <cell r="H3809" t="str">
            <v>0.852895148669</v>
          </cell>
          <cell r="I3809" t="str">
            <v>1.025</v>
          </cell>
          <cell r="J3809" t="str">
            <v>0.886656300075403</v>
          </cell>
          <cell r="K3809">
            <v>5.3579999999999997</v>
          </cell>
          <cell r="L3809">
            <v>0</v>
          </cell>
          <cell r="M3809" t="str">
            <v>CLINICAL MEDICINE</v>
          </cell>
          <cell r="N3809" t="str">
            <v>医学</v>
          </cell>
          <cell r="O3809" t="str">
            <v>4区</v>
          </cell>
        </row>
        <row r="3810">
          <cell r="B3810" t="str">
            <v>Psychosis-Psychological Social and Integrative Approaches</v>
          </cell>
          <cell r="C3810" t="str">
            <v>精神病心理社会综合治疗</v>
          </cell>
          <cell r="D3810" t="str">
            <v>1752-2439</v>
          </cell>
          <cell r="E3810" t="str">
            <v>ENGLAND</v>
          </cell>
          <cell r="F3810" t="str">
            <v>ROUTLEDGE JOURNALS, TAYLOR &amp; FRANCIS LTD</v>
          </cell>
          <cell r="G3810">
            <v>0</v>
          </cell>
          <cell r="H3810">
            <v>0</v>
          </cell>
          <cell r="I3810" t="str">
            <v>1.085</v>
          </cell>
          <cell r="J3810">
            <v>0</v>
          </cell>
          <cell r="K3810">
            <v>0.86199999999999999</v>
          </cell>
          <cell r="L3810">
            <v>0</v>
          </cell>
          <cell r="M3810" t="str">
            <v>无</v>
          </cell>
          <cell r="N3810" t="str">
            <v>医学</v>
          </cell>
          <cell r="O3810" t="str">
            <v>4区</v>
          </cell>
        </row>
        <row r="3811">
          <cell r="B3811" t="str">
            <v>Quality Management in Health Care</v>
          </cell>
          <cell r="C3811" t="str">
            <v>医疗质量管理</v>
          </cell>
          <cell r="D3811" t="str">
            <v>1063-8628</v>
          </cell>
          <cell r="E3811" t="str">
            <v>USA</v>
          </cell>
          <cell r="F3811" t="str">
            <v>LIPPINCOTT WILLIAMS &amp; WILKINS</v>
          </cell>
          <cell r="G3811" t="str">
            <v>0.898000001907349</v>
          </cell>
          <cell r="H3811" t="str">
            <v>0.758620689655</v>
          </cell>
          <cell r="I3811" t="str">
            <v>0.852</v>
          </cell>
          <cell r="J3811" t="str">
            <v>0.836359902651783</v>
          </cell>
          <cell r="K3811">
            <v>0.79100000000000004</v>
          </cell>
          <cell r="L3811">
            <v>0</v>
          </cell>
          <cell r="M3811" t="str">
            <v>无</v>
          </cell>
          <cell r="N3811" t="str">
            <v>医学</v>
          </cell>
          <cell r="O3811" t="str">
            <v>4区</v>
          </cell>
        </row>
        <row r="3812">
          <cell r="B3812" t="str">
            <v>PEDIATRIC ANNALS</v>
          </cell>
          <cell r="C3812" t="str">
            <v>儿科年鉴</v>
          </cell>
          <cell r="D3812" t="str">
            <v>0090-4481</v>
          </cell>
          <cell r="E3812" t="str">
            <v>USA</v>
          </cell>
          <cell r="F3812" t="str">
            <v>SLACK INC</v>
          </cell>
          <cell r="G3812" t="str">
            <v>0.635999977588654</v>
          </cell>
          <cell r="H3812" t="str">
            <v>0.926174496644</v>
          </cell>
          <cell r="I3812" t="str">
            <v>1.101</v>
          </cell>
          <cell r="J3812" t="str">
            <v>0.887601135016551</v>
          </cell>
          <cell r="K3812">
            <v>1.0649999999999999</v>
          </cell>
          <cell r="L3812">
            <v>0</v>
          </cell>
          <cell r="M3812" t="str">
            <v>无</v>
          </cell>
          <cell r="N3812" t="str">
            <v>医学</v>
          </cell>
          <cell r="O3812" t="str">
            <v>4区</v>
          </cell>
        </row>
        <row r="3813">
          <cell r="B3813" t="str">
            <v>Journal of Healthcare Engineering</v>
          </cell>
          <cell r="C3813" t="str">
            <v>保健工程杂志</v>
          </cell>
          <cell r="D3813" t="str">
            <v>2040-2295</v>
          </cell>
          <cell r="E3813" t="str">
            <v>ENGLAND</v>
          </cell>
          <cell r="F3813" t="str">
            <v>HINDAWI LTD</v>
          </cell>
          <cell r="G3813" t="str">
            <v>1.2610000371933</v>
          </cell>
          <cell r="H3813" t="str">
            <v>1.295081967213</v>
          </cell>
          <cell r="I3813" t="str">
            <v>1.803</v>
          </cell>
          <cell r="J3813" t="str">
            <v>1.4530911645891</v>
          </cell>
          <cell r="K3813">
            <v>0.94799999999999995</v>
          </cell>
          <cell r="L3813">
            <v>0</v>
          </cell>
          <cell r="M3813" t="str">
            <v>MULTIDISCIPLINARY</v>
          </cell>
          <cell r="N3813" t="str">
            <v>医学</v>
          </cell>
          <cell r="O3813" t="str">
            <v>4区</v>
          </cell>
        </row>
        <row r="3814">
          <cell r="B3814" t="str">
            <v>ORTHOPADE</v>
          </cell>
          <cell r="C3814" t="str">
            <v>矫形</v>
          </cell>
          <cell r="D3814" t="str">
            <v>0085-4530</v>
          </cell>
          <cell r="E3814" t="str">
            <v>United States</v>
          </cell>
          <cell r="F3814" t="str">
            <v>SPRINGER</v>
          </cell>
          <cell r="G3814" t="str">
            <v>0.632000029087067</v>
          </cell>
          <cell r="H3814" t="str">
            <v>0.630952380952</v>
          </cell>
          <cell r="I3814" t="str">
            <v>0.823</v>
          </cell>
          <cell r="J3814" t="str">
            <v>0.695332559176022</v>
          </cell>
          <cell r="K3814" t="str">
            <v>无</v>
          </cell>
          <cell r="L3814">
            <v>0</v>
          </cell>
          <cell r="M3814" t="str">
            <v>CLINICAL MEDICINE</v>
          </cell>
          <cell r="N3814" t="str">
            <v>医学</v>
          </cell>
          <cell r="O3814" t="str">
            <v>4区</v>
          </cell>
        </row>
        <row r="3815">
          <cell r="B3815" t="str">
            <v>Journal of Clinical Sport Psychology</v>
          </cell>
          <cell r="C3815" t="str">
            <v>临床运动心理学杂志</v>
          </cell>
          <cell r="D3815" t="str">
            <v>1932-9261</v>
          </cell>
          <cell r="E3815" t="str">
            <v>USA</v>
          </cell>
          <cell r="F3815" t="str">
            <v>HUMAN KINETICS PUBL INC</v>
          </cell>
          <cell r="G3815">
            <v>0</v>
          </cell>
          <cell r="H3815">
            <v>0</v>
          </cell>
          <cell r="I3815" t="str">
            <v>1.270</v>
          </cell>
          <cell r="J3815">
            <v>0</v>
          </cell>
          <cell r="K3815">
            <v>0.66900000000000004</v>
          </cell>
          <cell r="L3815">
            <v>0</v>
          </cell>
          <cell r="M3815" t="str">
            <v>无</v>
          </cell>
          <cell r="N3815" t="str">
            <v>医学</v>
          </cell>
          <cell r="O3815" t="str">
            <v>4区</v>
          </cell>
        </row>
        <row r="3816">
          <cell r="B3816" t="str">
            <v>Annals of Transplantation</v>
          </cell>
          <cell r="C3816" t="str">
            <v>移植年鉴</v>
          </cell>
          <cell r="D3816" t="str">
            <v>1425-9524</v>
          </cell>
          <cell r="E3816" t="str">
            <v>USA</v>
          </cell>
          <cell r="F3816" t="str">
            <v>INT SCIENTIFIC INFORMATION, INC</v>
          </cell>
          <cell r="G3816" t="str">
            <v>1.05400002002716</v>
          </cell>
          <cell r="H3816" t="str">
            <v>1.368686868686</v>
          </cell>
          <cell r="I3816" t="str">
            <v>0.990</v>
          </cell>
          <cell r="J3816" t="str">
            <v>1.13759529953772</v>
          </cell>
          <cell r="K3816" t="str">
            <v>无</v>
          </cell>
          <cell r="L3816">
            <v>0</v>
          </cell>
          <cell r="M3816" t="str">
            <v>CLINICAL MEDICINE</v>
          </cell>
          <cell r="N3816" t="str">
            <v>医学</v>
          </cell>
          <cell r="O3816" t="str">
            <v>4区</v>
          </cell>
        </row>
        <row r="3817">
          <cell r="B3817" t="str">
            <v>Critical Care Nurse</v>
          </cell>
          <cell r="C3817" t="str">
            <v>危重护理护士</v>
          </cell>
          <cell r="D3817" t="str">
            <v>0279-5442</v>
          </cell>
          <cell r="E3817" t="str">
            <v>USA</v>
          </cell>
          <cell r="F3817" t="str">
            <v>AMER ASSOC CRITICAL CARE NURSES</v>
          </cell>
          <cell r="G3817" t="str">
            <v>1.70700001716614</v>
          </cell>
          <cell r="H3817" t="str">
            <v>1.290697674418</v>
          </cell>
          <cell r="I3817" t="str">
            <v>1.484</v>
          </cell>
          <cell r="J3817" t="str">
            <v>1.49385621977505</v>
          </cell>
          <cell r="K3817">
            <v>1.1180000000000001</v>
          </cell>
          <cell r="L3817">
            <v>0</v>
          </cell>
          <cell r="M3817" t="str">
            <v>无</v>
          </cell>
          <cell r="N3817" t="str">
            <v>医学</v>
          </cell>
          <cell r="O3817" t="str">
            <v>4区</v>
          </cell>
        </row>
        <row r="3818">
          <cell r="B3818" t="str">
            <v>MEDICINE SCIENCE AND THE LAW</v>
          </cell>
          <cell r="C3818" t="str">
            <v>医学与法律</v>
          </cell>
          <cell r="D3818" t="str">
            <v>0025-8024</v>
          </cell>
          <cell r="E3818" t="str">
            <v>USA</v>
          </cell>
          <cell r="F3818" t="str">
            <v>SAGE PUBLICATIONS INC</v>
          </cell>
          <cell r="G3818" t="str">
            <v>0.58899998664856</v>
          </cell>
          <cell r="H3818" t="str">
            <v>0.53164556962</v>
          </cell>
          <cell r="I3818" t="str">
            <v>0.676</v>
          </cell>
          <cell r="J3818" t="str">
            <v>0.59903871483452</v>
          </cell>
          <cell r="K3818">
            <v>1.302</v>
          </cell>
          <cell r="L3818">
            <v>0</v>
          </cell>
          <cell r="M3818" t="str">
            <v>SOCIAL SCIENCES, GENERAL</v>
          </cell>
          <cell r="N3818" t="str">
            <v>医学</v>
          </cell>
          <cell r="O3818" t="str">
            <v>4区</v>
          </cell>
        </row>
        <row r="3819">
          <cell r="B3819" t="str">
            <v>TOXICOLOGIC PATHOLOGY</v>
          </cell>
          <cell r="C3819" t="str">
            <v>毒理学病理学</v>
          </cell>
          <cell r="D3819" t="str">
            <v>0192-6233</v>
          </cell>
          <cell r="E3819" t="str">
            <v>USA</v>
          </cell>
          <cell r="F3819" t="str">
            <v>SAGE PUBLICATIONS INC</v>
          </cell>
          <cell r="G3819" t="str">
            <v>1.96599996089935</v>
          </cell>
          <cell r="H3819" t="str">
            <v>1.381642512077</v>
          </cell>
          <cell r="I3819" t="str">
            <v>1.485</v>
          </cell>
          <cell r="J3819" t="str">
            <v>1.61072618515012</v>
          </cell>
          <cell r="K3819">
            <v>1.631</v>
          </cell>
          <cell r="L3819">
            <v>0</v>
          </cell>
          <cell r="M3819" t="str">
            <v>PHARMACOLOGY &amp; TOXICOLOGY</v>
          </cell>
          <cell r="N3819" t="str">
            <v>医学</v>
          </cell>
          <cell r="O3819" t="str">
            <v>4区</v>
          </cell>
        </row>
        <row r="3820">
          <cell r="B3820" t="str">
            <v>Holistic Nursing Practice</v>
          </cell>
          <cell r="C3820" t="str">
            <v>整体护理实习</v>
          </cell>
          <cell r="D3820" t="str">
            <v>0887-9311</v>
          </cell>
          <cell r="E3820" t="str">
            <v>USA</v>
          </cell>
          <cell r="F3820" t="str">
            <v>LIPPINCOTT WILLIAMS &amp; WILKINS</v>
          </cell>
          <cell r="G3820" t="str">
            <v>0.606000006198883</v>
          </cell>
          <cell r="H3820" t="str">
            <v>0.88775510204</v>
          </cell>
          <cell r="I3820" t="str">
            <v>0.968</v>
          </cell>
          <cell r="J3820" t="str">
            <v>0.820725386956628</v>
          </cell>
          <cell r="K3820">
            <v>0.94499999999999995</v>
          </cell>
          <cell r="L3820">
            <v>0</v>
          </cell>
          <cell r="M3820" t="str">
            <v>无</v>
          </cell>
          <cell r="N3820" t="str">
            <v>医学</v>
          </cell>
          <cell r="O3820" t="str">
            <v>4区</v>
          </cell>
        </row>
        <row r="3821">
          <cell r="B3821" t="str">
            <v>CURRENT PHARMACEUTICAL BIOTECHNOLOGY</v>
          </cell>
          <cell r="C3821" t="str">
            <v>现代制药生物技术</v>
          </cell>
          <cell r="D3821" t="str">
            <v>1389-2010</v>
          </cell>
          <cell r="E3821" t="str">
            <v>U ARAB EMIRATES</v>
          </cell>
          <cell r="F3821" t="str">
            <v>BENTHAM SCIENCE PUBL LTD</v>
          </cell>
          <cell r="G3821" t="str">
            <v>1.81900000572205</v>
          </cell>
          <cell r="H3821" t="str">
            <v>1.516260162601</v>
          </cell>
          <cell r="I3821" t="str">
            <v>2.097</v>
          </cell>
          <cell r="J3821" t="str">
            <v>1.81063294126168</v>
          </cell>
          <cell r="K3821">
            <v>0.74299999999999999</v>
          </cell>
          <cell r="L3821">
            <v>0</v>
          </cell>
          <cell r="M3821" t="str">
            <v>PHARMACOLOGY &amp; TOXICOLOGY</v>
          </cell>
          <cell r="N3821" t="str">
            <v>医学</v>
          </cell>
          <cell r="O3821" t="str">
            <v>4区</v>
          </cell>
        </row>
        <row r="3822">
          <cell r="B3822" t="str">
            <v>SPORTVERLETZUNG-SPORTSCHADEN</v>
          </cell>
          <cell r="C3822" t="str">
            <v>SPORTVERLETZUNG-SPORTSCHADEN运动</v>
          </cell>
          <cell r="D3822" t="str">
            <v>0932-0555</v>
          </cell>
          <cell r="E3822" t="str">
            <v>GERMANY</v>
          </cell>
          <cell r="F3822" t="str">
            <v>GEORG THIEME VERLAG KG</v>
          </cell>
          <cell r="G3822" t="str">
            <v>0.462999999523163</v>
          </cell>
          <cell r="H3822" t="str">
            <v>0.65</v>
          </cell>
          <cell r="I3822" t="str">
            <v>0.923</v>
          </cell>
          <cell r="J3822" t="str">
            <v>0.678692307533054</v>
          </cell>
          <cell r="K3822" t="str">
            <v>无</v>
          </cell>
          <cell r="L3822">
            <v>0</v>
          </cell>
          <cell r="M3822" t="str">
            <v>无</v>
          </cell>
          <cell r="N3822" t="str">
            <v>医学</v>
          </cell>
          <cell r="O3822" t="str">
            <v>4区</v>
          </cell>
        </row>
        <row r="3823">
          <cell r="B3823" t="str">
            <v>Kinesiology</v>
          </cell>
          <cell r="C3823" t="str">
            <v>运动学</v>
          </cell>
          <cell r="D3823" t="str">
            <v>1331-1441</v>
          </cell>
          <cell r="E3823" t="str">
            <v>CROATIA</v>
          </cell>
          <cell r="F3823" t="str">
            <v>UNIV ZAGREB, FAC KINESIOLOGY</v>
          </cell>
          <cell r="G3823" t="str">
            <v>0.767000019550323</v>
          </cell>
          <cell r="H3823" t="str">
            <v>1.383333333333</v>
          </cell>
          <cell r="I3823" t="str">
            <v>1.225</v>
          </cell>
          <cell r="J3823" t="str">
            <v>1.12511111762777</v>
          </cell>
          <cell r="K3823" t="str">
            <v>无</v>
          </cell>
          <cell r="L3823">
            <v>0</v>
          </cell>
          <cell r="M3823" t="str">
            <v>无</v>
          </cell>
          <cell r="N3823" t="str">
            <v>医学</v>
          </cell>
          <cell r="O3823" t="str">
            <v>4区</v>
          </cell>
        </row>
        <row r="3824">
          <cell r="B3824" t="str">
            <v>Anatolian Journal of Cardiology</v>
          </cell>
          <cell r="C3824" t="str">
            <v>安纳托利亚心脏病学杂志</v>
          </cell>
          <cell r="D3824" t="str">
            <v>2149-2263</v>
          </cell>
          <cell r="E3824" t="str">
            <v>TURKEY</v>
          </cell>
          <cell r="F3824" t="str">
            <v>TURKISH SOC CARDIOLOGY</v>
          </cell>
          <cell r="G3824" t="str">
            <v>1.27100002765656</v>
          </cell>
          <cell r="H3824" t="str">
            <v>1.111940298507</v>
          </cell>
          <cell r="I3824" t="str">
            <v>1.223</v>
          </cell>
          <cell r="J3824" t="str">
            <v>1.20202694067685</v>
          </cell>
          <cell r="K3824">
            <v>0.78500000000000003</v>
          </cell>
          <cell r="L3824">
            <v>0</v>
          </cell>
          <cell r="M3824" t="str">
            <v>CLINICAL MEDICINE</v>
          </cell>
          <cell r="N3824" t="str">
            <v>医学</v>
          </cell>
          <cell r="O3824" t="str">
            <v>4区</v>
          </cell>
        </row>
        <row r="3825">
          <cell r="B3825" t="str">
            <v>Health Policy and Technology</v>
          </cell>
          <cell r="C3825" t="str">
            <v>卫生政策和技术</v>
          </cell>
          <cell r="D3825" t="str">
            <v>2211-8837</v>
          </cell>
          <cell r="E3825" t="str">
            <v>ENGLAND</v>
          </cell>
          <cell r="F3825" t="str">
            <v>ELSEVIER SCI LTD</v>
          </cell>
          <cell r="G3825">
            <v>0</v>
          </cell>
          <cell r="H3825">
            <v>0</v>
          </cell>
          <cell r="I3825" t="str">
            <v>1.196</v>
          </cell>
          <cell r="J3825">
            <v>0</v>
          </cell>
          <cell r="K3825">
            <v>0.96199999999999997</v>
          </cell>
          <cell r="L3825">
            <v>0</v>
          </cell>
          <cell r="M3825" t="str">
            <v>SOCIAL SCIENCES, GENERAL</v>
          </cell>
          <cell r="N3825" t="str">
            <v>医学</v>
          </cell>
          <cell r="O3825" t="str">
            <v>4区</v>
          </cell>
        </row>
        <row r="3826">
          <cell r="B3826" t="str">
            <v>Journal of Neurological Surgery Part A-Central European Neurosurgery</v>
          </cell>
          <cell r="C3826" t="str">
            <v>神经外科杂志A部分-中欧神经外科</v>
          </cell>
          <cell r="D3826" t="str">
            <v>2193-6315</v>
          </cell>
          <cell r="E3826" t="str">
            <v>USA</v>
          </cell>
          <cell r="F3826" t="str">
            <v>THIEME MEDICAL PUBL INC</v>
          </cell>
          <cell r="G3826" t="str">
            <v>0.947000026702881</v>
          </cell>
          <cell r="H3826" t="str">
            <v>1.059523809523</v>
          </cell>
          <cell r="I3826" t="str">
            <v>0.905</v>
          </cell>
          <cell r="J3826" t="str">
            <v>0.970517256395294</v>
          </cell>
          <cell r="K3826" t="str">
            <v>无</v>
          </cell>
          <cell r="L3826">
            <v>0</v>
          </cell>
          <cell r="M3826" t="str">
            <v>无</v>
          </cell>
          <cell r="N3826" t="str">
            <v>医学</v>
          </cell>
          <cell r="O3826" t="str">
            <v>4区</v>
          </cell>
        </row>
        <row r="3827">
          <cell r="B3827" t="str">
            <v>PEDIATRIC NEUROSURGERY</v>
          </cell>
          <cell r="C3827" t="str">
            <v>小儿神经外科</v>
          </cell>
          <cell r="D3827" t="str">
            <v>1016-2291</v>
          </cell>
          <cell r="E3827" t="str">
            <v>SWITZERLAND</v>
          </cell>
          <cell r="F3827" t="str">
            <v>KARGER</v>
          </cell>
          <cell r="G3827" t="str">
            <v>0.819000005722046</v>
          </cell>
          <cell r="H3827" t="str">
            <v>0.783333333333</v>
          </cell>
          <cell r="I3827" t="str">
            <v>0.985</v>
          </cell>
          <cell r="J3827" t="str">
            <v>0.862431915023349</v>
          </cell>
          <cell r="K3827" t="str">
            <v>无</v>
          </cell>
          <cell r="L3827">
            <v>0</v>
          </cell>
          <cell r="M3827" t="str">
            <v>无</v>
          </cell>
          <cell r="N3827" t="str">
            <v>医学</v>
          </cell>
          <cell r="O3827" t="str">
            <v>4区</v>
          </cell>
        </row>
        <row r="3828">
          <cell r="B3828" t="str">
            <v>British Journal of Occupational Therapy</v>
          </cell>
          <cell r="C3828" t="str">
            <v>英国职业治疗杂志</v>
          </cell>
          <cell r="D3828" t="str">
            <v>0308-0226</v>
          </cell>
          <cell r="E3828" t="str">
            <v>ENGLAND</v>
          </cell>
          <cell r="F3828" t="str">
            <v>SAGE PUBLICATIONS LTD</v>
          </cell>
          <cell r="G3828" t="str">
            <v>0.754000008106232</v>
          </cell>
          <cell r="H3828" t="str">
            <v>0.779141104294</v>
          </cell>
          <cell r="I3828" t="str">
            <v>0.960</v>
          </cell>
          <cell r="J3828" t="str">
            <v>0.831047037466744</v>
          </cell>
          <cell r="K3828" t="str">
            <v>无</v>
          </cell>
          <cell r="L3828">
            <v>0</v>
          </cell>
          <cell r="M3828" t="str">
            <v>SOCIAL SCIENCES, GENERAL</v>
          </cell>
          <cell r="N3828" t="str">
            <v>医学</v>
          </cell>
          <cell r="O3828" t="str">
            <v>4区</v>
          </cell>
        </row>
        <row r="3829">
          <cell r="B3829" t="str">
            <v>AMERICAN JOURNAL OF THERAPEUTICS</v>
          </cell>
          <cell r="C3829" t="str">
            <v>美国治疗学杂志</v>
          </cell>
          <cell r="D3829" t="str">
            <v>1075-2765</v>
          </cell>
          <cell r="E3829" t="str">
            <v>USA</v>
          </cell>
          <cell r="F3829" t="str">
            <v>LIPPINCOTT WILLIAMS &amp; WILKINS</v>
          </cell>
          <cell r="G3829" t="str">
            <v>1</v>
          </cell>
          <cell r="H3829" t="str">
            <v>1.1328320802</v>
          </cell>
          <cell r="I3829" t="str">
            <v>1.955</v>
          </cell>
          <cell r="J3829" t="str">
            <v>1.36245917824833</v>
          </cell>
          <cell r="K3829" t="str">
            <v>无</v>
          </cell>
          <cell r="L3829">
            <v>0</v>
          </cell>
          <cell r="M3829" t="str">
            <v>PHARMACOLOGY &amp; TOXICOLOGY</v>
          </cell>
          <cell r="N3829" t="str">
            <v>医学</v>
          </cell>
          <cell r="O3829" t="str">
            <v>4区</v>
          </cell>
        </row>
        <row r="3830">
          <cell r="B3830" t="str">
            <v>EPILEPTIC DISORDERS</v>
          </cell>
          <cell r="C3830" t="str">
            <v>癫痫性疾病</v>
          </cell>
          <cell r="D3830" t="str">
            <v>1294-9361</v>
          </cell>
          <cell r="E3830" t="str">
            <v>France</v>
          </cell>
          <cell r="F3830" t="str">
            <v>JOHN LIBBEY EUROTEXT LTD</v>
          </cell>
          <cell r="G3830" t="str">
            <v>1.5</v>
          </cell>
          <cell r="H3830" t="str">
            <v>2.05223880597</v>
          </cell>
          <cell r="I3830" t="str">
            <v>1.276</v>
          </cell>
          <cell r="J3830" t="str">
            <v>1.60927645238367</v>
          </cell>
          <cell r="K3830" t="str">
            <v>无</v>
          </cell>
          <cell r="L3830">
            <v>0</v>
          </cell>
          <cell r="M3830" t="str">
            <v>NEUROSCIENCE &amp; BEHAVIOR</v>
          </cell>
          <cell r="N3830" t="str">
            <v>医学</v>
          </cell>
          <cell r="O3830" t="str">
            <v>4区</v>
          </cell>
        </row>
        <row r="3831">
          <cell r="B3831" t="str">
            <v>Pharmacognosy Magazine</v>
          </cell>
          <cell r="C3831" t="str">
            <v>生药学杂志</v>
          </cell>
          <cell r="D3831" t="str">
            <v>0973-1296</v>
          </cell>
          <cell r="E3831" t="str">
            <v>MUMBAI</v>
          </cell>
          <cell r="F3831" t="str">
            <v>WOLTERS KLUWER MEDKNOW PUBLICATIONS</v>
          </cell>
          <cell r="G3831" t="str">
            <v>1.52499997615814</v>
          </cell>
          <cell r="H3831" t="str">
            <v>1.25956284153</v>
          </cell>
          <cell r="I3831" t="str">
            <v>1.310</v>
          </cell>
          <cell r="J3831" t="str">
            <v>1.36486204257038</v>
          </cell>
          <cell r="K3831" t="str">
            <v>无</v>
          </cell>
          <cell r="L3831">
            <v>0</v>
          </cell>
          <cell r="M3831" t="str">
            <v>PHARMACOLOGY &amp; TOXICOLOGY</v>
          </cell>
          <cell r="N3831" t="str">
            <v>医学</v>
          </cell>
          <cell r="O3831" t="str">
            <v>4区</v>
          </cell>
        </row>
        <row r="3832">
          <cell r="B3832" t="str">
            <v>Journal of Mathematical Neuroscience</v>
          </cell>
          <cell r="C3832" t="str">
            <v>数学神经科学杂志</v>
          </cell>
          <cell r="D3832" t="str">
            <v>2190-8567</v>
          </cell>
          <cell r="E3832" t="str">
            <v>United States</v>
          </cell>
          <cell r="F3832" t="str">
            <v>SPRINGER</v>
          </cell>
          <cell r="G3832" t="str">
            <v>2.41400003433228</v>
          </cell>
          <cell r="H3832" t="str">
            <v>2.090909090909</v>
          </cell>
          <cell r="I3832" t="str">
            <v>1.115</v>
          </cell>
          <cell r="J3832" t="str">
            <v>1.87343124687509</v>
          </cell>
          <cell r="K3832">
            <v>0.72299999999999998</v>
          </cell>
          <cell r="L3832">
            <v>0</v>
          </cell>
          <cell r="M3832" t="str">
            <v>无</v>
          </cell>
          <cell r="N3832" t="str">
            <v>医学</v>
          </cell>
          <cell r="O3832" t="str">
            <v>4区</v>
          </cell>
        </row>
        <row r="3833">
          <cell r="B3833" t="str">
            <v>Current Medical Science</v>
          </cell>
          <cell r="C3833" t="str">
            <v>现代医学</v>
          </cell>
          <cell r="D3833" t="str">
            <v>2096-5230</v>
          </cell>
          <cell r="E3833" t="str">
            <v>United States</v>
          </cell>
          <cell r="F3833" t="str">
            <v>SPRINGER</v>
          </cell>
          <cell r="G3833" t="str">
            <v>0.948000013828278</v>
          </cell>
          <cell r="H3833" t="str">
            <v>0.957236842105</v>
          </cell>
          <cell r="I3833" t="str">
            <v>1.273</v>
          </cell>
          <cell r="J3833" t="str">
            <v>1.03905246191143</v>
          </cell>
          <cell r="K3833" t="str">
            <v>无</v>
          </cell>
          <cell r="L3833">
            <v>0</v>
          </cell>
          <cell r="M3833" t="str">
            <v>无</v>
          </cell>
          <cell r="N3833" t="str">
            <v>医学</v>
          </cell>
          <cell r="O3833" t="str">
            <v>4区</v>
          </cell>
        </row>
        <row r="3834">
          <cell r="B3834" t="str">
            <v>PEDIATRIC EMERGENCY CARE</v>
          </cell>
          <cell r="C3834" t="str">
            <v>儿科急救</v>
          </cell>
          <cell r="D3834" t="str">
            <v>0749-5161</v>
          </cell>
          <cell r="E3834" t="str">
            <v>USA</v>
          </cell>
          <cell r="F3834" t="str">
            <v>LIPPINCOTT WILLIAMS &amp; WILKINS</v>
          </cell>
          <cell r="G3834" t="str">
            <v>1.06599998474121</v>
          </cell>
          <cell r="H3834" t="str">
            <v>1.118686868686</v>
          </cell>
          <cell r="I3834" t="str">
            <v>1.170</v>
          </cell>
          <cell r="J3834" t="str">
            <v>1.11808402360607</v>
          </cell>
          <cell r="K3834">
            <v>1.7390000000000001</v>
          </cell>
          <cell r="L3834">
            <v>0</v>
          </cell>
          <cell r="M3834" t="str">
            <v>CLINICAL MEDICINE</v>
          </cell>
          <cell r="N3834" t="str">
            <v>医学</v>
          </cell>
          <cell r="O3834" t="str">
            <v>4区</v>
          </cell>
        </row>
        <row r="3835">
          <cell r="B3835" t="str">
            <v>Logopedics Phoniatrics Vocology</v>
          </cell>
          <cell r="C3835" t="str">
            <v>语音学</v>
          </cell>
          <cell r="D3835" t="str">
            <v>1401-5439</v>
          </cell>
          <cell r="E3835" t="str">
            <v>England</v>
          </cell>
          <cell r="F3835" t="str">
            <v>TAYLOR &amp; FRANCIS LTD</v>
          </cell>
          <cell r="G3835" t="str">
            <v>1.04499995708466</v>
          </cell>
          <cell r="H3835" t="str">
            <v>0.818181818181</v>
          </cell>
          <cell r="I3835" t="str">
            <v>0.714</v>
          </cell>
          <cell r="J3835" t="str">
            <v>0.859155829850219</v>
          </cell>
          <cell r="K3835">
            <v>0.75600000000000001</v>
          </cell>
          <cell r="L3835">
            <v>0</v>
          </cell>
          <cell r="M3835" t="str">
            <v>无</v>
          </cell>
          <cell r="N3835" t="str">
            <v>医学</v>
          </cell>
          <cell r="O3835" t="str">
            <v>4区</v>
          </cell>
        </row>
        <row r="3836">
          <cell r="B3836" t="str">
            <v>Journal of Clinical Pediatric Dentistry</v>
          </cell>
          <cell r="C3836" t="str">
            <v>临床儿科牙科杂志</v>
          </cell>
          <cell r="D3836" t="str">
            <v>1053-4628</v>
          </cell>
          <cell r="E3836" t="str">
            <v>USA</v>
          </cell>
          <cell r="F3836" t="str">
            <v>JOURNAL PEDODONTICS INC</v>
          </cell>
          <cell r="G3836" t="str">
            <v>0.853999972343445</v>
          </cell>
          <cell r="H3836" t="str">
            <v>0.730538922155</v>
          </cell>
          <cell r="I3836" t="str">
            <v>0.798</v>
          </cell>
          <cell r="J3836" t="str">
            <v>0.794052647372482</v>
          </cell>
          <cell r="K3836">
            <v>1.0229999999999999</v>
          </cell>
          <cell r="L3836">
            <v>0</v>
          </cell>
          <cell r="M3836" t="str">
            <v>无</v>
          </cell>
          <cell r="N3836" t="str">
            <v>医学</v>
          </cell>
          <cell r="O3836" t="str">
            <v>4区</v>
          </cell>
        </row>
        <row r="3837">
          <cell r="B3837" t="str">
            <v>Ulusal Travma ve Acil Cerrahi Dergisi-Turkish Journal of Trauma &amp; Emergency Surgery</v>
          </cell>
          <cell r="C3837" t="str">
            <v>土耳其创伤与急诊外科杂志</v>
          </cell>
          <cell r="D3837" t="str">
            <v>1306-696X</v>
          </cell>
          <cell r="E3837" t="str">
            <v>TURKEY</v>
          </cell>
          <cell r="F3837" t="str">
            <v>TURKISH ASSOC TRAUMA EMERGENCY SURGERY</v>
          </cell>
          <cell r="G3837" t="str">
            <v>0.524999976158142</v>
          </cell>
          <cell r="H3837" t="str">
            <v>0.643216080402</v>
          </cell>
          <cell r="I3837" t="str">
            <v>0.641</v>
          </cell>
          <cell r="J3837" t="str">
            <v>0.603210065991381</v>
          </cell>
          <cell r="K3837" t="str">
            <v>无</v>
          </cell>
          <cell r="L3837">
            <v>0</v>
          </cell>
          <cell r="M3837" t="str">
            <v>无</v>
          </cell>
          <cell r="N3837" t="str">
            <v>医学</v>
          </cell>
          <cell r="O3837" t="str">
            <v>4区</v>
          </cell>
        </row>
        <row r="3838">
          <cell r="B3838" t="str">
            <v>ANNALS OF NONINVASIVE ELECTROCARDIOLOGY</v>
          </cell>
          <cell r="C3838" t="str">
            <v>无创心电图年鉴</v>
          </cell>
          <cell r="D3838" t="str">
            <v>1082-720X</v>
          </cell>
          <cell r="E3838" t="str">
            <v>USA</v>
          </cell>
          <cell r="F3838" t="str">
            <v>WILEY</v>
          </cell>
          <cell r="G3838" t="str">
            <v>1.56200003623962</v>
          </cell>
          <cell r="H3838" t="str">
            <v>1.235294117647</v>
          </cell>
          <cell r="I3838" t="str">
            <v>1.131</v>
          </cell>
          <cell r="J3838" t="str">
            <v>1.30951471796221</v>
          </cell>
          <cell r="K3838" t="str">
            <v>无</v>
          </cell>
          <cell r="L3838">
            <v>0</v>
          </cell>
          <cell r="M3838" t="str">
            <v>CLINICAL MEDICINE</v>
          </cell>
          <cell r="N3838" t="str">
            <v>医学</v>
          </cell>
          <cell r="O3838" t="str">
            <v>4区</v>
          </cell>
        </row>
        <row r="3839">
          <cell r="B3839" t="str">
            <v>ENFERMEDADES INFECCIOSAS Y MICROBIOLOGIA CLINICA</v>
          </cell>
          <cell r="C3839" t="str">
            <v>感染性寄生虫病微生物学临床</v>
          </cell>
          <cell r="D3839" t="str">
            <v>0213-005X</v>
          </cell>
          <cell r="E3839" t="str">
            <v>SPAIN</v>
          </cell>
          <cell r="F3839" t="str">
            <v>EDICIONES DOYMA S A</v>
          </cell>
          <cell r="G3839" t="str">
            <v>1.70700001716614</v>
          </cell>
          <cell r="H3839" t="str">
            <v>1.684523809523</v>
          </cell>
          <cell r="I3839" t="str">
            <v>1.654</v>
          </cell>
          <cell r="J3839" t="str">
            <v>1.68185929358105</v>
          </cell>
          <cell r="K3839">
            <v>0.74099999999999999</v>
          </cell>
          <cell r="L3839">
            <v>0</v>
          </cell>
          <cell r="M3839" t="str">
            <v>IMMUNOLOGY</v>
          </cell>
          <cell r="N3839" t="str">
            <v>医学</v>
          </cell>
          <cell r="O3839" t="str">
            <v>4区</v>
          </cell>
        </row>
        <row r="3840">
          <cell r="B3840" t="str">
            <v>CIRUGIA ESPANOLA</v>
          </cell>
          <cell r="C3840" t="str">
            <v>西葫芦</v>
          </cell>
          <cell r="D3840" t="str">
            <v>0009-739X</v>
          </cell>
          <cell r="E3840" t="str">
            <v>SPAIN</v>
          </cell>
          <cell r="F3840" t="str">
            <v>ELSEVIER ESPANA SLU</v>
          </cell>
          <cell r="G3840" t="str">
            <v>0.841000020503998</v>
          </cell>
          <cell r="H3840" t="str">
            <v>0.834710743801</v>
          </cell>
          <cell r="I3840" t="str">
            <v>1.323</v>
          </cell>
          <cell r="J3840" t="str">
            <v>0.999430469821999</v>
          </cell>
          <cell r="K3840" t="str">
            <v>无</v>
          </cell>
          <cell r="L3840">
            <v>0</v>
          </cell>
          <cell r="M3840" t="str">
            <v>无</v>
          </cell>
          <cell r="N3840" t="str">
            <v>医学</v>
          </cell>
          <cell r="O3840" t="str">
            <v>4区</v>
          </cell>
        </row>
        <row r="3841">
          <cell r="B3841" t="str">
            <v>Journal of Addictions Nursing</v>
          </cell>
          <cell r="C3841" t="str">
            <v>成瘾护理杂志</v>
          </cell>
          <cell r="D3841" t="str">
            <v>1088-4602</v>
          </cell>
          <cell r="E3841" t="str">
            <v>USA</v>
          </cell>
          <cell r="F3841" t="str">
            <v>LIPPINCOTT WILLIAMS &amp; WILKINS</v>
          </cell>
          <cell r="G3841" t="str">
            <v>0.71399998664856</v>
          </cell>
          <cell r="H3841" t="str">
            <v>0.689655172413</v>
          </cell>
          <cell r="I3841" t="str">
            <v>1.092</v>
          </cell>
          <cell r="J3841" t="str">
            <v>0.831987617122853</v>
          </cell>
          <cell r="K3841">
            <v>0.78800000000000003</v>
          </cell>
          <cell r="L3841">
            <v>0</v>
          </cell>
          <cell r="M3841" t="str">
            <v>无</v>
          </cell>
          <cell r="N3841" t="str">
            <v>医学</v>
          </cell>
          <cell r="O3841" t="str">
            <v>4区</v>
          </cell>
        </row>
        <row r="3842">
          <cell r="B3842" t="str">
            <v>Revista Brasileira de Anestesiologia</v>
          </cell>
          <cell r="C3842" t="str">
            <v>麻醉学巴西回顾</v>
          </cell>
          <cell r="D3842" t="str">
            <v>0034-7094</v>
          </cell>
          <cell r="E3842" t="str">
            <v>USA</v>
          </cell>
          <cell r="F3842" t="str">
            <v>ELSEVIER SCIENCE INC</v>
          </cell>
          <cell r="G3842" t="str">
            <v>0.850000023841858</v>
          </cell>
          <cell r="H3842" t="str">
            <v>0.967889908256</v>
          </cell>
          <cell r="I3842" t="str">
            <v>0.867</v>
          </cell>
          <cell r="J3842" t="str">
            <v>0.894852199587953</v>
          </cell>
          <cell r="K3842">
            <v>0.378</v>
          </cell>
          <cell r="L3842">
            <v>0</v>
          </cell>
          <cell r="M3842" t="str">
            <v>CLINICAL MEDICINE</v>
          </cell>
          <cell r="N3842" t="str">
            <v>医学</v>
          </cell>
          <cell r="O3842" t="str">
            <v>4区</v>
          </cell>
        </row>
        <row r="3843">
          <cell r="B3843" t="str">
            <v>UNFALLCHIRURG</v>
          </cell>
          <cell r="C3843" t="str">
            <v>安菲尔奇堡</v>
          </cell>
          <cell r="D3843" t="str">
            <v>0177-5537</v>
          </cell>
          <cell r="E3843" t="str">
            <v>United States</v>
          </cell>
          <cell r="F3843" t="str">
            <v>SPRINGER</v>
          </cell>
          <cell r="G3843" t="str">
            <v>0.671000003814697</v>
          </cell>
          <cell r="H3843" t="str">
            <v>0.716475095785</v>
          </cell>
          <cell r="I3843" t="str">
            <v>0.704</v>
          </cell>
          <cell r="J3843" t="str">
            <v>0.697309513631566</v>
          </cell>
          <cell r="K3843" t="str">
            <v>无</v>
          </cell>
          <cell r="L3843">
            <v>0</v>
          </cell>
          <cell r="M3843" t="str">
            <v>CLINICAL MEDICINE</v>
          </cell>
          <cell r="N3843" t="str">
            <v>医学</v>
          </cell>
          <cell r="O3843" t="str">
            <v>4区</v>
          </cell>
        </row>
        <row r="3844">
          <cell r="B3844" t="str">
            <v>Journal of Cardiovascular Medicine</v>
          </cell>
          <cell r="C3844" t="str">
            <v>心血管医学杂志</v>
          </cell>
          <cell r="D3844" t="str">
            <v>1558-2027</v>
          </cell>
          <cell r="E3844" t="str">
            <v>USA</v>
          </cell>
          <cell r="F3844" t="str">
            <v>LIPPINCOTT WILLIAMS &amp; WILKINS</v>
          </cell>
          <cell r="G3844" t="str">
            <v>1.82400000095367</v>
          </cell>
          <cell r="H3844" t="str">
            <v>1.426666666666</v>
          </cell>
          <cell r="I3844" t="str">
            <v>1.225</v>
          </cell>
          <cell r="J3844" t="str">
            <v>1.49197421343856</v>
          </cell>
          <cell r="K3844">
            <v>1.115</v>
          </cell>
          <cell r="L3844">
            <v>0</v>
          </cell>
          <cell r="M3844" t="str">
            <v>CLINICAL MEDICINE</v>
          </cell>
          <cell r="N3844" t="str">
            <v>医学</v>
          </cell>
          <cell r="O3844" t="str">
            <v>4区</v>
          </cell>
        </row>
        <row r="3845">
          <cell r="B3845" t="str">
            <v>JOURNAL OF NEUROSCIENCE NURSING</v>
          </cell>
          <cell r="C3845" t="str">
            <v>神经科学护理杂志</v>
          </cell>
          <cell r="D3845" t="str">
            <v>0888-0395</v>
          </cell>
          <cell r="E3845" t="str">
            <v>USA</v>
          </cell>
          <cell r="F3845" t="str">
            <v>LIPPINCOTT WILLIAMS &amp; WILKINS</v>
          </cell>
          <cell r="G3845" t="str">
            <v>0.944999992847443</v>
          </cell>
          <cell r="H3845" t="str">
            <v>1.096153846153</v>
          </cell>
          <cell r="I3845" t="str">
            <v>1.109</v>
          </cell>
          <cell r="J3845" t="str">
            <v>1.05008158269681</v>
          </cell>
          <cell r="K3845">
            <v>0.90700000000000003</v>
          </cell>
          <cell r="L3845">
            <v>0</v>
          </cell>
          <cell r="M3845" t="str">
            <v>无</v>
          </cell>
          <cell r="N3845" t="str">
            <v>医学</v>
          </cell>
          <cell r="O3845" t="str">
            <v>4区</v>
          </cell>
        </row>
        <row r="3846">
          <cell r="B3846" t="str">
            <v>ACTA CYTOLOGICA</v>
          </cell>
          <cell r="C3846" t="str">
            <v>细胞学学报</v>
          </cell>
          <cell r="D3846" t="str">
            <v>0001-5547</v>
          </cell>
          <cell r="E3846" t="str">
            <v>SWITZERLAND</v>
          </cell>
          <cell r="F3846" t="str">
            <v>KARGER</v>
          </cell>
          <cell r="G3846" t="str">
            <v>0</v>
          </cell>
          <cell r="H3846" t="str">
            <v>0</v>
          </cell>
          <cell r="I3846" t="str">
            <v>1.226</v>
          </cell>
          <cell r="J3846" t="str">
            <v>1.226415094339</v>
          </cell>
          <cell r="K3846">
            <v>0.504</v>
          </cell>
          <cell r="L3846">
            <v>0</v>
          </cell>
          <cell r="M3846" t="str">
            <v>BIOLOGY &amp; BIOCHEMISTRY</v>
          </cell>
          <cell r="N3846" t="str">
            <v>医学</v>
          </cell>
          <cell r="O3846" t="str">
            <v>4区</v>
          </cell>
        </row>
        <row r="3847">
          <cell r="B3847" t="str">
            <v>Oral Health &amp; Preventive Dentistry</v>
          </cell>
          <cell r="C3847" t="str">
            <v>口腔健康与预防牙科</v>
          </cell>
          <cell r="D3847" t="str">
            <v>1602-1622</v>
          </cell>
          <cell r="E3847" t="str">
            <v>USA</v>
          </cell>
          <cell r="F3847" t="str">
            <v>QUINTESSENCE PUBLISHING CO INC</v>
          </cell>
          <cell r="G3847" t="str">
            <v>0.959999978542328</v>
          </cell>
          <cell r="H3847" t="str">
            <v>0.901515151515</v>
          </cell>
          <cell r="I3847" t="str">
            <v>0.920</v>
          </cell>
          <cell r="J3847" t="str">
            <v>0.927074386418109</v>
          </cell>
          <cell r="K3847">
            <v>0.81</v>
          </cell>
          <cell r="L3847">
            <v>0</v>
          </cell>
          <cell r="M3847" t="str">
            <v>无</v>
          </cell>
          <cell r="N3847" t="str">
            <v>医学</v>
          </cell>
          <cell r="O3847" t="str">
            <v>4区</v>
          </cell>
        </row>
        <row r="3848">
          <cell r="B3848" t="str">
            <v>Undersea and Hyperbaric Medicine</v>
          </cell>
          <cell r="C3848" t="str">
            <v>海底和高压医学</v>
          </cell>
          <cell r="D3848" t="str">
            <v>1066-2936</v>
          </cell>
          <cell r="E3848" t="str">
            <v>USA</v>
          </cell>
          <cell r="F3848" t="str">
            <v>UNDERSEA &amp; HYPERBARIC MEDICAL SOC INC</v>
          </cell>
          <cell r="G3848" t="str">
            <v>0.635999977588654</v>
          </cell>
          <cell r="H3848" t="str">
            <v>0.821705426356</v>
          </cell>
          <cell r="I3848" t="str">
            <v>0.748</v>
          </cell>
          <cell r="J3848" t="str">
            <v>0.735265668999218</v>
          </cell>
          <cell r="K3848" t="str">
            <v>无</v>
          </cell>
          <cell r="L3848">
            <v>0</v>
          </cell>
          <cell r="M3848" t="str">
            <v>无</v>
          </cell>
          <cell r="N3848" t="str">
            <v>医学</v>
          </cell>
          <cell r="O3848" t="str">
            <v>4区</v>
          </cell>
        </row>
        <row r="3849">
          <cell r="B3849" t="str">
            <v>MEDECINE ET MALADIES INFECTIEUSES</v>
          </cell>
          <cell r="C3849" t="str">
            <v>传染病</v>
          </cell>
          <cell r="D3849" t="str">
            <v>0399-077X</v>
          </cell>
          <cell r="E3849" t="str">
            <v>FRANCE</v>
          </cell>
          <cell r="F3849" t="str">
            <v>ELSEVIER FRANCE-EDITIONS SCIENTIFIQUES MEDICALES ELSEVIER</v>
          </cell>
          <cell r="G3849" t="str">
            <v>1.307000041008</v>
          </cell>
          <cell r="H3849" t="str">
            <v>1.288732394366</v>
          </cell>
          <cell r="I3849" t="str">
            <v>1.782</v>
          </cell>
          <cell r="J3849" t="str">
            <v>1.45934845351467</v>
          </cell>
          <cell r="K3849">
            <v>0.98399999999999999</v>
          </cell>
          <cell r="L3849">
            <v>0</v>
          </cell>
          <cell r="M3849" t="str">
            <v>IMMUNOLOGY</v>
          </cell>
          <cell r="N3849" t="str">
            <v>医学</v>
          </cell>
          <cell r="O3849" t="str">
            <v>4区</v>
          </cell>
        </row>
        <row r="3850">
          <cell r="B3850" t="str">
            <v>Noise &amp; Health</v>
          </cell>
          <cell r="C3850" t="str">
            <v>噪音与健康</v>
          </cell>
          <cell r="D3850" t="str">
            <v>1463-1741</v>
          </cell>
          <cell r="E3850" t="str">
            <v>MUMBAI</v>
          </cell>
          <cell r="F3850" t="str">
            <v>WOLTERS KLUWER MEDKNOW PUBLICATIONS</v>
          </cell>
          <cell r="G3850" t="str">
            <v>1.84200000762939</v>
          </cell>
          <cell r="H3850" t="str">
            <v>1.417721518987</v>
          </cell>
          <cell r="I3850" t="str">
            <v>0.969</v>
          </cell>
          <cell r="J3850" t="str">
            <v>1.40965076528213</v>
          </cell>
          <cell r="K3850">
            <v>0.73</v>
          </cell>
          <cell r="L3850">
            <v>0</v>
          </cell>
          <cell r="M3850" t="str">
            <v>SOCIAL SCIENCES, GENERAL</v>
          </cell>
          <cell r="N3850" t="str">
            <v>医学</v>
          </cell>
          <cell r="O3850" t="str">
            <v>4区</v>
          </cell>
        </row>
        <row r="3851">
          <cell r="B3851" t="str">
            <v>Ophthalmic Surgery Lasers &amp; Imaging Retina</v>
          </cell>
          <cell r="C3851" t="str">
            <v>眼科手术激光视网膜成像</v>
          </cell>
          <cell r="D3851" t="str">
            <v>2325-8160</v>
          </cell>
          <cell r="E3851" t="str">
            <v>USA</v>
          </cell>
          <cell r="F3851" t="str">
            <v>SLACK INC</v>
          </cell>
          <cell r="G3851" t="str">
            <v>1.5110000371933</v>
          </cell>
          <cell r="H3851" t="str">
            <v>1.421538461538</v>
          </cell>
          <cell r="I3851" t="str">
            <v>0.986</v>
          </cell>
          <cell r="J3851" t="str">
            <v>1.3060568942131</v>
          </cell>
          <cell r="K3851">
            <v>1.1930000000000001</v>
          </cell>
          <cell r="L3851">
            <v>0</v>
          </cell>
          <cell r="M3851" t="str">
            <v>CLINICAL MEDICINE</v>
          </cell>
          <cell r="N3851" t="str">
            <v>医学</v>
          </cell>
          <cell r="O3851" t="str">
            <v>4区</v>
          </cell>
        </row>
        <row r="3852">
          <cell r="B3852" t="str">
            <v>WOUNDS-A COMPENDIUM OF CLINICAL RESEARCH AND PRACTICE</v>
          </cell>
          <cell r="C3852" t="str">
            <v>创伤临床研究与实践概要</v>
          </cell>
          <cell r="D3852" t="str">
            <v>1044-7946</v>
          </cell>
          <cell r="E3852" t="str">
            <v>USA</v>
          </cell>
          <cell r="F3852" t="str">
            <v>H M P COMMUNICATIONS</v>
          </cell>
          <cell r="G3852" t="str">
            <v>1.59300005435944</v>
          </cell>
          <cell r="H3852" t="str">
            <v>1.611111111111</v>
          </cell>
          <cell r="I3852" t="str">
            <v>1.326</v>
          </cell>
          <cell r="J3852" t="str">
            <v>1.51016668478615</v>
          </cell>
          <cell r="K3852">
            <v>0.61</v>
          </cell>
          <cell r="L3852">
            <v>0</v>
          </cell>
          <cell r="M3852" t="str">
            <v>无</v>
          </cell>
          <cell r="N3852" t="str">
            <v>医学</v>
          </cell>
          <cell r="O3852" t="str">
            <v>4区</v>
          </cell>
        </row>
        <row r="3853">
          <cell r="B3853" t="str">
            <v>MINIMALLY INVASIVE THERAPY &amp; ALLIED TECHNOLOGIES</v>
          </cell>
          <cell r="C3853" t="str">
            <v>微创治疗及相关技术</v>
          </cell>
          <cell r="D3853" t="str">
            <v>1364-5706</v>
          </cell>
          <cell r="E3853" t="str">
            <v>England</v>
          </cell>
          <cell r="F3853" t="str">
            <v>TAYLOR &amp; FRANCIS LTD</v>
          </cell>
          <cell r="G3853" t="str">
            <v>1.33299994468689</v>
          </cell>
          <cell r="H3853" t="str">
            <v>1.153846153846</v>
          </cell>
          <cell r="I3853" t="str">
            <v>1.028</v>
          </cell>
          <cell r="J3853" t="str">
            <v>1.1717159951083</v>
          </cell>
          <cell r="K3853">
            <v>1.028</v>
          </cell>
          <cell r="L3853">
            <v>0</v>
          </cell>
          <cell r="M3853" t="str">
            <v>CLINICAL MEDICINE</v>
          </cell>
          <cell r="N3853" t="str">
            <v>医学</v>
          </cell>
          <cell r="O3853" t="str">
            <v>4区</v>
          </cell>
        </row>
        <row r="3854">
          <cell r="B3854" t="str">
            <v>ALLERGOLOGIA ET IMMUNOPATHOLOGIA</v>
          </cell>
          <cell r="C3854" t="str">
            <v>过敏与免疫病理学</v>
          </cell>
          <cell r="D3854" t="str">
            <v>0301-0546</v>
          </cell>
          <cell r="E3854" t="str">
            <v>Australia</v>
          </cell>
          <cell r="F3854" t="str">
            <v>CODON PUBLICATIONS</v>
          </cell>
          <cell r="G3854" t="str">
            <v>1.64400005340576</v>
          </cell>
          <cell r="H3854" t="str">
            <v>1.639751552795</v>
          </cell>
          <cell r="I3854" t="str">
            <v>1.202</v>
          </cell>
          <cell r="J3854" t="str">
            <v>1.49535458164292</v>
          </cell>
          <cell r="K3854">
            <v>0.46</v>
          </cell>
          <cell r="L3854">
            <v>0</v>
          </cell>
          <cell r="M3854" t="str">
            <v>IMMUNOLOGY</v>
          </cell>
          <cell r="N3854" t="str">
            <v>医学</v>
          </cell>
          <cell r="O3854" t="str">
            <v>4区</v>
          </cell>
        </row>
        <row r="3855">
          <cell r="B3855" t="str">
            <v>APPLIED IMMUNOHISTOCHEMISTRY &amp; MOLECULAR MORPHOLOGY</v>
          </cell>
          <cell r="C3855" t="str">
            <v>应用免疫组织化学与分子形态学</v>
          </cell>
          <cell r="D3855" t="str">
            <v>1541-2016</v>
          </cell>
          <cell r="E3855" t="str">
            <v>USA</v>
          </cell>
          <cell r="F3855" t="str">
            <v>LIPPINCOTT WILLIAMS &amp; WILKINS</v>
          </cell>
          <cell r="G3855" t="str">
            <v>2.04200005531311</v>
          </cell>
          <cell r="H3855" t="str">
            <v>1.863247863247</v>
          </cell>
          <cell r="I3855" t="str">
            <v>1.773</v>
          </cell>
          <cell r="J3855" t="str">
            <v>1.8927187616977</v>
          </cell>
          <cell r="K3855">
            <v>1.3660000000000001</v>
          </cell>
          <cell r="L3855">
            <v>0</v>
          </cell>
          <cell r="M3855" t="str">
            <v>BIOLOGY &amp; BIOCHEMISTRY</v>
          </cell>
          <cell r="N3855" t="str">
            <v>医学</v>
          </cell>
          <cell r="O3855" t="str">
            <v>4区</v>
          </cell>
        </row>
        <row r="3856">
          <cell r="B3856" t="str">
            <v>NEUROREPORT</v>
          </cell>
          <cell r="C3856" t="str">
            <v>神经报告</v>
          </cell>
          <cell r="D3856" t="str">
            <v>0959-4965</v>
          </cell>
          <cell r="E3856" t="str">
            <v>USA</v>
          </cell>
          <cell r="F3856" t="str">
            <v>LIPPINCOTT WILLIAMS &amp; WILKINS</v>
          </cell>
          <cell r="G3856" t="str">
            <v>1.26600003242493</v>
          </cell>
          <cell r="H3856" t="str">
            <v>1.145631067961</v>
          </cell>
          <cell r="I3856" t="str">
            <v>1.394</v>
          </cell>
          <cell r="J3856" t="str">
            <v>1.26856951637764</v>
          </cell>
          <cell r="K3856" t="str">
            <v>无</v>
          </cell>
          <cell r="L3856">
            <v>0</v>
          </cell>
          <cell r="M3856" t="str">
            <v>NEUROSCIENCE &amp; BEHAVIOR</v>
          </cell>
          <cell r="N3856" t="str">
            <v>医学</v>
          </cell>
          <cell r="O3856" t="str">
            <v>4区</v>
          </cell>
        </row>
        <row r="3857">
          <cell r="B3857" t="str">
            <v>LABORATORY MEDICINE</v>
          </cell>
          <cell r="C3857" t="str">
            <v>检验医学</v>
          </cell>
          <cell r="D3857" t="str">
            <v>0007-5027</v>
          </cell>
          <cell r="E3857" t="str">
            <v>ENGLAND</v>
          </cell>
          <cell r="F3857" t="str">
            <v>OXFORD UNIV PRESS</v>
          </cell>
          <cell r="G3857" t="str">
            <v>1.22200000286102</v>
          </cell>
          <cell r="H3857" t="str">
            <v>1.02</v>
          </cell>
          <cell r="I3857" t="str">
            <v>1.084</v>
          </cell>
          <cell r="J3857" t="str">
            <v>1.10867787210201</v>
          </cell>
          <cell r="K3857" t="str">
            <v>无</v>
          </cell>
          <cell r="L3857">
            <v>0</v>
          </cell>
          <cell r="M3857" t="str">
            <v>无</v>
          </cell>
          <cell r="N3857" t="str">
            <v>医学</v>
          </cell>
          <cell r="O3857" t="str">
            <v>4区</v>
          </cell>
        </row>
        <row r="3858">
          <cell r="B3858" t="str">
            <v>Parkinsons Disease</v>
          </cell>
          <cell r="C3858" t="str">
            <v>帕金森病</v>
          </cell>
          <cell r="D3858" t="str">
            <v>2090-8083</v>
          </cell>
          <cell r="E3858" t="str">
            <v>ENGLAND</v>
          </cell>
          <cell r="F3858" t="str">
            <v>HINDAWI LTD</v>
          </cell>
          <cell r="G3858" t="str">
            <v>2.11700010299683</v>
          </cell>
          <cell r="H3858" t="str">
            <v>2.050724637681</v>
          </cell>
          <cell r="I3858" t="str">
            <v>1.758</v>
          </cell>
          <cell r="J3858" t="str">
            <v>1.97526308560228</v>
          </cell>
          <cell r="K3858">
            <v>0.998</v>
          </cell>
          <cell r="L3858">
            <v>0</v>
          </cell>
          <cell r="M3858" t="str">
            <v>CLINICAL MEDICINE</v>
          </cell>
          <cell r="N3858" t="str">
            <v>医学</v>
          </cell>
          <cell r="O3858" t="str">
            <v>4区</v>
          </cell>
        </row>
        <row r="3859">
          <cell r="B3859" t="str">
            <v>Tomography</v>
          </cell>
          <cell r="C3859" t="str">
            <v>层析成像</v>
          </cell>
          <cell r="D3859" t="str">
            <v>2379-1381</v>
          </cell>
          <cell r="E3859" t="str">
            <v>USA</v>
          </cell>
          <cell r="F3859" t="str">
            <v>GRAPHO PUBLICATIONS</v>
          </cell>
          <cell r="G3859" t="str">
            <v>0</v>
          </cell>
          <cell r="H3859" t="str">
            <v>0</v>
          </cell>
          <cell r="I3859" t="str">
            <v>1.308</v>
          </cell>
          <cell r="J3859" t="str">
            <v>1.307692307692</v>
          </cell>
          <cell r="K3859">
            <v>0.79900000000000004</v>
          </cell>
          <cell r="L3859">
            <v>0</v>
          </cell>
          <cell r="M3859" t="str">
            <v>无</v>
          </cell>
          <cell r="N3859" t="str">
            <v>医学</v>
          </cell>
          <cell r="O3859" t="str">
            <v>4区</v>
          </cell>
        </row>
        <row r="3860">
          <cell r="B3860" t="str">
            <v>JOURNAL OF PEDIATRIC HEMATOLOGY ONCOLOGY</v>
          </cell>
          <cell r="C3860" t="str">
            <v>儿科血液肿瘤杂志</v>
          </cell>
          <cell r="D3860" t="str">
            <v>1077-4114</v>
          </cell>
          <cell r="E3860" t="str">
            <v>USA</v>
          </cell>
          <cell r="F3860" t="str">
            <v>LIPPINCOTT WILLIAMS &amp; WILKINS</v>
          </cell>
          <cell r="G3860" t="str">
            <v>1.05999994277954</v>
          </cell>
          <cell r="H3860" t="str">
            <v>0.946784922394</v>
          </cell>
          <cell r="I3860" t="str">
            <v>1.016</v>
          </cell>
          <cell r="J3860" t="str">
            <v>1.00768167592485</v>
          </cell>
          <cell r="K3860">
            <v>0.68899999999999995</v>
          </cell>
          <cell r="L3860">
            <v>0</v>
          </cell>
          <cell r="M3860" t="str">
            <v>CLINICAL MEDICINE</v>
          </cell>
          <cell r="N3860" t="str">
            <v>医学</v>
          </cell>
          <cell r="O3860" t="str">
            <v>4区</v>
          </cell>
        </row>
        <row r="3861">
          <cell r="B3861" t="str">
            <v>Molecular &amp; Cellular Toxicology</v>
          </cell>
          <cell r="C3861" t="str">
            <v>分子与细胞毒理学</v>
          </cell>
          <cell r="D3861" t="str">
            <v>1738-642X</v>
          </cell>
          <cell r="E3861" t="str">
            <v>SOUTH KOREA</v>
          </cell>
          <cell r="F3861" t="str">
            <v>KOREAN SOCIETY TOXICOGENOMICS &amp; TOXICOPROTEOMICS-KSTT</v>
          </cell>
          <cell r="G3861" t="str">
            <v>1.42999994754791</v>
          </cell>
          <cell r="H3861" t="str">
            <v>1.83</v>
          </cell>
          <cell r="I3861" t="str">
            <v>1.660</v>
          </cell>
          <cell r="J3861" t="str">
            <v>1.63999998251597</v>
          </cell>
          <cell r="K3861">
            <v>0.35799999999999998</v>
          </cell>
          <cell r="L3861">
            <v>0</v>
          </cell>
          <cell r="M3861" t="str">
            <v>无</v>
          </cell>
          <cell r="N3861" t="str">
            <v>医学</v>
          </cell>
          <cell r="O3861" t="str">
            <v>4区</v>
          </cell>
        </row>
        <row r="3862">
          <cell r="B3862" t="str">
            <v>BIOMEDICAL RESEARCH-TOKYO</v>
          </cell>
          <cell r="C3862" t="str">
            <v>生物医学研究-东京</v>
          </cell>
          <cell r="D3862" t="str">
            <v>0388-6107</v>
          </cell>
          <cell r="E3862" t="str">
            <v>JAPAN</v>
          </cell>
          <cell r="F3862" t="str">
            <v>BIOMEDICAL RESEARCH PRESS LTD</v>
          </cell>
          <cell r="G3862" t="str">
            <v>1.28400003910065</v>
          </cell>
          <cell r="H3862" t="str">
            <v>1.216867469879</v>
          </cell>
          <cell r="I3862" t="str">
            <v>1.429</v>
          </cell>
          <cell r="J3862" t="str">
            <v>1.30981297918355</v>
          </cell>
          <cell r="K3862" t="str">
            <v>无</v>
          </cell>
          <cell r="L3862">
            <v>0</v>
          </cell>
          <cell r="M3862" t="str">
            <v>CLINICAL MEDICINE</v>
          </cell>
          <cell r="N3862" t="str">
            <v>医学</v>
          </cell>
          <cell r="O3862" t="str">
            <v>4区</v>
          </cell>
        </row>
        <row r="3863">
          <cell r="B3863" t="str">
            <v>Medicina del Lavoro</v>
          </cell>
          <cell r="C3863" t="str">
            <v>拉沃罗医学院</v>
          </cell>
          <cell r="D3863" t="str">
            <v>0025-7818</v>
          </cell>
          <cell r="E3863" t="str">
            <v>ITALY</v>
          </cell>
          <cell r="F3863" t="str">
            <v>MATTIOLI 1885</v>
          </cell>
          <cell r="G3863" t="str">
            <v>0.74099999666214</v>
          </cell>
          <cell r="H3863" t="str">
            <v>0.583333333333</v>
          </cell>
          <cell r="I3863" t="str">
            <v>0.978</v>
          </cell>
          <cell r="J3863" t="str">
            <v>0.76753139985338</v>
          </cell>
          <cell r="K3863" t="str">
            <v>无</v>
          </cell>
          <cell r="L3863">
            <v>0</v>
          </cell>
          <cell r="M3863" t="str">
            <v>无</v>
          </cell>
          <cell r="N3863" t="str">
            <v>医学</v>
          </cell>
          <cell r="O3863" t="str">
            <v>4区</v>
          </cell>
        </row>
        <row r="3864">
          <cell r="B3864" t="str">
            <v>Australian Journal of General Practice</v>
          </cell>
          <cell r="C3864" t="str">
            <v>澳大利亚全科医学杂志</v>
          </cell>
          <cell r="D3864" t="str">
            <v>2208-794X</v>
          </cell>
          <cell r="E3864" t="str">
            <v>AUSTRALIA</v>
          </cell>
          <cell r="F3864" t="str">
            <v>ROYAL AUSTRALIAN COLLEGE GENERAL PRACTITIONERS</v>
          </cell>
          <cell r="G3864" t="str">
            <v>0.790000021457672</v>
          </cell>
          <cell r="H3864" t="str">
            <v>0.825757575757</v>
          </cell>
          <cell r="I3864" t="str">
            <v>0.723</v>
          </cell>
          <cell r="J3864" t="str">
            <v>0.862073910745224</v>
          </cell>
          <cell r="K3864" t="str">
            <v>无</v>
          </cell>
          <cell r="L3864">
            <v>0</v>
          </cell>
          <cell r="M3864" t="str">
            <v>无</v>
          </cell>
          <cell r="N3864" t="str">
            <v>医学</v>
          </cell>
          <cell r="O3864" t="str">
            <v>4区</v>
          </cell>
        </row>
        <row r="3865">
          <cell r="B3865" t="str">
            <v>CRITICAL REVIEWS IN IMMUNOLOGY</v>
          </cell>
          <cell r="C3865" t="str">
            <v>免疫学评论</v>
          </cell>
          <cell r="D3865" t="str">
            <v>1040-8401</v>
          </cell>
          <cell r="E3865" t="str">
            <v>USA</v>
          </cell>
          <cell r="F3865" t="str">
            <v>BEGELL HOUSE INC</v>
          </cell>
          <cell r="G3865" t="str">
            <v>1.35199999809265</v>
          </cell>
          <cell r="H3865" t="str">
            <v>1.191489361702</v>
          </cell>
          <cell r="I3865" t="str">
            <v>1.404</v>
          </cell>
          <cell r="J3865" t="str">
            <v>1.31591489298088</v>
          </cell>
          <cell r="K3865" t="str">
            <v>无</v>
          </cell>
          <cell r="L3865" t="str">
            <v>review</v>
          </cell>
          <cell r="M3865" t="str">
            <v>IMMUNOLOGY</v>
          </cell>
          <cell r="N3865" t="str">
            <v>医学</v>
          </cell>
          <cell r="O3865" t="str">
            <v>4区</v>
          </cell>
        </row>
        <row r="3866">
          <cell r="B3866" t="str">
            <v>JOURNAL OF NUTRITIONAL SCIENCE AND VITAMINOLOGY</v>
          </cell>
          <cell r="C3866" t="str">
            <v>营养科学与生命科学杂志</v>
          </cell>
          <cell r="D3866" t="str">
            <v>0301-4800</v>
          </cell>
          <cell r="E3866" t="str">
            <v>JAPAN</v>
          </cell>
          <cell r="F3866" t="str">
            <v>CENTER ACADEMIC PUBL JAPAN</v>
          </cell>
          <cell r="G3866" t="str">
            <v>0.952000021934509</v>
          </cell>
          <cell r="H3866" t="str">
            <v>1.125</v>
          </cell>
          <cell r="I3866" t="str">
            <v>1.424</v>
          </cell>
          <cell r="J3866" t="str">
            <v>1.1670000073115</v>
          </cell>
          <cell r="K3866">
            <v>0.71899999999999997</v>
          </cell>
          <cell r="L3866">
            <v>0</v>
          </cell>
          <cell r="M3866" t="str">
            <v>AGRICULTURAL SCIENCES</v>
          </cell>
          <cell r="N3866" t="str">
            <v>医学</v>
          </cell>
          <cell r="O3866" t="str">
            <v>4区</v>
          </cell>
        </row>
        <row r="3867">
          <cell r="B3867" t="str">
            <v>Iranian Journal of Public Health</v>
          </cell>
          <cell r="C3867" t="str">
            <v>伊朗公共卫生杂志</v>
          </cell>
          <cell r="D3867" t="str">
            <v>2251-6085</v>
          </cell>
          <cell r="E3867" t="str">
            <v>IRAN</v>
          </cell>
          <cell r="F3867" t="str">
            <v>IRANIAN SCIENTIFIC SOCIETY MEDICAL ENTOMOLOGY</v>
          </cell>
          <cell r="G3867" t="str">
            <v>1.05299997329712</v>
          </cell>
          <cell r="H3867" t="str">
            <v>1.224543080939</v>
          </cell>
          <cell r="I3867" t="str">
            <v>1.291</v>
          </cell>
          <cell r="J3867" t="str">
            <v>1.18954095548071</v>
          </cell>
          <cell r="K3867" t="str">
            <v>无</v>
          </cell>
          <cell r="L3867">
            <v>0</v>
          </cell>
          <cell r="M3867" t="str">
            <v>SOCIAL SCIENCES, GENERAL</v>
          </cell>
          <cell r="N3867" t="str">
            <v>医学</v>
          </cell>
          <cell r="O3867" t="str">
            <v>4区</v>
          </cell>
        </row>
        <row r="3868">
          <cell r="B3868" t="str">
            <v>Seminars in Oncology Nursing</v>
          </cell>
          <cell r="C3868" t="str">
            <v>肿瘤护理研讨会</v>
          </cell>
          <cell r="D3868" t="str">
            <v>0749-2081</v>
          </cell>
          <cell r="E3868" t="str">
            <v>USA</v>
          </cell>
          <cell r="F3868" t="str">
            <v>ELSEVIER SCIENCE INC</v>
          </cell>
          <cell r="G3868" t="str">
            <v>1.66700005531311</v>
          </cell>
          <cell r="H3868" t="str">
            <v>1.411764705882</v>
          </cell>
          <cell r="I3868" t="str">
            <v>1.330</v>
          </cell>
          <cell r="J3868" t="str">
            <v>1.46965114681337</v>
          </cell>
          <cell r="K3868">
            <v>0.68300000000000005</v>
          </cell>
          <cell r="L3868">
            <v>0</v>
          </cell>
          <cell r="M3868" t="str">
            <v>无</v>
          </cell>
          <cell r="N3868" t="str">
            <v>医学</v>
          </cell>
          <cell r="O3868" t="str">
            <v>4区</v>
          </cell>
        </row>
        <row r="3869">
          <cell r="B3869" t="str">
            <v>Journal of Medical Ultrasonics</v>
          </cell>
          <cell r="C3869" t="str">
            <v>医学超声杂志</v>
          </cell>
          <cell r="D3869" t="str">
            <v>1346-4523</v>
          </cell>
          <cell r="E3869" t="str">
            <v>JAPAN</v>
          </cell>
          <cell r="F3869" t="str">
            <v>SPRINGER JAPAN KK</v>
          </cell>
          <cell r="G3869" t="str">
            <v>0.676999986171722</v>
          </cell>
          <cell r="H3869" t="str">
            <v>0.965517241379</v>
          </cell>
          <cell r="I3869" t="str">
            <v>0.898</v>
          </cell>
          <cell r="J3869" t="str">
            <v>0.846775815509574</v>
          </cell>
          <cell r="K3869">
            <v>0.5</v>
          </cell>
          <cell r="L3869">
            <v>0</v>
          </cell>
          <cell r="M3869" t="str">
            <v>无</v>
          </cell>
          <cell r="N3869" t="str">
            <v>医学</v>
          </cell>
          <cell r="O3869" t="str">
            <v>4区</v>
          </cell>
        </row>
        <row r="3870">
          <cell r="B3870" t="str">
            <v>Revista da Sociedade Brasileira de Medicina Tropical</v>
          </cell>
          <cell r="C3870" t="str">
            <v>巴西热带医学协会</v>
          </cell>
          <cell r="D3870" t="str">
            <v>0037-8682</v>
          </cell>
          <cell r="E3870" t="str">
            <v>BRAZIL</v>
          </cell>
          <cell r="F3870" t="str">
            <v>SOC BRASILEIRA MEDICINA TROPICAL</v>
          </cell>
          <cell r="G3870" t="str">
            <v>1.35800004005432</v>
          </cell>
          <cell r="H3870" t="str">
            <v>1.498220640569</v>
          </cell>
          <cell r="I3870" t="str">
            <v>1.339</v>
          </cell>
          <cell r="J3870" t="str">
            <v>1.39842059217111</v>
          </cell>
          <cell r="K3870">
            <v>0.99399999999999999</v>
          </cell>
          <cell r="L3870">
            <v>0</v>
          </cell>
          <cell r="M3870" t="str">
            <v>CLINICAL MEDICINE</v>
          </cell>
          <cell r="N3870" t="str">
            <v>医学</v>
          </cell>
          <cell r="O3870" t="str">
            <v>4区</v>
          </cell>
        </row>
        <row r="3871">
          <cell r="B3871" t="str">
            <v>Contemporary Nurse</v>
          </cell>
          <cell r="C3871" t="str">
            <v>当代护士</v>
          </cell>
          <cell r="D3871" t="str">
            <v>1037-6178</v>
          </cell>
          <cell r="E3871" t="str">
            <v>ENGLAND</v>
          </cell>
          <cell r="F3871" t="str">
            <v>ROUTLEDGE JOURNALS, TAYLOR &amp; FRANCIS LTD</v>
          </cell>
          <cell r="G3871" t="str">
            <v>0.672999978065491</v>
          </cell>
          <cell r="H3871" t="str">
            <v>1.215517241379</v>
          </cell>
          <cell r="I3871" t="str">
            <v>0.925</v>
          </cell>
          <cell r="J3871" t="str">
            <v>0.93791695476783</v>
          </cell>
          <cell r="K3871">
            <v>1.2010000000000001</v>
          </cell>
          <cell r="L3871">
            <v>0</v>
          </cell>
          <cell r="M3871" t="str">
            <v>CLINICAL MEDICINE</v>
          </cell>
          <cell r="N3871" t="str">
            <v>医学</v>
          </cell>
          <cell r="O3871" t="str">
            <v>4区</v>
          </cell>
        </row>
        <row r="3872">
          <cell r="B3872" t="str">
            <v>Journal of Gerontological Nursing</v>
          </cell>
          <cell r="C3872" t="str">
            <v>老年护理杂志</v>
          </cell>
          <cell r="D3872" t="str">
            <v>0098-9134</v>
          </cell>
          <cell r="E3872" t="str">
            <v>USA</v>
          </cell>
          <cell r="F3872" t="str">
            <v>SLACK INC</v>
          </cell>
          <cell r="G3872" t="str">
            <v>0.751999974250793</v>
          </cell>
          <cell r="H3872" t="str">
            <v>0.84</v>
          </cell>
          <cell r="I3872" t="str">
            <v>1.016</v>
          </cell>
          <cell r="J3872" t="str">
            <v>0.869290996707931</v>
          </cell>
          <cell r="K3872">
            <v>0.93799999999999994</v>
          </cell>
          <cell r="L3872">
            <v>0</v>
          </cell>
          <cell r="M3872" t="str">
            <v>CLINICAL MEDICINE</v>
          </cell>
          <cell r="N3872" t="str">
            <v>医学</v>
          </cell>
          <cell r="O3872" t="str">
            <v>4区</v>
          </cell>
        </row>
        <row r="3873">
          <cell r="B3873" t="str">
            <v>Acta Cirurgica Brasileira</v>
          </cell>
          <cell r="C3873" t="str">
            <v>巴西卷叶蛾学报</v>
          </cell>
          <cell r="D3873" t="str">
            <v>0102-8650</v>
          </cell>
          <cell r="E3873" t="str">
            <v>BRAZIL</v>
          </cell>
          <cell r="F3873" t="str">
            <v>ACTA CIRURGICA BRASILEIRA</v>
          </cell>
          <cell r="G3873" t="str">
            <v>0.933000028133392</v>
          </cell>
          <cell r="H3873" t="str">
            <v>0.930612244897</v>
          </cell>
          <cell r="I3873" t="str">
            <v>0.974</v>
          </cell>
          <cell r="J3873" t="str">
            <v>0.945953733356131</v>
          </cell>
          <cell r="K3873">
            <v>0.82499999999999996</v>
          </cell>
          <cell r="L3873">
            <v>0</v>
          </cell>
          <cell r="M3873" t="str">
            <v>CLINICAL MEDICINE</v>
          </cell>
          <cell r="N3873" t="str">
            <v>医学</v>
          </cell>
          <cell r="O3873" t="str">
            <v>4区</v>
          </cell>
        </row>
        <row r="3874">
          <cell r="B3874" t="str">
            <v>Plastic Surgery</v>
          </cell>
          <cell r="C3874" t="str">
            <v>整形外科</v>
          </cell>
          <cell r="D3874" t="str">
            <v>2292-5503</v>
          </cell>
          <cell r="E3874" t="str">
            <v>USA</v>
          </cell>
          <cell r="F3874" t="str">
            <v>SAGE PUBLICATIONS INC</v>
          </cell>
          <cell r="G3874" t="str">
            <v>0.606000006198883</v>
          </cell>
          <cell r="H3874" t="str">
            <v>0.666666666666</v>
          </cell>
          <cell r="I3874" t="str">
            <v>0.754</v>
          </cell>
          <cell r="J3874" t="str">
            <v>0.675504275570294</v>
          </cell>
          <cell r="K3874" t="str">
            <v>无</v>
          </cell>
          <cell r="L3874">
            <v>0</v>
          </cell>
          <cell r="M3874" t="str">
            <v>无</v>
          </cell>
          <cell r="N3874" t="str">
            <v>医学</v>
          </cell>
          <cell r="O3874" t="str">
            <v>4区</v>
          </cell>
        </row>
        <row r="3875">
          <cell r="B3875" t="str">
            <v>INTERNAL MEDICINE</v>
          </cell>
          <cell r="C3875" t="str">
            <v>内科学</v>
          </cell>
          <cell r="D3875" t="str">
            <v>0918-2918</v>
          </cell>
          <cell r="E3875" t="str">
            <v>JAPAN</v>
          </cell>
          <cell r="F3875" t="str">
            <v>JAPAN SOC INTERNAL MEDICINE</v>
          </cell>
          <cell r="G3875" t="str">
            <v>0.816999971866608</v>
          </cell>
          <cell r="H3875" t="str">
            <v>0.956132497761</v>
          </cell>
          <cell r="I3875" t="str">
            <v>1.005</v>
          </cell>
          <cell r="J3875" t="str">
            <v>0.926200643932202</v>
          </cell>
          <cell r="K3875" t="str">
            <v>无</v>
          </cell>
          <cell r="L3875">
            <v>0</v>
          </cell>
          <cell r="M3875" t="str">
            <v>CLINICAL MEDICINE</v>
          </cell>
          <cell r="N3875" t="str">
            <v>医学</v>
          </cell>
          <cell r="O3875" t="str">
            <v>4区</v>
          </cell>
        </row>
        <row r="3876">
          <cell r="B3876" t="str">
            <v>Journal of Mental Health Research in Intellectual Disabilities</v>
          </cell>
          <cell r="C3876" t="str">
            <v>智障心理健康研究杂志</v>
          </cell>
          <cell r="D3876" t="str">
            <v>1931-5864</v>
          </cell>
          <cell r="E3876" t="str">
            <v>ENGLAND</v>
          </cell>
          <cell r="F3876" t="str">
            <v>ROUTLEDGE JOURNALS, TAYLOR &amp; FRANCIS LTD</v>
          </cell>
          <cell r="G3876">
            <v>0</v>
          </cell>
          <cell r="H3876">
            <v>0</v>
          </cell>
          <cell r="I3876" t="str">
            <v>1.167</v>
          </cell>
          <cell r="J3876">
            <v>0</v>
          </cell>
          <cell r="K3876">
            <v>0.52500000000000002</v>
          </cell>
          <cell r="L3876">
            <v>0</v>
          </cell>
          <cell r="M3876" t="str">
            <v>无</v>
          </cell>
          <cell r="N3876" t="str">
            <v>医学</v>
          </cell>
          <cell r="O3876" t="str">
            <v>4区</v>
          </cell>
        </row>
        <row r="3877">
          <cell r="B3877" t="str">
            <v>JOURNAL OF CONTINUING EDUCATION IN NURSING</v>
          </cell>
          <cell r="C3877" t="str">
            <v>护理继续教育杂志</v>
          </cell>
          <cell r="D3877" t="str">
            <v>0022-0124</v>
          </cell>
          <cell r="E3877" t="str">
            <v>USA</v>
          </cell>
          <cell r="F3877" t="str">
            <v>SLACK INC</v>
          </cell>
          <cell r="G3877" t="str">
            <v>0.819999992847443</v>
          </cell>
          <cell r="H3877" t="str">
            <v>0.924657534246</v>
          </cell>
          <cell r="I3877" t="str">
            <v>0.765</v>
          </cell>
          <cell r="J3877" t="str">
            <v>0.836454469815147</v>
          </cell>
          <cell r="K3877">
            <v>0.96799999999999997</v>
          </cell>
          <cell r="L3877">
            <v>0</v>
          </cell>
          <cell r="M3877" t="str">
            <v>无</v>
          </cell>
          <cell r="N3877" t="str">
            <v>医学</v>
          </cell>
          <cell r="O3877" t="str">
            <v>4区</v>
          </cell>
        </row>
        <row r="3878">
          <cell r="B3878" t="str">
            <v>Minerva Endocrinologica</v>
          </cell>
          <cell r="C3878" t="str">
            <v>内分泌学</v>
          </cell>
          <cell r="D3878" t="str">
            <v>0391-1977</v>
          </cell>
          <cell r="E3878" t="str">
            <v>ITALY</v>
          </cell>
          <cell r="F3878" t="str">
            <v>EDIZIONI MINERVA MEDICA</v>
          </cell>
          <cell r="G3878" t="str">
            <v>1.25999999046326</v>
          </cell>
          <cell r="H3878" t="str">
            <v>1.817073170731</v>
          </cell>
          <cell r="I3878" t="str">
            <v>1.529</v>
          </cell>
          <cell r="J3878" t="str">
            <v>1.53526959779242</v>
          </cell>
          <cell r="K3878" t="str">
            <v>无</v>
          </cell>
          <cell r="L3878" t="str">
            <v>review</v>
          </cell>
          <cell r="M3878" t="str">
            <v>无</v>
          </cell>
          <cell r="N3878" t="str">
            <v>医学</v>
          </cell>
          <cell r="O3878" t="str">
            <v>4区</v>
          </cell>
        </row>
        <row r="3879">
          <cell r="B3879" t="str">
            <v>Complementary Medicine Research</v>
          </cell>
          <cell r="C3879" t="str">
            <v>辅助医学研究</v>
          </cell>
          <cell r="D3879" t="str">
            <v>2504-2092</v>
          </cell>
          <cell r="E3879" t="str">
            <v>SWITZERLAND</v>
          </cell>
          <cell r="F3879" t="str">
            <v>KARGER</v>
          </cell>
          <cell r="G3879" t="str">
            <v>1</v>
          </cell>
          <cell r="H3879" t="str">
            <v>1.038961038961</v>
          </cell>
          <cell r="I3879" t="str">
            <v>1.089</v>
          </cell>
          <cell r="J3879" t="str">
            <v>1.04252287796567</v>
          </cell>
          <cell r="K3879" t="str">
            <v>无</v>
          </cell>
          <cell r="L3879">
            <v>0</v>
          </cell>
          <cell r="M3879" t="str">
            <v>无</v>
          </cell>
          <cell r="N3879" t="str">
            <v>医学</v>
          </cell>
          <cell r="O3879" t="str">
            <v>4区</v>
          </cell>
        </row>
        <row r="3880">
          <cell r="B3880" t="str">
            <v>Aerospace Medicine and Human Performance</v>
          </cell>
          <cell r="C3880" t="str">
            <v>航天医学与人类绩效</v>
          </cell>
          <cell r="D3880" t="str">
            <v>2375-6314</v>
          </cell>
          <cell r="E3880" t="str">
            <v>USA</v>
          </cell>
          <cell r="F3880" t="str">
            <v>AEROSPACE MEDICAL ASSOC</v>
          </cell>
          <cell r="G3880" t="str">
            <v>0.888999998569489</v>
          </cell>
          <cell r="H3880" t="str">
            <v>0.903765690376</v>
          </cell>
          <cell r="I3880" t="str">
            <v>0.954</v>
          </cell>
          <cell r="J3880" t="str">
            <v>0.915515733850163</v>
          </cell>
          <cell r="K3880">
            <v>0.371</v>
          </cell>
          <cell r="L3880">
            <v>0</v>
          </cell>
          <cell r="M3880" t="str">
            <v>无</v>
          </cell>
          <cell r="N3880" t="str">
            <v>医学</v>
          </cell>
          <cell r="O3880" t="str">
            <v>4区</v>
          </cell>
        </row>
        <row r="3881">
          <cell r="B3881" t="str">
            <v>MCN-The American Journal of Maternal-Child Nursing</v>
          </cell>
          <cell r="C3881" t="str">
            <v>美国妇幼护理杂志</v>
          </cell>
          <cell r="D3881" t="str">
            <v>0361-929X</v>
          </cell>
          <cell r="E3881" t="str">
            <v>USA</v>
          </cell>
          <cell r="F3881" t="str">
            <v>LIPPINCOTT WILLIAMS &amp; WILKINS</v>
          </cell>
          <cell r="G3881" t="str">
            <v>1.13900005817413</v>
          </cell>
          <cell r="H3881" t="str">
            <v>1.432098765432</v>
          </cell>
          <cell r="I3881" t="str">
            <v>1.169</v>
          </cell>
          <cell r="J3881" t="str">
            <v>1.24654604981604</v>
          </cell>
          <cell r="K3881">
            <v>1.349</v>
          </cell>
          <cell r="L3881">
            <v>0</v>
          </cell>
          <cell r="M3881" t="str">
            <v>无</v>
          </cell>
          <cell r="N3881" t="str">
            <v>医学</v>
          </cell>
          <cell r="O3881" t="str">
            <v>4区</v>
          </cell>
        </row>
        <row r="3882">
          <cell r="B3882" t="str">
            <v>Journal of International Advanced Otology</v>
          </cell>
          <cell r="C3882" t="str">
            <v>国际高级耳科杂志</v>
          </cell>
          <cell r="D3882" t="str">
            <v>1308-7649</v>
          </cell>
          <cell r="E3882" t="str">
            <v>TURKEY</v>
          </cell>
          <cell r="F3882" t="str">
            <v>AVES</v>
          </cell>
          <cell r="G3882" t="str">
            <v>0.758000016212463</v>
          </cell>
          <cell r="H3882" t="str">
            <v>0.735483870967</v>
          </cell>
          <cell r="I3882" t="str">
            <v>0.848</v>
          </cell>
          <cell r="J3882" t="str">
            <v>0.780599497973488</v>
          </cell>
          <cell r="K3882">
            <v>0.54200000000000004</v>
          </cell>
          <cell r="L3882">
            <v>0</v>
          </cell>
          <cell r="M3882" t="str">
            <v>无</v>
          </cell>
          <cell r="N3882" t="str">
            <v>医学</v>
          </cell>
          <cell r="O3882" t="str">
            <v>4区</v>
          </cell>
        </row>
        <row r="3883">
          <cell r="B3883" t="str">
            <v>Psychiatry Psychology and Law</v>
          </cell>
          <cell r="C3883" t="str">
            <v>精神病学、心理学和法律</v>
          </cell>
          <cell r="D3883" t="str">
            <v>1321-8719</v>
          </cell>
          <cell r="E3883" t="str">
            <v>ENGLAND</v>
          </cell>
          <cell r="F3883" t="str">
            <v>ROUTLEDGE JOURNALS, TAYLOR &amp; FRANCIS LTD</v>
          </cell>
          <cell r="G3883">
            <v>0</v>
          </cell>
          <cell r="H3883">
            <v>0</v>
          </cell>
          <cell r="I3883" t="str">
            <v>0.664</v>
          </cell>
          <cell r="J3883">
            <v>0</v>
          </cell>
          <cell r="K3883">
            <v>0.752</v>
          </cell>
          <cell r="L3883">
            <v>0</v>
          </cell>
          <cell r="M3883" t="str">
            <v>无</v>
          </cell>
          <cell r="N3883" t="str">
            <v>医学</v>
          </cell>
          <cell r="O3883" t="str">
            <v>4区</v>
          </cell>
        </row>
        <row r="3884">
          <cell r="B3884" t="str">
            <v>CLINICAL NEPHROLOGY</v>
          </cell>
          <cell r="C3884" t="str">
            <v>临床肾病</v>
          </cell>
          <cell r="D3884" t="str">
            <v>0301-0430</v>
          </cell>
          <cell r="E3884" t="str">
            <v>GERMANY</v>
          </cell>
          <cell r="F3884" t="str">
            <v>DUSTRI-VERLAG DR KARL FEISTLE</v>
          </cell>
          <cell r="G3884" t="str">
            <v>1.35199999809265</v>
          </cell>
          <cell r="H3884" t="str">
            <v>1.079497907949</v>
          </cell>
          <cell r="I3884" t="str">
            <v>0.991</v>
          </cell>
          <cell r="J3884" t="str">
            <v>1.14093408462255</v>
          </cell>
          <cell r="K3884" t="str">
            <v>无</v>
          </cell>
          <cell r="L3884">
            <v>0</v>
          </cell>
          <cell r="M3884" t="str">
            <v>CLINICAL MEDICINE</v>
          </cell>
          <cell r="N3884" t="str">
            <v>医学</v>
          </cell>
          <cell r="O3884" t="str">
            <v>4区</v>
          </cell>
        </row>
        <row r="3885">
          <cell r="B3885" t="str">
            <v>INTERNATIONAL JOURNAL OF SPORT PSYCHOLOGY</v>
          </cell>
          <cell r="C3885" t="str">
            <v>国际运动心理学杂志</v>
          </cell>
          <cell r="D3885" t="str">
            <v>0047-0767</v>
          </cell>
          <cell r="E3885" t="str">
            <v>ITALY</v>
          </cell>
          <cell r="F3885" t="str">
            <v>EDIZIONI LUIGI POZZI</v>
          </cell>
          <cell r="G3885" t="str">
            <v>0.684000015258789</v>
          </cell>
          <cell r="H3885" t="str">
            <v>0.661971830985</v>
          </cell>
          <cell r="I3885" t="str">
            <v>0.779</v>
          </cell>
          <cell r="J3885" t="str">
            <v>0.708461203649596</v>
          </cell>
          <cell r="K3885" t="str">
            <v>无</v>
          </cell>
          <cell r="L3885">
            <v>0</v>
          </cell>
          <cell r="M3885" t="str">
            <v>无</v>
          </cell>
          <cell r="N3885" t="str">
            <v>医学</v>
          </cell>
          <cell r="O3885" t="str">
            <v>4区</v>
          </cell>
        </row>
        <row r="3886">
          <cell r="B3886" t="str">
            <v>TRANSFUSION AND APHERESIS SCIENCE</v>
          </cell>
          <cell r="C3886" t="str">
            <v>输血与单采学</v>
          </cell>
          <cell r="D3886" t="str">
            <v>1473-0502</v>
          </cell>
          <cell r="E3886" t="str">
            <v>ENGLAND</v>
          </cell>
          <cell r="F3886" t="str">
            <v>PERGAMON-ELSEVIER SCIENCE LTD</v>
          </cell>
          <cell r="G3886" t="str">
            <v>1.75499999523163</v>
          </cell>
          <cell r="H3886" t="str">
            <v>1.41156462585</v>
          </cell>
          <cell r="I3886" t="str">
            <v>1.285</v>
          </cell>
          <cell r="J3886" t="str">
            <v>1.48378475503121</v>
          </cell>
          <cell r="K3886" t="str">
            <v>无</v>
          </cell>
          <cell r="L3886">
            <v>0</v>
          </cell>
          <cell r="M3886" t="str">
            <v>CLINICAL MEDICINE</v>
          </cell>
          <cell r="N3886" t="str">
            <v>医学</v>
          </cell>
          <cell r="O3886" t="str">
            <v>4区</v>
          </cell>
        </row>
        <row r="3887">
          <cell r="B3887" t="str">
            <v>YONAGO ACTA MEDICA</v>
          </cell>
          <cell r="C3887" t="str">
            <v>约纳哥医学学报</v>
          </cell>
          <cell r="D3887" t="str">
            <v>0513-5710</v>
          </cell>
          <cell r="E3887" t="str">
            <v>JAPAN</v>
          </cell>
          <cell r="F3887" t="str">
            <v>TOTTORI UNIV MEDICAL PRESS</v>
          </cell>
          <cell r="G3887" t="str">
            <v>0.625</v>
          </cell>
          <cell r="H3887" t="str">
            <v>0.85</v>
          </cell>
          <cell r="I3887" t="str">
            <v>0.974</v>
          </cell>
          <cell r="J3887" t="str">
            <v>0.816228070175333</v>
          </cell>
          <cell r="K3887">
            <v>1.2569999999999999</v>
          </cell>
          <cell r="L3887">
            <v>0</v>
          </cell>
          <cell r="M3887" t="str">
            <v>无</v>
          </cell>
          <cell r="N3887" t="str">
            <v>医学</v>
          </cell>
          <cell r="O3887" t="str">
            <v>4区</v>
          </cell>
        </row>
        <row r="3888">
          <cell r="B3888" t="str">
            <v>Rivista di Psichiatria</v>
          </cell>
          <cell r="C3888" t="str">
            <v>普西奇亚特里亚里维斯塔</v>
          </cell>
          <cell r="D3888" t="str">
            <v>0035-6484</v>
          </cell>
          <cell r="E3888" t="str">
            <v>Italy</v>
          </cell>
          <cell r="F3888" t="str">
            <v>PENSIERO SCIENTIFICO EDITORE</v>
          </cell>
          <cell r="G3888" t="str">
            <v>0.600000023841858</v>
          </cell>
          <cell r="H3888" t="str">
            <v>0.955223880597</v>
          </cell>
          <cell r="I3888" t="str">
            <v>1.184</v>
          </cell>
          <cell r="J3888" t="str">
            <v>0.913144810251286</v>
          </cell>
          <cell r="K3888" t="str">
            <v>无</v>
          </cell>
          <cell r="L3888">
            <v>0</v>
          </cell>
          <cell r="M3888" t="str">
            <v>无</v>
          </cell>
          <cell r="N3888" t="str">
            <v>医学</v>
          </cell>
          <cell r="O3888" t="str">
            <v>4区</v>
          </cell>
        </row>
        <row r="3889">
          <cell r="B3889" t="str">
            <v>JOURNAL OF ELECTROCARDIOLOGY</v>
          </cell>
          <cell r="C3889" t="str">
            <v>心电图学杂志</v>
          </cell>
          <cell r="D3889" t="str">
            <v>0022-0736</v>
          </cell>
          <cell r="E3889" t="str">
            <v>USA</v>
          </cell>
          <cell r="F3889" t="str">
            <v>CHURCHILL LIVINGSTONE INC MEDICAL PUBLISHERS</v>
          </cell>
          <cell r="G3889" t="str">
            <v>1.4210000038147</v>
          </cell>
          <cell r="H3889" t="str">
            <v>1.16554054054</v>
          </cell>
          <cell r="I3889" t="str">
            <v>0.944</v>
          </cell>
          <cell r="J3889" t="str">
            <v>1.17680603179157</v>
          </cell>
          <cell r="K3889">
            <v>1.3720000000000001</v>
          </cell>
          <cell r="L3889">
            <v>0</v>
          </cell>
          <cell r="M3889" t="str">
            <v>CLINICAL MEDICINE</v>
          </cell>
          <cell r="N3889" t="str">
            <v>医学</v>
          </cell>
          <cell r="O3889" t="str">
            <v>4区</v>
          </cell>
        </row>
        <row r="3890">
          <cell r="B3890" t="str">
            <v>INDIAN JOURNAL OF MEDICAL RESEARCH</v>
          </cell>
          <cell r="C3890" t="str">
            <v>印度医学研究杂志</v>
          </cell>
          <cell r="D3890" t="str">
            <v>0971-5916</v>
          </cell>
          <cell r="E3890" t="str">
            <v>MUMBAI</v>
          </cell>
          <cell r="F3890" t="str">
            <v>WOLTERS KLUWER MEDKNOW PUBLICATIONS</v>
          </cell>
          <cell r="G3890" t="str">
            <v>1.50800001621246</v>
          </cell>
          <cell r="H3890" t="str">
            <v>1.251256281407</v>
          </cell>
          <cell r="I3890" t="str">
            <v>1.503</v>
          </cell>
          <cell r="J3890" t="str">
            <v>1.42076835936882</v>
          </cell>
          <cell r="K3890">
            <v>3.722</v>
          </cell>
          <cell r="L3890">
            <v>0</v>
          </cell>
          <cell r="M3890" t="str">
            <v>CLINICAL MEDICINE</v>
          </cell>
          <cell r="N3890" t="str">
            <v>医学</v>
          </cell>
          <cell r="O3890" t="str">
            <v>4区</v>
          </cell>
        </row>
        <row r="3891">
          <cell r="B3891" t="str">
            <v>NUKLEARMEDIZIN-NUCLEAR MEDICINE</v>
          </cell>
          <cell r="C3891" t="str">
            <v>核医学</v>
          </cell>
          <cell r="D3891" t="str">
            <v>0029-5566</v>
          </cell>
          <cell r="E3891" t="str">
            <v>GERMANY</v>
          </cell>
          <cell r="F3891" t="str">
            <v>GEORG THIEME VERLAG KG</v>
          </cell>
          <cell r="G3891" t="str">
            <v>1.35199999809265</v>
          </cell>
          <cell r="H3891" t="str">
            <v>1.269841269841</v>
          </cell>
          <cell r="I3891" t="str">
            <v>1.085</v>
          </cell>
          <cell r="J3891" t="str">
            <v>1.23552901021488</v>
          </cell>
          <cell r="K3891" t="str">
            <v>无</v>
          </cell>
          <cell r="L3891">
            <v>0</v>
          </cell>
          <cell r="M3891" t="str">
            <v>无</v>
          </cell>
          <cell r="N3891" t="str">
            <v>医学</v>
          </cell>
          <cell r="O3891" t="str">
            <v>4区</v>
          </cell>
        </row>
        <row r="3892">
          <cell r="B3892" t="str">
            <v>Postepy Dermatologii i Alergologii</v>
          </cell>
          <cell r="C3892" t="str">
            <v>产后皮肤病</v>
          </cell>
          <cell r="D3892" t="str">
            <v>1642-395X</v>
          </cell>
          <cell r="E3892" t="str">
            <v>POLAND</v>
          </cell>
          <cell r="F3892" t="str">
            <v>TERMEDIA PUBLISHING HOUSE LTD</v>
          </cell>
          <cell r="G3892" t="str">
            <v>1.47099995613098</v>
          </cell>
          <cell r="H3892" t="str">
            <v>1.756578947368</v>
          </cell>
          <cell r="I3892" t="str">
            <v>1.361</v>
          </cell>
          <cell r="J3892" t="str">
            <v>1.52950854968699</v>
          </cell>
          <cell r="K3892">
            <v>0.58799999999999997</v>
          </cell>
          <cell r="L3892">
            <v>0</v>
          </cell>
          <cell r="M3892" t="str">
            <v>CLINICAL MEDICINE</v>
          </cell>
          <cell r="N3892" t="str">
            <v>医学</v>
          </cell>
          <cell r="O3892" t="str">
            <v>4区</v>
          </cell>
        </row>
        <row r="3893">
          <cell r="B3893" t="str">
            <v>Journal of Orthopaedic Surgery</v>
          </cell>
          <cell r="C3893" t="str">
            <v>矫形外科杂志</v>
          </cell>
          <cell r="D3893" t="str">
            <v>1022-5536</v>
          </cell>
          <cell r="E3893" t="str">
            <v>ENGLAND</v>
          </cell>
          <cell r="F3893" t="str">
            <v>SAGE PUBLICATIONS LTD</v>
          </cell>
          <cell r="G3893" t="str">
            <v>0.994000017642975</v>
          </cell>
          <cell r="H3893" t="str">
            <v>0.957081545064</v>
          </cell>
          <cell r="I3893" t="str">
            <v>1.095</v>
          </cell>
          <cell r="J3893" t="str">
            <v>1.01538784330666</v>
          </cell>
          <cell r="K3893" t="str">
            <v>无</v>
          </cell>
          <cell r="L3893">
            <v>0</v>
          </cell>
          <cell r="M3893" t="str">
            <v>无</v>
          </cell>
          <cell r="N3893" t="str">
            <v>医学</v>
          </cell>
          <cell r="O3893" t="str">
            <v>4区</v>
          </cell>
        </row>
        <row r="3894">
          <cell r="B3894" t="str">
            <v>PEDIATRIC DENTISTRY</v>
          </cell>
          <cell r="C3894" t="str">
            <v>儿童牙科</v>
          </cell>
          <cell r="D3894" t="str">
            <v>0164-1263</v>
          </cell>
          <cell r="E3894" t="str">
            <v>USA</v>
          </cell>
          <cell r="F3894" t="str">
            <v>AMER ACAD PEDIATRIC DENTISTRY</v>
          </cell>
          <cell r="G3894" t="str">
            <v>0</v>
          </cell>
          <cell r="H3894" t="str">
            <v>3.311926605504</v>
          </cell>
          <cell r="I3894" t="str">
            <v>1.594</v>
          </cell>
          <cell r="J3894" t="str">
            <v>2.4531660999545</v>
          </cell>
          <cell r="K3894">
            <v>1.1519999999999999</v>
          </cell>
          <cell r="L3894">
            <v>0</v>
          </cell>
          <cell r="M3894" t="str">
            <v>CLINICAL MEDICINE</v>
          </cell>
          <cell r="N3894" t="str">
            <v>医学</v>
          </cell>
          <cell r="O3894" t="str">
            <v>4区</v>
          </cell>
        </row>
        <row r="3895">
          <cell r="B3895" t="str">
            <v>ASIAN PACIFIC JOURNAL OF ALLERGY AND IMMUNOLOGY</v>
          </cell>
          <cell r="C3895" t="str">
            <v>亚太变态反应与免疫学杂志</v>
          </cell>
          <cell r="D3895" t="str">
            <v>0125-877X</v>
          </cell>
          <cell r="E3895" t="str">
            <v>THAILAND</v>
          </cell>
          <cell r="F3895" t="str">
            <v>ALLERGY IMMUNOL SOC THAILAND</v>
          </cell>
          <cell r="G3895" t="str">
            <v>0.976000010967255</v>
          </cell>
          <cell r="H3895" t="str">
            <v>1.746835443037</v>
          </cell>
          <cell r="I3895" t="str">
            <v>1.247</v>
          </cell>
          <cell r="J3895" t="str">
            <v>1.32313693215642</v>
          </cell>
          <cell r="K3895">
            <v>0.28699999999999998</v>
          </cell>
          <cell r="L3895">
            <v>0</v>
          </cell>
          <cell r="M3895" t="str">
            <v>IMMUNOLOGY</v>
          </cell>
          <cell r="N3895" t="str">
            <v>医学</v>
          </cell>
          <cell r="O3895" t="str">
            <v>4区</v>
          </cell>
        </row>
        <row r="3896">
          <cell r="B3896" t="str">
            <v>Journal of Cancer Research and Therapeutics</v>
          </cell>
          <cell r="C3896" t="str">
            <v>癌症研究与治疗杂志</v>
          </cell>
          <cell r="D3896" t="str">
            <v>0973-1482</v>
          </cell>
          <cell r="E3896" t="str">
            <v>MUMBAI</v>
          </cell>
          <cell r="F3896" t="str">
            <v>WOLTERS KLUWER MEDKNOW PUBLICATIONS</v>
          </cell>
          <cell r="G3896" t="str">
            <v>0.842000007629395</v>
          </cell>
          <cell r="H3896" t="str">
            <v>1.392116182572</v>
          </cell>
          <cell r="I3896" t="str">
            <v>1.326</v>
          </cell>
          <cell r="J3896" t="str">
            <v>1.1865431288938</v>
          </cell>
          <cell r="K3896">
            <v>1</v>
          </cell>
          <cell r="L3896">
            <v>0</v>
          </cell>
          <cell r="M3896" t="str">
            <v>CLINICAL MEDICINE</v>
          </cell>
          <cell r="N3896" t="str">
            <v>医学</v>
          </cell>
          <cell r="O3896" t="str">
            <v>4区</v>
          </cell>
        </row>
        <row r="3897">
          <cell r="B3897" t="str">
            <v>EXPERIMENTAL LUNG RESEARCH</v>
          </cell>
          <cell r="C3897" t="str">
            <v>实验性肺研究</v>
          </cell>
          <cell r="D3897" t="str">
            <v>0190-2148</v>
          </cell>
          <cell r="E3897" t="str">
            <v>USA</v>
          </cell>
          <cell r="F3897" t="str">
            <v>TAYLOR &amp; FRANCIS INC</v>
          </cell>
          <cell r="G3897" t="str">
            <v>1.87800002098083</v>
          </cell>
          <cell r="H3897" t="str">
            <v>1.568181818181</v>
          </cell>
          <cell r="I3897" t="str">
            <v>1.702</v>
          </cell>
          <cell r="J3897" t="str">
            <v>1.71618759718061</v>
          </cell>
          <cell r="K3897">
            <v>0.36599999999999999</v>
          </cell>
          <cell r="L3897">
            <v>0</v>
          </cell>
          <cell r="M3897" t="str">
            <v>CLINICAL MEDICINE</v>
          </cell>
          <cell r="N3897" t="str">
            <v>医学</v>
          </cell>
          <cell r="O3897" t="str">
            <v>4区</v>
          </cell>
        </row>
        <row r="3898">
          <cell r="B3898" t="str">
            <v>Progress in Transplantation</v>
          </cell>
          <cell r="C3898" t="str">
            <v>移植研究进展</v>
          </cell>
          <cell r="D3898" t="str">
            <v>1526-9248</v>
          </cell>
          <cell r="E3898" t="str">
            <v>USA</v>
          </cell>
          <cell r="F3898" t="str">
            <v>SAGE PUBLICATIONS INC</v>
          </cell>
          <cell r="G3898" t="str">
            <v>1</v>
          </cell>
          <cell r="H3898" t="str">
            <v>0.957627118644</v>
          </cell>
          <cell r="I3898" t="str">
            <v>0.810</v>
          </cell>
          <cell r="J3898" t="str">
            <v>0.922514824671667</v>
          </cell>
          <cell r="K3898" t="str">
            <v>无</v>
          </cell>
          <cell r="L3898">
            <v>0</v>
          </cell>
          <cell r="M3898" t="str">
            <v>无</v>
          </cell>
          <cell r="N3898" t="str">
            <v>医学</v>
          </cell>
          <cell r="O3898" t="str">
            <v>4区</v>
          </cell>
        </row>
        <row r="3899">
          <cell r="B3899" t="str">
            <v>Australian Endodontic Journal</v>
          </cell>
          <cell r="C3899" t="str">
            <v>澳大利亚牙髓学杂志</v>
          </cell>
          <cell r="D3899" t="str">
            <v>1329-1947</v>
          </cell>
          <cell r="E3899" t="str">
            <v>USA</v>
          </cell>
          <cell r="F3899" t="str">
            <v>WILEY</v>
          </cell>
          <cell r="G3899" t="str">
            <v>1.37100005149841</v>
          </cell>
          <cell r="H3899" t="str">
            <v>1.714285714285</v>
          </cell>
          <cell r="I3899" t="str">
            <v>1.120</v>
          </cell>
          <cell r="J3899" t="str">
            <v>1.4017619219278</v>
          </cell>
          <cell r="K3899">
            <v>1.016</v>
          </cell>
          <cell r="L3899">
            <v>0</v>
          </cell>
          <cell r="M3899" t="str">
            <v>无</v>
          </cell>
          <cell r="N3899" t="str">
            <v>医学</v>
          </cell>
          <cell r="O3899" t="str">
            <v>4区</v>
          </cell>
        </row>
        <row r="3900">
          <cell r="B3900" t="str">
            <v>Annales de Chirurgie Plastique Esthetique</v>
          </cell>
          <cell r="C3900" t="str">
            <v>塑料年鉴</v>
          </cell>
          <cell r="D3900" t="str">
            <v>0294-1260</v>
          </cell>
          <cell r="E3900" t="str">
            <v>USA</v>
          </cell>
          <cell r="F3900" t="str">
            <v>ELSEVIER</v>
          </cell>
          <cell r="G3900" t="str">
            <v>0.584999978542328</v>
          </cell>
          <cell r="H3900" t="str">
            <v>0.713541666666</v>
          </cell>
          <cell r="I3900" t="str">
            <v>0.752</v>
          </cell>
          <cell r="J3900" t="str">
            <v>0.683378000631776</v>
          </cell>
          <cell r="K3900">
            <v>0.56100000000000005</v>
          </cell>
          <cell r="L3900">
            <v>0</v>
          </cell>
          <cell r="M3900" t="str">
            <v>无</v>
          </cell>
          <cell r="N3900" t="str">
            <v>医学</v>
          </cell>
          <cell r="O3900" t="str">
            <v>4区</v>
          </cell>
        </row>
        <row r="3901">
          <cell r="B3901" t="str">
            <v>Global Health Promotion</v>
          </cell>
          <cell r="C3901" t="str">
            <v>全球健康促进</v>
          </cell>
          <cell r="D3901" t="str">
            <v>1757-9759</v>
          </cell>
          <cell r="E3901" t="str">
            <v>USA</v>
          </cell>
          <cell r="F3901" t="str">
            <v>SAGE PUBLICATIONS INC</v>
          </cell>
          <cell r="G3901">
            <v>0</v>
          </cell>
          <cell r="H3901">
            <v>0</v>
          </cell>
          <cell r="I3901" t="str">
            <v>1.188</v>
          </cell>
          <cell r="J3901">
            <v>0</v>
          </cell>
          <cell r="K3901">
            <v>1.353</v>
          </cell>
          <cell r="L3901">
            <v>0</v>
          </cell>
          <cell r="M3901" t="str">
            <v>SOCIAL SCIENCES, GENERAL</v>
          </cell>
          <cell r="N3901" t="str">
            <v>医学</v>
          </cell>
          <cell r="O3901" t="str">
            <v>4区</v>
          </cell>
        </row>
        <row r="3902">
          <cell r="B3902" t="str">
            <v>NEUROIMMUNOMODULATION</v>
          </cell>
          <cell r="C3902" t="str">
            <v>神经免疫调节</v>
          </cell>
          <cell r="D3902" t="str">
            <v>1021-7401</v>
          </cell>
          <cell r="E3902" t="str">
            <v>SWITZERLAND</v>
          </cell>
          <cell r="F3902" t="str">
            <v>KARGER</v>
          </cell>
          <cell r="G3902" t="str">
            <v>2.23799991607666</v>
          </cell>
          <cell r="H3902" t="str">
            <v>1.350649350649</v>
          </cell>
          <cell r="I3902" t="str">
            <v>1.685</v>
          </cell>
          <cell r="J3902" t="str">
            <v>1.75786025785822</v>
          </cell>
          <cell r="K3902" t="str">
            <v>无</v>
          </cell>
          <cell r="L3902">
            <v>0</v>
          </cell>
          <cell r="M3902" t="str">
            <v>NEUROSCIENCE &amp; BEHAVIOR</v>
          </cell>
          <cell r="N3902" t="str">
            <v>医学</v>
          </cell>
          <cell r="O3902" t="str">
            <v>4区</v>
          </cell>
        </row>
        <row r="3903">
          <cell r="B3903" t="str">
            <v>NEOPLASMA</v>
          </cell>
          <cell r="C3903" t="str">
            <v>肿瘤</v>
          </cell>
          <cell r="D3903" t="str">
            <v>0028-2685</v>
          </cell>
          <cell r="E3903" t="str">
            <v>SLOVAKIA</v>
          </cell>
          <cell r="F3903" t="str">
            <v>AEPRESS SRO</v>
          </cell>
          <cell r="G3903" t="str">
            <v>1.69599997997284</v>
          </cell>
          <cell r="H3903" t="str">
            <v>1.770833333333</v>
          </cell>
          <cell r="I3903" t="str">
            <v>1.721</v>
          </cell>
          <cell r="J3903" t="str">
            <v>1.72922221554628</v>
          </cell>
          <cell r="K3903">
            <v>0.67600000000000005</v>
          </cell>
          <cell r="L3903">
            <v>0</v>
          </cell>
          <cell r="M3903" t="str">
            <v>CLINICAL MEDICINE</v>
          </cell>
          <cell r="N3903" t="str">
            <v>医学</v>
          </cell>
          <cell r="O3903" t="str">
            <v>4区</v>
          </cell>
        </row>
        <row r="3904">
          <cell r="B3904" t="str">
            <v>Revista da Escola de Enfermagem da USP</v>
          </cell>
          <cell r="C3904" t="str">
            <v>美国药典修订版</v>
          </cell>
          <cell r="D3904" t="str">
            <v>0080-6234</v>
          </cell>
          <cell r="E3904" t="str">
            <v>BRAZIL</v>
          </cell>
          <cell r="F3904" t="str">
            <v>UNIV SAO PAOLO</v>
          </cell>
          <cell r="G3904" t="str">
            <v>0.742999970912933</v>
          </cell>
          <cell r="H3904" t="str">
            <v>0.944680851063</v>
          </cell>
          <cell r="I3904" t="str">
            <v>0.798</v>
          </cell>
          <cell r="J3904" t="str">
            <v>0.828570126208644</v>
          </cell>
          <cell r="K3904">
            <v>0.98299999999999998</v>
          </cell>
          <cell r="L3904">
            <v>0</v>
          </cell>
          <cell r="M3904" t="str">
            <v>CLINICAL MEDICINE</v>
          </cell>
          <cell r="N3904" t="str">
            <v>医学</v>
          </cell>
          <cell r="O3904" t="str">
            <v>4区</v>
          </cell>
        </row>
        <row r="3905">
          <cell r="B3905" t="str">
            <v>JOURNAL OF PERINATAL &amp; NEONATAL NURSING</v>
          </cell>
          <cell r="C3905" t="str">
            <v>围产儿与新生儿护理杂志</v>
          </cell>
          <cell r="D3905" t="str">
            <v>0893-2190</v>
          </cell>
          <cell r="E3905" t="str">
            <v>USA</v>
          </cell>
          <cell r="F3905" t="str">
            <v>LIPPINCOTT WILLIAMS &amp; WILKINS</v>
          </cell>
          <cell r="G3905" t="str">
            <v>0.949000000953674</v>
          </cell>
          <cell r="H3905" t="str">
            <v>1.132530120481</v>
          </cell>
          <cell r="I3905" t="str">
            <v>0.936</v>
          </cell>
          <cell r="J3905" t="str">
            <v>1.00580918577722</v>
          </cell>
          <cell r="K3905">
            <v>0.95199999999999996</v>
          </cell>
          <cell r="L3905">
            <v>0</v>
          </cell>
          <cell r="M3905" t="str">
            <v>无</v>
          </cell>
          <cell r="N3905" t="str">
            <v>医学</v>
          </cell>
          <cell r="O3905" t="str">
            <v>4区</v>
          </cell>
        </row>
        <row r="3906">
          <cell r="B3906" t="str">
            <v>INDIAN JOURNAL OF PEDIATRICS</v>
          </cell>
          <cell r="C3906" t="str">
            <v>印度儿科杂志</v>
          </cell>
          <cell r="D3906" t="str">
            <v>0019-5456</v>
          </cell>
          <cell r="E3906" t="str">
            <v>INDIA</v>
          </cell>
          <cell r="F3906" t="str">
            <v>SPRINGER INDIA</v>
          </cell>
          <cell r="G3906" t="str">
            <v>1.0460000038147</v>
          </cell>
          <cell r="H3906" t="str">
            <v>1.135761589403</v>
          </cell>
          <cell r="I3906" t="str">
            <v>1.508</v>
          </cell>
          <cell r="J3906" t="str">
            <v>1.2298378437339</v>
          </cell>
          <cell r="K3906">
            <v>1.2090000000000001</v>
          </cell>
          <cell r="L3906">
            <v>0</v>
          </cell>
          <cell r="M3906" t="str">
            <v>CLINICAL MEDICINE</v>
          </cell>
          <cell r="N3906" t="str">
            <v>医学</v>
          </cell>
          <cell r="O3906" t="str">
            <v>4区</v>
          </cell>
        </row>
        <row r="3907">
          <cell r="B3907" t="str">
            <v>Molecular Syndromology</v>
          </cell>
          <cell r="C3907" t="str">
            <v>分子证候学</v>
          </cell>
          <cell r="D3907" t="str">
            <v>1661-8769</v>
          </cell>
          <cell r="E3907" t="str">
            <v>SWITZERLAND</v>
          </cell>
          <cell r="F3907" t="str">
            <v>KARGER</v>
          </cell>
          <cell r="G3907" t="str">
            <v>0</v>
          </cell>
          <cell r="H3907" t="str">
            <v>0</v>
          </cell>
          <cell r="I3907" t="str">
            <v>1.198</v>
          </cell>
          <cell r="J3907" t="str">
            <v>1.197674418604</v>
          </cell>
          <cell r="K3907" t="str">
            <v>无</v>
          </cell>
          <cell r="L3907">
            <v>0</v>
          </cell>
          <cell r="M3907" t="str">
            <v>无</v>
          </cell>
          <cell r="N3907" t="str">
            <v>医学</v>
          </cell>
          <cell r="O3907" t="str">
            <v>4区</v>
          </cell>
        </row>
        <row r="3908">
          <cell r="B3908" t="str">
            <v>JOURNAL OF PHARMACY AND PHARMACEUTICAL SCIENCES</v>
          </cell>
          <cell r="C3908" t="str">
            <v>药学与药学杂志</v>
          </cell>
          <cell r="D3908" t="str">
            <v>1482-1826</v>
          </cell>
          <cell r="E3908" t="str">
            <v>CANADA</v>
          </cell>
          <cell r="F3908" t="str">
            <v>CANADIAN SOC PHARMACEUTICAL SCIENCES</v>
          </cell>
          <cell r="G3908" t="str">
            <v>2.33299994468689</v>
          </cell>
          <cell r="H3908" t="str">
            <v>1.921875</v>
          </cell>
          <cell r="I3908" t="str">
            <v>1.667</v>
          </cell>
          <cell r="J3908" t="str">
            <v>1.9738472037843</v>
          </cell>
          <cell r="K3908">
            <v>0.52300000000000002</v>
          </cell>
          <cell r="L3908">
            <v>0</v>
          </cell>
          <cell r="M3908" t="str">
            <v>无</v>
          </cell>
          <cell r="N3908" t="str">
            <v>医学</v>
          </cell>
          <cell r="O3908" t="str">
            <v>4区</v>
          </cell>
        </row>
        <row r="3909">
          <cell r="B3909" t="str">
            <v>Open Medicine</v>
          </cell>
          <cell r="C3909" t="str">
            <v>开放式医学</v>
          </cell>
          <cell r="D3909" t="str">
            <v>2391-5463</v>
          </cell>
          <cell r="E3909" t="str">
            <v>Poland</v>
          </cell>
          <cell r="F3909" t="str">
            <v>DE GRUYTER POLAND SP Z O O</v>
          </cell>
          <cell r="G3909" t="str">
            <v>0.483999997377396</v>
          </cell>
          <cell r="H3909" t="str">
            <v>1.220858895705</v>
          </cell>
          <cell r="I3909" t="str">
            <v>1.204</v>
          </cell>
          <cell r="J3909" t="str">
            <v>0.969560183044132</v>
          </cell>
          <cell r="K3909">
            <v>1.8080000000000001</v>
          </cell>
          <cell r="L3909">
            <v>0</v>
          </cell>
          <cell r="M3909" t="str">
            <v>无</v>
          </cell>
          <cell r="N3909" t="str">
            <v>医学</v>
          </cell>
          <cell r="O3909" t="str">
            <v>4区</v>
          </cell>
        </row>
        <row r="3910">
          <cell r="B3910" t="str">
            <v>JOURNAL OF LABELLED COMPOUNDS &amp; RADIOPHARMACEUTICALS</v>
          </cell>
          <cell r="C3910" t="str">
            <v>标记化合物与放射性药物杂志</v>
          </cell>
          <cell r="D3910" t="str">
            <v>0362-4803</v>
          </cell>
          <cell r="E3910" t="str">
            <v>USA</v>
          </cell>
          <cell r="F3910" t="str">
            <v>WILEY</v>
          </cell>
          <cell r="G3910" t="str">
            <v>1.42299997806549</v>
          </cell>
          <cell r="H3910" t="str">
            <v>1.290909090909</v>
          </cell>
          <cell r="I3910" t="str">
            <v>1.809</v>
          </cell>
          <cell r="J3910" t="str">
            <v>1.5077192079625</v>
          </cell>
          <cell r="K3910" t="str">
            <v>无</v>
          </cell>
          <cell r="L3910">
            <v>0</v>
          </cell>
          <cell r="M3910" t="str">
            <v>CHEMISTRY</v>
          </cell>
          <cell r="N3910" t="str">
            <v>医学</v>
          </cell>
          <cell r="O3910" t="str">
            <v>4区</v>
          </cell>
        </row>
        <row r="3911">
          <cell r="B3911" t="str">
            <v>Revista Portuguesa de Cardiologia</v>
          </cell>
          <cell r="C3911" t="str">
            <v>心脏病学葡萄牙语复习</v>
          </cell>
          <cell r="D3911" t="str">
            <v>0870-2551</v>
          </cell>
          <cell r="E3911" t="str">
            <v>SPAIN</v>
          </cell>
          <cell r="F3911" t="str">
            <v>ELSEVIER ESPANA SLU</v>
          </cell>
          <cell r="G3911" t="str">
            <v>0.827000021934509</v>
          </cell>
          <cell r="H3911" t="str">
            <v>0.784615384615</v>
          </cell>
          <cell r="I3911" t="str">
            <v>0.960</v>
          </cell>
          <cell r="J3911" t="str">
            <v>0.857205135516503</v>
          </cell>
          <cell r="K3911">
            <v>0.56899999999999995</v>
          </cell>
          <cell r="L3911">
            <v>0</v>
          </cell>
          <cell r="M3911" t="str">
            <v>CLINICAL MEDICINE</v>
          </cell>
          <cell r="N3911" t="str">
            <v>医学</v>
          </cell>
          <cell r="O3911" t="str">
            <v>4区</v>
          </cell>
        </row>
        <row r="3912">
          <cell r="B3912" t="str">
            <v>Operative Orthopadie und Traumatologie</v>
          </cell>
          <cell r="C3912" t="str">
            <v>骨伤外科手术</v>
          </cell>
          <cell r="D3912" t="str">
            <v>0934-6694</v>
          </cell>
          <cell r="E3912" t="str">
            <v>GERMANY</v>
          </cell>
          <cell r="F3912" t="str">
            <v>URBAN &amp; VOGEL</v>
          </cell>
          <cell r="G3912" t="str">
            <v>1.18799996376038</v>
          </cell>
          <cell r="H3912" t="str">
            <v>1.023529411764</v>
          </cell>
          <cell r="I3912" t="str">
            <v>0.844</v>
          </cell>
          <cell r="J3912" t="str">
            <v>1.01856173989313</v>
          </cell>
          <cell r="K3912">
            <v>0.46</v>
          </cell>
          <cell r="L3912">
            <v>0</v>
          </cell>
          <cell r="M3912" t="str">
            <v>无</v>
          </cell>
          <cell r="N3912" t="str">
            <v>医学</v>
          </cell>
          <cell r="O3912" t="str">
            <v>4区</v>
          </cell>
        </row>
        <row r="3913">
          <cell r="B3913" t="str">
            <v>Bangladesh Journal of Pharmacology</v>
          </cell>
          <cell r="C3913" t="str">
            <v>孟加拉国药理学杂志</v>
          </cell>
          <cell r="D3913" t="str">
            <v>1991-007X</v>
          </cell>
          <cell r="E3913" t="str">
            <v>BANGLADESH</v>
          </cell>
          <cell r="F3913" t="str">
            <v>BANGLADESH PHARMACOLOGICAL SOC</v>
          </cell>
          <cell r="G3913" t="str">
            <v>0.814999997615814</v>
          </cell>
          <cell r="H3913" t="str">
            <v>0.811320754716</v>
          </cell>
          <cell r="I3913" t="str">
            <v>1.306</v>
          </cell>
          <cell r="J3913" t="str">
            <v>0.977292102628938</v>
          </cell>
          <cell r="K3913">
            <v>0.246</v>
          </cell>
          <cell r="L3913">
            <v>0</v>
          </cell>
          <cell r="M3913" t="str">
            <v>无</v>
          </cell>
          <cell r="N3913" t="str">
            <v>医学</v>
          </cell>
          <cell r="O3913" t="str">
            <v>4区</v>
          </cell>
        </row>
        <row r="3914">
          <cell r="B3914" t="str">
            <v>Tobacco Induced Diseases</v>
          </cell>
          <cell r="C3914" t="str">
            <v>烟草病害</v>
          </cell>
          <cell r="D3914" t="str">
            <v>1617-9625</v>
          </cell>
          <cell r="E3914" t="str">
            <v>GREECE</v>
          </cell>
          <cell r="F3914" t="str">
            <v>EUROPEAN PUBLISHING</v>
          </cell>
          <cell r="G3914" t="str">
            <v>1.53900003433228</v>
          </cell>
          <cell r="H3914" t="str">
            <v>1.888888888888</v>
          </cell>
          <cell r="I3914" t="str">
            <v>1.434</v>
          </cell>
          <cell r="J3914" t="str">
            <v>1.62077171757609</v>
          </cell>
          <cell r="K3914">
            <v>0.85899999999999999</v>
          </cell>
          <cell r="L3914">
            <v>0</v>
          </cell>
          <cell r="M3914" t="str">
            <v>无</v>
          </cell>
          <cell r="N3914" t="str">
            <v>医学</v>
          </cell>
          <cell r="O3914" t="str">
            <v>4区</v>
          </cell>
        </row>
        <row r="3915">
          <cell r="B3915" t="str">
            <v>Journal of PeriAnesthesia Nursing</v>
          </cell>
          <cell r="C3915" t="str">
            <v>麻醉护理杂志</v>
          </cell>
          <cell r="D3915" t="str">
            <v>1089-9472</v>
          </cell>
          <cell r="E3915" t="str">
            <v>USA</v>
          </cell>
          <cell r="F3915" t="str">
            <v>ELSEVIER SCIENCE INC</v>
          </cell>
          <cell r="G3915" t="str">
            <v>0.748000025749207</v>
          </cell>
          <cell r="H3915" t="str">
            <v>0.875</v>
          </cell>
          <cell r="I3915" t="str">
            <v>0.805</v>
          </cell>
          <cell r="J3915" t="str">
            <v>0.809292691509735</v>
          </cell>
          <cell r="K3915">
            <v>1.014</v>
          </cell>
          <cell r="L3915">
            <v>0</v>
          </cell>
          <cell r="M3915" t="str">
            <v>无</v>
          </cell>
          <cell r="N3915" t="str">
            <v>医学</v>
          </cell>
          <cell r="O3915" t="str">
            <v>4区</v>
          </cell>
        </row>
        <row r="3916">
          <cell r="B3916" t="str">
            <v>International Perspectives on Sexual and Reproductive Health</v>
          </cell>
          <cell r="C3916" t="str">
            <v>性健康和生殖健康的国际观点</v>
          </cell>
          <cell r="D3916" t="str">
            <v>1944-0391</v>
          </cell>
          <cell r="E3916" t="str">
            <v>USA</v>
          </cell>
          <cell r="F3916" t="str">
            <v>ALAN GUTTMACHER INST</v>
          </cell>
          <cell r="G3916">
            <v>0</v>
          </cell>
          <cell r="H3916">
            <v>0</v>
          </cell>
          <cell r="I3916" t="str">
            <v>0.788</v>
          </cell>
          <cell r="J3916">
            <v>0</v>
          </cell>
          <cell r="K3916" t="str">
            <v>无</v>
          </cell>
          <cell r="L3916">
            <v>0</v>
          </cell>
          <cell r="M3916" t="str">
            <v>SOCIAL SCIENCES, GENERAL</v>
          </cell>
          <cell r="N3916" t="str">
            <v>医学</v>
          </cell>
          <cell r="O3916" t="str">
            <v>4区</v>
          </cell>
        </row>
        <row r="3917">
          <cell r="B3917" t="str">
            <v>DRUGS OF TODAY</v>
          </cell>
          <cell r="C3917" t="str">
            <v>今天的毒品</v>
          </cell>
          <cell r="D3917" t="str">
            <v>1699-3993</v>
          </cell>
          <cell r="E3917" t="str">
            <v>SPAIN</v>
          </cell>
          <cell r="F3917" t="str">
            <v>PROUS SCIENCE, SAU-THOMSON REUTERS</v>
          </cell>
          <cell r="G3917" t="str">
            <v>1.32500004768372</v>
          </cell>
          <cell r="H3917" t="str">
            <v>1.074074074074</v>
          </cell>
          <cell r="I3917" t="str">
            <v>1.373</v>
          </cell>
          <cell r="J3917" t="str">
            <v>1.25720771378824</v>
          </cell>
          <cell r="K3917">
            <v>0.53300000000000003</v>
          </cell>
          <cell r="L3917">
            <v>0</v>
          </cell>
          <cell r="M3917" t="str">
            <v>无</v>
          </cell>
          <cell r="N3917" t="str">
            <v>医学</v>
          </cell>
          <cell r="O3917" t="str">
            <v>4区</v>
          </cell>
        </row>
        <row r="3918">
          <cell r="B3918" t="str">
            <v>Therapeutic Hypothermia and Temperature Management</v>
          </cell>
          <cell r="C3918" t="str">
            <v>低温治疗与温度控制</v>
          </cell>
          <cell r="D3918" t="str">
            <v>2153-7658</v>
          </cell>
          <cell r="E3918" t="str">
            <v>USA</v>
          </cell>
          <cell r="F3918" t="str">
            <v>MARY ANN LIEBERT, INC</v>
          </cell>
          <cell r="G3918" t="str">
            <v>2.03800010681152</v>
          </cell>
          <cell r="H3918" t="str">
            <v>1.673076923076</v>
          </cell>
          <cell r="I3918" t="str">
            <v>1.333</v>
          </cell>
          <cell r="J3918" t="str">
            <v>1.68147012107351</v>
          </cell>
          <cell r="K3918">
            <v>0.64800000000000002</v>
          </cell>
          <cell r="L3918">
            <v>0</v>
          </cell>
          <cell r="M3918" t="str">
            <v>无</v>
          </cell>
          <cell r="N3918" t="str">
            <v>医学</v>
          </cell>
          <cell r="O3918" t="str">
            <v>4区</v>
          </cell>
        </row>
        <row r="3919">
          <cell r="B3919" t="str">
            <v>Clinical Journal of Oncology Nursing</v>
          </cell>
          <cell r="C3919" t="str">
            <v>肿瘤护理临床杂志</v>
          </cell>
          <cell r="D3919" t="str">
            <v>1092-1095</v>
          </cell>
          <cell r="E3919" t="str">
            <v>USA</v>
          </cell>
          <cell r="F3919" t="str">
            <v>ONCOLOGY NURSING SOC</v>
          </cell>
          <cell r="G3919" t="str">
            <v>0.880999982357025</v>
          </cell>
          <cell r="H3919" t="str">
            <v>1</v>
          </cell>
          <cell r="I3919" t="str">
            <v>1.224</v>
          </cell>
          <cell r="J3919" t="str">
            <v>1.03504597113034</v>
          </cell>
          <cell r="K3919">
            <v>0.76700000000000002</v>
          </cell>
          <cell r="L3919">
            <v>0</v>
          </cell>
          <cell r="M3919" t="str">
            <v>CLINICAL MEDICINE</v>
          </cell>
          <cell r="N3919" t="str">
            <v>医学</v>
          </cell>
          <cell r="O3919" t="str">
            <v>4区</v>
          </cell>
        </row>
        <row r="3920">
          <cell r="B3920" t="str">
            <v>JOURNAL OF BACK AND MUSCULOSKELETAL REHABILITATION</v>
          </cell>
          <cell r="C3920" t="str">
            <v>背部和肌肉骨骼康复杂志</v>
          </cell>
          <cell r="D3920" t="str">
            <v>1053-8127</v>
          </cell>
          <cell r="E3920" t="str">
            <v>NETHERLANDS</v>
          </cell>
          <cell r="F3920" t="str">
            <v>IOS PRESS</v>
          </cell>
          <cell r="G3920" t="str">
            <v>0.98199999332428</v>
          </cell>
          <cell r="H3920" t="str">
            <v>0.813620071684</v>
          </cell>
          <cell r="I3920" t="str">
            <v>0.821</v>
          </cell>
          <cell r="J3920" t="str">
            <v>0.872044295173427</v>
          </cell>
          <cell r="K3920" t="str">
            <v>无</v>
          </cell>
          <cell r="L3920">
            <v>0</v>
          </cell>
          <cell r="M3920" t="str">
            <v>CLINICAL MEDICINE</v>
          </cell>
          <cell r="N3920" t="str">
            <v>医学</v>
          </cell>
          <cell r="O3920" t="str">
            <v>4区</v>
          </cell>
        </row>
        <row r="3921">
          <cell r="B3921" t="str">
            <v>ACTA HAEMATOLOGICA</v>
          </cell>
          <cell r="C3921" t="str">
            <v>血液学学报</v>
          </cell>
          <cell r="D3921" t="str">
            <v>0001-5792</v>
          </cell>
          <cell r="E3921" t="str">
            <v>SWITZERLAND</v>
          </cell>
          <cell r="F3921" t="str">
            <v>KARGER</v>
          </cell>
          <cell r="G3921" t="str">
            <v>1.307000041008</v>
          </cell>
          <cell r="H3921" t="str">
            <v>1.31343283582</v>
          </cell>
          <cell r="I3921" t="str">
            <v>1.196</v>
          </cell>
          <cell r="J3921" t="str">
            <v>1.272028350247</v>
          </cell>
          <cell r="K3921" t="str">
            <v>无</v>
          </cell>
          <cell r="L3921">
            <v>0</v>
          </cell>
          <cell r="M3921" t="str">
            <v>CLINICAL MEDICINE</v>
          </cell>
          <cell r="N3921" t="str">
            <v>医学</v>
          </cell>
          <cell r="O3921" t="str">
            <v>4区</v>
          </cell>
        </row>
        <row r="3922">
          <cell r="B3922" t="str">
            <v>Turkish Neurosurgery</v>
          </cell>
          <cell r="C3922" t="str">
            <v>土耳其神经外科</v>
          </cell>
          <cell r="D3922" t="str">
            <v>1019-5149</v>
          </cell>
          <cell r="E3922" t="str">
            <v>TURKEY</v>
          </cell>
          <cell r="F3922" t="str">
            <v>TURKISH NEUROSURGICAL SOC</v>
          </cell>
          <cell r="G3922" t="str">
            <v>0.774999976158142</v>
          </cell>
          <cell r="H3922" t="str">
            <v>0.895973154362</v>
          </cell>
          <cell r="I3922" t="str">
            <v>0.963</v>
          </cell>
          <cell r="J3922" t="str">
            <v>0.878061277620381</v>
          </cell>
          <cell r="K3922" t="str">
            <v>无</v>
          </cell>
          <cell r="L3922">
            <v>0</v>
          </cell>
          <cell r="M3922" t="str">
            <v>CLINICAL MEDICINE</v>
          </cell>
          <cell r="N3922" t="str">
            <v>医学</v>
          </cell>
          <cell r="O3922" t="str">
            <v>4区</v>
          </cell>
        </row>
        <row r="3923">
          <cell r="B3923" t="str">
            <v>International Journal of Hypertension</v>
          </cell>
          <cell r="C3923" t="str">
            <v>国际高血压杂志</v>
          </cell>
          <cell r="D3923" t="str">
            <v>2090-0384</v>
          </cell>
          <cell r="E3923" t="str">
            <v>ENGLAND</v>
          </cell>
          <cell r="F3923" t="str">
            <v>HINDAWI LTD</v>
          </cell>
          <cell r="G3923" t="str">
            <v>1.61699998378754</v>
          </cell>
          <cell r="H3923" t="str">
            <v>1.864864864864</v>
          </cell>
          <cell r="I3923" t="str">
            <v>1.132</v>
          </cell>
          <cell r="J3923" t="str">
            <v>1.53807259660918</v>
          </cell>
          <cell r="K3923" t="str">
            <v>无</v>
          </cell>
          <cell r="L3923">
            <v>0</v>
          </cell>
          <cell r="M3923" t="str">
            <v>无</v>
          </cell>
          <cell r="N3923" t="str">
            <v>医学</v>
          </cell>
          <cell r="O3923" t="str">
            <v>4区</v>
          </cell>
        </row>
        <row r="3924">
          <cell r="B3924" t="str">
            <v>International Journal of Developmental Disabilities</v>
          </cell>
          <cell r="C3924" t="str">
            <v>国际发展残疾杂志</v>
          </cell>
          <cell r="D3924" t="str">
            <v>2047-3869</v>
          </cell>
          <cell r="E3924" t="str">
            <v>England</v>
          </cell>
          <cell r="F3924" t="str">
            <v>TAYLOR &amp; FRANCIS LTD</v>
          </cell>
          <cell r="G3924">
            <v>0</v>
          </cell>
          <cell r="H3924">
            <v>0</v>
          </cell>
          <cell r="I3924" t="str">
            <v>0.800</v>
          </cell>
          <cell r="J3924">
            <v>0</v>
          </cell>
          <cell r="K3924" t="str">
            <v>无</v>
          </cell>
          <cell r="L3924">
            <v>0</v>
          </cell>
          <cell r="M3924" t="str">
            <v>无</v>
          </cell>
          <cell r="N3924" t="str">
            <v>医学</v>
          </cell>
          <cell r="O3924" t="str">
            <v>4区</v>
          </cell>
        </row>
        <row r="3925">
          <cell r="B3925" t="str">
            <v>Medicina-Lithuania</v>
          </cell>
          <cell r="C3925" t="str">
            <v>医药-立陶宛</v>
          </cell>
          <cell r="D3925" t="str">
            <v>1010-660X</v>
          </cell>
          <cell r="E3925" t="str">
            <v>SWITZERLAND</v>
          </cell>
          <cell r="F3925" t="str">
            <v>MDPI</v>
          </cell>
          <cell r="G3925" t="str">
            <v>1.42900002002716</v>
          </cell>
          <cell r="H3925" t="str">
            <v>1.466666666666</v>
          </cell>
          <cell r="I3925" t="str">
            <v>1.205</v>
          </cell>
          <cell r="J3925" t="str">
            <v>1.36687854359739</v>
          </cell>
          <cell r="K3925">
            <v>2.919</v>
          </cell>
          <cell r="L3925">
            <v>0</v>
          </cell>
          <cell r="M3925" t="str">
            <v>CLINICAL MEDICINE</v>
          </cell>
          <cell r="N3925" t="str">
            <v>医学</v>
          </cell>
          <cell r="O3925" t="str">
            <v>4区</v>
          </cell>
        </row>
        <row r="3926">
          <cell r="B3926" t="str">
            <v>International Journal of Mental Health Promotion</v>
          </cell>
          <cell r="C3926" t="str">
            <v>国际心理健康促进杂志</v>
          </cell>
          <cell r="D3926" t="str">
            <v>1462-3730</v>
          </cell>
          <cell r="E3926" t="str">
            <v>USA</v>
          </cell>
          <cell r="F3926" t="str">
            <v>TECH SCIENCE PRESS</v>
          </cell>
          <cell r="G3926">
            <v>0</v>
          </cell>
          <cell r="H3926">
            <v>0</v>
          </cell>
          <cell r="I3926" t="str">
            <v>0.567</v>
          </cell>
          <cell r="J3926">
            <v>0</v>
          </cell>
          <cell r="K3926" t="str">
            <v>无</v>
          </cell>
          <cell r="L3926">
            <v>0</v>
          </cell>
          <cell r="M3926" t="str">
            <v>无</v>
          </cell>
          <cell r="N3926" t="str">
            <v>医学</v>
          </cell>
          <cell r="O3926" t="str">
            <v>4区</v>
          </cell>
        </row>
        <row r="3927">
          <cell r="B3927" t="str">
            <v>Colombia Medica</v>
          </cell>
          <cell r="C3927" t="str">
            <v>哥伦比亚医疗</v>
          </cell>
          <cell r="D3927" t="str">
            <v>1657-9534</v>
          </cell>
          <cell r="E3927" t="str">
            <v>COLOMBIA</v>
          </cell>
          <cell r="F3927" t="str">
            <v>CORPORACION EDITORA MEDICA VALLE</v>
          </cell>
          <cell r="G3927" t="str">
            <v>0.767000019550323</v>
          </cell>
          <cell r="H3927" t="str">
            <v>0.98245614035</v>
          </cell>
          <cell r="I3927" t="str">
            <v>1.000</v>
          </cell>
          <cell r="J3927" t="str">
            <v>0.916485386633441</v>
          </cell>
          <cell r="K3927">
            <v>1.2569999999999999</v>
          </cell>
          <cell r="L3927">
            <v>0</v>
          </cell>
          <cell r="M3927" t="str">
            <v>无</v>
          </cell>
          <cell r="N3927" t="str">
            <v>医学</v>
          </cell>
          <cell r="O3927" t="str">
            <v>4区</v>
          </cell>
        </row>
        <row r="3928">
          <cell r="B3928" t="str">
            <v>Canadian Journal of Infectious Diseases &amp; Medical Microbiology</v>
          </cell>
          <cell r="C3928" t="str">
            <v>加拿大传染病与医学微生物学杂志</v>
          </cell>
          <cell r="D3928" t="str">
            <v>1712-9532</v>
          </cell>
          <cell r="E3928" t="str">
            <v>ENGLAND</v>
          </cell>
          <cell r="F3928" t="str">
            <v>HINDAWI LTD</v>
          </cell>
          <cell r="G3928" t="str">
            <v>1.27100002765656</v>
          </cell>
          <cell r="H3928" t="str">
            <v>1.372549019607</v>
          </cell>
          <cell r="I3928" t="str">
            <v>1.520</v>
          </cell>
          <cell r="J3928" t="str">
            <v>1.38771896346685</v>
          </cell>
          <cell r="K3928">
            <v>0.64300000000000002</v>
          </cell>
          <cell r="L3928">
            <v>0</v>
          </cell>
          <cell r="M3928" t="str">
            <v>IMMUNOLOGY</v>
          </cell>
          <cell r="N3928" t="str">
            <v>医学</v>
          </cell>
          <cell r="O3928" t="str">
            <v>4区</v>
          </cell>
        </row>
        <row r="3929">
          <cell r="B3929" t="str">
            <v>European Journal of Integrative Medicine</v>
          </cell>
          <cell r="C3929" t="str">
            <v>欧洲整合医学杂志</v>
          </cell>
          <cell r="D3929" t="str">
            <v>1876-3820</v>
          </cell>
          <cell r="E3929" t="str">
            <v>USA</v>
          </cell>
          <cell r="F3929" t="str">
            <v>ELSEVIER SCIENCE INC</v>
          </cell>
          <cell r="G3929" t="str">
            <v>0.698000013828278</v>
          </cell>
          <cell r="H3929" t="str">
            <v>0.948207171314</v>
          </cell>
          <cell r="I3929" t="str">
            <v>0.974</v>
          </cell>
          <cell r="J3929" t="str">
            <v>0.873297131889426</v>
          </cell>
          <cell r="K3929" t="str">
            <v>无</v>
          </cell>
          <cell r="L3929">
            <v>0</v>
          </cell>
          <cell r="M3929" t="str">
            <v>CLINICAL MEDICINE</v>
          </cell>
          <cell r="N3929" t="str">
            <v>医学</v>
          </cell>
          <cell r="O3929" t="str">
            <v>4区</v>
          </cell>
        </row>
        <row r="3930">
          <cell r="B3930" t="str">
            <v>INTERNATIONAL JOURNAL OF TOXICOLOGY</v>
          </cell>
          <cell r="C3930" t="str">
            <v>国际毒理学杂志</v>
          </cell>
          <cell r="D3930" t="str">
            <v>1091-5818</v>
          </cell>
          <cell r="E3930" t="str">
            <v>USA</v>
          </cell>
          <cell r="F3930" t="str">
            <v>SAGE PUBLICATIONS INC</v>
          </cell>
          <cell r="G3930" t="str">
            <v>1.50399994850159</v>
          </cell>
          <cell r="H3930" t="str">
            <v>1.223140495867</v>
          </cell>
          <cell r="I3930" t="str">
            <v>1.255</v>
          </cell>
          <cell r="J3930" t="str">
            <v>1.3272286329712</v>
          </cell>
          <cell r="K3930">
            <v>0.46899999999999997</v>
          </cell>
          <cell r="L3930">
            <v>0</v>
          </cell>
          <cell r="M3930" t="str">
            <v>无</v>
          </cell>
          <cell r="N3930" t="str">
            <v>医学</v>
          </cell>
          <cell r="O3930" t="str">
            <v>4区</v>
          </cell>
        </row>
        <row r="3931">
          <cell r="B3931" t="str">
            <v>Sao Paulo Medical Journal</v>
          </cell>
          <cell r="C3931" t="str">
            <v>圣保罗医学杂志</v>
          </cell>
          <cell r="D3931" t="str">
            <v>1516-3180</v>
          </cell>
          <cell r="E3931" t="str">
            <v>BRAZIL</v>
          </cell>
          <cell r="F3931" t="str">
            <v>ASSOCIACAO PAULISTA MEDICINA</v>
          </cell>
          <cell r="G3931" t="str">
            <v>1.06299996376038</v>
          </cell>
          <cell r="H3931" t="str">
            <v>1.088435374149</v>
          </cell>
          <cell r="I3931" t="str">
            <v>1.044</v>
          </cell>
          <cell r="J3931" t="str">
            <v>1.06515349838046</v>
          </cell>
          <cell r="K3931">
            <v>1.5669999999999999</v>
          </cell>
          <cell r="L3931">
            <v>0</v>
          </cell>
          <cell r="M3931" t="str">
            <v>无</v>
          </cell>
          <cell r="N3931" t="str">
            <v>医学</v>
          </cell>
          <cell r="O3931" t="str">
            <v>4区</v>
          </cell>
        </row>
        <row r="3932">
          <cell r="B3932" t="str">
            <v>Bundesgesundheitsblatt-Gesundheitsforschung-Gesundheitsschutz</v>
          </cell>
          <cell r="C3932" t="str">
            <v>联邦政府</v>
          </cell>
          <cell r="D3932" t="str">
            <v>1436-9990</v>
          </cell>
          <cell r="E3932" t="str">
            <v>United States</v>
          </cell>
          <cell r="F3932" t="str">
            <v>SPRINGER</v>
          </cell>
          <cell r="G3932" t="str">
            <v>0.901000022888184</v>
          </cell>
          <cell r="H3932" t="str">
            <v>0.945288753799</v>
          </cell>
          <cell r="I3932" t="str">
            <v>1.059</v>
          </cell>
          <cell r="J3932" t="str">
            <v>0.968306899503728</v>
          </cell>
          <cell r="K3932">
            <v>1.508</v>
          </cell>
          <cell r="L3932">
            <v>0</v>
          </cell>
          <cell r="M3932" t="str">
            <v>SOCIAL SCIENCES, GENERAL</v>
          </cell>
          <cell r="N3932" t="str">
            <v>医学</v>
          </cell>
          <cell r="O3932" t="str">
            <v>4区</v>
          </cell>
        </row>
        <row r="3933">
          <cell r="B3933" t="str">
            <v>Archives of Iranian Medicine</v>
          </cell>
          <cell r="C3933" t="str">
            <v>伊朗医学档案</v>
          </cell>
          <cell r="D3933" t="str">
            <v>1029-2977</v>
          </cell>
          <cell r="E3933" t="str">
            <v>IRAN</v>
          </cell>
          <cell r="F3933" t="str">
            <v>ACAD MEDICAL SCIENCES I R IRAN</v>
          </cell>
          <cell r="G3933" t="str">
            <v>1.25399994850159</v>
          </cell>
          <cell r="H3933" t="str">
            <v>1.141342756183</v>
          </cell>
          <cell r="I3933" t="str">
            <v>0.996</v>
          </cell>
          <cell r="J3933" t="str">
            <v>1.1303316261992</v>
          </cell>
          <cell r="K3933">
            <v>1.585</v>
          </cell>
          <cell r="L3933">
            <v>0</v>
          </cell>
          <cell r="M3933" t="str">
            <v>CLINICAL MEDICINE</v>
          </cell>
          <cell r="N3933" t="str">
            <v>医学</v>
          </cell>
          <cell r="O3933" t="str">
            <v>4区</v>
          </cell>
        </row>
        <row r="3934">
          <cell r="B3934" t="str">
            <v>Japan Journal of Nursing Science</v>
          </cell>
          <cell r="C3934" t="str">
            <v>日本护理科学杂志</v>
          </cell>
          <cell r="D3934" t="str">
            <v>1742-7932</v>
          </cell>
          <cell r="E3934" t="str">
            <v>USA</v>
          </cell>
          <cell r="F3934" t="str">
            <v>WILEY</v>
          </cell>
          <cell r="G3934" t="str">
            <v>1.06200003623962</v>
          </cell>
          <cell r="H3934" t="str">
            <v>0.6625</v>
          </cell>
          <cell r="I3934" t="str">
            <v>0.806</v>
          </cell>
          <cell r="J3934" t="str">
            <v>0.843490061830875</v>
          </cell>
          <cell r="K3934">
            <v>1.3220000000000001</v>
          </cell>
          <cell r="L3934">
            <v>0</v>
          </cell>
          <cell r="M3934" t="str">
            <v>无</v>
          </cell>
          <cell r="N3934" t="str">
            <v>医学</v>
          </cell>
          <cell r="O3934" t="str">
            <v>4区</v>
          </cell>
        </row>
        <row r="3935">
          <cell r="B3935" t="str">
            <v>COMPARATIVE PARASITOLOGY</v>
          </cell>
          <cell r="C3935" t="str">
            <v>比较寄生虫学</v>
          </cell>
          <cell r="D3935" t="str">
            <v>1525-2647</v>
          </cell>
          <cell r="E3935" t="str">
            <v>USA</v>
          </cell>
          <cell r="F3935" t="str">
            <v>HELMINTHOLOGICAL SOC WASHINGTON</v>
          </cell>
          <cell r="G3935" t="str">
            <v>0.635999977588654</v>
          </cell>
          <cell r="H3935" t="str">
            <v>0.52</v>
          </cell>
          <cell r="I3935" t="str">
            <v>0.484</v>
          </cell>
          <cell r="J3935" t="str">
            <v>0.546623648443218</v>
          </cell>
          <cell r="K3935" t="str">
            <v>无</v>
          </cell>
          <cell r="L3935">
            <v>0</v>
          </cell>
          <cell r="M3935" t="str">
            <v>MICROBIOLOGY</v>
          </cell>
          <cell r="N3935" t="str">
            <v>医学</v>
          </cell>
          <cell r="O3935" t="str">
            <v>4区</v>
          </cell>
        </row>
        <row r="3936">
          <cell r="B3936" t="str">
            <v>Bratislava Medical Journal-Bratislavske Lekarske Listy</v>
          </cell>
          <cell r="C3936" t="str">
            <v>布拉迪斯拉发医学杂志</v>
          </cell>
          <cell r="D3936" t="str">
            <v>0006-9248</v>
          </cell>
          <cell r="E3936" t="str">
            <v>SLOVAKIA</v>
          </cell>
          <cell r="F3936" t="str">
            <v>COMENIUS UNIV</v>
          </cell>
          <cell r="G3936" t="str">
            <v>0.677999973297119</v>
          </cell>
          <cell r="H3936" t="str">
            <v>0.858778625954</v>
          </cell>
          <cell r="I3936" t="str">
            <v>1.200</v>
          </cell>
          <cell r="J3936" t="str">
            <v>0.912259533083706</v>
          </cell>
          <cell r="K3936">
            <v>2.1339999999999999</v>
          </cell>
          <cell r="L3936">
            <v>0</v>
          </cell>
          <cell r="M3936" t="str">
            <v>CLINICAL MEDICINE</v>
          </cell>
          <cell r="N3936" t="str">
            <v>医学</v>
          </cell>
          <cell r="O3936" t="str">
            <v>4区</v>
          </cell>
        </row>
        <row r="3937">
          <cell r="B3937" t="str">
            <v>Emergency Medicine International</v>
          </cell>
          <cell r="C3937" t="str">
            <v>国际急救医学</v>
          </cell>
          <cell r="D3937" t="str">
            <v>2090-2840</v>
          </cell>
          <cell r="E3937" t="str">
            <v>ENGLAND</v>
          </cell>
          <cell r="F3937" t="str">
            <v>HINDAWI LTD</v>
          </cell>
          <cell r="G3937" t="str">
            <v>0.518999993801117</v>
          </cell>
          <cell r="H3937" t="str">
            <v>1</v>
          </cell>
          <cell r="I3937" t="str">
            <v>0.841</v>
          </cell>
          <cell r="J3937" t="str">
            <v>0.786636361570039</v>
          </cell>
          <cell r="K3937" t="str">
            <v>无</v>
          </cell>
          <cell r="L3937">
            <v>0</v>
          </cell>
          <cell r="M3937" t="str">
            <v>无</v>
          </cell>
          <cell r="N3937" t="str">
            <v>医学</v>
          </cell>
          <cell r="O3937" t="str">
            <v>4区</v>
          </cell>
        </row>
        <row r="3938">
          <cell r="B3938" t="str">
            <v>JOURNAL OF OBSTETRICS AND GYNAECOLOGY</v>
          </cell>
          <cell r="C3938" t="str">
            <v>妇产科杂志</v>
          </cell>
          <cell r="D3938" t="str">
            <v>0144-3615</v>
          </cell>
          <cell r="E3938" t="str">
            <v>USA</v>
          </cell>
          <cell r="F3938" t="str">
            <v>TAYLOR &amp; FRANCIS INC</v>
          </cell>
          <cell r="G3938" t="str">
            <v>0.545000016689301</v>
          </cell>
          <cell r="H3938" t="str">
            <v>0.587912087912</v>
          </cell>
          <cell r="I3938" t="str">
            <v>0.807</v>
          </cell>
          <cell r="J3938" t="str">
            <v>0.646689720751767</v>
          </cell>
          <cell r="K3938">
            <v>0.98</v>
          </cell>
          <cell r="L3938">
            <v>0</v>
          </cell>
          <cell r="M3938" t="str">
            <v>CLINICAL MEDICINE</v>
          </cell>
          <cell r="N3938" t="str">
            <v>医学</v>
          </cell>
          <cell r="O3938" t="str">
            <v>4区</v>
          </cell>
        </row>
        <row r="3939">
          <cell r="B3939" t="str">
            <v>SOMATOSENSORY AND MOTOR RESEARCH</v>
          </cell>
          <cell r="C3939" t="str">
            <v>体感与运动研究</v>
          </cell>
          <cell r="D3939" t="str">
            <v>0899-0220</v>
          </cell>
          <cell r="E3939" t="str">
            <v>England</v>
          </cell>
          <cell r="F3939" t="str">
            <v>TAYLOR &amp; FRANCIS LTD</v>
          </cell>
          <cell r="G3939" t="str">
            <v>1.18499994277954</v>
          </cell>
          <cell r="H3939" t="str">
            <v>1.235294117647</v>
          </cell>
          <cell r="I3939" t="str">
            <v>1.028</v>
          </cell>
          <cell r="J3939" t="str">
            <v>1.14935727940118</v>
          </cell>
          <cell r="K3939" t="str">
            <v>无</v>
          </cell>
          <cell r="L3939">
            <v>0</v>
          </cell>
          <cell r="M3939" t="str">
            <v>无</v>
          </cell>
          <cell r="N3939" t="str">
            <v>医学</v>
          </cell>
          <cell r="O3939" t="str">
            <v>4区</v>
          </cell>
        </row>
        <row r="3940">
          <cell r="B3940" t="str">
            <v>Cancer Radiotherapie</v>
          </cell>
          <cell r="C3940" t="str">
            <v>癌症放射治疗</v>
          </cell>
          <cell r="D3940" t="str">
            <v>1278-3218</v>
          </cell>
          <cell r="E3940" t="str">
            <v>USA</v>
          </cell>
          <cell r="F3940" t="str">
            <v>ELSEVIER</v>
          </cell>
          <cell r="G3940" t="str">
            <v>1.12800002098083</v>
          </cell>
          <cell r="H3940" t="str">
            <v>1.263157894736</v>
          </cell>
          <cell r="I3940" t="str">
            <v>1.014</v>
          </cell>
          <cell r="J3940" t="str">
            <v>1.13510295303761</v>
          </cell>
          <cell r="K3940">
            <v>0.64800000000000002</v>
          </cell>
          <cell r="L3940">
            <v>0</v>
          </cell>
          <cell r="M3940" t="str">
            <v>CLINICAL MEDICINE</v>
          </cell>
          <cell r="N3940" t="str">
            <v>医学</v>
          </cell>
          <cell r="O3940" t="str">
            <v>4区</v>
          </cell>
        </row>
        <row r="3941">
          <cell r="B3941" t="str">
            <v>World Journal of Clinical Cases</v>
          </cell>
          <cell r="C3941" t="str">
            <v>世界临床病例杂志</v>
          </cell>
          <cell r="D3941" t="str">
            <v>2307-8960</v>
          </cell>
          <cell r="E3941" t="str">
            <v>United States</v>
          </cell>
          <cell r="F3941" t="str">
            <v>BAISHIDENG PUBLISHING GROUP INC</v>
          </cell>
          <cell r="G3941" t="str">
            <v>1.93099999427795</v>
          </cell>
          <cell r="H3941" t="str">
            <v>1.153284671532</v>
          </cell>
          <cell r="I3941" t="str">
            <v>1.013</v>
          </cell>
          <cell r="J3941" t="str">
            <v>1.36579503416365</v>
          </cell>
          <cell r="K3941">
            <v>1.054</v>
          </cell>
          <cell r="L3941" t="str">
            <v>review</v>
          </cell>
          <cell r="M3941" t="str">
            <v>CLINICAL MEDICINE</v>
          </cell>
          <cell r="N3941" t="str">
            <v>医学</v>
          </cell>
          <cell r="O3941" t="str">
            <v>4区</v>
          </cell>
        </row>
        <row r="3942">
          <cell r="B3942" t="str">
            <v>Ginekologia Polska</v>
          </cell>
          <cell r="C3942" t="str">
            <v>金科洛吉亚波尔斯卡</v>
          </cell>
          <cell r="D3942" t="str">
            <v>0017-0011</v>
          </cell>
          <cell r="E3942" t="str">
            <v>POLAND</v>
          </cell>
          <cell r="F3942" t="str">
            <v>VIA MEDICA</v>
          </cell>
          <cell r="G3942" t="str">
            <v>0.620999991893768</v>
          </cell>
          <cell r="H3942" t="str">
            <v>0.747035573122</v>
          </cell>
          <cell r="I3942" t="str">
            <v>0.941</v>
          </cell>
          <cell r="J3942" t="str">
            <v>0.769825668818923</v>
          </cell>
          <cell r="K3942">
            <v>0.65900000000000003</v>
          </cell>
          <cell r="L3942">
            <v>0</v>
          </cell>
          <cell r="M3942" t="str">
            <v>CLINICAL MEDICINE</v>
          </cell>
          <cell r="N3942" t="str">
            <v>医学</v>
          </cell>
          <cell r="O3942" t="str">
            <v>4区</v>
          </cell>
        </row>
        <row r="3943">
          <cell r="B3943" t="str">
            <v>Asia-Pacific Psychiatry</v>
          </cell>
          <cell r="C3943" t="str">
            <v>亚太精神病学</v>
          </cell>
          <cell r="D3943" t="str">
            <v>1758-5864</v>
          </cell>
          <cell r="E3943" t="str">
            <v>USA</v>
          </cell>
          <cell r="F3943" t="str">
            <v>WILEY</v>
          </cell>
          <cell r="G3943" t="str">
            <v>1.41600000858307</v>
          </cell>
          <cell r="H3943" t="str">
            <v>1.140845070422</v>
          </cell>
          <cell r="I3943" t="str">
            <v>1.094</v>
          </cell>
          <cell r="J3943" t="str">
            <v>1.21686502633502</v>
          </cell>
          <cell r="K3943" t="str">
            <v>无</v>
          </cell>
          <cell r="L3943">
            <v>0</v>
          </cell>
          <cell r="M3943" t="str">
            <v>无</v>
          </cell>
          <cell r="N3943" t="str">
            <v>医学</v>
          </cell>
          <cell r="O3943" t="str">
            <v>4区</v>
          </cell>
        </row>
        <row r="3944">
          <cell r="B3944" t="str">
            <v>BULLETIN OF THE MENNINGER CLINIC</v>
          </cell>
          <cell r="C3944" t="str">
            <v>门宁儿诊所简报</v>
          </cell>
          <cell r="D3944" t="str">
            <v>0025-9284</v>
          </cell>
          <cell r="E3944" t="str">
            <v>USA</v>
          </cell>
          <cell r="F3944" t="str">
            <v>GUILFORD PUBLICATIONS INC</v>
          </cell>
          <cell r="G3944">
            <v>0</v>
          </cell>
          <cell r="H3944">
            <v>0</v>
          </cell>
          <cell r="I3944" t="str">
            <v>0.667</v>
          </cell>
          <cell r="J3944">
            <v>0</v>
          </cell>
          <cell r="K3944">
            <v>0.72599999999999998</v>
          </cell>
          <cell r="L3944">
            <v>0</v>
          </cell>
          <cell r="M3944" t="str">
            <v>无</v>
          </cell>
          <cell r="N3944" t="str">
            <v>医学</v>
          </cell>
          <cell r="O3944" t="str">
            <v>4区</v>
          </cell>
        </row>
        <row r="3945">
          <cell r="B3945" t="str">
            <v>Revista Espanola de Medicina Nuclear e Imagen Molecular</v>
          </cell>
          <cell r="C3945" t="str">
            <v>核医学分子影像学回顾</v>
          </cell>
          <cell r="D3945" t="str">
            <v>2253-654X</v>
          </cell>
          <cell r="E3945" t="str">
            <v>SPAIN</v>
          </cell>
          <cell r="F3945" t="str">
            <v>ELSEVIER ESPANA SLU</v>
          </cell>
          <cell r="G3945" t="str">
            <v>1.20200002193451</v>
          </cell>
          <cell r="H3945" t="str">
            <v>0.927927927927</v>
          </cell>
          <cell r="I3945" t="str">
            <v>1.090</v>
          </cell>
          <cell r="J3945" t="str">
            <v>1.0733093166205</v>
          </cell>
          <cell r="K3945">
            <v>0.45800000000000002</v>
          </cell>
          <cell r="L3945">
            <v>0</v>
          </cell>
          <cell r="M3945" t="str">
            <v>无</v>
          </cell>
          <cell r="N3945" t="str">
            <v>医学</v>
          </cell>
          <cell r="O3945" t="str">
            <v>4区</v>
          </cell>
        </row>
        <row r="3946">
          <cell r="B3946" t="str">
            <v>NURSING ECONOMICS</v>
          </cell>
          <cell r="C3946" t="str">
            <v>护理经济学</v>
          </cell>
          <cell r="D3946" t="str">
            <v>0746-1739</v>
          </cell>
          <cell r="E3946" t="str">
            <v>USA</v>
          </cell>
          <cell r="F3946" t="str">
            <v>JANNETTI PUBLICATIONS, INC</v>
          </cell>
          <cell r="G3946" t="str">
            <v>1.14800000190735</v>
          </cell>
          <cell r="H3946" t="str">
            <v>1.025316455696</v>
          </cell>
          <cell r="I3946" t="str">
            <v>0.816</v>
          </cell>
          <cell r="J3946" t="str">
            <v>0.996368643762449</v>
          </cell>
          <cell r="K3946" t="str">
            <v>无</v>
          </cell>
          <cell r="L3946">
            <v>0</v>
          </cell>
          <cell r="M3946" t="str">
            <v>无</v>
          </cell>
          <cell r="N3946" t="str">
            <v>医学</v>
          </cell>
          <cell r="O3946" t="str">
            <v>4区</v>
          </cell>
        </row>
        <row r="3947">
          <cell r="B3947" t="str">
            <v>CANADIAN JOURNAL OF DIETETIC PRACTICE AND RESEARCH</v>
          </cell>
          <cell r="C3947" t="str">
            <v>加拿大饮食实践与研究杂志</v>
          </cell>
          <cell r="D3947" t="str">
            <v>1486-3847</v>
          </cell>
          <cell r="E3947" t="str">
            <v>CANADA</v>
          </cell>
          <cell r="F3947" t="str">
            <v>DIETITIANS CANADA</v>
          </cell>
          <cell r="G3947" t="str">
            <v>0.782999992370605</v>
          </cell>
          <cell r="H3947" t="str">
            <v>0.681159420289</v>
          </cell>
          <cell r="I3947" t="str">
            <v>0.821</v>
          </cell>
          <cell r="J3947" t="str">
            <v>0.761684978349202</v>
          </cell>
          <cell r="K3947" t="str">
            <v>无</v>
          </cell>
          <cell r="L3947">
            <v>0</v>
          </cell>
          <cell r="M3947" t="str">
            <v>AGRICULTURAL SCIENCES</v>
          </cell>
          <cell r="N3947" t="str">
            <v>医学</v>
          </cell>
          <cell r="O3947" t="str">
            <v>4区</v>
          </cell>
        </row>
        <row r="3948">
          <cell r="B3948" t="str">
            <v>JOURNAL OF ENVIRONMENTAL PATHOLOGY TOXICOLOGY AND ONCOLOGY</v>
          </cell>
          <cell r="C3948" t="str">
            <v>环境病理学毒理学和肿瘤学杂志</v>
          </cell>
          <cell r="D3948" t="str">
            <v>0731-8898</v>
          </cell>
          <cell r="E3948" t="str">
            <v>USA</v>
          </cell>
          <cell r="F3948" t="str">
            <v>BEGELL HOUSE INC</v>
          </cell>
          <cell r="G3948" t="str">
            <v>1.14999997615814</v>
          </cell>
          <cell r="H3948" t="str">
            <v>1.241379310344</v>
          </cell>
          <cell r="I3948" t="str">
            <v>1.625</v>
          </cell>
          <cell r="J3948" t="str">
            <v>1.33879309550071</v>
          </cell>
          <cell r="K3948">
            <v>0.39400000000000002</v>
          </cell>
          <cell r="L3948">
            <v>0</v>
          </cell>
          <cell r="M3948" t="str">
            <v>无</v>
          </cell>
          <cell r="N3948" t="str">
            <v>医学</v>
          </cell>
          <cell r="O3948" t="str">
            <v>4区</v>
          </cell>
        </row>
        <row r="3949">
          <cell r="B3949" t="str">
            <v>Public Health Genomics</v>
          </cell>
          <cell r="C3949" t="str">
            <v>公共卫生基因组学</v>
          </cell>
          <cell r="D3949" t="str">
            <v>1662-4246</v>
          </cell>
          <cell r="E3949" t="str">
            <v>SWITZERLAND</v>
          </cell>
          <cell r="F3949" t="str">
            <v>KARGER</v>
          </cell>
          <cell r="G3949" t="str">
            <v>1.86699998378754</v>
          </cell>
          <cell r="H3949" t="str">
            <v>1.527027027027</v>
          </cell>
          <cell r="I3949" t="str">
            <v>1.518</v>
          </cell>
          <cell r="J3949" t="str">
            <v>1.63729471789051</v>
          </cell>
          <cell r="K3949">
            <v>0.67400000000000004</v>
          </cell>
          <cell r="L3949">
            <v>0</v>
          </cell>
          <cell r="M3949" t="str">
            <v>SOCIAL SCIENCES, GENERAL</v>
          </cell>
          <cell r="N3949" t="str">
            <v>医学</v>
          </cell>
          <cell r="O3949" t="str">
            <v>4区</v>
          </cell>
        </row>
        <row r="3950">
          <cell r="B3950" t="str">
            <v>ANNALS OF AGRICULTURAL AND ENVIRONMENTAL MEDICINE</v>
          </cell>
          <cell r="C3950" t="str">
            <v>农业与环境医学年鉴</v>
          </cell>
          <cell r="D3950" t="str">
            <v>1232-1966</v>
          </cell>
          <cell r="E3950" t="str">
            <v>POLAND</v>
          </cell>
          <cell r="F3950" t="str">
            <v>INST AGRICULTURAL MEDICINE</v>
          </cell>
          <cell r="G3950" t="str">
            <v>1.11600005626678</v>
          </cell>
          <cell r="H3950" t="str">
            <v>1.030303030303</v>
          </cell>
          <cell r="I3950" t="str">
            <v>0.982</v>
          </cell>
          <cell r="J3950" t="str">
            <v>1.04266268941793</v>
          </cell>
          <cell r="K3950">
            <v>0.63100000000000001</v>
          </cell>
          <cell r="L3950">
            <v>0</v>
          </cell>
          <cell r="M3950" t="str">
            <v>ENVIRONMENT/ECOLOGY</v>
          </cell>
          <cell r="N3950" t="str">
            <v>医学</v>
          </cell>
          <cell r="O3950" t="str">
            <v>4区</v>
          </cell>
        </row>
        <row r="3951">
          <cell r="B3951" t="str">
            <v>CURRENT MOLECULAR MEDICINE</v>
          </cell>
          <cell r="C3951" t="str">
            <v>现代分子医学</v>
          </cell>
          <cell r="D3951" t="str">
            <v>1566-5240</v>
          </cell>
          <cell r="E3951" t="str">
            <v>U ARAB EMIRATES</v>
          </cell>
          <cell r="F3951" t="str">
            <v>BENTHAM SCIENCE PUBL LTD</v>
          </cell>
          <cell r="G3951" t="str">
            <v>2.25399994850159</v>
          </cell>
          <cell r="H3951" t="str">
            <v>2.195945945945</v>
          </cell>
          <cell r="I3951" t="str">
            <v>1.600</v>
          </cell>
          <cell r="J3951" t="str">
            <v>2.0166486314822</v>
          </cell>
          <cell r="K3951" t="str">
            <v>无</v>
          </cell>
          <cell r="L3951">
            <v>0</v>
          </cell>
          <cell r="M3951" t="str">
            <v>CLINICAL MEDICINE</v>
          </cell>
          <cell r="N3951" t="str">
            <v>医学</v>
          </cell>
          <cell r="O3951" t="str">
            <v>4区</v>
          </cell>
        </row>
        <row r="3952">
          <cell r="B3952" t="str">
            <v>CHEMICAL &amp; PHARMACEUTICAL BULLETIN</v>
          </cell>
          <cell r="C3952" t="str">
            <v>化学与制药公告</v>
          </cell>
          <cell r="D3952" t="str">
            <v>0009-2363</v>
          </cell>
          <cell r="E3952" t="str">
            <v>JAPAN</v>
          </cell>
          <cell r="F3952" t="str">
            <v>PHARMACEUTICAL SOC JAPAN</v>
          </cell>
          <cell r="G3952" t="str">
            <v>1.25800001621246</v>
          </cell>
          <cell r="H3952" t="str">
            <v>1.405275779376</v>
          </cell>
          <cell r="I3952" t="str">
            <v>1.416</v>
          </cell>
          <cell r="J3952" t="str">
            <v>1.35981448675282</v>
          </cell>
          <cell r="K3952">
            <v>1.7070000000000001</v>
          </cell>
          <cell r="L3952">
            <v>0</v>
          </cell>
          <cell r="M3952" t="str">
            <v>CHEMISTRY</v>
          </cell>
          <cell r="N3952" t="str">
            <v>医学</v>
          </cell>
          <cell r="O3952" t="str">
            <v>4区</v>
          </cell>
        </row>
        <row r="3953">
          <cell r="B3953" t="str">
            <v>AORN JOURNAL</v>
          </cell>
          <cell r="C3953" t="str">
            <v>AORN期刊</v>
          </cell>
          <cell r="D3953" t="str">
            <v>0001-2092</v>
          </cell>
          <cell r="E3953" t="str">
            <v>USA</v>
          </cell>
          <cell r="F3953" t="str">
            <v>WILEY</v>
          </cell>
          <cell r="G3953" t="str">
            <v>0.794000029563904</v>
          </cell>
          <cell r="H3953" t="str">
            <v>0.840425531914</v>
          </cell>
          <cell r="I3953" t="str">
            <v>0.850</v>
          </cell>
          <cell r="J3953" t="str">
            <v>0.828241654224968</v>
          </cell>
          <cell r="K3953">
            <v>1.0760000000000001</v>
          </cell>
          <cell r="L3953">
            <v>0</v>
          </cell>
          <cell r="M3953" t="str">
            <v>无</v>
          </cell>
          <cell r="N3953" t="str">
            <v>医学</v>
          </cell>
          <cell r="O3953" t="str">
            <v>4区</v>
          </cell>
        </row>
        <row r="3954">
          <cell r="B3954" t="str">
            <v>Paediatrics &amp; Child Health</v>
          </cell>
          <cell r="C3954" t="str">
            <v>儿科与儿童健康</v>
          </cell>
          <cell r="D3954" t="str">
            <v>1205-7088</v>
          </cell>
          <cell r="E3954" t="str">
            <v>USA</v>
          </cell>
          <cell r="F3954" t="str">
            <v>OXFORD UNIV PRESS INC</v>
          </cell>
          <cell r="G3954" t="str">
            <v>2.34800004959106</v>
          </cell>
          <cell r="H3954" t="str">
            <v>1.059405940594</v>
          </cell>
          <cell r="I3954" t="str">
            <v>1.507</v>
          </cell>
          <cell r="J3954" t="str">
            <v>1.63818294910902</v>
          </cell>
          <cell r="K3954">
            <v>1.4830000000000001</v>
          </cell>
          <cell r="L3954">
            <v>0</v>
          </cell>
          <cell r="M3954" t="str">
            <v>CLINICAL MEDICINE</v>
          </cell>
          <cell r="N3954" t="str">
            <v>医学</v>
          </cell>
          <cell r="O3954" t="str">
            <v>4区</v>
          </cell>
        </row>
        <row r="3955">
          <cell r="B3955" t="str">
            <v>Indian Journal of Psychiatry</v>
          </cell>
          <cell r="C3955" t="str">
            <v>印度精神病学杂志</v>
          </cell>
          <cell r="D3955" t="str">
            <v>0019-5545</v>
          </cell>
          <cell r="E3955" t="str">
            <v>MUMBAI</v>
          </cell>
          <cell r="F3955" t="str">
            <v>WOLTERS KLUWER MEDKNOW PUBLICATIONS</v>
          </cell>
          <cell r="G3955" t="str">
            <v>1.06099998950958</v>
          </cell>
          <cell r="H3955" t="str">
            <v>1.121794871794</v>
          </cell>
          <cell r="I3955" t="str">
            <v>1.121</v>
          </cell>
          <cell r="J3955" t="str">
            <v>1.10133566083853</v>
          </cell>
          <cell r="K3955">
            <v>1.534</v>
          </cell>
          <cell r="L3955">
            <v>0</v>
          </cell>
          <cell r="M3955" t="str">
            <v>PSYCHIATRY/PSYCHOLOGY</v>
          </cell>
          <cell r="N3955" t="str">
            <v>医学</v>
          </cell>
          <cell r="O3955" t="str">
            <v>4区</v>
          </cell>
        </row>
        <row r="3956">
          <cell r="B3956" t="str">
            <v>Journal of Dental Sciences</v>
          </cell>
          <cell r="C3956" t="str">
            <v>牙科科学杂志</v>
          </cell>
          <cell r="D3956" t="str">
            <v>1991-7902</v>
          </cell>
          <cell r="E3956" t="str">
            <v>TAIWAN</v>
          </cell>
          <cell r="F3956" t="str">
            <v>ELSEVIER TAIWAN</v>
          </cell>
          <cell r="G3956" t="str">
            <v>0.619000017642975</v>
          </cell>
          <cell r="H3956" t="str">
            <v>0.798449612403</v>
          </cell>
          <cell r="I3956" t="str">
            <v>1.034</v>
          </cell>
          <cell r="J3956" t="str">
            <v>0.817310796221992</v>
          </cell>
          <cell r="K3956">
            <v>0.88900000000000001</v>
          </cell>
          <cell r="L3956">
            <v>0</v>
          </cell>
          <cell r="M3956" t="str">
            <v>无</v>
          </cell>
          <cell r="N3956" t="str">
            <v>医学</v>
          </cell>
          <cell r="O3956" t="str">
            <v>4区</v>
          </cell>
        </row>
        <row r="3957">
          <cell r="B3957" t="str">
            <v>Cardiovascular Journal of Africa</v>
          </cell>
          <cell r="C3957" t="str">
            <v>非洲心血管杂志</v>
          </cell>
          <cell r="D3957" t="str">
            <v>1995-1892</v>
          </cell>
          <cell r="E3957" t="str">
            <v>SOUTH AFRICA</v>
          </cell>
          <cell r="F3957" t="str">
            <v>CLINICS CARDIVE PUBL PTY LTD</v>
          </cell>
          <cell r="G3957" t="str">
            <v>1.12800002098083</v>
          </cell>
          <cell r="H3957" t="str">
            <v>1.410256410256</v>
          </cell>
          <cell r="I3957" t="str">
            <v>0.897</v>
          </cell>
          <cell r="J3957" t="str">
            <v>1.14517223506961</v>
          </cell>
          <cell r="K3957">
            <v>0.55700000000000005</v>
          </cell>
          <cell r="L3957">
            <v>0</v>
          </cell>
          <cell r="M3957" t="str">
            <v>CLINICAL MEDICINE</v>
          </cell>
          <cell r="N3957" t="str">
            <v>医学</v>
          </cell>
          <cell r="O3957" t="str">
            <v>4区</v>
          </cell>
        </row>
        <row r="3958">
          <cell r="B3958" t="str">
            <v>THERAPEUTIC APHERESIS AND DIALYSIS</v>
          </cell>
          <cell r="C3958" t="str">
            <v>治疗性单采透析</v>
          </cell>
          <cell r="D3958" t="str">
            <v>1744-9979</v>
          </cell>
          <cell r="E3958" t="str">
            <v>USA</v>
          </cell>
          <cell r="F3958" t="str">
            <v>WILEY</v>
          </cell>
          <cell r="G3958" t="str">
            <v>1.41600000858307</v>
          </cell>
          <cell r="H3958" t="str">
            <v>1.077419354838</v>
          </cell>
          <cell r="I3958" t="str">
            <v>1.041</v>
          </cell>
          <cell r="J3958" t="str">
            <v>1.17807856331702</v>
          </cell>
          <cell r="K3958">
            <v>0.67500000000000004</v>
          </cell>
          <cell r="L3958">
            <v>0</v>
          </cell>
          <cell r="M3958" t="str">
            <v>CLINICAL MEDICINE</v>
          </cell>
          <cell r="N3958" t="str">
            <v>医学</v>
          </cell>
          <cell r="O3958" t="str">
            <v>4区</v>
          </cell>
        </row>
        <row r="3959">
          <cell r="B3959" t="str">
            <v>Iranian Journal of Kidney Diseases</v>
          </cell>
          <cell r="C3959" t="str">
            <v>伊朗肾脏疾病杂志</v>
          </cell>
          <cell r="D3959" t="str">
            <v>1735-8582</v>
          </cell>
          <cell r="E3959" t="str">
            <v>IRAN</v>
          </cell>
          <cell r="F3959" t="str">
            <v>IRANIAN SOC NEPHROLGY</v>
          </cell>
          <cell r="G3959" t="str">
            <v>1.19200003147125</v>
          </cell>
          <cell r="H3959" t="str">
            <v>1.203125</v>
          </cell>
          <cell r="I3959" t="str">
            <v>1.033</v>
          </cell>
          <cell r="J3959" t="str">
            <v>1.14254845222475</v>
          </cell>
          <cell r="K3959" t="str">
            <v>无</v>
          </cell>
          <cell r="L3959">
            <v>0</v>
          </cell>
          <cell r="M3959" t="str">
            <v>CLINICAL MEDICINE</v>
          </cell>
          <cell r="N3959" t="str">
            <v>医学</v>
          </cell>
          <cell r="O3959" t="str">
            <v>4区</v>
          </cell>
        </row>
        <row r="3960">
          <cell r="B3960" t="str">
            <v>Clinical and Investigative Medicine</v>
          </cell>
          <cell r="C3960" t="str">
            <v>临床与研究医学</v>
          </cell>
          <cell r="D3960" t="str">
            <v>0147-958X</v>
          </cell>
          <cell r="E3960" t="str">
            <v>CANADA</v>
          </cell>
          <cell r="F3960" t="str">
            <v>CANADIAN SOC CLINICAL INVESTIGATION</v>
          </cell>
          <cell r="G3960" t="str">
            <v>0.832000017166138</v>
          </cell>
          <cell r="H3960" t="str">
            <v>0.965517241379</v>
          </cell>
          <cell r="I3960" t="str">
            <v>0.966</v>
          </cell>
          <cell r="J3960" t="str">
            <v>0.921206317820046</v>
          </cell>
          <cell r="K3960" t="str">
            <v>无</v>
          </cell>
          <cell r="L3960">
            <v>0</v>
          </cell>
          <cell r="M3960" t="str">
            <v>无</v>
          </cell>
          <cell r="N3960" t="str">
            <v>医学</v>
          </cell>
          <cell r="O3960" t="str">
            <v>4区</v>
          </cell>
        </row>
        <row r="3961">
          <cell r="B3961" t="str">
            <v>INTERNATIONAL JOURNAL OF OCCUPATIONAL AND ENVIRONMENTAL HEALTH</v>
          </cell>
          <cell r="C3961" t="str">
            <v>国际职业与环境卫生杂志</v>
          </cell>
          <cell r="D3961" t="str">
            <v>1077-3525</v>
          </cell>
          <cell r="E3961" t="str">
            <v>UNITED STATES</v>
          </cell>
          <cell r="F3961" t="str">
            <v>Maney Publishing</v>
          </cell>
          <cell r="G3961" t="str">
            <v>1.19500005245209</v>
          </cell>
          <cell r="H3961" t="str">
            <v>0.972972972972</v>
          </cell>
          <cell r="I3961" t="str">
            <v>1.271</v>
          </cell>
          <cell r="J3961" t="str">
            <v>1.14626878625236</v>
          </cell>
          <cell r="K3961">
            <v>0.74199999999999999</v>
          </cell>
          <cell r="L3961">
            <v>0</v>
          </cell>
          <cell r="M3961" t="str">
            <v>SOCIAL SCIENCES, GENERAL</v>
          </cell>
          <cell r="N3961" t="str">
            <v>医学</v>
          </cell>
          <cell r="O3961" t="str">
            <v>4区</v>
          </cell>
        </row>
        <row r="3962">
          <cell r="B3962" t="str">
            <v>Journal of Psychiatric Practice</v>
          </cell>
          <cell r="C3962" t="str">
            <v>精神病学实践杂志</v>
          </cell>
          <cell r="D3962" t="str">
            <v>1527-4160</v>
          </cell>
          <cell r="E3962" t="str">
            <v>USA</v>
          </cell>
          <cell r="F3962" t="str">
            <v>LIPPINCOTT WILLIAMS &amp; WILKINS</v>
          </cell>
          <cell r="G3962" t="str">
            <v>1.72200000286102</v>
          </cell>
          <cell r="H3962" t="str">
            <v>0.925531914893</v>
          </cell>
          <cell r="I3962" t="str">
            <v>1.161</v>
          </cell>
          <cell r="J3962" t="str">
            <v>1.26948381932767</v>
          </cell>
          <cell r="K3962">
            <v>1.0669999999999999</v>
          </cell>
          <cell r="L3962">
            <v>0</v>
          </cell>
          <cell r="M3962" t="str">
            <v>PSYCHIATRY/PSYCHOLOGY</v>
          </cell>
          <cell r="N3962" t="str">
            <v>医学</v>
          </cell>
          <cell r="O3962" t="str">
            <v>4区</v>
          </cell>
        </row>
        <row r="3963">
          <cell r="B3963" t="str">
            <v>REHABILITATION</v>
          </cell>
          <cell r="C3963" t="str">
            <v>康复</v>
          </cell>
          <cell r="D3963" t="str">
            <v>0034-3536</v>
          </cell>
          <cell r="E3963" t="str">
            <v>GERMANY</v>
          </cell>
          <cell r="F3963" t="str">
            <v>GEORG THIEME VERLAG KG</v>
          </cell>
          <cell r="G3963" t="str">
            <v>0.901000022888184</v>
          </cell>
          <cell r="H3963" t="str">
            <v>0.938271604938</v>
          </cell>
          <cell r="I3963" t="str">
            <v>1.061</v>
          </cell>
          <cell r="J3963" t="str">
            <v>0.966625896144061</v>
          </cell>
          <cell r="K3963" t="str">
            <v>无</v>
          </cell>
          <cell r="L3963">
            <v>0</v>
          </cell>
          <cell r="M3963" t="str">
            <v>SOCIAL SCIENCES, GENERAL</v>
          </cell>
          <cell r="N3963" t="str">
            <v>医学</v>
          </cell>
          <cell r="O3963" t="str">
            <v>4区</v>
          </cell>
        </row>
        <row r="3964">
          <cell r="B3964" t="str">
            <v>Turkish Journal of Hematology</v>
          </cell>
          <cell r="C3964" t="str">
            <v>土耳其血液学杂志</v>
          </cell>
          <cell r="D3964" t="str">
            <v>1300-7777</v>
          </cell>
          <cell r="E3964" t="str">
            <v>Turkey</v>
          </cell>
          <cell r="F3964" t="str">
            <v>GALENOS YAYINCILIK</v>
          </cell>
          <cell r="G3964" t="str">
            <v>0.649999976158142</v>
          </cell>
          <cell r="H3964" t="str">
            <v>0.778947368421</v>
          </cell>
          <cell r="I3964" t="str">
            <v>1.685</v>
          </cell>
          <cell r="J3964" t="str">
            <v>1.03795961714271</v>
          </cell>
          <cell r="K3964">
            <v>0.58099999999999996</v>
          </cell>
          <cell r="L3964">
            <v>0</v>
          </cell>
          <cell r="M3964" t="str">
            <v>无</v>
          </cell>
          <cell r="N3964" t="str">
            <v>医学</v>
          </cell>
          <cell r="O3964" t="str">
            <v>4区</v>
          </cell>
        </row>
        <row r="3965">
          <cell r="B3965" t="str">
            <v>Annals of Global Health</v>
          </cell>
          <cell r="C3965" t="str">
            <v>全球卫生年鉴</v>
          </cell>
          <cell r="D3965" t="str">
            <v>2214-9996</v>
          </cell>
          <cell r="E3965" t="str">
            <v>ENGLAND</v>
          </cell>
          <cell r="F3965" t="str">
            <v>UBIQUITY PRESS LTD</v>
          </cell>
          <cell r="G3965" t="str">
            <v>1.89100003242493</v>
          </cell>
          <cell r="H3965" t="str">
            <v>2.037313432835</v>
          </cell>
          <cell r="I3965" t="str">
            <v>1.192</v>
          </cell>
          <cell r="J3965" t="str">
            <v>1.70669809572564</v>
          </cell>
          <cell r="K3965">
            <v>1.6459999999999999</v>
          </cell>
          <cell r="L3965">
            <v>0</v>
          </cell>
          <cell r="M3965" t="str">
            <v>无</v>
          </cell>
          <cell r="N3965" t="str">
            <v>医学</v>
          </cell>
          <cell r="O3965" t="str">
            <v>4区</v>
          </cell>
        </row>
        <row r="3966">
          <cell r="B3966" t="str">
            <v>IRISH JOURNAL OF MEDICAL SCIENCE</v>
          </cell>
          <cell r="C3966" t="str">
            <v>爱尔兰医学杂志</v>
          </cell>
          <cell r="D3966" t="str">
            <v>0021-1265</v>
          </cell>
          <cell r="E3966" t="str">
            <v>ENGLAND</v>
          </cell>
          <cell r="F3966" t="str">
            <v>SPRINGER LONDON LTD</v>
          </cell>
          <cell r="G3966" t="str">
            <v>1.04499995708466</v>
          </cell>
          <cell r="H3966" t="str">
            <v>1.031358885017</v>
          </cell>
          <cell r="I3966" t="str">
            <v>1.100</v>
          </cell>
          <cell r="J3966" t="str">
            <v>1.05889415556555</v>
          </cell>
          <cell r="K3966">
            <v>2.516</v>
          </cell>
          <cell r="L3966">
            <v>0</v>
          </cell>
          <cell r="M3966" t="str">
            <v>CLINICAL MEDICINE</v>
          </cell>
          <cell r="N3966" t="str">
            <v>医学</v>
          </cell>
          <cell r="O3966" t="str">
            <v>4区</v>
          </cell>
        </row>
        <row r="3967">
          <cell r="B3967" t="str">
            <v>Acta Reumatologica Portuguesa</v>
          </cell>
          <cell r="C3967" t="str">
            <v>葡萄牙语学报</v>
          </cell>
          <cell r="D3967" t="str">
            <v>0303-464X</v>
          </cell>
          <cell r="E3967" t="str">
            <v>PORTUGAL</v>
          </cell>
          <cell r="F3967" t="str">
            <v>PUBLISAUDE-EDICOES MEDICAS LDA</v>
          </cell>
          <cell r="G3967" t="str">
            <v>1.10500001907349</v>
          </cell>
          <cell r="H3967" t="str">
            <v>0.776315789473</v>
          </cell>
          <cell r="I3967" t="str">
            <v>1.183</v>
          </cell>
          <cell r="J3967" t="str">
            <v>1.0214714666985</v>
          </cell>
          <cell r="K3967" t="str">
            <v>无</v>
          </cell>
          <cell r="L3967">
            <v>0</v>
          </cell>
          <cell r="M3967" t="str">
            <v>无</v>
          </cell>
          <cell r="N3967" t="str">
            <v>医学</v>
          </cell>
          <cell r="O3967" t="str">
            <v>4区</v>
          </cell>
        </row>
        <row r="3968">
          <cell r="B3968" t="str">
            <v>MEDICAL PROBLEMS OF PERFORMING ARTISTS</v>
          </cell>
          <cell r="C3968" t="str">
            <v>表演艺术家的医学问题</v>
          </cell>
          <cell r="D3968" t="str">
            <v>0885-1158</v>
          </cell>
          <cell r="E3968" t="str">
            <v>USA</v>
          </cell>
          <cell r="F3968" t="str">
            <v>SCIENCE &amp; MEDICINE INC</v>
          </cell>
          <cell r="G3968" t="str">
            <v>0.910000026226044</v>
          </cell>
          <cell r="H3968" t="str">
            <v>1.0625</v>
          </cell>
          <cell r="I3968" t="str">
            <v>0.418</v>
          </cell>
          <cell r="J3968" t="str">
            <v>0.796803491329015</v>
          </cell>
          <cell r="K3968">
            <v>0.33600000000000002</v>
          </cell>
          <cell r="L3968">
            <v>0</v>
          </cell>
          <cell r="M3968" t="str">
            <v>无</v>
          </cell>
          <cell r="N3968" t="str">
            <v>医学</v>
          </cell>
          <cell r="O3968" t="str">
            <v>4区</v>
          </cell>
        </row>
        <row r="3969">
          <cell r="B3969" t="str">
            <v>ZEITSCHRIFT FUR RHEUMATOLOGIE</v>
          </cell>
          <cell r="C3969" t="str">
            <v>ZEITSCHRIFT毛皮风湿病</v>
          </cell>
          <cell r="D3969" t="str">
            <v>0340-1855</v>
          </cell>
          <cell r="E3969" t="str">
            <v>GERMANY</v>
          </cell>
          <cell r="F3969" t="str">
            <v>SPRINGER HEIDELBERG</v>
          </cell>
          <cell r="G3969" t="str">
            <v>0.697000026702881</v>
          </cell>
          <cell r="H3969" t="str">
            <v>0.900793650793</v>
          </cell>
          <cell r="I3969" t="str">
            <v>1.205</v>
          </cell>
          <cell r="J3969" t="str">
            <v>0.934185194085627</v>
          </cell>
          <cell r="K3969" t="str">
            <v>无</v>
          </cell>
          <cell r="L3969">
            <v>0</v>
          </cell>
          <cell r="M3969" t="str">
            <v>CLINICAL MEDICINE</v>
          </cell>
          <cell r="N3969" t="str">
            <v>医学</v>
          </cell>
          <cell r="O3969" t="str">
            <v>4区</v>
          </cell>
        </row>
        <row r="3970">
          <cell r="B3970" t="str">
            <v>Journal of Trauma Nursing</v>
          </cell>
          <cell r="C3970" t="str">
            <v>创伤护理杂志</v>
          </cell>
          <cell r="D3970" t="str">
            <v>1078-7496</v>
          </cell>
          <cell r="E3970" t="str">
            <v>USA</v>
          </cell>
          <cell r="F3970" t="str">
            <v>LIPPINCOTT WILLIAMS &amp; WILKINS</v>
          </cell>
          <cell r="G3970" t="str">
            <v>0.451999992132187</v>
          </cell>
          <cell r="H3970" t="str">
            <v>0.885416666666</v>
          </cell>
          <cell r="I3970" t="str">
            <v>0.875</v>
          </cell>
          <cell r="J3970" t="str">
            <v>0.737472219599396</v>
          </cell>
          <cell r="K3970">
            <v>0.94099999999999995</v>
          </cell>
          <cell r="L3970">
            <v>0</v>
          </cell>
          <cell r="M3970" t="str">
            <v>无</v>
          </cell>
          <cell r="N3970" t="str">
            <v>医学</v>
          </cell>
          <cell r="O3970" t="str">
            <v>4区</v>
          </cell>
        </row>
        <row r="3971">
          <cell r="B3971" t="str">
            <v>Boletin Latinoamericano y del Caribe de Plantas Medicinales y Aromaticas</v>
          </cell>
          <cell r="C3971" t="str">
            <v>拉丁美洲和加勒比医学和香料</v>
          </cell>
          <cell r="D3971" t="str">
            <v>0717-7917</v>
          </cell>
          <cell r="E3971" t="str">
            <v>Chile</v>
          </cell>
          <cell r="F3971" t="str">
            <v>MS-EDITIONS</v>
          </cell>
          <cell r="G3971" t="str">
            <v>0.560000002384186</v>
          </cell>
          <cell r="H3971" t="str">
            <v>0.5</v>
          </cell>
          <cell r="I3971" t="str">
            <v>0.819</v>
          </cell>
          <cell r="J3971" t="str">
            <v>0.626425703605729</v>
          </cell>
          <cell r="K3971" t="str">
            <v>无</v>
          </cell>
          <cell r="L3971">
            <v>0</v>
          </cell>
          <cell r="M3971" t="str">
            <v>无</v>
          </cell>
          <cell r="N3971" t="str">
            <v>医学</v>
          </cell>
          <cell r="O3971" t="str">
            <v>4区</v>
          </cell>
        </row>
        <row r="3972">
          <cell r="B3972" t="str">
            <v>COMMUNITY DENTAL HEALTH</v>
          </cell>
          <cell r="C3972" t="str">
            <v>社区口腔卫生</v>
          </cell>
          <cell r="D3972" t="str">
            <v>0265-539X</v>
          </cell>
          <cell r="E3972" t="str">
            <v>ENGLAND</v>
          </cell>
          <cell r="F3972" t="str">
            <v>F D I WORLD DENTAL PRESS LTD</v>
          </cell>
          <cell r="G3972" t="str">
            <v>0.955999970436096</v>
          </cell>
          <cell r="H3972" t="str">
            <v>1.078651685393</v>
          </cell>
          <cell r="I3972" t="str">
            <v>0.679</v>
          </cell>
          <cell r="J3972" t="str">
            <v>0.904554667169366</v>
          </cell>
          <cell r="K3972">
            <v>0.628</v>
          </cell>
          <cell r="L3972">
            <v>0</v>
          </cell>
          <cell r="M3972" t="str">
            <v>无</v>
          </cell>
          <cell r="N3972" t="str">
            <v>医学</v>
          </cell>
          <cell r="O3972" t="str">
            <v>4区</v>
          </cell>
        </row>
        <row r="3973">
          <cell r="B3973" t="str">
            <v>Violence and Victims</v>
          </cell>
          <cell r="C3973" t="str">
            <v>暴力和受害者</v>
          </cell>
          <cell r="D3973" t="str">
            <v>0886-6708</v>
          </cell>
          <cell r="E3973" t="str">
            <v>USA</v>
          </cell>
          <cell r="F3973" t="str">
            <v>SPRINGER PUBLISHING CO</v>
          </cell>
          <cell r="G3973">
            <v>0</v>
          </cell>
          <cell r="H3973">
            <v>0</v>
          </cell>
          <cell r="I3973" t="str">
            <v>0.598</v>
          </cell>
          <cell r="J3973">
            <v>0</v>
          </cell>
          <cell r="K3973">
            <v>2.617</v>
          </cell>
          <cell r="L3973">
            <v>0</v>
          </cell>
          <cell r="M3973" t="str">
            <v>SOCIAL SCIENCES, GENERAL</v>
          </cell>
          <cell r="N3973" t="str">
            <v>医学</v>
          </cell>
          <cell r="O3973" t="str">
            <v>4区</v>
          </cell>
        </row>
        <row r="3974">
          <cell r="B3974" t="str">
            <v>NETHERLANDS JOURNAL OF MEDICINE</v>
          </cell>
          <cell r="C3974" t="str">
            <v>荷兰医学杂志</v>
          </cell>
          <cell r="D3974" t="str">
            <v>0300-2977</v>
          </cell>
          <cell r="E3974" t="str">
            <v>NETHERLANDS</v>
          </cell>
          <cell r="F3974" t="str">
            <v>VAN ZUIDEN COMMUNICATIONS</v>
          </cell>
          <cell r="G3974" t="str">
            <v>1.15600001811981</v>
          </cell>
          <cell r="H3974" t="str">
            <v>0.957983193277</v>
          </cell>
          <cell r="I3974" t="str">
            <v>0.967</v>
          </cell>
          <cell r="J3974" t="str">
            <v>1.0268832926876</v>
          </cell>
          <cell r="K3974" t="str">
            <v>无</v>
          </cell>
          <cell r="L3974">
            <v>0</v>
          </cell>
          <cell r="M3974" t="str">
            <v>CLINICAL MEDICINE</v>
          </cell>
          <cell r="N3974" t="str">
            <v>医学</v>
          </cell>
          <cell r="O3974" t="str">
            <v>4区</v>
          </cell>
        </row>
        <row r="3975">
          <cell r="B3975" t="str">
            <v>ANALES DE PEDIATRIA</v>
          </cell>
          <cell r="C3975" t="str">
            <v>小儿肛门</v>
          </cell>
          <cell r="D3975" t="str">
            <v>1695-4033</v>
          </cell>
          <cell r="E3975" t="str">
            <v>SPAIN</v>
          </cell>
          <cell r="F3975" t="str">
            <v>EDICIONES DOYMA S A</v>
          </cell>
          <cell r="G3975" t="str">
            <v>1.317999958992</v>
          </cell>
          <cell r="H3975" t="str">
            <v>1.165517241379</v>
          </cell>
          <cell r="I3975" t="str">
            <v>1.313</v>
          </cell>
          <cell r="J3975" t="str">
            <v>1.265466878651</v>
          </cell>
          <cell r="K3975">
            <v>1.2230000000000001</v>
          </cell>
          <cell r="L3975">
            <v>0</v>
          </cell>
          <cell r="M3975" t="str">
            <v>无</v>
          </cell>
          <cell r="N3975" t="str">
            <v>医学</v>
          </cell>
          <cell r="O3975" t="str">
            <v>4区</v>
          </cell>
        </row>
        <row r="3976">
          <cell r="B3976" t="str">
            <v>REVISTA CLINICA ESPANOLA</v>
          </cell>
          <cell r="C3976" t="str">
            <v>西班牙临床医生</v>
          </cell>
          <cell r="D3976" t="str">
            <v>0014-2565</v>
          </cell>
          <cell r="E3976" t="str">
            <v>SPAIN</v>
          </cell>
          <cell r="F3976" t="str">
            <v>EDICIONES DOYMA S A</v>
          </cell>
          <cell r="G3976" t="str">
            <v>1.18400001525879</v>
          </cell>
          <cell r="H3976" t="str">
            <v>1.043103448275</v>
          </cell>
          <cell r="I3976" t="str">
            <v>1.304</v>
          </cell>
          <cell r="J3976" t="str">
            <v>1.1768916307016</v>
          </cell>
          <cell r="K3976">
            <v>1.1299999999999999</v>
          </cell>
          <cell r="L3976">
            <v>0</v>
          </cell>
          <cell r="M3976" t="str">
            <v>无</v>
          </cell>
          <cell r="N3976" t="str">
            <v>医学</v>
          </cell>
          <cell r="O3976" t="str">
            <v>4区</v>
          </cell>
        </row>
        <row r="3977">
          <cell r="B3977" t="str">
            <v>INTERVIROLOGY</v>
          </cell>
          <cell r="C3977" t="str">
            <v>病毒间学</v>
          </cell>
          <cell r="D3977" t="str">
            <v>0300-5526</v>
          </cell>
          <cell r="E3977" t="str">
            <v>SWITZERLAND</v>
          </cell>
          <cell r="F3977" t="str">
            <v>KARGER</v>
          </cell>
          <cell r="G3977" t="str">
            <v>1.0110000371933</v>
          </cell>
          <cell r="H3977" t="str">
            <v>0.873239436619</v>
          </cell>
          <cell r="I3977" t="str">
            <v>1.235</v>
          </cell>
          <cell r="J3977" t="str">
            <v>1.03984453048643</v>
          </cell>
          <cell r="K3977" t="str">
            <v>无</v>
          </cell>
          <cell r="L3977">
            <v>0</v>
          </cell>
          <cell r="M3977" t="str">
            <v>MICROBIOLOGY</v>
          </cell>
          <cell r="N3977" t="str">
            <v>医学</v>
          </cell>
          <cell r="O3977" t="str">
            <v>4区</v>
          </cell>
        </row>
        <row r="3978">
          <cell r="B3978" t="str">
            <v>African Journal of Reproductive Health</v>
          </cell>
          <cell r="C3978" t="str">
            <v>非洲生殖健康杂志</v>
          </cell>
          <cell r="D3978" t="str">
            <v>1118-4841</v>
          </cell>
          <cell r="E3978" t="str">
            <v>NIGERIA</v>
          </cell>
          <cell r="F3978" t="str">
            <v>WOMENS HEALTH &amp; ACTION RESEARCH CENTRE</v>
          </cell>
          <cell r="G3978">
            <v>0</v>
          </cell>
          <cell r="H3978">
            <v>0</v>
          </cell>
          <cell r="I3978" t="str">
            <v>0.711</v>
          </cell>
          <cell r="J3978">
            <v>0</v>
          </cell>
          <cell r="K3978" t="str">
            <v>无</v>
          </cell>
          <cell r="L3978">
            <v>0</v>
          </cell>
          <cell r="M3978" t="str">
            <v>无</v>
          </cell>
          <cell r="N3978" t="str">
            <v>医学</v>
          </cell>
          <cell r="O3978" t="str">
            <v>4区</v>
          </cell>
        </row>
        <row r="3979">
          <cell r="B3979" t="str">
            <v>ARQUIVOS DE NEURO-PSIQUIATRIA</v>
          </cell>
          <cell r="C3979" t="str">
            <v>神经精神病</v>
          </cell>
          <cell r="D3979" t="str">
            <v>0004-282X</v>
          </cell>
          <cell r="E3979" t="str">
            <v>BRAZIL</v>
          </cell>
          <cell r="F3979" t="str">
            <v>ASSOC ARQUIVOS NEURO- PSIQUIATRIA</v>
          </cell>
          <cell r="G3979" t="str">
            <v>1.01499998569489</v>
          </cell>
          <cell r="H3979" t="str">
            <v>1.048109965635</v>
          </cell>
          <cell r="I3979" t="str">
            <v>1.008</v>
          </cell>
          <cell r="J3979" t="str">
            <v>1.0236007530073</v>
          </cell>
          <cell r="K3979">
            <v>1.2410000000000001</v>
          </cell>
          <cell r="L3979">
            <v>0</v>
          </cell>
          <cell r="M3979" t="str">
            <v>NEUROSCIENCE &amp; BEHAVIOR</v>
          </cell>
          <cell r="N3979" t="str">
            <v>医学</v>
          </cell>
          <cell r="O3979" t="str">
            <v>4区</v>
          </cell>
        </row>
        <row r="3980">
          <cell r="B3980" t="str">
            <v>ZEITSCHRIFT FUR GASTROENTEROLOGIE</v>
          </cell>
          <cell r="C3980" t="str">
            <v>胃肠病学杂志</v>
          </cell>
          <cell r="D3980" t="str">
            <v>0044-2771</v>
          </cell>
          <cell r="E3980" t="str">
            <v>GERMANY</v>
          </cell>
          <cell r="F3980" t="str">
            <v>GEORG THIEME VERLAG KG</v>
          </cell>
          <cell r="G3980" t="str">
            <v>1.61199998855591</v>
          </cell>
          <cell r="H3980" t="str">
            <v>1.236486486486</v>
          </cell>
          <cell r="I3980" t="str">
            <v>1.338</v>
          </cell>
          <cell r="J3980" t="str">
            <v>1.39550488135197</v>
          </cell>
          <cell r="K3980" t="str">
            <v>无</v>
          </cell>
          <cell r="L3980">
            <v>0</v>
          </cell>
          <cell r="M3980" t="str">
            <v>CLINICAL MEDICINE</v>
          </cell>
          <cell r="N3980" t="str">
            <v>医学</v>
          </cell>
          <cell r="O3980" t="str">
            <v>4区</v>
          </cell>
        </row>
        <row r="3981">
          <cell r="B3981" t="str">
            <v>ACTA NEUROBIOLOGIAE EXPERIMENTALIS</v>
          </cell>
          <cell r="C3981" t="str">
            <v>实验神经生物学学报</v>
          </cell>
          <cell r="D3981" t="str">
            <v>0065-1400</v>
          </cell>
          <cell r="E3981" t="str">
            <v>POLAND</v>
          </cell>
          <cell r="F3981" t="str">
            <v>NENCKI INST EXPERIMENTAL BIOLOGY</v>
          </cell>
          <cell r="G3981" t="str">
            <v>1.5</v>
          </cell>
          <cell r="H3981" t="str">
            <v>1.528571428571</v>
          </cell>
          <cell r="I3981" t="str">
            <v>1.541</v>
          </cell>
          <cell r="J3981" t="str">
            <v>1.523037323037</v>
          </cell>
          <cell r="K3981" t="str">
            <v>无</v>
          </cell>
          <cell r="L3981">
            <v>0</v>
          </cell>
          <cell r="M3981" t="str">
            <v>NEUROSCIENCE &amp; BEHAVIOR</v>
          </cell>
          <cell r="N3981" t="str">
            <v>医学</v>
          </cell>
          <cell r="O3981" t="str">
            <v>4区</v>
          </cell>
        </row>
        <row r="3982">
          <cell r="B3982" t="str">
            <v>Atencion Primaria</v>
          </cell>
          <cell r="C3982" t="str">
            <v>原发性关节炎</v>
          </cell>
          <cell r="D3982" t="str">
            <v>0212-6567</v>
          </cell>
          <cell r="E3982" t="str">
            <v>SPAIN</v>
          </cell>
          <cell r="F3982" t="str">
            <v>EDICIONES DOYMA S A</v>
          </cell>
          <cell r="G3982" t="str">
            <v>1.14800000190735</v>
          </cell>
          <cell r="H3982" t="str">
            <v>1.346456692913</v>
          </cell>
          <cell r="I3982" t="str">
            <v>1.087</v>
          </cell>
          <cell r="J3982" t="str">
            <v>1.19380440551978</v>
          </cell>
          <cell r="K3982">
            <v>1.177</v>
          </cell>
          <cell r="L3982">
            <v>0</v>
          </cell>
          <cell r="M3982" t="str">
            <v>无</v>
          </cell>
          <cell r="N3982" t="str">
            <v>医学</v>
          </cell>
          <cell r="O3982" t="str">
            <v>4区</v>
          </cell>
        </row>
        <row r="3983">
          <cell r="B3983" t="str">
            <v>CUTIS</v>
          </cell>
          <cell r="C3983" t="str">
            <v>皮肤</v>
          </cell>
          <cell r="D3983" t="str">
            <v>0011-4162</v>
          </cell>
          <cell r="E3983" t="str">
            <v>USA</v>
          </cell>
          <cell r="F3983" t="str">
            <v>QUADRANT HEALTHCOM INC</v>
          </cell>
          <cell r="G3983" t="str">
            <v>1.16700005531311</v>
          </cell>
          <cell r="H3983" t="str">
            <v>0.643564356435</v>
          </cell>
          <cell r="I3983" t="str">
            <v>1.022</v>
          </cell>
          <cell r="J3983" t="str">
            <v>0.94410118072737</v>
          </cell>
          <cell r="K3983" t="str">
            <v>无</v>
          </cell>
          <cell r="L3983">
            <v>0</v>
          </cell>
          <cell r="M3983" t="str">
            <v>CLINICAL MEDICINE</v>
          </cell>
          <cell r="N3983" t="str">
            <v>医学</v>
          </cell>
          <cell r="O3983" t="str">
            <v>4区</v>
          </cell>
        </row>
        <row r="3984">
          <cell r="B3984" t="str">
            <v>LARYNGO-RHINO-OTOLOGIE</v>
          </cell>
          <cell r="C3984" t="str">
            <v>喉鼻耳科</v>
          </cell>
          <cell r="D3984" t="str">
            <v>0935-8943</v>
          </cell>
          <cell r="E3984" t="str">
            <v>GERMANY</v>
          </cell>
          <cell r="F3984" t="str">
            <v>GEORG THIEME VERLAG KG</v>
          </cell>
          <cell r="G3984" t="str">
            <v>0.921999990940093</v>
          </cell>
          <cell r="H3984" t="str">
            <v>0.853448275862</v>
          </cell>
          <cell r="I3984" t="str">
            <v>0.972</v>
          </cell>
          <cell r="J3984" t="str">
            <v>0.915890163008031</v>
          </cell>
          <cell r="K3984" t="str">
            <v>无</v>
          </cell>
          <cell r="L3984">
            <v>0</v>
          </cell>
          <cell r="M3984" t="str">
            <v>无</v>
          </cell>
          <cell r="N3984" t="str">
            <v>医学</v>
          </cell>
          <cell r="O3984" t="str">
            <v>4区</v>
          </cell>
        </row>
        <row r="3985">
          <cell r="B3985" t="str">
            <v>Pakistan Journal of Medical Sciences</v>
          </cell>
          <cell r="C3985" t="str">
            <v>巴基斯坦医学杂志</v>
          </cell>
          <cell r="D3985" t="str">
            <v>1682-024X</v>
          </cell>
          <cell r="E3985" t="str">
            <v>KARACHI</v>
          </cell>
          <cell r="F3985" t="str">
            <v>PROFESSIONAL MEDICAL PUBLICATIONS</v>
          </cell>
          <cell r="G3985" t="str">
            <v>0.718999981880187</v>
          </cell>
          <cell r="H3985" t="str">
            <v>0.834415584415</v>
          </cell>
          <cell r="I3985" t="str">
            <v>0.754</v>
          </cell>
          <cell r="J3985" t="str">
            <v>0.769208106834396</v>
          </cell>
          <cell r="K3985">
            <v>1.736</v>
          </cell>
          <cell r="L3985">
            <v>0</v>
          </cell>
          <cell r="M3985" t="str">
            <v>CLINICAL MEDICINE</v>
          </cell>
          <cell r="N3985" t="str">
            <v>医学</v>
          </cell>
          <cell r="O3985" t="str">
            <v>4区</v>
          </cell>
        </row>
        <row r="3986">
          <cell r="B3986" t="str">
            <v>Physiotherapy Canada</v>
          </cell>
          <cell r="C3986" t="str">
            <v>加拿大理疗</v>
          </cell>
          <cell r="D3986" t="str">
            <v>0300-0508</v>
          </cell>
          <cell r="E3986" t="str">
            <v>CANADA</v>
          </cell>
          <cell r="F3986" t="str">
            <v>UNIV TORONTO PRESS INC</v>
          </cell>
          <cell r="G3986" t="str">
            <v>1</v>
          </cell>
          <cell r="H3986" t="str">
            <v>0.895348837209</v>
          </cell>
          <cell r="I3986" t="str">
            <v>0.880</v>
          </cell>
          <cell r="J3986" t="str">
            <v>0.924955636499333</v>
          </cell>
          <cell r="K3986" t="str">
            <v>无</v>
          </cell>
          <cell r="L3986">
            <v>0</v>
          </cell>
          <cell r="M3986" t="str">
            <v>无</v>
          </cell>
          <cell r="N3986" t="str">
            <v>医学</v>
          </cell>
          <cell r="O3986" t="str">
            <v>4区</v>
          </cell>
        </row>
        <row r="3987">
          <cell r="B3987" t="str">
            <v>KLINISCHE PADIATRIE</v>
          </cell>
          <cell r="C3987" t="str">
            <v>帕迪亚特里</v>
          </cell>
          <cell r="D3987" t="str">
            <v>0300-8630</v>
          </cell>
          <cell r="E3987" t="str">
            <v>GERMANY</v>
          </cell>
          <cell r="F3987" t="str">
            <v>GEORG THIEME VERLAG KG</v>
          </cell>
          <cell r="G3987" t="str">
            <v>0.698000013828278</v>
          </cell>
          <cell r="H3987" t="str">
            <v>0.8</v>
          </cell>
          <cell r="I3987" t="str">
            <v>0.882</v>
          </cell>
          <cell r="J3987" t="str">
            <v>0.793450985001426</v>
          </cell>
          <cell r="K3987" t="str">
            <v>无</v>
          </cell>
          <cell r="L3987">
            <v>0</v>
          </cell>
          <cell r="M3987" t="str">
            <v>CLINICAL MEDICINE</v>
          </cell>
          <cell r="N3987" t="str">
            <v>医学</v>
          </cell>
          <cell r="O3987" t="str">
            <v>4区</v>
          </cell>
        </row>
        <row r="3988">
          <cell r="B3988" t="str">
            <v>PERSPECTIVES IN BIOLOGY AND MEDICINE</v>
          </cell>
          <cell r="C3988" t="str">
            <v>生物学与医学展望</v>
          </cell>
          <cell r="D3988" t="str">
            <v>0031-5982</v>
          </cell>
          <cell r="E3988" t="str">
            <v>USA</v>
          </cell>
          <cell r="F3988" t="str">
            <v>JOHNS HOPKINS UNIV PRESS</v>
          </cell>
          <cell r="G3988" t="str">
            <v>0.287999987602234</v>
          </cell>
          <cell r="H3988" t="str">
            <v>0.303921568627</v>
          </cell>
          <cell r="I3988" t="str">
            <v>0.959</v>
          </cell>
          <cell r="J3988" t="str">
            <v>0.516894814275411</v>
          </cell>
          <cell r="K3988">
            <v>1.722</v>
          </cell>
          <cell r="L3988">
            <v>0</v>
          </cell>
          <cell r="M3988" t="str">
            <v>无</v>
          </cell>
          <cell r="N3988" t="str">
            <v>医学</v>
          </cell>
          <cell r="O3988" t="str">
            <v>4区</v>
          </cell>
        </row>
        <row r="3989">
          <cell r="B3989" t="str">
            <v>Journal of Innovative Optical Health Sciences</v>
          </cell>
          <cell r="C3989" t="str">
            <v>创新光学健康科学杂志</v>
          </cell>
          <cell r="D3989" t="str">
            <v>1793-5458</v>
          </cell>
          <cell r="E3989" t="str">
            <v>SINGAPORE</v>
          </cell>
          <cell r="F3989" t="str">
            <v>WORLD SCIENTIFIC PUBL CO PTE LTD</v>
          </cell>
          <cell r="G3989" t="str">
            <v>1.1360000371933</v>
          </cell>
          <cell r="H3989" t="str">
            <v>1.058333333333</v>
          </cell>
          <cell r="I3989" t="str">
            <v>1.661</v>
          </cell>
          <cell r="J3989" t="str">
            <v>1.28516346510643</v>
          </cell>
          <cell r="K3989">
            <v>0.59299999999999997</v>
          </cell>
          <cell r="L3989">
            <v>0</v>
          </cell>
          <cell r="M3989" t="str">
            <v>BIOLOGY &amp; BIOCHEMISTRY</v>
          </cell>
          <cell r="N3989" t="str">
            <v>医学</v>
          </cell>
          <cell r="O3989" t="str">
            <v>4区</v>
          </cell>
        </row>
        <row r="3990">
          <cell r="B3990" t="str">
            <v>BioPsychoSocial Medicine</v>
          </cell>
          <cell r="C3990" t="str">
            <v>生物心理社会医学</v>
          </cell>
          <cell r="D3990" t="str">
            <v>1751-0759</v>
          </cell>
          <cell r="E3990" t="str">
            <v>ENGLAND</v>
          </cell>
          <cell r="F3990" t="str">
            <v>BMC</v>
          </cell>
          <cell r="G3990">
            <v>0</v>
          </cell>
          <cell r="H3990">
            <v>0</v>
          </cell>
          <cell r="I3990" t="str">
            <v>0.904</v>
          </cell>
          <cell r="J3990">
            <v>0</v>
          </cell>
          <cell r="K3990">
            <v>1.79</v>
          </cell>
          <cell r="L3990">
            <v>0</v>
          </cell>
          <cell r="M3990" t="str">
            <v>无</v>
          </cell>
          <cell r="N3990" t="str">
            <v>医学</v>
          </cell>
          <cell r="O3990" t="str">
            <v>4区</v>
          </cell>
        </row>
        <row r="3991">
          <cell r="B3991" t="str">
            <v>Social Work in Public Health</v>
          </cell>
          <cell r="C3991" t="str">
            <v>公共卫生中的社会工作</v>
          </cell>
          <cell r="D3991" t="str">
            <v>1937-1918</v>
          </cell>
          <cell r="E3991" t="str">
            <v>ENGLAND</v>
          </cell>
          <cell r="F3991" t="str">
            <v>ROUTLEDGE JOURNALS, TAYLOR &amp; FRANCIS LTD</v>
          </cell>
          <cell r="G3991">
            <v>0</v>
          </cell>
          <cell r="H3991">
            <v>0</v>
          </cell>
          <cell r="I3991" t="str">
            <v>0.607</v>
          </cell>
          <cell r="J3991">
            <v>0</v>
          </cell>
          <cell r="K3991" t="str">
            <v>无</v>
          </cell>
          <cell r="L3991">
            <v>0</v>
          </cell>
          <cell r="M3991" t="str">
            <v>SOCIAL SCIENCES, GENERAL</v>
          </cell>
          <cell r="N3991" t="str">
            <v>医学</v>
          </cell>
          <cell r="O3991" t="str">
            <v>4区</v>
          </cell>
        </row>
        <row r="3992">
          <cell r="B3992" t="str">
            <v>Central European Journal of Immunology</v>
          </cell>
          <cell r="C3992" t="str">
            <v>中欧免疫学杂志</v>
          </cell>
          <cell r="D3992" t="str">
            <v>1426-3912</v>
          </cell>
          <cell r="E3992" t="str">
            <v>POLAND</v>
          </cell>
          <cell r="F3992" t="str">
            <v>TERMEDIA PUBLISHING HOUSE LTD</v>
          </cell>
          <cell r="G3992" t="str">
            <v>1.78699994087219</v>
          </cell>
          <cell r="H3992" t="str">
            <v>1.455284552845</v>
          </cell>
          <cell r="I3992" t="str">
            <v>1.415</v>
          </cell>
          <cell r="J3992" t="str">
            <v>1.5525563697004</v>
          </cell>
          <cell r="K3992" t="str">
            <v>无</v>
          </cell>
          <cell r="L3992">
            <v>0</v>
          </cell>
          <cell r="M3992" t="str">
            <v>IMMUNOLOGY</v>
          </cell>
          <cell r="N3992" t="str">
            <v>医学</v>
          </cell>
          <cell r="O3992" t="str">
            <v>4区</v>
          </cell>
        </row>
        <row r="3993">
          <cell r="B3993" t="str">
            <v>JOURNAL OF THE AMERICAN PODIATRIC MEDICAL ASSOCIATION</v>
          </cell>
          <cell r="C3993" t="str">
            <v>美国足病医学会杂志</v>
          </cell>
          <cell r="D3993" t="str">
            <v>8750-7315</v>
          </cell>
          <cell r="E3993" t="str">
            <v>USA</v>
          </cell>
          <cell r="F3993" t="str">
            <v>AMER PODIATRIC MED ASSOC</v>
          </cell>
          <cell r="G3993" t="str">
            <v>0.444999992847443</v>
          </cell>
          <cell r="H3993" t="str">
            <v>0.538922155688</v>
          </cell>
          <cell r="I3993" t="str">
            <v>0.649</v>
          </cell>
          <cell r="J3993" t="str">
            <v>0.544449145297148</v>
          </cell>
          <cell r="K3993">
            <v>0.71899999999999997</v>
          </cell>
          <cell r="L3993">
            <v>0</v>
          </cell>
          <cell r="M3993" t="str">
            <v>CLINICAL MEDICINE</v>
          </cell>
          <cell r="N3993" t="str">
            <v>医学</v>
          </cell>
          <cell r="O3993" t="str">
            <v>4区</v>
          </cell>
        </row>
        <row r="3994">
          <cell r="B3994" t="str">
            <v>Zeitschrift fur Orthopadie und Unfallchirurgie</v>
          </cell>
          <cell r="C3994" t="str">
            <v>Zeitschrift皮草整形外科和非整形外科</v>
          </cell>
          <cell r="D3994" t="str">
            <v>1864-6697</v>
          </cell>
          <cell r="E3994" t="str">
            <v>USA</v>
          </cell>
          <cell r="F3994" t="str">
            <v>THIEME MEDICAL PUBL INC</v>
          </cell>
          <cell r="G3994" t="str">
            <v>0.572000026702881</v>
          </cell>
          <cell r="H3994" t="str">
            <v>0.630769230769</v>
          </cell>
          <cell r="I3994" t="str">
            <v>0.798</v>
          </cell>
          <cell r="J3994" t="str">
            <v>0.66702952840096</v>
          </cell>
          <cell r="K3994" t="str">
            <v>无</v>
          </cell>
          <cell r="L3994">
            <v>0</v>
          </cell>
          <cell r="M3994" t="str">
            <v>无</v>
          </cell>
          <cell r="N3994" t="str">
            <v>医学</v>
          </cell>
          <cell r="O3994" t="str">
            <v>4区</v>
          </cell>
        </row>
        <row r="3995">
          <cell r="B3995" t="str">
            <v>OPHTHALMOLOGE</v>
          </cell>
          <cell r="C3995" t="str">
            <v>眼科学</v>
          </cell>
          <cell r="D3995" t="str">
            <v>0941-293X</v>
          </cell>
          <cell r="E3995" t="str">
            <v>GERMANY</v>
          </cell>
          <cell r="F3995" t="str">
            <v>SPRINGER HEIDELBERG</v>
          </cell>
          <cell r="G3995" t="str">
            <v>0.842000007629395</v>
          </cell>
          <cell r="H3995" t="str">
            <v>0.678929765886</v>
          </cell>
          <cell r="I3995" t="str">
            <v>0.742</v>
          </cell>
          <cell r="J3995" t="str">
            <v>0.754451338646465</v>
          </cell>
          <cell r="K3995" t="str">
            <v>无</v>
          </cell>
          <cell r="L3995">
            <v>0</v>
          </cell>
          <cell r="M3995" t="str">
            <v>CLINICAL MEDICINE</v>
          </cell>
          <cell r="N3995" t="str">
            <v>医学</v>
          </cell>
          <cell r="O3995" t="str">
            <v>4区</v>
          </cell>
        </row>
        <row r="3996">
          <cell r="B3996" t="str">
            <v>Therapeutic Innovation &amp; Regulatory Science</v>
          </cell>
          <cell r="C3996" t="str">
            <v>治疗创新与监管科学</v>
          </cell>
          <cell r="D3996" t="str">
            <v>2168-4790</v>
          </cell>
          <cell r="E3996" t="str">
            <v>GERMANY</v>
          </cell>
          <cell r="F3996" t="str">
            <v>SPRINGER HEIDELBERG</v>
          </cell>
          <cell r="G3996" t="str">
            <v>0.882000029087067</v>
          </cell>
          <cell r="H3996" t="str">
            <v>0.900552486187</v>
          </cell>
          <cell r="I3996" t="str">
            <v>0.920</v>
          </cell>
          <cell r="J3996" t="str">
            <v>0.900850838424689</v>
          </cell>
          <cell r="K3996">
            <v>0.67300000000000004</v>
          </cell>
          <cell r="L3996">
            <v>0</v>
          </cell>
          <cell r="M3996" t="str">
            <v>无</v>
          </cell>
          <cell r="N3996" t="str">
            <v>医学</v>
          </cell>
          <cell r="O3996" t="str">
            <v>4区</v>
          </cell>
        </row>
        <row r="3997">
          <cell r="B3997" t="str">
            <v>International Journal of Gerontology</v>
          </cell>
          <cell r="C3997" t="str">
            <v>国际老年病学期刊</v>
          </cell>
          <cell r="D3997" t="str">
            <v>1873-9598</v>
          </cell>
          <cell r="E3997" t="str">
            <v>TAIWAN</v>
          </cell>
          <cell r="F3997" t="str">
            <v>TAIWAN SOC GERIATRIC EMERGENCY &amp; CRITICAL CARE MEDICINE-TSGECM</v>
          </cell>
          <cell r="G3997" t="str">
            <v>0.377999991178513</v>
          </cell>
          <cell r="H3997" t="str">
            <v>0.932692307692</v>
          </cell>
          <cell r="I3997" t="str">
            <v>1.016</v>
          </cell>
          <cell r="J3997" t="str">
            <v>0.775521771581171</v>
          </cell>
          <cell r="K3997" t="str">
            <v>无</v>
          </cell>
          <cell r="L3997">
            <v>0</v>
          </cell>
          <cell r="M3997" t="str">
            <v>无</v>
          </cell>
          <cell r="N3997" t="str">
            <v>医学</v>
          </cell>
          <cell r="O3997" t="str">
            <v>4区</v>
          </cell>
        </row>
        <row r="3998">
          <cell r="B3998" t="str">
            <v>CytoJournal</v>
          </cell>
          <cell r="C3998" t="str">
            <v>细胞杂志</v>
          </cell>
          <cell r="D3998" t="str">
            <v>0974-5963</v>
          </cell>
          <cell r="E3998" t="str">
            <v>USA</v>
          </cell>
          <cell r="F3998" t="str">
            <v>SCIENTIFIC SCHOLAR LLC</v>
          </cell>
          <cell r="G3998" t="str">
            <v>1.25</v>
          </cell>
          <cell r="H3998" t="str">
            <v>1.041666666666</v>
          </cell>
          <cell r="I3998" t="str">
            <v>0.952</v>
          </cell>
          <cell r="J3998" t="str">
            <v>1.08134920634867</v>
          </cell>
          <cell r="K3998" t="str">
            <v>无</v>
          </cell>
          <cell r="L3998">
            <v>0</v>
          </cell>
          <cell r="M3998" t="str">
            <v>无</v>
          </cell>
          <cell r="N3998" t="str">
            <v>医学</v>
          </cell>
          <cell r="O3998" t="str">
            <v>4区</v>
          </cell>
        </row>
        <row r="3999">
          <cell r="B3999" t="str">
            <v>ISRAEL MEDICAL ASSOCIATION JOURNAL</v>
          </cell>
          <cell r="C3999" t="str">
            <v>以色列医学会杂志</v>
          </cell>
          <cell r="D3999" t="str">
            <v>1565-1088</v>
          </cell>
          <cell r="E3999" t="str">
            <v>ISRAEL</v>
          </cell>
          <cell r="F3999" t="str">
            <v>ISRAEL MEDICAL ASSOC JOURNAL</v>
          </cell>
          <cell r="G3999" t="str">
            <v>0.816999971866608</v>
          </cell>
          <cell r="H3999" t="str">
            <v>0.828125</v>
          </cell>
          <cell r="I3999" t="str">
            <v>0.860</v>
          </cell>
          <cell r="J3999" t="str">
            <v>0.835124473023536</v>
          </cell>
          <cell r="K3999">
            <v>1.085</v>
          </cell>
          <cell r="L3999">
            <v>0</v>
          </cell>
          <cell r="M3999" t="str">
            <v>CLINICAL MEDICINE</v>
          </cell>
          <cell r="N3999" t="str">
            <v>医学</v>
          </cell>
          <cell r="O3999" t="str">
            <v>4区</v>
          </cell>
        </row>
        <row r="4000">
          <cell r="B4000" t="str">
            <v>MEDICINA CLINICA</v>
          </cell>
          <cell r="C4000" t="str">
            <v>临床医生</v>
          </cell>
          <cell r="D4000" t="str">
            <v>0025-7753</v>
          </cell>
          <cell r="E4000" t="str">
            <v>SPAIN</v>
          </cell>
          <cell r="F4000" t="str">
            <v>ELSEVIER ESPANA SLU</v>
          </cell>
          <cell r="G4000" t="str">
            <v>1.16799998283386</v>
          </cell>
          <cell r="H4000" t="str">
            <v>1.276515151515</v>
          </cell>
          <cell r="I4000" t="str">
            <v>1.635</v>
          </cell>
          <cell r="J4000" t="str">
            <v>1.35978996871095</v>
          </cell>
          <cell r="K4000">
            <v>1.7869999999999999</v>
          </cell>
          <cell r="L4000">
            <v>0</v>
          </cell>
          <cell r="M4000" t="str">
            <v>CLINICAL MEDICINE</v>
          </cell>
          <cell r="N4000" t="str">
            <v>医学</v>
          </cell>
          <cell r="O4000" t="str">
            <v>4区</v>
          </cell>
        </row>
        <row r="4001">
          <cell r="B4001" t="str">
            <v>Turkish Journal of Gastroenterology</v>
          </cell>
          <cell r="C4001" t="str">
            <v>土耳其胃肠病学杂志</v>
          </cell>
          <cell r="D4001" t="str">
            <v>1300-4948</v>
          </cell>
          <cell r="E4001" t="str">
            <v>TURKEY</v>
          </cell>
          <cell r="F4001" t="str">
            <v>AVES</v>
          </cell>
          <cell r="G4001" t="str">
            <v>0.869000017642975</v>
          </cell>
          <cell r="H4001" t="str">
            <v>1.106508875739</v>
          </cell>
          <cell r="I4001" t="str">
            <v>1.111</v>
          </cell>
          <cell r="J4001" t="str">
            <v>1.02887333483099</v>
          </cell>
          <cell r="K4001">
            <v>0.52900000000000003</v>
          </cell>
          <cell r="L4001">
            <v>0</v>
          </cell>
          <cell r="M4001" t="str">
            <v>CLINICAL MEDICINE</v>
          </cell>
          <cell r="N4001" t="str">
            <v>医学</v>
          </cell>
          <cell r="O4001" t="str">
            <v>4区</v>
          </cell>
        </row>
        <row r="4002">
          <cell r="B4002" t="str">
            <v>Rechtsmedizin</v>
          </cell>
          <cell r="C4002" t="str">
            <v>法律</v>
          </cell>
          <cell r="D4002" t="str">
            <v>0937-9819</v>
          </cell>
          <cell r="E4002" t="str">
            <v>United States</v>
          </cell>
          <cell r="F4002" t="str">
            <v>SPRINGER</v>
          </cell>
          <cell r="G4002" t="str">
            <v>0.642000019550323</v>
          </cell>
          <cell r="H4002" t="str">
            <v>0.603174603174</v>
          </cell>
          <cell r="I4002" t="str">
            <v>0.592</v>
          </cell>
          <cell r="J4002" t="str">
            <v>0.612391540908108</v>
          </cell>
          <cell r="K4002">
            <v>1.0189999999999999</v>
          </cell>
          <cell r="L4002">
            <v>0</v>
          </cell>
          <cell r="M4002" t="str">
            <v>无</v>
          </cell>
          <cell r="N4002" t="str">
            <v>医学</v>
          </cell>
          <cell r="O4002" t="str">
            <v>4区</v>
          </cell>
        </row>
        <row r="4003">
          <cell r="B4003" t="str">
            <v>GESUNDHEITSWESEN</v>
          </cell>
          <cell r="C4003" t="str">
            <v>健康</v>
          </cell>
          <cell r="D4003" t="str">
            <v>0941-3790</v>
          </cell>
          <cell r="E4003" t="str">
            <v>GERMANY</v>
          </cell>
          <cell r="F4003" t="str">
            <v>GEORG THIEME VERLAG KG</v>
          </cell>
          <cell r="G4003">
            <v>0</v>
          </cell>
          <cell r="H4003">
            <v>0</v>
          </cell>
          <cell r="I4003" t="str">
            <v>0.796</v>
          </cell>
          <cell r="J4003">
            <v>0</v>
          </cell>
          <cell r="K4003" t="str">
            <v>无</v>
          </cell>
          <cell r="L4003">
            <v>0</v>
          </cell>
          <cell r="M4003" t="str">
            <v>SOCIAL SCIENCES, GENERAL</v>
          </cell>
          <cell r="N4003" t="str">
            <v>医学</v>
          </cell>
          <cell r="O4003" t="str">
            <v>4区</v>
          </cell>
        </row>
        <row r="4004">
          <cell r="B4004" t="str">
            <v>PEDIATRIC AND DEVELOPMENTAL PATHOLOGY</v>
          </cell>
          <cell r="C4004" t="str">
            <v>儿科和发育病理学</v>
          </cell>
          <cell r="D4004" t="str">
            <v>1093-5266</v>
          </cell>
          <cell r="E4004" t="str">
            <v>USA</v>
          </cell>
          <cell r="F4004" t="str">
            <v>SAGE PUBLICATIONS INC</v>
          </cell>
          <cell r="G4004" t="str">
            <v>1.25</v>
          </cell>
          <cell r="H4004" t="str">
            <v>1.007633587786</v>
          </cell>
          <cell r="I4004" t="str">
            <v>0.885</v>
          </cell>
          <cell r="J4004" t="str">
            <v>1.047709923664</v>
          </cell>
          <cell r="K4004">
            <v>0.751</v>
          </cell>
          <cell r="L4004">
            <v>0</v>
          </cell>
          <cell r="M4004" t="str">
            <v>CLINICAL MEDICINE</v>
          </cell>
          <cell r="N4004" t="str">
            <v>医学</v>
          </cell>
          <cell r="O4004" t="str">
            <v>4区</v>
          </cell>
        </row>
        <row r="4005">
          <cell r="B4005" t="str">
            <v>SOUTHERN MEDICAL JOURNAL</v>
          </cell>
          <cell r="C4005" t="str">
            <v>南方医学杂志</v>
          </cell>
          <cell r="D4005" t="str">
            <v>0038-4348</v>
          </cell>
          <cell r="E4005" t="str">
            <v>USA</v>
          </cell>
          <cell r="F4005" t="str">
            <v>LIPPINCOTT WILLIAMS &amp; WILKINS</v>
          </cell>
          <cell r="G4005" t="str">
            <v>0.853999972343445</v>
          </cell>
          <cell r="H4005" t="str">
            <v>0.870967741935</v>
          </cell>
          <cell r="I4005" t="str">
            <v>0.808</v>
          </cell>
          <cell r="J4005" t="str">
            <v>0.844322571426148</v>
          </cell>
          <cell r="K4005">
            <v>2.452</v>
          </cell>
          <cell r="L4005">
            <v>0</v>
          </cell>
          <cell r="M4005" t="str">
            <v>CLINICAL MEDICINE</v>
          </cell>
          <cell r="N4005" t="str">
            <v>医学</v>
          </cell>
          <cell r="O4005" t="str">
            <v>4区</v>
          </cell>
        </row>
        <row r="4006">
          <cell r="B4006" t="str">
            <v>NEUROLOGIST</v>
          </cell>
          <cell r="C4006" t="str">
            <v>神经学家</v>
          </cell>
          <cell r="D4006" t="str">
            <v>1074-7931</v>
          </cell>
          <cell r="E4006" t="str">
            <v>USA</v>
          </cell>
          <cell r="F4006" t="str">
            <v>LIPPINCOTT WILLIAMS &amp; WILKINS</v>
          </cell>
          <cell r="G4006" t="str">
            <v>0.722000002861022</v>
          </cell>
          <cell r="H4006" t="str">
            <v>0.802325581395</v>
          </cell>
          <cell r="I4006" t="str">
            <v>0.886</v>
          </cell>
          <cell r="J4006" t="str">
            <v>0.803346623323341</v>
          </cell>
          <cell r="K4006">
            <v>0.50600000000000001</v>
          </cell>
          <cell r="L4006">
            <v>0</v>
          </cell>
          <cell r="M4006" t="str">
            <v>NEUROSCIENCE &amp; BEHAVIOR</v>
          </cell>
          <cell r="N4006" t="str">
            <v>医学</v>
          </cell>
          <cell r="O4006" t="str">
            <v>4区</v>
          </cell>
        </row>
        <row r="4007">
          <cell r="B4007" t="str">
            <v>Clinical Mass Spectrometry</v>
          </cell>
          <cell r="C4007" t="str">
            <v>临床质谱</v>
          </cell>
          <cell r="D4007" t="str">
            <v>2376-9998</v>
          </cell>
          <cell r="E4007" t="str">
            <v>NETHERLANDS</v>
          </cell>
          <cell r="F4007" t="str">
            <v>ELSEVIER</v>
          </cell>
          <cell r="G4007" t="str">
            <v>0</v>
          </cell>
          <cell r="H4007" t="str">
            <v>0</v>
          </cell>
          <cell r="I4007" t="str">
            <v>1.172</v>
          </cell>
          <cell r="J4007" t="str">
            <v>1.172413793103</v>
          </cell>
          <cell r="K4007" t="str">
            <v>无</v>
          </cell>
          <cell r="L4007">
            <v>0</v>
          </cell>
          <cell r="M4007" t="str">
            <v>无</v>
          </cell>
          <cell r="N4007" t="str">
            <v>医学</v>
          </cell>
          <cell r="O4007" t="str">
            <v>4区</v>
          </cell>
        </row>
        <row r="4008">
          <cell r="B4008" t="str">
            <v>Journal of the Royal Army Medical Corps</v>
          </cell>
          <cell r="C4008" t="str">
            <v>皇家陆军医疗队杂志</v>
          </cell>
          <cell r="D4008" t="str">
            <v>0035-8665</v>
          </cell>
          <cell r="E4008" t="str">
            <v>ENGLAND</v>
          </cell>
          <cell r="F4008" t="str">
            <v>Royal Army Medical Corps</v>
          </cell>
          <cell r="G4008" t="str">
            <v>0.883000016212463</v>
          </cell>
          <cell r="H4008" t="str">
            <v>0.993902439024</v>
          </cell>
          <cell r="I4008" t="str">
            <v>0.994</v>
          </cell>
          <cell r="J4008" t="str">
            <v>0.956844342828154</v>
          </cell>
          <cell r="K4008">
            <v>2.4350000000000001</v>
          </cell>
          <cell r="L4008">
            <v>0</v>
          </cell>
          <cell r="M4008" t="str">
            <v>无</v>
          </cell>
          <cell r="N4008" t="str">
            <v>医学</v>
          </cell>
          <cell r="O4008" t="str">
            <v>4区</v>
          </cell>
        </row>
        <row r="4009">
          <cell r="B4009" t="str">
            <v>RADIOPROTECTION</v>
          </cell>
          <cell r="C4009" t="str">
            <v>辐射防护</v>
          </cell>
          <cell r="D4009" t="str">
            <v>0033-8451</v>
          </cell>
          <cell r="E4009" t="str">
            <v>FRANCE</v>
          </cell>
          <cell r="F4009" t="str">
            <v>EDP SCIENCES S A</v>
          </cell>
          <cell r="G4009" t="str">
            <v>0.224999994039536</v>
          </cell>
          <cell r="H4009" t="str">
            <v>0.457943925233</v>
          </cell>
          <cell r="I4009" t="str">
            <v>0.541</v>
          </cell>
          <cell r="J4009" t="str">
            <v>0.407975841943178</v>
          </cell>
          <cell r="K4009">
            <v>0.26400000000000001</v>
          </cell>
          <cell r="L4009">
            <v>0</v>
          </cell>
          <cell r="M4009" t="str">
            <v>无</v>
          </cell>
          <cell r="N4009" t="str">
            <v>医学</v>
          </cell>
          <cell r="O4009" t="str">
            <v>4区</v>
          </cell>
        </row>
        <row r="4010">
          <cell r="B4010" t="str">
            <v>ACTA CARDIOLOGICA</v>
          </cell>
          <cell r="C4010" t="str">
            <v>心脏学报</v>
          </cell>
          <cell r="D4010" t="str">
            <v>0001-5385</v>
          </cell>
          <cell r="E4010" t="str">
            <v>England</v>
          </cell>
          <cell r="F4010" t="str">
            <v>TAYLOR &amp; FRANCIS LTD</v>
          </cell>
          <cell r="G4010" t="str">
            <v>0.875999987125397</v>
          </cell>
          <cell r="H4010" t="str">
            <v>0.951048951048</v>
          </cell>
          <cell r="I4010" t="str">
            <v>1.208</v>
          </cell>
          <cell r="J4010" t="str">
            <v>1.01179409050213</v>
          </cell>
          <cell r="K4010">
            <v>0.67800000000000005</v>
          </cell>
          <cell r="L4010">
            <v>0</v>
          </cell>
          <cell r="M4010" t="str">
            <v>CLINICAL MEDICINE</v>
          </cell>
          <cell r="N4010" t="str">
            <v>医学</v>
          </cell>
          <cell r="O4010" t="str">
            <v>4区</v>
          </cell>
        </row>
        <row r="4011">
          <cell r="B4011" t="str">
            <v>POLISH JOURNAL OF PATHOLOGY</v>
          </cell>
          <cell r="C4011" t="str">
            <v>波兰病理学杂志</v>
          </cell>
          <cell r="D4011" t="str">
            <v>1233-9687</v>
          </cell>
          <cell r="E4011" t="str">
            <v>POLAND</v>
          </cell>
          <cell r="F4011" t="str">
            <v>VESALIUS UNIV MEDICAL PUBL</v>
          </cell>
          <cell r="G4011" t="str">
            <v>0.865000009536743</v>
          </cell>
          <cell r="H4011" t="str">
            <v>0.663551401869</v>
          </cell>
          <cell r="I4011" t="str">
            <v>0.903</v>
          </cell>
          <cell r="J4011" t="str">
            <v>0.810488010921581</v>
          </cell>
          <cell r="K4011" t="str">
            <v>无</v>
          </cell>
          <cell r="L4011">
            <v>0</v>
          </cell>
          <cell r="M4011" t="str">
            <v>无</v>
          </cell>
          <cell r="N4011" t="str">
            <v>医学</v>
          </cell>
          <cell r="O4011" t="str">
            <v>4区</v>
          </cell>
        </row>
        <row r="4012">
          <cell r="B4012" t="str">
            <v>Saude e Sociedade</v>
          </cell>
          <cell r="C4012" t="str">
            <v>沙特社会</v>
          </cell>
          <cell r="D4012" t="str">
            <v>0104-1290</v>
          </cell>
          <cell r="E4012" t="str">
            <v>BRAZIL</v>
          </cell>
          <cell r="F4012" t="str">
            <v>UNIV SAO PAULO, FAC SAUDE PUBLICA</v>
          </cell>
          <cell r="G4012">
            <v>0</v>
          </cell>
          <cell r="H4012">
            <v>0</v>
          </cell>
          <cell r="I4012" t="str">
            <v>0.322</v>
          </cell>
          <cell r="J4012">
            <v>0</v>
          </cell>
          <cell r="K4012" t="str">
            <v>无</v>
          </cell>
          <cell r="L4012">
            <v>0</v>
          </cell>
          <cell r="M4012" t="str">
            <v>SOCIAL SCIENCES, GENERAL</v>
          </cell>
          <cell r="N4012" t="str">
            <v>医学</v>
          </cell>
          <cell r="O4012" t="str">
            <v>4区</v>
          </cell>
        </row>
        <row r="4013">
          <cell r="B4013" t="str">
            <v>Current Pharmaceutical Analysis</v>
          </cell>
          <cell r="C4013" t="str">
            <v>当前药物分析</v>
          </cell>
          <cell r="D4013" t="str">
            <v>1573-4129</v>
          </cell>
          <cell r="E4013" t="str">
            <v>U ARAB EMIRATES</v>
          </cell>
          <cell r="F4013" t="str">
            <v>BENTHAM SCIENCE PUBL LTD</v>
          </cell>
          <cell r="G4013" t="str">
            <v>0.859000027179718</v>
          </cell>
          <cell r="H4013" t="str">
            <v>0.829268292682</v>
          </cell>
          <cell r="I4013" t="str">
            <v>0.923</v>
          </cell>
          <cell r="J4013" t="str">
            <v>0.870448414312573</v>
          </cell>
          <cell r="K4013" t="str">
            <v>无</v>
          </cell>
          <cell r="L4013">
            <v>0</v>
          </cell>
          <cell r="M4013" t="str">
            <v>无</v>
          </cell>
          <cell r="N4013" t="str">
            <v>医学</v>
          </cell>
          <cell r="O4013" t="str">
            <v>4区</v>
          </cell>
        </row>
        <row r="4014">
          <cell r="B4014" t="str">
            <v>Nigerian Journal of Clinical Practice</v>
          </cell>
          <cell r="C4014" t="str">
            <v>尼日利亚临床实践杂志</v>
          </cell>
          <cell r="D4014" t="str">
            <v>1119-3077</v>
          </cell>
          <cell r="E4014" t="str">
            <v>MUMBAI</v>
          </cell>
          <cell r="F4014" t="str">
            <v>WOLTERS KLUWER MEDKNOW PUBLICATIONS</v>
          </cell>
          <cell r="G4014" t="str">
            <v>0.717000007629395</v>
          </cell>
          <cell r="H4014" t="str">
            <v>0.429906542056</v>
          </cell>
          <cell r="I4014" t="str">
            <v>0.634</v>
          </cell>
          <cell r="J4014" t="str">
            <v>0.593654840233132</v>
          </cell>
          <cell r="K4014">
            <v>0.82299999999999995</v>
          </cell>
          <cell r="L4014">
            <v>0</v>
          </cell>
          <cell r="M4014" t="str">
            <v>CLINICAL MEDICINE</v>
          </cell>
          <cell r="N4014" t="str">
            <v>医学</v>
          </cell>
          <cell r="O4014" t="str">
            <v>4区</v>
          </cell>
        </row>
        <row r="4015">
          <cell r="B4015" t="str">
            <v>Anales del Sistema Sanitario De Navarra</v>
          </cell>
          <cell r="C4015" t="str">
            <v>纳瓦拉卫生院</v>
          </cell>
          <cell r="D4015" t="str">
            <v>1137-6627</v>
          </cell>
          <cell r="E4015" t="str">
            <v>SPAIN</v>
          </cell>
          <cell r="F4015" t="str">
            <v>GOBIERNO DE NAVARRA</v>
          </cell>
          <cell r="G4015" t="str">
            <v>0.621999979019165</v>
          </cell>
          <cell r="H4015" t="str">
            <v>0.533333333333</v>
          </cell>
          <cell r="I4015" t="str">
            <v>0.829</v>
          </cell>
          <cell r="J4015" t="str">
            <v>0.661533868344722</v>
          </cell>
          <cell r="K4015">
            <v>1.2370000000000001</v>
          </cell>
          <cell r="L4015">
            <v>0</v>
          </cell>
          <cell r="M4015" t="str">
            <v>无</v>
          </cell>
          <cell r="N4015" t="str">
            <v>医学</v>
          </cell>
          <cell r="O4015" t="str">
            <v>4区</v>
          </cell>
        </row>
        <row r="4016">
          <cell r="B4016" t="str">
            <v>JOURNAL OF PSYCHOSOCIAL NURSING AND MENTAL HEALTH SERVICES</v>
          </cell>
          <cell r="C4016" t="str">
            <v>社会心理护理与心理健康服务杂志</v>
          </cell>
          <cell r="D4016" t="str">
            <v>0279-3695</v>
          </cell>
          <cell r="E4016" t="str">
            <v>USA</v>
          </cell>
          <cell r="F4016" t="str">
            <v>SLACK INC</v>
          </cell>
          <cell r="G4016" t="str">
            <v>0.607999980449677</v>
          </cell>
          <cell r="H4016" t="str">
            <v>0.689075630252</v>
          </cell>
          <cell r="I4016" t="str">
            <v>0.710</v>
          </cell>
          <cell r="J4016" t="str">
            <v>0.668999758274559</v>
          </cell>
          <cell r="K4016">
            <v>0.749</v>
          </cell>
          <cell r="L4016">
            <v>0</v>
          </cell>
          <cell r="M4016" t="str">
            <v>PSYCHIATRY/PSYCHOLOGY</v>
          </cell>
          <cell r="N4016" t="str">
            <v>医学</v>
          </cell>
          <cell r="O4016" t="str">
            <v>4区</v>
          </cell>
        </row>
        <row r="4017">
          <cell r="B4017" t="str">
            <v>INTERNATIONAL JOURNAL OF BIOLOGICAL MARKERS</v>
          </cell>
          <cell r="C4017" t="str">
            <v>国际生物标记杂志</v>
          </cell>
          <cell r="D4017" t="str">
            <v>0393-6155</v>
          </cell>
          <cell r="E4017" t="str">
            <v>ENGLAND</v>
          </cell>
          <cell r="F4017" t="str">
            <v>SAGE PUBLICATIONS LTD</v>
          </cell>
          <cell r="G4017" t="str">
            <v>1.44900000095367</v>
          </cell>
          <cell r="H4017" t="str">
            <v>1.76724137931</v>
          </cell>
          <cell r="I4017" t="str">
            <v>1.746</v>
          </cell>
          <cell r="J4017" t="str">
            <v>1.65417001232656</v>
          </cell>
          <cell r="K4017">
            <v>0.40799999999999997</v>
          </cell>
          <cell r="L4017">
            <v>0</v>
          </cell>
          <cell r="M4017" t="str">
            <v>CLINICAL MEDICINE</v>
          </cell>
          <cell r="N4017" t="str">
            <v>医学</v>
          </cell>
          <cell r="O4017" t="str">
            <v>4区</v>
          </cell>
        </row>
        <row r="4018">
          <cell r="B4018" t="str">
            <v>Bioscience of Microbiota Food and Health</v>
          </cell>
          <cell r="C4018" t="str">
            <v>微生物群食品与健康的生物科学</v>
          </cell>
          <cell r="D4018" t="str">
            <v>2186-3342</v>
          </cell>
          <cell r="E4018" t="str">
            <v>Japan</v>
          </cell>
          <cell r="F4018" t="str">
            <v>BMFH Press</v>
          </cell>
          <cell r="G4018" t="str">
            <v>0</v>
          </cell>
          <cell r="H4018" t="str">
            <v>2.487804878048</v>
          </cell>
          <cell r="I4018" t="str">
            <v>1.906</v>
          </cell>
          <cell r="J4018" t="str">
            <v>2.197027439024</v>
          </cell>
          <cell r="K4018">
            <v>0.41399999999999998</v>
          </cell>
          <cell r="L4018">
            <v>0</v>
          </cell>
          <cell r="M4018" t="str">
            <v>MICROBIOLOGY</v>
          </cell>
          <cell r="N4018" t="str">
            <v>医学</v>
          </cell>
          <cell r="O4018" t="str">
            <v>4区</v>
          </cell>
        </row>
        <row r="4019">
          <cell r="B4019" t="str">
            <v>Endocrinologia Diabetes y Nutricion</v>
          </cell>
          <cell r="C4019" t="str">
            <v>内分泌糖尿病营养学</v>
          </cell>
          <cell r="D4019" t="str">
            <v>2530-0180</v>
          </cell>
          <cell r="E4019" t="str">
            <v>NETHERLANDS</v>
          </cell>
          <cell r="F4019" t="str">
            <v>ELSEVIER</v>
          </cell>
          <cell r="G4019" t="str">
            <v>1.267857</v>
          </cell>
          <cell r="H4019" t="str">
            <v>1.279661016949</v>
          </cell>
          <cell r="I4019" t="str">
            <v>1.180</v>
          </cell>
          <cell r="J4019" t="str">
            <v>1.24265638158933</v>
          </cell>
          <cell r="K4019" t="str">
            <v>无</v>
          </cell>
          <cell r="L4019">
            <v>0</v>
          </cell>
          <cell r="M4019" t="str">
            <v>无</v>
          </cell>
          <cell r="N4019" t="str">
            <v>医学</v>
          </cell>
          <cell r="O4019" t="str">
            <v>4区</v>
          </cell>
        </row>
        <row r="4020">
          <cell r="B4020" t="str">
            <v>INTERNATIONAL JOURNAL OF PSYCHIATRY IN MEDICINE</v>
          </cell>
          <cell r="C4020" t="str">
            <v>国际医学精神病学杂志</v>
          </cell>
          <cell r="D4020" t="str">
            <v>0091-2174</v>
          </cell>
          <cell r="E4020" t="str">
            <v>USA</v>
          </cell>
          <cell r="F4020" t="str">
            <v>SAGE PUBLICATIONS INC</v>
          </cell>
          <cell r="G4020" t="str">
            <v>0.680999994277954</v>
          </cell>
          <cell r="H4020" t="str">
            <v>0.949367088607</v>
          </cell>
          <cell r="I4020" t="str">
            <v>0.724</v>
          </cell>
          <cell r="J4020" t="str">
            <v>0.784683764470318</v>
          </cell>
          <cell r="K4020">
            <v>0.81299999999999994</v>
          </cell>
          <cell r="L4020">
            <v>0</v>
          </cell>
          <cell r="M4020" t="str">
            <v>PSYCHIATRY/PSYCHOLOGY</v>
          </cell>
          <cell r="N4020" t="str">
            <v>医学</v>
          </cell>
          <cell r="O4020" t="str">
            <v>4区</v>
          </cell>
        </row>
        <row r="4021">
          <cell r="B4021" t="str">
            <v>Archives of Disease in Childhood-Education and Practice Edition</v>
          </cell>
          <cell r="C4021" t="str">
            <v>儿童疾病档案教育与实践版</v>
          </cell>
          <cell r="D4021" t="str">
            <v>1743-0585</v>
          </cell>
          <cell r="E4021" t="str">
            <v>ENGLAND</v>
          </cell>
          <cell r="F4021" t="str">
            <v>BMJ PUBLISHING GROUP</v>
          </cell>
          <cell r="G4021" t="str">
            <v>1.5900000333786</v>
          </cell>
          <cell r="H4021" t="str">
            <v>1.486842105263</v>
          </cell>
          <cell r="I4021" t="str">
            <v>1.407</v>
          </cell>
          <cell r="J4021" t="str">
            <v>1.49474984868287</v>
          </cell>
          <cell r="K4021">
            <v>1.45</v>
          </cell>
          <cell r="L4021">
            <v>0</v>
          </cell>
          <cell r="M4021" t="str">
            <v>无</v>
          </cell>
          <cell r="N4021" t="str">
            <v>医学</v>
          </cell>
          <cell r="O4021" t="str">
            <v>4区</v>
          </cell>
        </row>
        <row r="4022">
          <cell r="B4022" t="str">
            <v>Danish Medical Journal</v>
          </cell>
          <cell r="C4022" t="str">
            <v>丹麦医学杂志</v>
          </cell>
          <cell r="D4022" t="str">
            <v>2245-1919</v>
          </cell>
          <cell r="E4022" t="str">
            <v>DENMARK</v>
          </cell>
          <cell r="F4022" t="str">
            <v>DANISH MEDICAL ASSOC</v>
          </cell>
          <cell r="G4022" t="str">
            <v>1.13999998569489</v>
          </cell>
          <cell r="H4022" t="str">
            <v>1.170212765957</v>
          </cell>
          <cell r="I4022" t="str">
            <v>0.917</v>
          </cell>
          <cell r="J4022" t="str">
            <v>1.07562647277263</v>
          </cell>
          <cell r="K4022">
            <v>0.997</v>
          </cell>
          <cell r="L4022">
            <v>0</v>
          </cell>
          <cell r="M4022" t="str">
            <v>CLINICAL MEDICINE</v>
          </cell>
          <cell r="N4022" t="str">
            <v>医学</v>
          </cell>
          <cell r="O4022" t="str">
            <v>4区</v>
          </cell>
        </row>
        <row r="4023">
          <cell r="B4023" t="str">
            <v>Letters in Drug Design &amp; Discovery</v>
          </cell>
          <cell r="C4023" t="str">
            <v>药物设计与发现快报</v>
          </cell>
          <cell r="D4023" t="str">
            <v>1570-1808</v>
          </cell>
          <cell r="E4023" t="str">
            <v>U ARAB EMIRATES</v>
          </cell>
          <cell r="F4023" t="str">
            <v>BENTHAM SCIENCE PUBL LTD</v>
          </cell>
          <cell r="G4023" t="str">
            <v>0.924000024795532</v>
          </cell>
          <cell r="H4023" t="str">
            <v>0.953405017921</v>
          </cell>
          <cell r="I4023" t="str">
            <v>1.169</v>
          </cell>
          <cell r="J4023" t="str">
            <v>1.01545685331918</v>
          </cell>
          <cell r="K4023">
            <v>0.27300000000000002</v>
          </cell>
          <cell r="L4023">
            <v>0</v>
          </cell>
          <cell r="M4023" t="str">
            <v>无</v>
          </cell>
          <cell r="N4023" t="str">
            <v>医学</v>
          </cell>
          <cell r="O4023" t="str">
            <v>4区</v>
          </cell>
        </row>
        <row r="4024">
          <cell r="B4024" t="str">
            <v>Journal of Tropical Medicine</v>
          </cell>
          <cell r="C4024" t="str">
            <v>热带医学杂志</v>
          </cell>
          <cell r="D4024" t="str">
            <v>1687-9686</v>
          </cell>
          <cell r="E4024" t="str">
            <v>ENGLAND</v>
          </cell>
          <cell r="F4024" t="str">
            <v>HINDAWI LTD</v>
          </cell>
          <cell r="G4024" t="str">
            <v>0</v>
          </cell>
          <cell r="H4024" t="str">
            <v>0</v>
          </cell>
          <cell r="I4024" t="str">
            <v>1.233</v>
          </cell>
          <cell r="J4024" t="str">
            <v>1.232876712328</v>
          </cell>
          <cell r="K4024" t="str">
            <v>无</v>
          </cell>
          <cell r="L4024">
            <v>0</v>
          </cell>
          <cell r="M4024" t="str">
            <v>无</v>
          </cell>
          <cell r="N4024" t="str">
            <v>医学</v>
          </cell>
          <cell r="O4024" t="str">
            <v>4区</v>
          </cell>
        </row>
        <row r="4025">
          <cell r="B4025" t="str">
            <v>CLINICAL NEUROPATHOLOGY</v>
          </cell>
          <cell r="C4025" t="str">
            <v>临床神经病理学</v>
          </cell>
          <cell r="D4025" t="str">
            <v>0722-5091</v>
          </cell>
          <cell r="E4025" t="str">
            <v>GERMANY</v>
          </cell>
          <cell r="F4025" t="str">
            <v>DUSTRI-VERLAG DR KARL FEISTLE</v>
          </cell>
          <cell r="G4025" t="str">
            <v>1.01499998569489</v>
          </cell>
          <cell r="H4025" t="str">
            <v>0.947368421052</v>
          </cell>
          <cell r="I4025" t="str">
            <v>1.103</v>
          </cell>
          <cell r="J4025" t="str">
            <v>1.02193889420296</v>
          </cell>
          <cell r="K4025" t="str">
            <v>无</v>
          </cell>
          <cell r="L4025">
            <v>0</v>
          </cell>
          <cell r="M4025" t="str">
            <v>NEUROSCIENCE &amp; BEHAVIOR</v>
          </cell>
          <cell r="N4025" t="str">
            <v>医学</v>
          </cell>
          <cell r="O4025" t="str">
            <v>4区</v>
          </cell>
        </row>
        <row r="4026">
          <cell r="B4026" t="str">
            <v>HERZ</v>
          </cell>
          <cell r="C4026" t="str">
            <v>赫兹</v>
          </cell>
          <cell r="D4026" t="str">
            <v>0340-9937</v>
          </cell>
          <cell r="E4026" t="str">
            <v>GERMANY</v>
          </cell>
          <cell r="F4026" t="str">
            <v>URBAN &amp; VOGEL</v>
          </cell>
          <cell r="G4026" t="str">
            <v>0.935999989509583</v>
          </cell>
          <cell r="H4026" t="str">
            <v>0.994594594594</v>
          </cell>
          <cell r="I4026" t="str">
            <v>1.033</v>
          </cell>
          <cell r="J4026" t="str">
            <v>0.987853872356861</v>
          </cell>
          <cell r="K4026" t="str">
            <v>无</v>
          </cell>
          <cell r="L4026">
            <v>0</v>
          </cell>
          <cell r="M4026" t="str">
            <v>CLINICAL MEDICINE</v>
          </cell>
          <cell r="N4026" t="str">
            <v>医学</v>
          </cell>
          <cell r="O4026" t="str">
            <v>4区</v>
          </cell>
        </row>
        <row r="4027">
          <cell r="B4027" t="str">
            <v>Orthopaedic Nursing</v>
          </cell>
          <cell r="C4027" t="str">
            <v>矫形外科护理</v>
          </cell>
          <cell r="D4027" t="str">
            <v>0744-6020</v>
          </cell>
          <cell r="E4027" t="str">
            <v>USA</v>
          </cell>
          <cell r="F4027" t="str">
            <v>LIPPINCOTT WILLIAMS &amp; WILKINS</v>
          </cell>
          <cell r="G4027" t="str">
            <v>0.578000009059906</v>
          </cell>
          <cell r="H4027" t="str">
            <v>0.681818181818</v>
          </cell>
          <cell r="I4027" t="str">
            <v>0.988</v>
          </cell>
          <cell r="J4027" t="str">
            <v>0.749207689641969</v>
          </cell>
          <cell r="K4027" t="str">
            <v>无</v>
          </cell>
          <cell r="L4027">
            <v>0</v>
          </cell>
          <cell r="M4027" t="str">
            <v>无</v>
          </cell>
          <cell r="N4027" t="str">
            <v>医学</v>
          </cell>
          <cell r="O4027" t="str">
            <v>4区</v>
          </cell>
        </row>
        <row r="4028">
          <cell r="B4028" t="str">
            <v>Research in Gerontological Nursing</v>
          </cell>
          <cell r="C4028" t="str">
            <v>老年护理学研究</v>
          </cell>
          <cell r="D4028" t="str">
            <v>1940-4921</v>
          </cell>
          <cell r="E4028" t="str">
            <v>USA</v>
          </cell>
          <cell r="F4028" t="str">
            <v>SLACK INC</v>
          </cell>
          <cell r="G4028" t="str">
            <v>0.855000019073486</v>
          </cell>
          <cell r="H4028" t="str">
            <v>0.964285714285</v>
          </cell>
          <cell r="I4028" t="str">
            <v>0.930</v>
          </cell>
          <cell r="J4028" t="str">
            <v>0.916370098253829</v>
          </cell>
          <cell r="K4028">
            <v>0.69699999999999995</v>
          </cell>
          <cell r="L4028">
            <v>0</v>
          </cell>
          <cell r="M4028" t="str">
            <v>无</v>
          </cell>
          <cell r="N4028" t="str">
            <v>医学</v>
          </cell>
          <cell r="O4028" t="str">
            <v>4区</v>
          </cell>
        </row>
        <row r="4029">
          <cell r="B4029" t="str">
            <v>Occupational Therapy International</v>
          </cell>
          <cell r="C4029" t="str">
            <v>国际职业治疗</v>
          </cell>
          <cell r="D4029" t="str">
            <v>0966-7903</v>
          </cell>
          <cell r="E4029" t="str">
            <v>ENGLAND</v>
          </cell>
          <cell r="F4029" t="str">
            <v>WILEY-HINDAWI</v>
          </cell>
          <cell r="G4029" t="str">
            <v>0.864000022411346</v>
          </cell>
          <cell r="H4029" t="str">
            <v>0.820895522388</v>
          </cell>
          <cell r="I4029" t="str">
            <v>0.709</v>
          </cell>
          <cell r="J4029" t="str">
            <v>0.797995484629782</v>
          </cell>
          <cell r="K4029" t="str">
            <v>无</v>
          </cell>
          <cell r="L4029">
            <v>0</v>
          </cell>
          <cell r="M4029" t="str">
            <v>SOCIAL SCIENCES, GENERAL</v>
          </cell>
          <cell r="N4029" t="str">
            <v>医学</v>
          </cell>
          <cell r="O4029" t="str">
            <v>4区</v>
          </cell>
        </row>
        <row r="4030">
          <cell r="B4030" t="str">
            <v>FOLIA NEUROPATHOLOGICA</v>
          </cell>
          <cell r="C4030" t="str">
            <v>叶神经病理学</v>
          </cell>
          <cell r="D4030" t="str">
            <v>1641-4640</v>
          </cell>
          <cell r="E4030" t="str">
            <v>POLAND</v>
          </cell>
          <cell r="F4030" t="str">
            <v>TERMEDIA PUBLISHING HOUSE LTD</v>
          </cell>
          <cell r="G4030" t="str">
            <v>1.34500002861023</v>
          </cell>
          <cell r="H4030" t="str">
            <v>1.16049382716</v>
          </cell>
          <cell r="I4030" t="str">
            <v>1.278</v>
          </cell>
          <cell r="J4030" t="str">
            <v>1.26132495614274</v>
          </cell>
          <cell r="K4030" t="str">
            <v>无</v>
          </cell>
          <cell r="L4030">
            <v>0</v>
          </cell>
          <cell r="M4030" t="str">
            <v>NEUROSCIENCE &amp; BEHAVIOR</v>
          </cell>
          <cell r="N4030" t="str">
            <v>医学</v>
          </cell>
          <cell r="O4030" t="str">
            <v>4区</v>
          </cell>
        </row>
        <row r="4031">
          <cell r="B4031" t="str">
            <v>Journal of Postgraduate Medicine</v>
          </cell>
          <cell r="C4031" t="str">
            <v>研究生医学杂志</v>
          </cell>
          <cell r="D4031" t="str">
            <v>0022-3859</v>
          </cell>
          <cell r="E4031" t="str">
            <v>MUMBAI</v>
          </cell>
          <cell r="F4031" t="str">
            <v>WOLTERS KLUWER MEDKNOW PUBLICATIONS</v>
          </cell>
          <cell r="G4031" t="str">
            <v>1.09500002861023</v>
          </cell>
          <cell r="H4031" t="str">
            <v>1.318181818181</v>
          </cell>
          <cell r="I4031" t="str">
            <v>1.167</v>
          </cell>
          <cell r="J4031" t="str">
            <v>1.19328283781908</v>
          </cell>
          <cell r="K4031">
            <v>1.9890000000000001</v>
          </cell>
          <cell r="L4031">
            <v>0</v>
          </cell>
          <cell r="M4031" t="str">
            <v>无</v>
          </cell>
          <cell r="N4031" t="str">
            <v>医学</v>
          </cell>
          <cell r="O4031" t="str">
            <v>4区</v>
          </cell>
        </row>
        <row r="4032">
          <cell r="B4032" t="str">
            <v>MEDYCYNA PRACY</v>
          </cell>
          <cell r="C4032" t="str">
            <v>梅迪西娜普拉西</v>
          </cell>
          <cell r="D4032" t="str">
            <v>0465-5893</v>
          </cell>
          <cell r="E4032" t="str">
            <v>POLAND</v>
          </cell>
          <cell r="F4032" t="str">
            <v>NOFER INST OCCUPATIONAL MEDICINE, SW</v>
          </cell>
          <cell r="G4032" t="str">
            <v>0.610000014305115</v>
          </cell>
          <cell r="H4032" t="str">
            <v>0.777777777777</v>
          </cell>
          <cell r="I4032" t="str">
            <v>0.768</v>
          </cell>
          <cell r="J4032" t="str">
            <v>0.718592597360705</v>
          </cell>
          <cell r="K4032" t="str">
            <v>无</v>
          </cell>
          <cell r="L4032">
            <v>0</v>
          </cell>
          <cell r="M4032" t="str">
            <v>无</v>
          </cell>
          <cell r="N4032" t="str">
            <v>医学</v>
          </cell>
          <cell r="O4032" t="str">
            <v>4区</v>
          </cell>
        </row>
        <row r="4033">
          <cell r="B4033" t="str">
            <v>PSYCHIATRIC GENETICS</v>
          </cell>
          <cell r="C4033" t="str">
            <v>精神遗传学</v>
          </cell>
          <cell r="D4033" t="str">
            <v>0955-8829</v>
          </cell>
          <cell r="E4033" t="str">
            <v>USA</v>
          </cell>
          <cell r="F4033" t="str">
            <v>LIPPINCOTT WILLIAMS &amp; WILKINS</v>
          </cell>
          <cell r="G4033" t="str">
            <v>1.58599996566772</v>
          </cell>
          <cell r="H4033" t="str">
            <v>1.375</v>
          </cell>
          <cell r="I4033" t="str">
            <v>1.267</v>
          </cell>
          <cell r="J4033" t="str">
            <v>1.40922221077791</v>
          </cell>
          <cell r="K4033">
            <v>0.55800000000000005</v>
          </cell>
          <cell r="L4033">
            <v>0</v>
          </cell>
          <cell r="M4033" t="str">
            <v>NEUROSCIENCE &amp; BEHAVIOR</v>
          </cell>
          <cell r="N4033" t="str">
            <v>医学</v>
          </cell>
          <cell r="O4033" t="str">
            <v>4区</v>
          </cell>
        </row>
        <row r="4034">
          <cell r="B4034" t="str">
            <v>Australasian Emergency Care</v>
          </cell>
          <cell r="C4034" t="str">
            <v>澳大拉西亚急救中心</v>
          </cell>
          <cell r="D4034" t="str">
            <v>2588-994X</v>
          </cell>
          <cell r="E4034" t="str">
            <v>ENGLAND</v>
          </cell>
          <cell r="F4034" t="str">
            <v>ELSEVIER SCI LTD</v>
          </cell>
          <cell r="G4034" t="str">
            <v>0</v>
          </cell>
          <cell r="H4034" t="str">
            <v>0</v>
          </cell>
          <cell r="I4034" t="str">
            <v>0.542</v>
          </cell>
          <cell r="J4034" t="str">
            <v>0.541666666666</v>
          </cell>
          <cell r="K4034">
            <v>0.129</v>
          </cell>
          <cell r="L4034">
            <v>0</v>
          </cell>
          <cell r="M4034" t="str">
            <v>无</v>
          </cell>
          <cell r="N4034" t="str">
            <v>医学</v>
          </cell>
          <cell r="O4034" t="str">
            <v>4区</v>
          </cell>
        </row>
        <row r="4035">
          <cell r="B4035" t="str">
            <v>CHINESE JOURNAL OF PHYSIOLOGY</v>
          </cell>
          <cell r="C4035" t="str">
            <v>中国生理学杂志</v>
          </cell>
          <cell r="D4035" t="str">
            <v>0304-4920</v>
          </cell>
          <cell r="E4035" t="str">
            <v>MUMBAI</v>
          </cell>
          <cell r="F4035" t="str">
            <v>WOLTERS KLUWER MEDKNOW PUBLICATIONS</v>
          </cell>
          <cell r="G4035" t="str">
            <v>0.827000021934509</v>
          </cell>
          <cell r="H4035" t="str">
            <v>1.108108108108</v>
          </cell>
          <cell r="I4035" t="str">
            <v>1.151</v>
          </cell>
          <cell r="J4035" t="str">
            <v>1.02859768718284</v>
          </cell>
          <cell r="K4035" t="str">
            <v>无</v>
          </cell>
          <cell r="L4035">
            <v>0</v>
          </cell>
          <cell r="M4035" t="str">
            <v>BIOLOGY &amp; BIOCHEMISTRY</v>
          </cell>
          <cell r="N4035" t="str">
            <v>医学</v>
          </cell>
          <cell r="O4035" t="str">
            <v>4区</v>
          </cell>
        </row>
        <row r="4036">
          <cell r="B4036" t="str">
            <v>HAUTARZT</v>
          </cell>
          <cell r="C4036" t="str">
            <v>豪塔兹特</v>
          </cell>
          <cell r="D4036" t="str">
            <v>0017-8470</v>
          </cell>
          <cell r="E4036" t="str">
            <v>GERMANY</v>
          </cell>
          <cell r="F4036" t="str">
            <v>SPRINGER HEIDELBERG</v>
          </cell>
          <cell r="G4036" t="str">
            <v>0.662999987602234</v>
          </cell>
          <cell r="H4036" t="str">
            <v>0.827731092436</v>
          </cell>
          <cell r="I4036" t="str">
            <v>0.838</v>
          </cell>
          <cell r="J4036" t="str">
            <v>0.776386342545411</v>
          </cell>
          <cell r="K4036" t="str">
            <v>无</v>
          </cell>
          <cell r="L4036">
            <v>0</v>
          </cell>
          <cell r="M4036" t="str">
            <v>CLINICAL MEDICINE</v>
          </cell>
          <cell r="N4036" t="str">
            <v>医学</v>
          </cell>
          <cell r="O4036" t="str">
            <v>4区</v>
          </cell>
        </row>
        <row r="4037">
          <cell r="B4037" t="str">
            <v>Medizinische Klinik-Intensivmedizin und Notfallmedizin</v>
          </cell>
          <cell r="C4037" t="str">
            <v>重症监护与急救医学</v>
          </cell>
          <cell r="D4037" t="str">
            <v>2193-6218</v>
          </cell>
          <cell r="E4037" t="str">
            <v>GERMANY</v>
          </cell>
          <cell r="F4037" t="str">
            <v>SPRINGER HEIDELBERG</v>
          </cell>
          <cell r="G4037" t="str">
            <v>0.791000008583069</v>
          </cell>
          <cell r="H4037" t="str">
            <v>0.85119047619</v>
          </cell>
          <cell r="I4037" t="str">
            <v>1.051</v>
          </cell>
          <cell r="J4037" t="str">
            <v>0.897824178685023</v>
          </cell>
          <cell r="K4037">
            <v>0.56399999999999995</v>
          </cell>
          <cell r="L4037">
            <v>0</v>
          </cell>
          <cell r="M4037" t="str">
            <v>无</v>
          </cell>
          <cell r="N4037" t="str">
            <v>医学</v>
          </cell>
          <cell r="O4037" t="str">
            <v>4区</v>
          </cell>
        </row>
        <row r="4038">
          <cell r="B4038" t="str">
            <v>NERVENARZT</v>
          </cell>
          <cell r="C4038" t="str">
            <v>内尔韦纳兹特</v>
          </cell>
          <cell r="D4038" t="str">
            <v>0028-2804</v>
          </cell>
          <cell r="E4038" t="str">
            <v>United States</v>
          </cell>
          <cell r="F4038" t="str">
            <v>SPRINGER</v>
          </cell>
          <cell r="G4038" t="str">
            <v>0.737999975681305</v>
          </cell>
          <cell r="H4038" t="str">
            <v>0.829268292682</v>
          </cell>
          <cell r="I4038" t="str">
            <v>0.887</v>
          </cell>
          <cell r="J4038" t="str">
            <v>0.818197404008102</v>
          </cell>
          <cell r="K4038">
            <v>0.66100000000000003</v>
          </cell>
          <cell r="L4038">
            <v>0</v>
          </cell>
          <cell r="M4038" t="str">
            <v>NEUROSCIENCE &amp; BEHAVIOR</v>
          </cell>
          <cell r="N4038" t="str">
            <v>医学</v>
          </cell>
          <cell r="O4038" t="str">
            <v>4区</v>
          </cell>
        </row>
        <row r="4039">
          <cell r="B4039" t="str">
            <v>SCIENCES SOCIALES ET SANTE</v>
          </cell>
          <cell r="C4039" t="str">
            <v>社会科学</v>
          </cell>
          <cell r="D4039" t="str">
            <v>0294-0337</v>
          </cell>
          <cell r="E4039" t="str">
            <v>France</v>
          </cell>
          <cell r="F4039" t="str">
            <v>JOHN LIBBEY EUROTEXT LTD</v>
          </cell>
          <cell r="G4039">
            <v>0</v>
          </cell>
          <cell r="H4039">
            <v>0</v>
          </cell>
          <cell r="I4039" t="str">
            <v>0.216</v>
          </cell>
          <cell r="J4039">
            <v>0</v>
          </cell>
          <cell r="K4039" t="str">
            <v>无</v>
          </cell>
          <cell r="L4039">
            <v>0</v>
          </cell>
          <cell r="M4039" t="str">
            <v>无</v>
          </cell>
          <cell r="N4039" t="str">
            <v>医学</v>
          </cell>
          <cell r="O4039" t="str">
            <v>4区</v>
          </cell>
        </row>
        <row r="4040">
          <cell r="B4040" t="str">
            <v>JOURNAL OF TROPICAL PEDIATRICS</v>
          </cell>
          <cell r="C4040" t="str">
            <v>热带儿科杂志</v>
          </cell>
          <cell r="D4040" t="str">
            <v>0142-6338</v>
          </cell>
          <cell r="E4040" t="str">
            <v>ENGLAND</v>
          </cell>
          <cell r="F4040" t="str">
            <v>OXFORD UNIV PRESS</v>
          </cell>
          <cell r="G4040" t="str">
            <v>1.18700003623962</v>
          </cell>
          <cell r="H4040" t="str">
            <v>1.288732394366</v>
          </cell>
          <cell r="I4040" t="str">
            <v>0.940</v>
          </cell>
          <cell r="J4040" t="str">
            <v>1.13870992719954</v>
          </cell>
          <cell r="K4040" t="str">
            <v>无</v>
          </cell>
          <cell r="L4040">
            <v>0</v>
          </cell>
          <cell r="M4040" t="str">
            <v>CLINICAL MEDICINE</v>
          </cell>
          <cell r="N4040" t="str">
            <v>医学</v>
          </cell>
          <cell r="O4040" t="str">
            <v>4区</v>
          </cell>
        </row>
        <row r="4041">
          <cell r="B4041" t="str">
            <v>ZEITSCHRIFT FUR GERONTOLOGIE UND GERIATRIE</v>
          </cell>
          <cell r="C4041" t="str">
            <v>老年医学</v>
          </cell>
          <cell r="D4041" t="str">
            <v>0948-6704</v>
          </cell>
          <cell r="E4041" t="str">
            <v>GERMANY</v>
          </cell>
          <cell r="F4041" t="str">
            <v>SPRINGER HEIDELBERG</v>
          </cell>
          <cell r="G4041" t="str">
            <v>1.1599999666214</v>
          </cell>
          <cell r="H4041" t="str">
            <v>0.919075144508</v>
          </cell>
          <cell r="I4041" t="str">
            <v>0.893</v>
          </cell>
          <cell r="J4041" t="str">
            <v>0.990825375452466</v>
          </cell>
          <cell r="K4041" t="str">
            <v>无</v>
          </cell>
          <cell r="L4041">
            <v>0</v>
          </cell>
          <cell r="M4041" t="str">
            <v>CLINICAL MEDICINE</v>
          </cell>
          <cell r="N4041" t="str">
            <v>医学</v>
          </cell>
          <cell r="O4041" t="str">
            <v>4区</v>
          </cell>
        </row>
        <row r="4042">
          <cell r="B4042" t="str">
            <v>OBSTETRICAL &amp; GYNECOLOGICAL SURVEY</v>
          </cell>
          <cell r="C4042" t="str">
            <v>妇产科检查</v>
          </cell>
          <cell r="D4042" t="str">
            <v>0029-7828</v>
          </cell>
          <cell r="E4042" t="str">
            <v>USA</v>
          </cell>
          <cell r="F4042" t="str">
            <v>LIPPINCOTT WILLIAMS &amp; WILKINS</v>
          </cell>
          <cell r="G4042" t="str">
            <v>2.01399993896484</v>
          </cell>
          <cell r="H4042" t="str">
            <v>2.1125</v>
          </cell>
          <cell r="I4042" t="str">
            <v>1.282</v>
          </cell>
          <cell r="J4042" t="str">
            <v>1.80277270692761</v>
          </cell>
          <cell r="K4042">
            <v>1.343</v>
          </cell>
          <cell r="L4042">
            <v>0</v>
          </cell>
          <cell r="M4042" t="str">
            <v>CLINICAL MEDICINE</v>
          </cell>
          <cell r="N4042" t="str">
            <v>医学</v>
          </cell>
          <cell r="O4042" t="str">
            <v>4区</v>
          </cell>
        </row>
        <row r="4043">
          <cell r="B4043" t="str">
            <v>PHARMAZIE</v>
          </cell>
          <cell r="C4043" t="str">
            <v>药剂师</v>
          </cell>
          <cell r="D4043" t="str">
            <v>0031-7144</v>
          </cell>
          <cell r="E4043" t="str">
            <v>Germany</v>
          </cell>
          <cell r="F4043" t="str">
            <v>AVOXA-MEDIENGRUPPE DEUTSCHER APOTHEKER GMBH</v>
          </cell>
          <cell r="G4043" t="str">
            <v>1.01600003242493</v>
          </cell>
          <cell r="H4043" t="str">
            <v>0.819607843137</v>
          </cell>
          <cell r="I4043" t="str">
            <v>1.198</v>
          </cell>
          <cell r="J4043" t="str">
            <v>1.01112302319698</v>
          </cell>
          <cell r="K4043" t="str">
            <v>无</v>
          </cell>
          <cell r="L4043">
            <v>0</v>
          </cell>
          <cell r="M4043" t="str">
            <v>PHARMACOLOGY &amp; TOXICOLOGY</v>
          </cell>
          <cell r="N4043" t="str">
            <v>医学</v>
          </cell>
          <cell r="O4043" t="str">
            <v>4区</v>
          </cell>
        </row>
        <row r="4044">
          <cell r="B4044" t="str">
            <v>Gastroenterologia y Hepatologia</v>
          </cell>
          <cell r="C4044" t="str">
            <v>胃肠病和肝病</v>
          </cell>
          <cell r="D4044" t="str">
            <v>0210-5705</v>
          </cell>
          <cell r="E4044" t="str">
            <v>SPAIN</v>
          </cell>
          <cell r="F4044" t="str">
            <v>ELSEVIER ESPANA SLU</v>
          </cell>
          <cell r="G4044" t="str">
            <v>1.07799994945526</v>
          </cell>
          <cell r="H4044" t="str">
            <v>1.126315789473</v>
          </cell>
          <cell r="I4044" t="str">
            <v>1.581</v>
          </cell>
          <cell r="J4044" t="str">
            <v>1.26165363340609</v>
          </cell>
          <cell r="K4044">
            <v>1.2889999999999999</v>
          </cell>
          <cell r="L4044">
            <v>0</v>
          </cell>
          <cell r="M4044" t="str">
            <v>无</v>
          </cell>
          <cell r="N4044" t="str">
            <v>医学</v>
          </cell>
          <cell r="O4044" t="str">
            <v>4区</v>
          </cell>
        </row>
        <row r="4045">
          <cell r="B4045" t="str">
            <v>Journal of Cytology</v>
          </cell>
          <cell r="C4045" t="str">
            <v>细胞学杂志</v>
          </cell>
          <cell r="D4045" t="str">
            <v>0970-9371</v>
          </cell>
          <cell r="E4045" t="str">
            <v>MUMBAI</v>
          </cell>
          <cell r="F4045" t="str">
            <v>WOLTERS KLUWER MEDKNOW PUBLICATIONS</v>
          </cell>
          <cell r="G4045" t="str">
            <v>0.680000007152557</v>
          </cell>
          <cell r="H4045" t="str">
            <v>0.696428571428</v>
          </cell>
          <cell r="I4045" t="str">
            <v>0.560</v>
          </cell>
          <cell r="J4045" t="str">
            <v>0.645353868700852</v>
          </cell>
          <cell r="K4045">
            <v>0.25600000000000001</v>
          </cell>
          <cell r="L4045">
            <v>0</v>
          </cell>
          <cell r="M4045" t="str">
            <v>BIOLOGY &amp; BIOCHEMISTRY</v>
          </cell>
          <cell r="N4045" t="str">
            <v>医学</v>
          </cell>
          <cell r="O4045" t="str">
            <v>4区</v>
          </cell>
        </row>
        <row r="4046">
          <cell r="B4046" t="str">
            <v>European Surgery-Acta Chirurgica Austriaca</v>
          </cell>
          <cell r="C4046" t="str">
            <v>欧洲外科学报</v>
          </cell>
          <cell r="D4046" t="str">
            <v>1682-8631</v>
          </cell>
          <cell r="E4046" t="str">
            <v>AUSTRIA</v>
          </cell>
          <cell r="F4046" t="str">
            <v>SPRINGER WIEN</v>
          </cell>
          <cell r="G4046" t="str">
            <v>0.349000006914139</v>
          </cell>
          <cell r="H4046" t="str">
            <v>0.482758620689</v>
          </cell>
          <cell r="I4046" t="str">
            <v>0.798</v>
          </cell>
          <cell r="J4046" t="str">
            <v>0.543170478863713</v>
          </cell>
          <cell r="K4046" t="str">
            <v>无</v>
          </cell>
          <cell r="L4046">
            <v>0</v>
          </cell>
          <cell r="M4046" t="str">
            <v>无</v>
          </cell>
          <cell r="N4046" t="str">
            <v>医学</v>
          </cell>
          <cell r="O4046" t="str">
            <v>4区</v>
          </cell>
        </row>
        <row r="4047">
          <cell r="B4047" t="str">
            <v>Turkish Journal Of Medical Sciences</v>
          </cell>
          <cell r="C4047" t="str">
            <v>土耳其医学杂志</v>
          </cell>
          <cell r="D4047" t="str">
            <v>1300-0144</v>
          </cell>
          <cell r="E4047" t="str">
            <v>TURKEY</v>
          </cell>
          <cell r="F4047" t="str">
            <v>TUBITAK SCIENTIFIC &amp; TECHNICAL RESEARCH COUNCIL TURKEY</v>
          </cell>
          <cell r="G4047" t="str">
            <v>0.640999972820281</v>
          </cell>
          <cell r="H4047" t="str">
            <v>0.602540834845</v>
          </cell>
          <cell r="I4047" t="str">
            <v>0.717</v>
          </cell>
          <cell r="J4047" t="str">
            <v>0.653520694753427</v>
          </cell>
          <cell r="K4047">
            <v>1.419</v>
          </cell>
          <cell r="L4047">
            <v>0</v>
          </cell>
          <cell r="M4047" t="str">
            <v>CLINICAL MEDICINE</v>
          </cell>
          <cell r="N4047" t="str">
            <v>医学</v>
          </cell>
          <cell r="O4047" t="str">
            <v>4区</v>
          </cell>
        </row>
        <row r="4048">
          <cell r="B4048" t="str">
            <v>INTERNATIONAL JOURNAL OF CLINICAL PHARMACOLOGY AND THERAPEUTICS</v>
          </cell>
          <cell r="C4048" t="str">
            <v>国际临床药理学和治疗学杂志</v>
          </cell>
          <cell r="D4048" t="str">
            <v>0946-1965</v>
          </cell>
          <cell r="E4048" t="str">
            <v>GERMANY</v>
          </cell>
          <cell r="F4048" t="str">
            <v>DUSTRI-VERLAG DR KARL FEISTLE</v>
          </cell>
          <cell r="G4048" t="str">
            <v>1.11000001430511</v>
          </cell>
          <cell r="H4048" t="str">
            <v>0.94466403162</v>
          </cell>
          <cell r="I4048" t="str">
            <v>0.931</v>
          </cell>
          <cell r="J4048" t="str">
            <v>0.995232842894372</v>
          </cell>
          <cell r="K4048" t="str">
            <v>无</v>
          </cell>
          <cell r="L4048">
            <v>0</v>
          </cell>
          <cell r="M4048" t="str">
            <v>PHARMACOLOGY &amp; TOXICOLOGY</v>
          </cell>
          <cell r="N4048" t="str">
            <v>医学</v>
          </cell>
          <cell r="O4048" t="str">
            <v>4区</v>
          </cell>
        </row>
        <row r="4049">
          <cell r="B4049" t="str">
            <v>Acta Ortopedica Brasileira</v>
          </cell>
          <cell r="C4049" t="str">
            <v>巴西学报</v>
          </cell>
          <cell r="D4049" t="str">
            <v>1413-7852</v>
          </cell>
          <cell r="E4049" t="str">
            <v>BRAZIL</v>
          </cell>
          <cell r="F4049" t="str">
            <v>ATHA COMUNICACAO &amp; EDITORA</v>
          </cell>
          <cell r="G4049" t="str">
            <v>0.546000003814697</v>
          </cell>
          <cell r="H4049" t="str">
            <v>0.570247933884</v>
          </cell>
          <cell r="I4049" t="str">
            <v>0.570</v>
          </cell>
          <cell r="J4049" t="str">
            <v>0.562239245451899</v>
          </cell>
          <cell r="K4049" t="str">
            <v>无</v>
          </cell>
          <cell r="L4049">
            <v>0</v>
          </cell>
          <cell r="M4049" t="str">
            <v>无</v>
          </cell>
          <cell r="N4049" t="str">
            <v>医学</v>
          </cell>
          <cell r="O4049" t="str">
            <v>4区</v>
          </cell>
        </row>
        <row r="4050">
          <cell r="B4050" t="str">
            <v>Revista Romana de Medicina de Laborator</v>
          </cell>
          <cell r="C4050" t="str">
            <v>医学实验复习</v>
          </cell>
          <cell r="D4050" t="str">
            <v>1841-6624</v>
          </cell>
          <cell r="E4050" t="str">
            <v>ROMANIA</v>
          </cell>
          <cell r="F4050" t="str">
            <v>UNIV PRESS</v>
          </cell>
          <cell r="G4050" t="str">
            <v>0.400000005960464</v>
          </cell>
          <cell r="H4050" t="str">
            <v>0.8</v>
          </cell>
          <cell r="I4050" t="str">
            <v>0.945</v>
          </cell>
          <cell r="J4050" t="str">
            <v>0.715068495137488</v>
          </cell>
          <cell r="K4050" t="str">
            <v>无</v>
          </cell>
          <cell r="L4050">
            <v>0</v>
          </cell>
          <cell r="M4050" t="str">
            <v>无</v>
          </cell>
          <cell r="N4050" t="str">
            <v>医学</v>
          </cell>
          <cell r="O4050" t="str">
            <v>4区</v>
          </cell>
        </row>
        <row r="4051">
          <cell r="B4051" t="str">
            <v>Indian Journal of Surgery</v>
          </cell>
          <cell r="C4051" t="str">
            <v>印度外科杂志</v>
          </cell>
          <cell r="D4051" t="str">
            <v>0972-2068</v>
          </cell>
          <cell r="E4051" t="str">
            <v>INDIA</v>
          </cell>
          <cell r="F4051" t="str">
            <v>SPRINGER INDIA</v>
          </cell>
          <cell r="G4051" t="str">
            <v>0.50900000333786</v>
          </cell>
          <cell r="H4051" t="str">
            <v>0.55</v>
          </cell>
          <cell r="I4051" t="str">
            <v>0.561</v>
          </cell>
          <cell r="J4051" t="str">
            <v>0.539915888962953</v>
          </cell>
          <cell r="K4051" t="str">
            <v>无</v>
          </cell>
          <cell r="L4051">
            <v>0</v>
          </cell>
          <cell r="M4051" t="str">
            <v>CLINICAL MEDICINE</v>
          </cell>
          <cell r="N4051" t="str">
            <v>医学</v>
          </cell>
          <cell r="O4051" t="str">
            <v>4区</v>
          </cell>
        </row>
        <row r="4052">
          <cell r="B4052" t="str">
            <v>JOURNAL OF ADDICTIVE DISEASES</v>
          </cell>
          <cell r="C4052" t="str">
            <v>成瘾性疾病杂志</v>
          </cell>
          <cell r="D4052" t="str">
            <v>1055-0887</v>
          </cell>
          <cell r="E4052" t="str">
            <v>ENGLAND</v>
          </cell>
          <cell r="F4052" t="str">
            <v>ROUTLEDGE JOURNALS, TAYLOR &amp; FRANCIS LTD</v>
          </cell>
          <cell r="G4052">
            <v>0</v>
          </cell>
          <cell r="H4052">
            <v>0</v>
          </cell>
          <cell r="I4052" t="str">
            <v>0.815</v>
          </cell>
          <cell r="J4052">
            <v>0</v>
          </cell>
          <cell r="K4052">
            <v>0.69299999999999995</v>
          </cell>
          <cell r="L4052">
            <v>0</v>
          </cell>
          <cell r="M4052" t="str">
            <v>SOCIAL SCIENCES, GENERAL</v>
          </cell>
          <cell r="N4052" t="str">
            <v>医学</v>
          </cell>
          <cell r="O4052" t="str">
            <v>4区</v>
          </cell>
        </row>
        <row r="4053">
          <cell r="B4053" t="str">
            <v>ENT-EAR NOSE &amp; THROAT JOURNAL</v>
          </cell>
          <cell r="C4053" t="str">
            <v>耳鼻咽喉科杂志</v>
          </cell>
          <cell r="D4053" t="str">
            <v>0145-5613</v>
          </cell>
          <cell r="E4053" t="str">
            <v>USA</v>
          </cell>
          <cell r="F4053" t="str">
            <v>SAGE PUBLICATIONS INC</v>
          </cell>
          <cell r="G4053" t="str">
            <v>1.00999999046326</v>
          </cell>
          <cell r="H4053" t="str">
            <v>1.375</v>
          </cell>
          <cell r="I4053" t="str">
            <v>0.859</v>
          </cell>
          <cell r="J4053" t="str">
            <v>1.08135346438242</v>
          </cell>
          <cell r="K4053">
            <v>0.92900000000000005</v>
          </cell>
          <cell r="L4053">
            <v>0</v>
          </cell>
          <cell r="M4053" t="str">
            <v>无</v>
          </cell>
          <cell r="N4053" t="str">
            <v>医学</v>
          </cell>
          <cell r="O4053" t="str">
            <v>4区</v>
          </cell>
        </row>
        <row r="4054">
          <cell r="B4054" t="str">
            <v>TRANSPLANTATION PROCEEDINGS</v>
          </cell>
          <cell r="C4054" t="str">
            <v>移植程序</v>
          </cell>
          <cell r="D4054" t="str">
            <v>0041-1345</v>
          </cell>
          <cell r="E4054" t="str">
            <v>USA</v>
          </cell>
          <cell r="F4054" t="str">
            <v>ELSEVIER SCIENCE INC</v>
          </cell>
          <cell r="G4054" t="str">
            <v>0.805999994277954</v>
          </cell>
          <cell r="H4054" t="str">
            <v>0.9590443686</v>
          </cell>
          <cell r="I4054" t="str">
            <v>0.784</v>
          </cell>
          <cell r="J4054" t="str">
            <v>0.849744695399318</v>
          </cell>
          <cell r="K4054">
            <v>1.411</v>
          </cell>
          <cell r="L4054">
            <v>0</v>
          </cell>
          <cell r="M4054" t="str">
            <v>CLINICAL MEDICINE</v>
          </cell>
          <cell r="N4054" t="str">
            <v>医学</v>
          </cell>
          <cell r="O4054" t="str">
            <v>4区</v>
          </cell>
        </row>
        <row r="4055">
          <cell r="B4055" t="str">
            <v>COMPARATIVE MEDICINE</v>
          </cell>
          <cell r="C4055" t="str">
            <v>比较医学</v>
          </cell>
          <cell r="D4055" t="str">
            <v>1532-0820</v>
          </cell>
          <cell r="E4055" t="str">
            <v>USA</v>
          </cell>
          <cell r="F4055" t="str">
            <v>AMER ASSOC LABORATORY ANIMAL SCIENCE</v>
          </cell>
          <cell r="G4055" t="str">
            <v>0.584999978542328</v>
          </cell>
          <cell r="H4055" t="str">
            <v>0.701612903225</v>
          </cell>
          <cell r="I4055" t="str">
            <v>1.067</v>
          </cell>
          <cell r="J4055" t="str">
            <v>0.784613257507776</v>
          </cell>
          <cell r="K4055">
            <v>1.3260000000000001</v>
          </cell>
          <cell r="L4055">
            <v>0</v>
          </cell>
          <cell r="M4055" t="str">
            <v>CLINICAL MEDICINE</v>
          </cell>
          <cell r="N4055" t="str">
            <v>医学</v>
          </cell>
          <cell r="O4055" t="str">
            <v>4区</v>
          </cell>
        </row>
        <row r="4056">
          <cell r="B4056" t="str">
            <v>Annals of Indian Academy of Neurology</v>
          </cell>
          <cell r="C4056" t="str">
            <v>印度神经科学院年鉴</v>
          </cell>
          <cell r="D4056" t="str">
            <v>0972-2327</v>
          </cell>
          <cell r="E4056" t="str">
            <v>MUMBAI</v>
          </cell>
          <cell r="F4056" t="str">
            <v>WOLTERS KLUWER MEDKNOW PUBLICATIONS</v>
          </cell>
          <cell r="G4056" t="str">
            <v>1.13100004196166</v>
          </cell>
          <cell r="H4056" t="str">
            <v>0.897590361445</v>
          </cell>
          <cell r="I4056" t="str">
            <v>0.905</v>
          </cell>
          <cell r="J4056" t="str">
            <v>0.977899964152557</v>
          </cell>
          <cell r="K4056">
            <v>0.501</v>
          </cell>
          <cell r="L4056">
            <v>0</v>
          </cell>
          <cell r="M4056" t="str">
            <v>NEUROSCIENCE &amp; BEHAVIOR</v>
          </cell>
          <cell r="N4056" t="str">
            <v>医学</v>
          </cell>
          <cell r="O4056" t="str">
            <v>4区</v>
          </cell>
        </row>
        <row r="4057">
          <cell r="B4057" t="str">
            <v>Neurologia i Neurochirurgia Polska</v>
          </cell>
          <cell r="C4057" t="str">
            <v>神经学</v>
          </cell>
          <cell r="D4057" t="str">
            <v>0028-3843</v>
          </cell>
          <cell r="E4057" t="str">
            <v>POLAND</v>
          </cell>
          <cell r="F4057" t="str">
            <v>VIA MEDICA</v>
          </cell>
          <cell r="G4057" t="str">
            <v>0.816999971866608</v>
          </cell>
          <cell r="H4057" t="str">
            <v>1.005714285714</v>
          </cell>
          <cell r="I4057" t="str">
            <v>1.025</v>
          </cell>
          <cell r="J4057" t="str">
            <v>0.949238085860202</v>
          </cell>
          <cell r="K4057">
            <v>0.51700000000000002</v>
          </cell>
          <cell r="L4057">
            <v>0</v>
          </cell>
          <cell r="M4057" t="str">
            <v>NEUROSCIENCE &amp; BEHAVIOR</v>
          </cell>
          <cell r="N4057" t="str">
            <v>医学</v>
          </cell>
          <cell r="O4057" t="str">
            <v>4区</v>
          </cell>
        </row>
        <row r="4058">
          <cell r="B4058" t="str">
            <v>MAGNESIUM RESEARCH</v>
          </cell>
          <cell r="C4058" t="str">
            <v>镁研究</v>
          </cell>
          <cell r="D4058" t="str">
            <v>0953-1424</v>
          </cell>
          <cell r="E4058" t="str">
            <v>France</v>
          </cell>
          <cell r="F4058" t="str">
            <v>JOHN LIBBEY EUROTEXT LTD</v>
          </cell>
          <cell r="G4058" t="str">
            <v>1.28100001811981</v>
          </cell>
          <cell r="H4058" t="str">
            <v>1.588235294117</v>
          </cell>
          <cell r="I4058" t="str">
            <v>1.034</v>
          </cell>
          <cell r="J4058" t="str">
            <v>1.30123935695227</v>
          </cell>
          <cell r="K4058" t="str">
            <v>无</v>
          </cell>
          <cell r="L4058">
            <v>0</v>
          </cell>
          <cell r="M4058" t="str">
            <v>BIOLOGY &amp; BIOCHEMISTRY</v>
          </cell>
          <cell r="N4058" t="str">
            <v>医学</v>
          </cell>
          <cell r="O4058" t="str">
            <v>4区</v>
          </cell>
        </row>
        <row r="4059">
          <cell r="B4059" t="str">
            <v>Journal of Mental Health Policy and Economics</v>
          </cell>
          <cell r="C4059" t="str">
            <v>心理卫生政策与经济学杂志</v>
          </cell>
          <cell r="D4059" t="str">
            <v>1091-4358</v>
          </cell>
          <cell r="E4059" t="str">
            <v>ITALY</v>
          </cell>
          <cell r="F4059" t="str">
            <v>INT CTR MENTAL HEALTH POLICY &amp; ECONOMICS-ICMPE</v>
          </cell>
          <cell r="G4059">
            <v>0</v>
          </cell>
          <cell r="H4059">
            <v>0</v>
          </cell>
          <cell r="I4059" t="str">
            <v>0.586</v>
          </cell>
          <cell r="J4059">
            <v>0</v>
          </cell>
          <cell r="K4059" t="str">
            <v>无</v>
          </cell>
          <cell r="L4059">
            <v>0</v>
          </cell>
          <cell r="M4059" t="str">
            <v>无</v>
          </cell>
          <cell r="N4059" t="str">
            <v>医学</v>
          </cell>
          <cell r="O4059" t="str">
            <v>4区</v>
          </cell>
        </row>
        <row r="4060">
          <cell r="B4060" t="str">
            <v>JOURNAL OF BIOLOGICAL REGULATORS AND HOMEOSTATIC AGENTS</v>
          </cell>
          <cell r="C4060" t="str">
            <v>生物调节剂和内稳态剂杂志</v>
          </cell>
          <cell r="D4060" t="str">
            <v>0393-974X</v>
          </cell>
          <cell r="E4060" t="str">
            <v>ITALY</v>
          </cell>
          <cell r="F4060" t="str">
            <v>BIOLIFE SAS</v>
          </cell>
          <cell r="G4060" t="str">
            <v>1.39699995517731</v>
          </cell>
          <cell r="H4060" t="str">
            <v>1.558201058201</v>
          </cell>
          <cell r="I4060" t="str">
            <v>1.506</v>
          </cell>
          <cell r="J4060" t="str">
            <v>1.4869652580661</v>
          </cell>
          <cell r="K4060" t="str">
            <v>无</v>
          </cell>
          <cell r="L4060">
            <v>0</v>
          </cell>
          <cell r="M4060" t="str">
            <v>BIOLOGY &amp; BIOCHEMISTRY</v>
          </cell>
          <cell r="N4060" t="str">
            <v>医学</v>
          </cell>
          <cell r="O4060" t="str">
            <v>4区</v>
          </cell>
        </row>
        <row r="4061">
          <cell r="B4061" t="str">
            <v>Salud Colectiva</v>
          </cell>
          <cell r="C4061" t="str">
            <v>淋巴结炎</v>
          </cell>
          <cell r="D4061" t="str">
            <v>1851-8265</v>
          </cell>
          <cell r="E4061" t="str">
            <v>ARGENTINA</v>
          </cell>
          <cell r="F4061" t="str">
            <v>UNIVERSIDAD NACIONAL DE LANUS</v>
          </cell>
          <cell r="G4061">
            <v>0</v>
          </cell>
          <cell r="H4061">
            <v>0</v>
          </cell>
          <cell r="I4061" t="str">
            <v>0.489</v>
          </cell>
          <cell r="J4061">
            <v>0</v>
          </cell>
          <cell r="K4061" t="str">
            <v>无</v>
          </cell>
          <cell r="L4061">
            <v>0</v>
          </cell>
          <cell r="M4061" t="str">
            <v>无</v>
          </cell>
          <cell r="N4061" t="str">
            <v>医学</v>
          </cell>
          <cell r="O4061" t="str">
            <v>4区</v>
          </cell>
        </row>
        <row r="4062">
          <cell r="B4062" t="str">
            <v>Nagoya Journal of Medical Science</v>
          </cell>
          <cell r="C4062" t="str">
            <v>名古屋医学杂志</v>
          </cell>
          <cell r="D4062" t="str">
            <v>2186-3326</v>
          </cell>
          <cell r="E4062" t="str">
            <v>JAPAN</v>
          </cell>
          <cell r="F4062" t="str">
            <v>NAGOYA UNIV, SCH MED</v>
          </cell>
          <cell r="G4062" t="str">
            <v>1.01600003242493</v>
          </cell>
          <cell r="H4062" t="str">
            <v>0.896551724137</v>
          </cell>
          <cell r="I4062" t="str">
            <v>0.762</v>
          </cell>
          <cell r="J4062" t="str">
            <v>0.891485506155309</v>
          </cell>
          <cell r="K4062">
            <v>1.3979999999999999</v>
          </cell>
          <cell r="L4062">
            <v>0</v>
          </cell>
          <cell r="M4062" t="str">
            <v>BIOLOGY &amp; BIOCHEMISTRY</v>
          </cell>
          <cell r="N4062" t="str">
            <v>医学</v>
          </cell>
          <cell r="O4062" t="str">
            <v>4区</v>
          </cell>
        </row>
        <row r="4063">
          <cell r="B4063" t="str">
            <v>Clinical Nurse Specialist</v>
          </cell>
          <cell r="C4063" t="str">
            <v>临床护理专家</v>
          </cell>
          <cell r="D4063" t="str">
            <v>0887-6274</v>
          </cell>
          <cell r="E4063" t="str">
            <v>USA</v>
          </cell>
          <cell r="F4063" t="str">
            <v>LIPPINCOTT WILLIAMS &amp; WILKINS</v>
          </cell>
          <cell r="G4063" t="str">
            <v>1.01199996471405</v>
          </cell>
          <cell r="H4063" t="str">
            <v>0.772151898734</v>
          </cell>
          <cell r="I4063" t="str">
            <v>0.829</v>
          </cell>
          <cell r="J4063" t="str">
            <v>0.87090776400635</v>
          </cell>
          <cell r="K4063">
            <v>0.871</v>
          </cell>
          <cell r="L4063">
            <v>0</v>
          </cell>
          <cell r="M4063" t="str">
            <v>无</v>
          </cell>
          <cell r="N4063" t="str">
            <v>医学</v>
          </cell>
          <cell r="O4063" t="str">
            <v>4区</v>
          </cell>
        </row>
        <row r="4064">
          <cell r="B4064" t="str">
            <v>ZEITSCHRIFT FUR KINDER-UND JUGENDPSYCHIATRIE UND PSYCHOTHERAPIE</v>
          </cell>
          <cell r="C4064" t="str">
            <v>精神病与心理治疗</v>
          </cell>
          <cell r="D4064" t="str">
            <v>1422-4917</v>
          </cell>
          <cell r="E4064" t="str">
            <v>United States</v>
          </cell>
          <cell r="F4064" t="str">
            <v>HOGREFE PUBLISHING CORP</v>
          </cell>
          <cell r="G4064">
            <v>0</v>
          </cell>
          <cell r="H4064">
            <v>0</v>
          </cell>
          <cell r="I4064" t="str">
            <v>0.916</v>
          </cell>
          <cell r="J4064">
            <v>0</v>
          </cell>
          <cell r="K4064" t="str">
            <v>无</v>
          </cell>
          <cell r="L4064">
            <v>0</v>
          </cell>
          <cell r="M4064" t="str">
            <v>无</v>
          </cell>
          <cell r="N4064" t="str">
            <v>医学</v>
          </cell>
          <cell r="O4064" t="str">
            <v>4区</v>
          </cell>
        </row>
        <row r="4065">
          <cell r="B4065" t="str">
            <v>JOURNAL OF NEUROGENETICS</v>
          </cell>
          <cell r="C4065" t="str">
            <v>神经遗传学杂志</v>
          </cell>
          <cell r="D4065" t="str">
            <v>0167-7063</v>
          </cell>
          <cell r="E4065" t="str">
            <v>England</v>
          </cell>
          <cell r="F4065" t="str">
            <v>TAYLOR &amp; FRANCIS LTD</v>
          </cell>
          <cell r="G4065" t="str">
            <v>1.53600001335144</v>
          </cell>
          <cell r="H4065" t="str">
            <v>1.698412698412</v>
          </cell>
          <cell r="I4065" t="str">
            <v>1.438</v>
          </cell>
          <cell r="J4065" t="str">
            <v>1.55730423725448</v>
          </cell>
          <cell r="K4065" t="str">
            <v>无</v>
          </cell>
          <cell r="L4065">
            <v>0</v>
          </cell>
          <cell r="M4065" t="str">
            <v>NEUROSCIENCE &amp; BEHAVIOR</v>
          </cell>
          <cell r="N4065" t="str">
            <v>医学</v>
          </cell>
          <cell r="O4065" t="str">
            <v>4区</v>
          </cell>
        </row>
        <row r="4066">
          <cell r="B4066" t="str">
            <v>EVOLUTION PSYCHIATRIQUE</v>
          </cell>
          <cell r="C4066" t="str">
            <v>进化精神病学</v>
          </cell>
          <cell r="D4066" t="str">
            <v>0014-3855</v>
          </cell>
          <cell r="E4066" t="str">
            <v>FRANCE</v>
          </cell>
          <cell r="F4066" t="str">
            <v>ELSEVIER FRANCE-EDITIONS SCIENTIFIQUES MEDICALES ELSEVIER</v>
          </cell>
          <cell r="G4066">
            <v>0</v>
          </cell>
          <cell r="H4066">
            <v>0</v>
          </cell>
          <cell r="I4066" t="str">
            <v>0.316</v>
          </cell>
          <cell r="J4066">
            <v>0</v>
          </cell>
          <cell r="K4066">
            <v>0.13800000000000001</v>
          </cell>
          <cell r="L4066">
            <v>0</v>
          </cell>
          <cell r="M4066" t="str">
            <v>无</v>
          </cell>
          <cell r="N4066" t="str">
            <v>医学</v>
          </cell>
          <cell r="O4066" t="str">
            <v>4区</v>
          </cell>
        </row>
        <row r="4067">
          <cell r="B4067" t="str">
            <v>Revista de Investigacion Clinica-Clinical and Translational Investigation</v>
          </cell>
          <cell r="C4067" t="str">
            <v>临床研究回顾临床与转化研究</v>
          </cell>
          <cell r="D4067" t="str">
            <v>0034-8376</v>
          </cell>
          <cell r="E4067" t="str">
            <v>MEXICO</v>
          </cell>
          <cell r="F4067" t="str">
            <v>INST NACIONAL NUTRICION</v>
          </cell>
          <cell r="G4067" t="str">
            <v>1.36000001430511</v>
          </cell>
          <cell r="H4067" t="str">
            <v>1.51282051282</v>
          </cell>
          <cell r="I4067" t="str">
            <v>1.192</v>
          </cell>
          <cell r="J4067" t="str">
            <v>1.35504273981071</v>
          </cell>
          <cell r="K4067">
            <v>0.42399999999999999</v>
          </cell>
          <cell r="L4067">
            <v>0</v>
          </cell>
          <cell r="M4067" t="str">
            <v>无</v>
          </cell>
          <cell r="N4067" t="str">
            <v>医学</v>
          </cell>
          <cell r="O4067" t="str">
            <v>4区</v>
          </cell>
        </row>
        <row r="4068">
          <cell r="B4068" t="str">
            <v>International Journal of Immunogenetics</v>
          </cell>
          <cell r="C4068" t="str">
            <v>国际免疫遗传学杂志</v>
          </cell>
          <cell r="D4068" t="str">
            <v>1744-3121</v>
          </cell>
          <cell r="E4068" t="str">
            <v>USA</v>
          </cell>
          <cell r="F4068" t="str">
            <v>WILEY</v>
          </cell>
          <cell r="G4068" t="str">
            <v>1</v>
          </cell>
          <cell r="H4068" t="str">
            <v>1.030612244897</v>
          </cell>
          <cell r="I4068" t="str">
            <v>1.130</v>
          </cell>
          <cell r="J4068" t="str">
            <v>1.05349412492233</v>
          </cell>
          <cell r="K4068" t="str">
            <v>无</v>
          </cell>
          <cell r="L4068">
            <v>0</v>
          </cell>
          <cell r="M4068" t="str">
            <v>IMMUNOLOGY</v>
          </cell>
          <cell r="N4068" t="str">
            <v>医学</v>
          </cell>
          <cell r="O4068" t="str">
            <v>4区</v>
          </cell>
        </row>
        <row r="4069">
          <cell r="B4069" t="str">
            <v>ZEITSCHRIFT FUR PSYCHOSOMATISCHE MEDIZIN UND PSYCHOTHERAPIE</v>
          </cell>
          <cell r="C4069" t="str">
            <v>心身医学与心理治疗</v>
          </cell>
          <cell r="D4069" t="str">
            <v>1438-3608</v>
          </cell>
          <cell r="E4069" t="str">
            <v>GERMANY</v>
          </cell>
          <cell r="F4069" t="str">
            <v>VANDENHOECK &amp; RUPRECHT GMBH &amp; CO KG</v>
          </cell>
          <cell r="G4069" t="str">
            <v>0.537999987602234</v>
          </cell>
          <cell r="H4069" t="str">
            <v>0.842105263157</v>
          </cell>
          <cell r="I4069" t="str">
            <v>0.850</v>
          </cell>
          <cell r="J4069" t="str">
            <v>0.743368416919745</v>
          </cell>
          <cell r="K4069">
            <v>0.248</v>
          </cell>
          <cell r="L4069">
            <v>0</v>
          </cell>
          <cell r="M4069" t="str">
            <v>无</v>
          </cell>
          <cell r="N4069" t="str">
            <v>医学</v>
          </cell>
          <cell r="O4069" t="str">
            <v>4区</v>
          </cell>
        </row>
        <row r="4070">
          <cell r="B4070" t="str">
            <v>INDIAN JOURNAL OF PHARMACOLOGY</v>
          </cell>
          <cell r="C4070" t="str">
            <v>印度药理学杂志</v>
          </cell>
          <cell r="D4070" t="str">
            <v>0253-7613</v>
          </cell>
          <cell r="E4070" t="str">
            <v>MUMBAI</v>
          </cell>
          <cell r="F4070" t="str">
            <v>WOLTERS KLUWER MEDKNOW PUBLICATIONS</v>
          </cell>
          <cell r="G4070" t="str">
            <v>0.90200001001358</v>
          </cell>
          <cell r="H4070" t="str">
            <v>1.04</v>
          </cell>
          <cell r="I4070" t="str">
            <v>0.888</v>
          </cell>
          <cell r="J4070" t="str">
            <v>0.943310348165193</v>
          </cell>
          <cell r="K4070">
            <v>0.64</v>
          </cell>
          <cell r="L4070">
            <v>0</v>
          </cell>
          <cell r="M4070" t="str">
            <v>PHARMACOLOGY &amp; TOXICOLOGY</v>
          </cell>
          <cell r="N4070" t="str">
            <v>医学</v>
          </cell>
          <cell r="O4070" t="str">
            <v>4区</v>
          </cell>
        </row>
        <row r="4071">
          <cell r="B4071" t="str">
            <v>COMBINATORIAL CHEMISTRY &amp; HIGH THROUGHPUT SCREENING</v>
          </cell>
          <cell r="C4071" t="str">
            <v>组合化学与高通量筛选</v>
          </cell>
          <cell r="D4071" t="str">
            <v>1386-2073</v>
          </cell>
          <cell r="E4071" t="str">
            <v>U ARAB EMIRATES</v>
          </cell>
          <cell r="F4071" t="str">
            <v>BENTHAM SCIENCE PUBL LTD</v>
          </cell>
          <cell r="G4071" t="str">
            <v>1.20500004291534</v>
          </cell>
          <cell r="H4071" t="str">
            <v>1.502923976608</v>
          </cell>
          <cell r="I4071" t="str">
            <v>1.195</v>
          </cell>
          <cell r="J4071" t="str">
            <v>1.30110877279111</v>
          </cell>
          <cell r="K4071">
            <v>0.55100000000000005</v>
          </cell>
          <cell r="L4071">
            <v>0</v>
          </cell>
          <cell r="M4071" t="str">
            <v>CHEMISTRY</v>
          </cell>
          <cell r="N4071" t="str">
            <v>医学</v>
          </cell>
          <cell r="O4071" t="str">
            <v>4区</v>
          </cell>
        </row>
        <row r="4072">
          <cell r="B4072" t="str">
            <v>Iranian Journal of Allergy Asthma and Immunology</v>
          </cell>
          <cell r="C4072" t="str">
            <v>伊朗过敏性哮喘和免疫学杂志</v>
          </cell>
          <cell r="D4072" t="str">
            <v>1735-1502</v>
          </cell>
          <cell r="E4072" t="str">
            <v>IRAN</v>
          </cell>
          <cell r="F4072" t="str">
            <v>TEHRAN UNIV MEDICAL SCIENCES</v>
          </cell>
          <cell r="G4072" t="str">
            <v>1.04900002479553</v>
          </cell>
          <cell r="H4072" t="str">
            <v>1.222222222222</v>
          </cell>
          <cell r="I4072" t="str">
            <v>1.109</v>
          </cell>
          <cell r="J4072" t="str">
            <v>1.12686574900584</v>
          </cell>
          <cell r="K4072" t="str">
            <v>无</v>
          </cell>
          <cell r="L4072">
            <v>0</v>
          </cell>
          <cell r="M4072" t="str">
            <v>IMMUNOLOGY</v>
          </cell>
          <cell r="N4072" t="str">
            <v>医学</v>
          </cell>
          <cell r="O4072" t="str">
            <v>4区</v>
          </cell>
        </row>
        <row r="4073">
          <cell r="B4073" t="str">
            <v>Australian Journal of Advanced Nursing</v>
          </cell>
          <cell r="C4073" t="str">
            <v>澳大利亚高级护理杂志</v>
          </cell>
          <cell r="D4073" t="str">
            <v>0813-0531</v>
          </cell>
          <cell r="E4073" t="str">
            <v>AUSTRALIA</v>
          </cell>
          <cell r="F4073" t="str">
            <v>AUSTRALIAN NURSING FEDERATION</v>
          </cell>
          <cell r="G4073" t="str">
            <v>0.510999977588654</v>
          </cell>
          <cell r="H4073" t="str">
            <v>0.702127659574</v>
          </cell>
          <cell r="I4073" t="str">
            <v>0.674</v>
          </cell>
          <cell r="J4073" t="str">
            <v>0.629013560213551</v>
          </cell>
          <cell r="K4073" t="str">
            <v>无</v>
          </cell>
          <cell r="L4073">
            <v>0</v>
          </cell>
          <cell r="M4073" t="str">
            <v>无</v>
          </cell>
          <cell r="N4073" t="str">
            <v>医学</v>
          </cell>
          <cell r="O4073" t="str">
            <v>4区</v>
          </cell>
        </row>
        <row r="4074">
          <cell r="B4074" t="str">
            <v>Experimental and Clinical Transplantation</v>
          </cell>
          <cell r="C4074" t="str">
            <v>实验与临床移植</v>
          </cell>
          <cell r="D4074" t="str">
            <v>1304-0855</v>
          </cell>
          <cell r="E4074" t="str">
            <v>TURKEY</v>
          </cell>
          <cell r="F4074" t="str">
            <v>BASKENT UNIV</v>
          </cell>
          <cell r="G4074" t="str">
            <v>0.694999992847443</v>
          </cell>
          <cell r="H4074" t="str">
            <v>0.754335260115</v>
          </cell>
          <cell r="I4074" t="str">
            <v>0.852</v>
          </cell>
          <cell r="J4074" t="str">
            <v>0.767062368271147</v>
          </cell>
          <cell r="K4074" t="str">
            <v>无</v>
          </cell>
          <cell r="L4074">
            <v>0</v>
          </cell>
          <cell r="M4074" t="str">
            <v>CLINICAL MEDICINE</v>
          </cell>
          <cell r="N4074" t="str">
            <v>医学</v>
          </cell>
          <cell r="O4074" t="str">
            <v>4区</v>
          </cell>
        </row>
        <row r="4075">
          <cell r="B4075" t="str">
            <v>PEDIATRIC HEMATOLOGY AND ONCOLOGY</v>
          </cell>
          <cell r="C4075" t="str">
            <v>儿科血液学和肿瘤学</v>
          </cell>
          <cell r="D4075" t="str">
            <v>0888-0018</v>
          </cell>
          <cell r="E4075" t="str">
            <v>USA</v>
          </cell>
          <cell r="F4075" t="str">
            <v>TAYLOR &amp; FRANCIS INC</v>
          </cell>
          <cell r="G4075" t="str">
            <v>1.15400004386902</v>
          </cell>
          <cell r="H4075" t="str">
            <v>1.041237113402</v>
          </cell>
          <cell r="I4075" t="str">
            <v>1.232</v>
          </cell>
          <cell r="J4075" t="str">
            <v>1.14252012986467</v>
          </cell>
          <cell r="K4075">
            <v>0.59299999999999997</v>
          </cell>
          <cell r="L4075">
            <v>0</v>
          </cell>
          <cell r="M4075" t="str">
            <v>CLINICAL MEDICINE</v>
          </cell>
          <cell r="N4075" t="str">
            <v>医学</v>
          </cell>
          <cell r="O4075" t="str">
            <v>4区</v>
          </cell>
        </row>
        <row r="4076">
          <cell r="B4076" t="str">
            <v>Actas Urologicas Espanolas</v>
          </cell>
          <cell r="C4076" t="str">
            <v>西班牙泌尿外科学报</v>
          </cell>
          <cell r="D4076" t="str">
            <v>0210-4806</v>
          </cell>
          <cell r="E4076" t="str">
            <v>SPAIN</v>
          </cell>
          <cell r="F4076" t="str">
            <v>ENE EDICIONES SL</v>
          </cell>
          <cell r="G4076" t="str">
            <v>1.25999999046326</v>
          </cell>
          <cell r="H4076" t="str">
            <v>1.136094674556</v>
          </cell>
          <cell r="I4076" t="str">
            <v>0.873</v>
          </cell>
          <cell r="J4076" t="str">
            <v>1.08956870999575</v>
          </cell>
          <cell r="K4076" t="str">
            <v>无</v>
          </cell>
          <cell r="L4076">
            <v>0</v>
          </cell>
          <cell r="M4076" t="str">
            <v>CLINICAL MEDICINE</v>
          </cell>
          <cell r="N4076" t="str">
            <v>医学</v>
          </cell>
          <cell r="O4076" t="str">
            <v>4区</v>
          </cell>
        </row>
        <row r="4077">
          <cell r="B4077" t="str">
            <v>Journal of Toxicologic Pathology</v>
          </cell>
          <cell r="C4077" t="str">
            <v>毒理学病理学杂志</v>
          </cell>
          <cell r="D4077" t="str">
            <v>0914-9198</v>
          </cell>
          <cell r="E4077" t="str">
            <v>JAPAN</v>
          </cell>
          <cell r="F4077" t="str">
            <v>JAPANESE SOC TOXICOLOGIC PATHOLOGY</v>
          </cell>
          <cell r="G4077" t="str">
            <v>1.06599998474121</v>
          </cell>
          <cell r="H4077" t="str">
            <v>1.15294117647</v>
          </cell>
          <cell r="I4077" t="str">
            <v>1.476</v>
          </cell>
          <cell r="J4077" t="str">
            <v>1.2317105458004</v>
          </cell>
          <cell r="K4077">
            <v>0.55800000000000005</v>
          </cell>
          <cell r="L4077">
            <v>0</v>
          </cell>
          <cell r="M4077" t="str">
            <v>无</v>
          </cell>
          <cell r="N4077" t="str">
            <v>医学</v>
          </cell>
          <cell r="O4077" t="str">
            <v>4区</v>
          </cell>
        </row>
        <row r="4078">
          <cell r="B4078" t="str">
            <v>PRESSE MEDICALE</v>
          </cell>
          <cell r="C4078" t="str">
            <v>医学出版社</v>
          </cell>
          <cell r="D4078" t="str">
            <v>0755-4982</v>
          </cell>
          <cell r="E4078" t="str">
            <v>FRANCE</v>
          </cell>
          <cell r="F4078" t="str">
            <v>MASSON EDITEUR</v>
          </cell>
          <cell r="G4078" t="str">
            <v>0.920000016689301</v>
          </cell>
          <cell r="H4078" t="str">
            <v>1.166666666666</v>
          </cell>
          <cell r="I4078" t="str">
            <v>1.388</v>
          </cell>
          <cell r="J4078" t="str">
            <v>1.15816646099143</v>
          </cell>
          <cell r="K4078">
            <v>1.524</v>
          </cell>
          <cell r="L4078">
            <v>0</v>
          </cell>
          <cell r="M4078" t="str">
            <v>CLINICAL MEDICINE</v>
          </cell>
          <cell r="N4078" t="str">
            <v>医学</v>
          </cell>
          <cell r="O4078" t="str">
            <v>4区</v>
          </cell>
        </row>
        <row r="4079">
          <cell r="B4079" t="str">
            <v>ANNALS ACADEMY OF MEDICINE SINGAPORE</v>
          </cell>
          <cell r="C4079" t="str">
            <v>新加坡医学院年鉴</v>
          </cell>
          <cell r="D4079" t="str">
            <v>0304-4602</v>
          </cell>
          <cell r="E4079" t="str">
            <v>SINGAPORE</v>
          </cell>
          <cell r="F4079" t="str">
            <v>ACAD MEDICINE SINGAPORE</v>
          </cell>
          <cell r="G4079" t="str">
            <v>0.819000005722046</v>
          </cell>
          <cell r="H4079" t="str">
            <v>1.12676056338</v>
          </cell>
          <cell r="I4079" t="str">
            <v>1.533</v>
          </cell>
          <cell r="J4079" t="str">
            <v>1.15969796747835</v>
          </cell>
          <cell r="K4079">
            <v>1.7310000000000001</v>
          </cell>
          <cell r="L4079">
            <v>0</v>
          </cell>
          <cell r="M4079" t="str">
            <v>CLINICAL MEDICINE</v>
          </cell>
          <cell r="N4079" t="str">
            <v>医学</v>
          </cell>
          <cell r="O4079" t="str">
            <v>4区</v>
          </cell>
        </row>
        <row r="4080">
          <cell r="B4080" t="str">
            <v>European Geriatric Medicine</v>
          </cell>
          <cell r="C4080" t="str">
            <v>欧洲老年医学</v>
          </cell>
          <cell r="D4080" t="str">
            <v>1878-7649</v>
          </cell>
          <cell r="E4080" t="str">
            <v>United States</v>
          </cell>
          <cell r="F4080" t="str">
            <v>SPRINGER</v>
          </cell>
          <cell r="G4080" t="str">
            <v>1.1690000295639</v>
          </cell>
          <cell r="H4080" t="str">
            <v>1.233128834355</v>
          </cell>
          <cell r="I4080" t="str">
            <v>1.232</v>
          </cell>
          <cell r="J4080" t="str">
            <v>1.21139102093797</v>
          </cell>
          <cell r="K4080" t="str">
            <v>无</v>
          </cell>
          <cell r="L4080">
            <v>0</v>
          </cell>
          <cell r="M4080" t="str">
            <v>CLINICAL MEDICINE</v>
          </cell>
          <cell r="N4080" t="str">
            <v>医学</v>
          </cell>
          <cell r="O4080" t="str">
            <v>4区</v>
          </cell>
        </row>
        <row r="4081">
          <cell r="B4081" t="str">
            <v>ACTA CHIRURGICA BELGICA</v>
          </cell>
          <cell r="C4081" t="str">
            <v>比利时奇鲁吉卡学报</v>
          </cell>
          <cell r="D4081" t="str">
            <v>0001-5458</v>
          </cell>
          <cell r="E4081" t="str">
            <v>England</v>
          </cell>
          <cell r="F4081" t="str">
            <v>TAYLOR &amp; FRANCIS LTD</v>
          </cell>
          <cell r="G4081" t="str">
            <v>0.419999986886978</v>
          </cell>
          <cell r="H4081" t="str">
            <v>0.521126760563</v>
          </cell>
          <cell r="I4081" t="str">
            <v>0.803</v>
          </cell>
          <cell r="J4081" t="str">
            <v>0.581348818492993</v>
          </cell>
          <cell r="K4081">
            <v>0.61899999999999999</v>
          </cell>
          <cell r="L4081">
            <v>0</v>
          </cell>
          <cell r="M4081" t="str">
            <v>无</v>
          </cell>
          <cell r="N4081" t="str">
            <v>医学</v>
          </cell>
          <cell r="O4081" t="str">
            <v>4区</v>
          </cell>
        </row>
        <row r="4082">
          <cell r="B4082" t="str">
            <v>ZENTRALBLATT FUR CHIRURGIE</v>
          </cell>
          <cell r="C4082" t="str">
            <v>外科中心钢板</v>
          </cell>
          <cell r="D4082" t="str">
            <v>0044-409X</v>
          </cell>
          <cell r="E4082" t="str">
            <v>GERMANY</v>
          </cell>
          <cell r="F4082" t="str">
            <v>GEORG THIEME VERLAG KG</v>
          </cell>
          <cell r="G4082" t="str">
            <v>0.419999986886978</v>
          </cell>
          <cell r="H4082" t="str">
            <v>0.623188405797</v>
          </cell>
          <cell r="I4082" t="str">
            <v>0.730</v>
          </cell>
          <cell r="J4082" t="str">
            <v>0.590898863134993</v>
          </cell>
          <cell r="K4082" t="str">
            <v>无</v>
          </cell>
          <cell r="L4082">
            <v>0</v>
          </cell>
          <cell r="M4082" t="str">
            <v>无</v>
          </cell>
          <cell r="N4082" t="str">
            <v>医学</v>
          </cell>
          <cell r="O4082" t="str">
            <v>4区</v>
          </cell>
        </row>
        <row r="4083">
          <cell r="B4083" t="str">
            <v>Epidemiologia &amp; Prevenzione</v>
          </cell>
          <cell r="C4083" t="str">
            <v>流行病学与预防</v>
          </cell>
          <cell r="D4083" t="str">
            <v>1120-9763</v>
          </cell>
          <cell r="E4083" t="str">
            <v>ITALY</v>
          </cell>
          <cell r="F4083" t="str">
            <v>INFERENZE SCARL</v>
          </cell>
          <cell r="G4083" t="str">
            <v>1.28900003433228</v>
          </cell>
          <cell r="H4083" t="str">
            <v>1.097744360902</v>
          </cell>
          <cell r="I4083" t="str">
            <v>1.071</v>
          </cell>
          <cell r="J4083" t="str">
            <v>1.15244421017609</v>
          </cell>
          <cell r="K4083" t="str">
            <v>无</v>
          </cell>
          <cell r="L4083">
            <v>0</v>
          </cell>
          <cell r="M4083" t="str">
            <v>SOCIAL SCIENCES, GENERAL</v>
          </cell>
          <cell r="N4083" t="str">
            <v>医学</v>
          </cell>
          <cell r="O4083" t="str">
            <v>4区</v>
          </cell>
        </row>
        <row r="4084">
          <cell r="B4084" t="str">
            <v>Hellenic Journal of Nuclear Medicine</v>
          </cell>
          <cell r="C4084" t="str">
            <v>希腊核医学杂志</v>
          </cell>
          <cell r="D4084" t="str">
            <v>1790-5427</v>
          </cell>
          <cell r="E4084" t="str">
            <v>GREECE</v>
          </cell>
          <cell r="F4084" t="str">
            <v>HELLENIC SOC NUCLEAR MEDICINE</v>
          </cell>
          <cell r="G4084" t="str">
            <v>1.00800001621246</v>
          </cell>
          <cell r="H4084" t="str">
            <v>0.942622950819</v>
          </cell>
          <cell r="I4084" t="str">
            <v>0.982</v>
          </cell>
          <cell r="J4084" t="str">
            <v>0.977424781059154</v>
          </cell>
          <cell r="K4084" t="str">
            <v>无</v>
          </cell>
          <cell r="L4084">
            <v>0</v>
          </cell>
          <cell r="M4084" t="str">
            <v>无</v>
          </cell>
          <cell r="N4084" t="str">
            <v>医学</v>
          </cell>
          <cell r="O4084" t="str">
            <v>4区</v>
          </cell>
        </row>
        <row r="4085">
          <cell r="B4085" t="str">
            <v>Explore-The Journal of Science and Healing</v>
          </cell>
          <cell r="C4085" t="str">
            <v>探索科学与治疗杂志</v>
          </cell>
          <cell r="D4085" t="str">
            <v>1550-8307</v>
          </cell>
          <cell r="E4085" t="str">
            <v>USA</v>
          </cell>
          <cell r="F4085" t="str">
            <v>ELSEVIER SCIENCE INC</v>
          </cell>
          <cell r="G4085" t="str">
            <v>0.99099999666214</v>
          </cell>
          <cell r="H4085" t="str">
            <v>1.036697247706</v>
          </cell>
          <cell r="I4085" t="str">
            <v>1.485</v>
          </cell>
          <cell r="J4085" t="str">
            <v>1.17074444228071</v>
          </cell>
          <cell r="K4085" t="str">
            <v>无</v>
          </cell>
          <cell r="L4085">
            <v>0</v>
          </cell>
          <cell r="M4085" t="str">
            <v>无</v>
          </cell>
          <cell r="N4085" t="str">
            <v>医学</v>
          </cell>
          <cell r="O4085" t="str">
            <v>4区</v>
          </cell>
        </row>
        <row r="4086">
          <cell r="B4086" t="str">
            <v>Peptide Science</v>
          </cell>
          <cell r="C4086" t="str">
            <v>肽科学</v>
          </cell>
          <cell r="D4086" t="str">
            <v>2475-8817</v>
          </cell>
          <cell r="E4086" t="str">
            <v>USA</v>
          </cell>
          <cell r="F4086" t="str">
            <v>WILEY</v>
          </cell>
          <cell r="G4086" t="str">
            <v>0</v>
          </cell>
          <cell r="H4086" t="str">
            <v>0</v>
          </cell>
          <cell r="I4086" t="str">
            <v>1.865</v>
          </cell>
          <cell r="J4086" t="str">
            <v>1.865384615384</v>
          </cell>
          <cell r="K4086" t="str">
            <v>无</v>
          </cell>
          <cell r="L4086">
            <v>0</v>
          </cell>
          <cell r="M4086" t="str">
            <v>无</v>
          </cell>
          <cell r="N4086" t="str">
            <v>医学</v>
          </cell>
          <cell r="O4086" t="str">
            <v>4区</v>
          </cell>
        </row>
        <row r="4087">
          <cell r="B4087" t="str">
            <v>Rehabilitation Nursing</v>
          </cell>
          <cell r="C4087" t="str">
            <v>康复护理</v>
          </cell>
          <cell r="D4087" t="str">
            <v>0278-4807</v>
          </cell>
          <cell r="E4087" t="str">
            <v>USA</v>
          </cell>
          <cell r="F4087" t="str">
            <v>LIPPINCOTT WILLIAMS &amp; WILKINS</v>
          </cell>
          <cell r="G4087" t="str">
            <v>1.35099995136261</v>
          </cell>
          <cell r="H4087" t="str">
            <v>1.366666666666</v>
          </cell>
          <cell r="I4087" t="str">
            <v>0.931</v>
          </cell>
          <cell r="J4087" t="str">
            <v>1.2160740578612</v>
          </cell>
          <cell r="K4087" t="str">
            <v>无</v>
          </cell>
          <cell r="L4087">
            <v>0</v>
          </cell>
          <cell r="M4087" t="str">
            <v>无</v>
          </cell>
          <cell r="N4087" t="str">
            <v>医学</v>
          </cell>
          <cell r="O4087" t="str">
            <v>4区</v>
          </cell>
        </row>
        <row r="4088">
          <cell r="B4088" t="str">
            <v>Nutricion Hospitalaria</v>
          </cell>
          <cell r="C4088" t="str">
            <v>营养医院</v>
          </cell>
          <cell r="D4088" t="str">
            <v>0212-1611</v>
          </cell>
          <cell r="E4088" t="str">
            <v>SPAIN</v>
          </cell>
          <cell r="F4088" t="str">
            <v>ARAN EDICIONES, S L</v>
          </cell>
          <cell r="G4088" t="str">
            <v>0.845000028610229</v>
          </cell>
          <cell r="H4088" t="str">
            <v>0.754166666666</v>
          </cell>
          <cell r="I4088" t="str">
            <v>0.888</v>
          </cell>
          <cell r="J4088" t="str">
            <v>0.82912602579641</v>
          </cell>
          <cell r="K4088">
            <v>0.52500000000000002</v>
          </cell>
          <cell r="L4088">
            <v>0</v>
          </cell>
          <cell r="M4088" t="str">
            <v>AGRICULTURAL SCIENCES</v>
          </cell>
          <cell r="N4088" t="str">
            <v>医学</v>
          </cell>
          <cell r="O4088" t="str">
            <v>4区</v>
          </cell>
        </row>
        <row r="4089">
          <cell r="B4089" t="str">
            <v>LEPROSY REVIEW</v>
          </cell>
          <cell r="C4089" t="str">
            <v>麻风回顾</v>
          </cell>
          <cell r="D4089" t="str">
            <v>0305-7518</v>
          </cell>
          <cell r="E4089" t="str">
            <v>ENGLAND</v>
          </cell>
          <cell r="F4089" t="str">
            <v>LEPRA</v>
          </cell>
          <cell r="G4089" t="str">
            <v>0.751999974250793</v>
          </cell>
          <cell r="H4089" t="str">
            <v>0.541284403669</v>
          </cell>
          <cell r="I4089" t="str">
            <v>0.663</v>
          </cell>
          <cell r="J4089" t="str">
            <v>0.652147424218598</v>
          </cell>
          <cell r="K4089" t="str">
            <v>无</v>
          </cell>
          <cell r="L4089">
            <v>0</v>
          </cell>
          <cell r="M4089" t="str">
            <v>IMMUNOLOGY</v>
          </cell>
          <cell r="N4089" t="str">
            <v>医学</v>
          </cell>
          <cell r="O4089" t="str">
            <v>4区</v>
          </cell>
        </row>
        <row r="4090">
          <cell r="B4090" t="str">
            <v>Psychiatria Danubina</v>
          </cell>
          <cell r="C4090" t="str">
            <v>多瑙河精神病</v>
          </cell>
          <cell r="D4090" t="str">
            <v>0353-5053</v>
          </cell>
          <cell r="E4090" t="str">
            <v>CROATIA</v>
          </cell>
          <cell r="F4090" t="str">
            <v>MEDICINSKA NAKLADA</v>
          </cell>
          <cell r="G4090" t="str">
            <v>1.34099996089935</v>
          </cell>
          <cell r="H4090" t="str">
            <v>0.682539682539</v>
          </cell>
          <cell r="I4090" t="str">
            <v>0.764</v>
          </cell>
          <cell r="J4090" t="str">
            <v>0.929255761904784</v>
          </cell>
          <cell r="K4090" t="str">
            <v>无</v>
          </cell>
          <cell r="L4090">
            <v>0</v>
          </cell>
          <cell r="M4090" t="str">
            <v>PSYCHIATRY/PSYCHOLOGY</v>
          </cell>
          <cell r="N4090" t="str">
            <v>医学</v>
          </cell>
          <cell r="O4090" t="str">
            <v>4区</v>
          </cell>
        </row>
        <row r="4091">
          <cell r="B4091" t="str">
            <v>Journal of Substance Use</v>
          </cell>
          <cell r="C4091" t="str">
            <v>物质使用杂志</v>
          </cell>
          <cell r="D4091" t="str">
            <v>1465-9891</v>
          </cell>
          <cell r="E4091" t="str">
            <v>USA</v>
          </cell>
          <cell r="F4091" t="str">
            <v>TAYLOR &amp; FRANCIS INC</v>
          </cell>
          <cell r="G4091">
            <v>0</v>
          </cell>
          <cell r="H4091">
            <v>0</v>
          </cell>
          <cell r="I4091" t="str">
            <v>0.723</v>
          </cell>
          <cell r="J4091">
            <v>0</v>
          </cell>
          <cell r="K4091" t="str">
            <v>无</v>
          </cell>
          <cell r="L4091">
            <v>0</v>
          </cell>
          <cell r="M4091" t="str">
            <v>SOCIAL SCIENCES, GENERAL</v>
          </cell>
          <cell r="N4091" t="str">
            <v>医学</v>
          </cell>
          <cell r="O4091" t="str">
            <v>4区</v>
          </cell>
        </row>
        <row r="4092">
          <cell r="B4092" t="str">
            <v>JOURNAL OF VECTOR BORNE DISEASES</v>
          </cell>
          <cell r="C4092" t="str">
            <v>媒介传播疾病杂志</v>
          </cell>
          <cell r="D4092" t="str">
            <v>0972-9062</v>
          </cell>
          <cell r="E4092" t="str">
            <v>MUMBAI</v>
          </cell>
          <cell r="F4092" t="str">
            <v>WOLTERS KLUWER MEDKNOW PUBLICATIONS</v>
          </cell>
          <cell r="G4092" t="str">
            <v>0.885999977588654</v>
          </cell>
          <cell r="H4092" t="str">
            <v>1.472727272727</v>
          </cell>
          <cell r="I4092" t="str">
            <v>1.127</v>
          </cell>
          <cell r="J4092" t="str">
            <v>1.16205941023588</v>
          </cell>
          <cell r="K4092" t="str">
            <v>无</v>
          </cell>
          <cell r="L4092">
            <v>0</v>
          </cell>
          <cell r="M4092" t="str">
            <v>MICROBIOLOGY</v>
          </cell>
          <cell r="N4092" t="str">
            <v>医学</v>
          </cell>
          <cell r="O4092" t="str">
            <v>4区</v>
          </cell>
        </row>
        <row r="4093">
          <cell r="B4093" t="str">
            <v>ARQUIVOS BRASILEIROS DE OFTALMOLOGIA</v>
          </cell>
          <cell r="C4093" t="str">
            <v>巴西农业研究所</v>
          </cell>
          <cell r="D4093" t="str">
            <v>0004-2749</v>
          </cell>
          <cell r="E4093" t="str">
            <v>BRAZIL</v>
          </cell>
          <cell r="F4093" t="str">
            <v>CONSEL BRASIL OFTALMOLOGIA</v>
          </cell>
          <cell r="G4093" t="str">
            <v>1.02600002288818</v>
          </cell>
          <cell r="H4093" t="str">
            <v>0.859375</v>
          </cell>
          <cell r="I4093" t="str">
            <v>0.617</v>
          </cell>
          <cell r="J4093" t="str">
            <v>0.834013896518061</v>
          </cell>
          <cell r="K4093">
            <v>0.44600000000000001</v>
          </cell>
          <cell r="L4093">
            <v>0</v>
          </cell>
          <cell r="M4093" t="str">
            <v>CLINICAL MEDICINE</v>
          </cell>
          <cell r="N4093" t="str">
            <v>医学</v>
          </cell>
          <cell r="O4093" t="str">
            <v>4区</v>
          </cell>
        </row>
        <row r="4094">
          <cell r="B4094" t="str">
            <v>African Health Sciences</v>
          </cell>
          <cell r="C4094" t="str">
            <v>非洲健康科学</v>
          </cell>
          <cell r="D4094" t="str">
            <v>1680-6905</v>
          </cell>
          <cell r="E4094" t="str">
            <v>UGANDA</v>
          </cell>
          <cell r="F4094" t="str">
            <v>MAKERERE UNIV, FAC MED</v>
          </cell>
          <cell r="G4094" t="str">
            <v>0.842000007629395</v>
          </cell>
          <cell r="H4094" t="str">
            <v>0.783972125435</v>
          </cell>
          <cell r="I4094" t="str">
            <v>0.690</v>
          </cell>
          <cell r="J4094" t="str">
            <v>0.772037659378131</v>
          </cell>
          <cell r="K4094">
            <v>1.792</v>
          </cell>
          <cell r="L4094">
            <v>0</v>
          </cell>
          <cell r="M4094" t="str">
            <v>CLINICAL MEDICINE</v>
          </cell>
          <cell r="N4094" t="str">
            <v>医学</v>
          </cell>
          <cell r="O4094" t="str">
            <v>4区</v>
          </cell>
        </row>
        <row r="4095">
          <cell r="B4095" t="str">
            <v>JNP-Journal for Nurse Practitioners</v>
          </cell>
          <cell r="C4095" t="str">
            <v>JNP执业护士杂志</v>
          </cell>
          <cell r="D4095" t="str">
            <v>1555-4155</v>
          </cell>
          <cell r="E4095" t="str">
            <v>USA</v>
          </cell>
          <cell r="F4095" t="str">
            <v>ELSEVIER SCIENCE INC</v>
          </cell>
          <cell r="G4095" t="str">
            <v>0.486999988555908</v>
          </cell>
          <cell r="H4095" t="str">
            <v>0.700483091787</v>
          </cell>
          <cell r="I4095" t="str">
            <v>0.920</v>
          </cell>
          <cell r="J4095" t="str">
            <v>0.702612354214303</v>
          </cell>
          <cell r="K4095">
            <v>1.1639999999999999</v>
          </cell>
          <cell r="L4095">
            <v>0</v>
          </cell>
          <cell r="M4095" t="str">
            <v>无</v>
          </cell>
          <cell r="N4095" t="str">
            <v>医学</v>
          </cell>
          <cell r="O4095" t="str">
            <v>4区</v>
          </cell>
        </row>
        <row r="4096">
          <cell r="B4096" t="str">
            <v>AMERICAN SURGEON</v>
          </cell>
          <cell r="C4096" t="str">
            <v>美国外科医生</v>
          </cell>
          <cell r="D4096" t="str">
            <v>0003-1348</v>
          </cell>
          <cell r="E4096" t="str">
            <v>USA</v>
          </cell>
          <cell r="F4096" t="str">
            <v>SAGE PUBLICATIONS INC</v>
          </cell>
          <cell r="G4096" t="str">
            <v>0.60699999332428</v>
          </cell>
          <cell r="H4096" t="str">
            <v>0.610062893081</v>
          </cell>
          <cell r="I4096" t="str">
            <v>0.531</v>
          </cell>
          <cell r="J4096" t="str">
            <v>0.582565441193427</v>
          </cell>
          <cell r="K4096" t="str">
            <v>无</v>
          </cell>
          <cell r="L4096">
            <v>0</v>
          </cell>
          <cell r="M4096" t="str">
            <v>CLINICAL MEDICINE</v>
          </cell>
          <cell r="N4096" t="str">
            <v>医学</v>
          </cell>
          <cell r="O4096" t="str">
            <v>4区</v>
          </cell>
        </row>
        <row r="4097">
          <cell r="B4097" t="str">
            <v>CHIRURG</v>
          </cell>
          <cell r="C4097" t="str">
            <v>外科</v>
          </cell>
          <cell r="D4097" t="str">
            <v>0009-4722</v>
          </cell>
          <cell r="E4097" t="str">
            <v>GERMANY</v>
          </cell>
          <cell r="F4097" t="str">
            <v>SPRINGER HEIDELBERG</v>
          </cell>
          <cell r="G4097" t="str">
            <v>0.669000029563904</v>
          </cell>
          <cell r="H4097" t="str">
            <v>0.66917293233</v>
          </cell>
          <cell r="I4097" t="str">
            <v>0.752</v>
          </cell>
          <cell r="J4097" t="str">
            <v>0.696808404715301</v>
          </cell>
          <cell r="K4097" t="str">
            <v>无</v>
          </cell>
          <cell r="L4097">
            <v>0</v>
          </cell>
          <cell r="M4097" t="str">
            <v>CLINICAL MEDICINE</v>
          </cell>
          <cell r="N4097" t="str">
            <v>医学</v>
          </cell>
          <cell r="O4097" t="str">
            <v>4区</v>
          </cell>
        </row>
        <row r="4098">
          <cell r="B4098" t="str">
            <v>ASSAY AND DRUG DEVELOPMENT TECHNOLOGIES</v>
          </cell>
          <cell r="C4098" t="str">
            <v>分析和药物开发技术</v>
          </cell>
          <cell r="D4098" t="str">
            <v>1540-658X</v>
          </cell>
          <cell r="E4098" t="str">
            <v>USA</v>
          </cell>
          <cell r="F4098" t="str">
            <v>MARY ANN LIEBERT, INC</v>
          </cell>
          <cell r="G4098" t="str">
            <v>1.59300005435944</v>
          </cell>
          <cell r="H4098" t="str">
            <v>1.420454545454</v>
          </cell>
          <cell r="I4098" t="str">
            <v>1.187</v>
          </cell>
          <cell r="J4098" t="str">
            <v>1.40004042215981</v>
          </cell>
          <cell r="K4098">
            <v>0.36899999999999999</v>
          </cell>
          <cell r="L4098">
            <v>0</v>
          </cell>
          <cell r="M4098" t="str">
            <v>无</v>
          </cell>
          <cell r="N4098" t="str">
            <v>医学</v>
          </cell>
          <cell r="O4098" t="str">
            <v>4区</v>
          </cell>
        </row>
        <row r="4099">
          <cell r="B4099" t="str">
            <v>Current Drug Delivery</v>
          </cell>
          <cell r="C4099" t="str">
            <v>当前药物输送</v>
          </cell>
          <cell r="D4099" t="str">
            <v>1567-2018</v>
          </cell>
          <cell r="E4099" t="str">
            <v>U ARAB EMIRATES</v>
          </cell>
          <cell r="F4099" t="str">
            <v>BENTHAM SCIENCE PUBL LTD</v>
          </cell>
          <cell r="G4099" t="str">
            <v>2.07800006866455</v>
          </cell>
          <cell r="H4099" t="str">
            <v>1.645418326693</v>
          </cell>
          <cell r="I4099" t="str">
            <v>1.582</v>
          </cell>
          <cell r="J4099" t="str">
            <v>1.76836390070985</v>
          </cell>
          <cell r="K4099">
            <v>0.72899999999999998</v>
          </cell>
          <cell r="L4099">
            <v>0</v>
          </cell>
          <cell r="M4099" t="str">
            <v>PHARMACOLOGY &amp; TOXICOLOGY</v>
          </cell>
          <cell r="N4099" t="str">
            <v>医学</v>
          </cell>
          <cell r="O4099" t="str">
            <v>4区</v>
          </cell>
        </row>
        <row r="4100">
          <cell r="B4100" t="str">
            <v>BIOMEDICAL PAPERS-OLOMOUC</v>
          </cell>
          <cell r="C4100" t="str">
            <v>生物医学论文</v>
          </cell>
          <cell r="D4100" t="str">
            <v>1213-8118</v>
          </cell>
          <cell r="E4100" t="str">
            <v>CZECH REPUBLIC</v>
          </cell>
          <cell r="F4100" t="str">
            <v>PALACKY UNIV, MEDICAL FAC</v>
          </cell>
          <cell r="G4100" t="str">
            <v>1.08700001239777</v>
          </cell>
          <cell r="H4100" t="str">
            <v>1.140939597315</v>
          </cell>
          <cell r="I4100" t="str">
            <v>1.000</v>
          </cell>
          <cell r="J4100" t="str">
            <v>1.07597986990426</v>
          </cell>
          <cell r="K4100">
            <v>1.7689999999999999</v>
          </cell>
          <cell r="L4100">
            <v>0</v>
          </cell>
          <cell r="M4100" t="str">
            <v>CLINICAL MEDICINE</v>
          </cell>
          <cell r="N4100" t="str">
            <v>医学</v>
          </cell>
          <cell r="O4100" t="str">
            <v>4区</v>
          </cell>
        </row>
        <row r="4101">
          <cell r="B4101" t="str">
            <v>Iranian Journal of Immunology</v>
          </cell>
          <cell r="C4101" t="str">
            <v>伊朗免疫学杂志</v>
          </cell>
          <cell r="D4101" t="str">
            <v>1735-1383</v>
          </cell>
          <cell r="E4101" t="str">
            <v>IRAN</v>
          </cell>
          <cell r="F4101" t="str">
            <v>SHIRAZ INST CANCER RES</v>
          </cell>
          <cell r="G4101" t="str">
            <v>0.787000000476837</v>
          </cell>
          <cell r="H4101" t="str">
            <v>0.936507936507</v>
          </cell>
          <cell r="I4101" t="str">
            <v>1.068</v>
          </cell>
          <cell r="J4101" t="str">
            <v>0.930434849050946</v>
          </cell>
          <cell r="K4101" t="str">
            <v>无</v>
          </cell>
          <cell r="L4101">
            <v>0</v>
          </cell>
          <cell r="M4101" t="str">
            <v>IMMUNOLOGY</v>
          </cell>
          <cell r="N4101" t="str">
            <v>医学</v>
          </cell>
          <cell r="O4101" t="str">
            <v>4区</v>
          </cell>
        </row>
        <row r="4102">
          <cell r="B4102" t="str">
            <v>NEUROCIRUGIA</v>
          </cell>
          <cell r="C4102" t="str">
            <v>神经环</v>
          </cell>
          <cell r="D4102" t="str">
            <v>1130-1473</v>
          </cell>
          <cell r="E4102" t="str">
            <v>SPAIN</v>
          </cell>
          <cell r="F4102" t="str">
            <v>ELSEVIER ESPANA SLU</v>
          </cell>
          <cell r="G4102" t="str">
            <v>0.310000002384186</v>
          </cell>
          <cell r="H4102" t="str">
            <v>0.51948051948</v>
          </cell>
          <cell r="I4102" t="str">
            <v>0.597</v>
          </cell>
          <cell r="J4102" t="str">
            <v>0.475627706422062</v>
          </cell>
          <cell r="K4102" t="str">
            <v>无</v>
          </cell>
          <cell r="L4102">
            <v>0</v>
          </cell>
          <cell r="M4102" t="str">
            <v>无</v>
          </cell>
          <cell r="N4102" t="str">
            <v>医学</v>
          </cell>
          <cell r="O4102" t="str">
            <v>4区</v>
          </cell>
        </row>
        <row r="4103">
          <cell r="B4103" t="str">
            <v>FOLIA PHONIATRICA ET LOGOPAEDICA</v>
          </cell>
          <cell r="C4103" t="str">
            <v>小叶</v>
          </cell>
          <cell r="D4103" t="str">
            <v>1021-7762</v>
          </cell>
          <cell r="E4103" t="str">
            <v>SWITZERLAND</v>
          </cell>
          <cell r="F4103" t="str">
            <v>KARGER</v>
          </cell>
          <cell r="G4103" t="str">
            <v>0.545000016689301</v>
          </cell>
          <cell r="H4103" t="str">
            <v>0.544117647058</v>
          </cell>
          <cell r="I4103" t="str">
            <v>0.510</v>
          </cell>
          <cell r="J4103" t="str">
            <v>0.532973861771767</v>
          </cell>
          <cell r="K4103">
            <v>1.0880000000000001</v>
          </cell>
          <cell r="L4103">
            <v>0</v>
          </cell>
          <cell r="M4103" t="str">
            <v>无</v>
          </cell>
          <cell r="N4103" t="str">
            <v>医学</v>
          </cell>
          <cell r="O4103" t="str">
            <v>4区</v>
          </cell>
        </row>
        <row r="4104">
          <cell r="B4104" t="str">
            <v>European Journal of Health Psychology</v>
          </cell>
          <cell r="C4104" t="str">
            <v>欧洲健康心理学杂志</v>
          </cell>
          <cell r="D4104" t="str">
            <v>2512-8442</v>
          </cell>
          <cell r="E4104" t="str">
            <v>United States</v>
          </cell>
          <cell r="F4104" t="str">
            <v>HOGREFE PUBLISHING CORP</v>
          </cell>
          <cell r="G4104">
            <v>0</v>
          </cell>
          <cell r="H4104">
            <v>0</v>
          </cell>
          <cell r="I4104" t="str">
            <v>0.692</v>
          </cell>
          <cell r="J4104">
            <v>0</v>
          </cell>
          <cell r="K4104" t="str">
            <v>无</v>
          </cell>
          <cell r="L4104">
            <v>0</v>
          </cell>
          <cell r="M4104" t="str">
            <v>无</v>
          </cell>
          <cell r="N4104" t="str">
            <v>医学</v>
          </cell>
          <cell r="O4104" t="str">
            <v>4区</v>
          </cell>
        </row>
        <row r="4105">
          <cell r="B4105" t="str">
            <v>Arab Journal of Gastroenterology</v>
          </cell>
          <cell r="C4105" t="str">
            <v>阿拉伯胃肠病学杂志</v>
          </cell>
          <cell r="D4105" t="str">
            <v>1687-1979</v>
          </cell>
          <cell r="E4105" t="str">
            <v>NETHERLANDS</v>
          </cell>
          <cell r="F4105" t="str">
            <v>ELSEVIER</v>
          </cell>
          <cell r="G4105" t="str">
            <v>0.842999994754791</v>
          </cell>
          <cell r="H4105" t="str">
            <v>0.670731707317</v>
          </cell>
          <cell r="I4105" t="str">
            <v>1.013</v>
          </cell>
          <cell r="J4105" t="str">
            <v>0.842355011801597</v>
          </cell>
          <cell r="K4105">
            <v>0.38200000000000001</v>
          </cell>
          <cell r="L4105">
            <v>0</v>
          </cell>
          <cell r="M4105" t="str">
            <v>无</v>
          </cell>
          <cell r="N4105" t="str">
            <v>医学</v>
          </cell>
          <cell r="O4105" t="str">
            <v>4区</v>
          </cell>
        </row>
        <row r="4106">
          <cell r="B4106" t="str">
            <v>South African Journal of Psychiatry</v>
          </cell>
          <cell r="C4106" t="str">
            <v>南非精神病学杂志</v>
          </cell>
          <cell r="D4106" t="str">
            <v>1608-9685</v>
          </cell>
          <cell r="E4106" t="str">
            <v>SOUTH AFRICA</v>
          </cell>
          <cell r="F4106" t="str">
            <v>AOSIS</v>
          </cell>
          <cell r="G4106" t="str">
            <v>0.356000006198883</v>
          </cell>
          <cell r="H4106" t="str">
            <v>0.4</v>
          </cell>
          <cell r="I4106" t="str">
            <v>0.741</v>
          </cell>
          <cell r="J4106" t="str">
            <v>0.499126438847628</v>
          </cell>
          <cell r="K4106">
            <v>0.34200000000000003</v>
          </cell>
          <cell r="L4106">
            <v>0</v>
          </cell>
          <cell r="M4106" t="str">
            <v>无</v>
          </cell>
          <cell r="N4106" t="str">
            <v>医学</v>
          </cell>
          <cell r="O4106" t="str">
            <v>4区</v>
          </cell>
        </row>
        <row r="4107">
          <cell r="B4107" t="str">
            <v>Fetal and Pediatric Pathology</v>
          </cell>
          <cell r="C4107" t="str">
            <v>胎儿和儿科病理学</v>
          </cell>
          <cell r="D4107" t="str">
            <v>1551-3815</v>
          </cell>
          <cell r="E4107" t="str">
            <v>USA</v>
          </cell>
          <cell r="F4107" t="str">
            <v>TAYLOR &amp; FRANCIS INC</v>
          </cell>
          <cell r="G4107" t="str">
            <v>0.589999973773956</v>
          </cell>
          <cell r="H4107" t="str">
            <v>0.626086956521</v>
          </cell>
          <cell r="I4107" t="str">
            <v>0.596</v>
          </cell>
          <cell r="J4107" t="str">
            <v>0.604192719454985</v>
          </cell>
          <cell r="K4107">
            <v>0.314</v>
          </cell>
          <cell r="L4107">
            <v>0</v>
          </cell>
          <cell r="M4107" t="str">
            <v>无</v>
          </cell>
          <cell r="N4107" t="str">
            <v>医学</v>
          </cell>
          <cell r="O4107" t="str">
            <v>4区</v>
          </cell>
        </row>
        <row r="4108">
          <cell r="B4108" t="str">
            <v>Clinical Laboratory</v>
          </cell>
          <cell r="C4108" t="str">
            <v>临床实验室</v>
          </cell>
          <cell r="D4108" t="str">
            <v>1433-6510</v>
          </cell>
          <cell r="E4108" t="str">
            <v>GERMANY</v>
          </cell>
          <cell r="F4108" t="str">
            <v>CLIN LAB PUBL</v>
          </cell>
          <cell r="G4108" t="str">
            <v>0.84799998998642</v>
          </cell>
          <cell r="H4108" t="str">
            <v>0.955277280858</v>
          </cell>
          <cell r="I4108" t="str">
            <v>0.940</v>
          </cell>
          <cell r="J4108" t="str">
            <v>0.914305032601807</v>
          </cell>
          <cell r="K4108" t="str">
            <v>无</v>
          </cell>
          <cell r="L4108">
            <v>0</v>
          </cell>
          <cell r="M4108" t="str">
            <v>CLINICAL MEDICINE</v>
          </cell>
          <cell r="N4108" t="str">
            <v>医学</v>
          </cell>
          <cell r="O4108" t="str">
            <v>4区</v>
          </cell>
        </row>
        <row r="4109">
          <cell r="B4109" t="str">
            <v>Journal of Community Health Nursing</v>
          </cell>
          <cell r="C4109" t="str">
            <v>社区健康护理杂志</v>
          </cell>
          <cell r="D4109" t="str">
            <v>0737-0016</v>
          </cell>
          <cell r="E4109" t="str">
            <v>ENGLAND</v>
          </cell>
          <cell r="F4109" t="str">
            <v>ROUTLEDGE JOURNALS, TAYLOR &amp; FRANCIS LTD</v>
          </cell>
          <cell r="G4109" t="str">
            <v>0.524999976158142</v>
          </cell>
          <cell r="H4109" t="str">
            <v>0.65</v>
          </cell>
          <cell r="I4109" t="str">
            <v>0.526</v>
          </cell>
          <cell r="J4109" t="str">
            <v>0.567105255210381</v>
          </cell>
          <cell r="K4109">
            <v>0.41699999999999998</v>
          </cell>
          <cell r="L4109">
            <v>0</v>
          </cell>
          <cell r="M4109" t="str">
            <v>无</v>
          </cell>
          <cell r="N4109" t="str">
            <v>医学</v>
          </cell>
          <cell r="O4109" t="str">
            <v>4区</v>
          </cell>
        </row>
        <row r="4110">
          <cell r="B4110" t="str">
            <v>JOURNAL OF VISUAL IMPAIRMENT &amp; BLINDNESS</v>
          </cell>
          <cell r="C4110" t="str">
            <v>视觉损伤与失明杂志</v>
          </cell>
          <cell r="D4110" t="str">
            <v>0145-482X</v>
          </cell>
          <cell r="E4110" t="str">
            <v>USA</v>
          </cell>
          <cell r="F4110" t="str">
            <v>SAGE PUBLICATIONS INC</v>
          </cell>
          <cell r="G4110">
            <v>0</v>
          </cell>
          <cell r="H4110">
            <v>0</v>
          </cell>
          <cell r="I4110" t="str">
            <v>0.485</v>
          </cell>
          <cell r="J4110">
            <v>0</v>
          </cell>
          <cell r="K4110" t="str">
            <v>无</v>
          </cell>
          <cell r="L4110">
            <v>0</v>
          </cell>
          <cell r="M4110" t="str">
            <v>SOCIAL SCIENCES, GENERAL</v>
          </cell>
          <cell r="N4110" t="str">
            <v>医学</v>
          </cell>
          <cell r="O4110" t="str">
            <v>4区</v>
          </cell>
        </row>
        <row r="4111">
          <cell r="B4111" t="str">
            <v>SWISS MEDICAL WEEKLY</v>
          </cell>
          <cell r="C4111" t="str">
            <v>瑞士医学周刊</v>
          </cell>
          <cell r="D4111" t="str">
            <v>1424-7860</v>
          </cell>
          <cell r="E4111" t="str">
            <v>SWITZERLAND</v>
          </cell>
          <cell r="F4111" t="str">
            <v>E M H SWISS MEDICAL PUBLISHERS LTD</v>
          </cell>
          <cell r="G4111" t="str">
            <v>1.92799997329712</v>
          </cell>
          <cell r="H4111" t="str">
            <v>1.821138211382</v>
          </cell>
          <cell r="I4111" t="str">
            <v>1.822</v>
          </cell>
          <cell r="J4111" t="str">
            <v>1.85705736099471</v>
          </cell>
          <cell r="K4111">
            <v>3.835</v>
          </cell>
          <cell r="L4111">
            <v>0</v>
          </cell>
          <cell r="M4111" t="str">
            <v>CLINICAL MEDICINE</v>
          </cell>
          <cell r="N4111" t="str">
            <v>医学</v>
          </cell>
          <cell r="O4111" t="str">
            <v>4区</v>
          </cell>
        </row>
        <row r="4112">
          <cell r="B4112" t="str">
            <v>Acta Dermatovenerologica Croatica</v>
          </cell>
          <cell r="C4112" t="str">
            <v>皮肤性病学杂志</v>
          </cell>
          <cell r="D4112" t="str">
            <v>1330-027X</v>
          </cell>
          <cell r="E4112" t="str">
            <v>CROATIA</v>
          </cell>
          <cell r="F4112" t="str">
            <v>CROATION DERMATOVENEROLOGICAL SOC</v>
          </cell>
          <cell r="G4112" t="str">
            <v>1.05400002002716</v>
          </cell>
          <cell r="H4112" t="str">
            <v>0.855263157894</v>
          </cell>
          <cell r="I4112" t="str">
            <v>1.048</v>
          </cell>
          <cell r="J4112" t="str">
            <v>0.985818649668387</v>
          </cell>
          <cell r="K4112" t="str">
            <v>无</v>
          </cell>
          <cell r="L4112">
            <v>0</v>
          </cell>
          <cell r="M4112" t="str">
            <v>无</v>
          </cell>
          <cell r="N4112" t="str">
            <v>医学</v>
          </cell>
          <cell r="O4112" t="str">
            <v>4区</v>
          </cell>
        </row>
        <row r="4113">
          <cell r="B4113" t="str">
            <v>Central European Journal of Public Health</v>
          </cell>
          <cell r="C4113" t="str">
            <v>中欧公共卫生杂志</v>
          </cell>
          <cell r="D4113" t="str">
            <v>1210-7778</v>
          </cell>
          <cell r="E4113" t="str">
            <v>CZECH REPUBLIC</v>
          </cell>
          <cell r="F4113" t="str">
            <v>NATL INST PUBLIC HEALTH</v>
          </cell>
          <cell r="G4113" t="str">
            <v>0.800000011920928</v>
          </cell>
          <cell r="H4113" t="str">
            <v>0.635714285714</v>
          </cell>
          <cell r="I4113" t="str">
            <v>0.653</v>
          </cell>
          <cell r="J4113" t="str">
            <v>0.696258507374643</v>
          </cell>
          <cell r="K4113" t="str">
            <v>无</v>
          </cell>
          <cell r="L4113">
            <v>0</v>
          </cell>
          <cell r="M4113" t="str">
            <v>SOCIAL SCIENCES, GENERAL</v>
          </cell>
          <cell r="N4113" t="str">
            <v>医学</v>
          </cell>
          <cell r="O4113" t="str">
            <v>4区</v>
          </cell>
        </row>
        <row r="4114">
          <cell r="B4114" t="str">
            <v>Archivos Argentinos de Pediatria</v>
          </cell>
          <cell r="C4114" t="str">
            <v>阿根廷儿科档案馆</v>
          </cell>
          <cell r="D4114" t="str">
            <v>0325-0075</v>
          </cell>
          <cell r="E4114" t="str">
            <v>ARGENTINA</v>
          </cell>
          <cell r="F4114" t="str">
            <v>SOC ARGENTINA PEDIATRIA</v>
          </cell>
          <cell r="G4114" t="str">
            <v>0.405000001192093</v>
          </cell>
          <cell r="H4114" t="str">
            <v>0.506211180124</v>
          </cell>
          <cell r="I4114" t="str">
            <v>0.607</v>
          </cell>
          <cell r="J4114" t="str">
            <v>0.506016262717698</v>
          </cell>
          <cell r="K4114">
            <v>0.56100000000000005</v>
          </cell>
          <cell r="L4114">
            <v>0</v>
          </cell>
          <cell r="M4114" t="str">
            <v>无</v>
          </cell>
          <cell r="N4114" t="str">
            <v>医学</v>
          </cell>
          <cell r="O4114" t="str">
            <v>4区</v>
          </cell>
        </row>
        <row r="4115">
          <cell r="B4115" t="str">
            <v>Gynecologie Obstetrique Fertilite &amp; Senologie</v>
          </cell>
          <cell r="C4115" t="str">
            <v>妇科不孕不育</v>
          </cell>
          <cell r="D4115" t="str">
            <v>2468-7197</v>
          </cell>
          <cell r="E4115" t="str">
            <v>FRANCE</v>
          </cell>
          <cell r="F4115" t="str">
            <v>ELSEVIER FRANCE-EDITIONS SCIENTIFIQUES MEDICALES ELSEVIER</v>
          </cell>
          <cell r="G4115" t="str">
            <v>0.795000016689301</v>
          </cell>
          <cell r="H4115" t="str">
            <v>0.679775280898</v>
          </cell>
          <cell r="I4115" t="str">
            <v>0.870</v>
          </cell>
          <cell r="J4115" t="str">
            <v>0.781514246482434</v>
          </cell>
          <cell r="K4115" t="str">
            <v>无</v>
          </cell>
          <cell r="L4115">
            <v>0</v>
          </cell>
          <cell r="M4115" t="str">
            <v>无</v>
          </cell>
          <cell r="N4115" t="str">
            <v>医学</v>
          </cell>
          <cell r="O4115" t="str">
            <v>4区</v>
          </cell>
        </row>
        <row r="4116">
          <cell r="B4116" t="str">
            <v>Revista Espanola de Quimioterapia</v>
          </cell>
          <cell r="C4116" t="str">
            <v>太空化疗杂志</v>
          </cell>
          <cell r="D4116" t="str">
            <v>0214-3429</v>
          </cell>
          <cell r="E4116" t="str">
            <v>SPAIN</v>
          </cell>
          <cell r="F4116" t="str">
            <v>SOCIEDAD ESPANOLA QUIMIOTERAPIA</v>
          </cell>
          <cell r="G4116" t="str">
            <v>0.605000019073486</v>
          </cell>
          <cell r="H4116" t="str">
            <v>0.75968992248</v>
          </cell>
          <cell r="I4116" t="str">
            <v>1.132</v>
          </cell>
          <cell r="J4116" t="str">
            <v>0.832347627576496</v>
          </cell>
          <cell r="K4116" t="str">
            <v>无</v>
          </cell>
          <cell r="L4116">
            <v>0</v>
          </cell>
          <cell r="M4116" t="str">
            <v>无</v>
          </cell>
          <cell r="N4116" t="str">
            <v>医学</v>
          </cell>
          <cell r="O4116" t="str">
            <v>4区</v>
          </cell>
        </row>
        <row r="4117">
          <cell r="B4117" t="str">
            <v>Indian Journal of Pathology and Microbiology</v>
          </cell>
          <cell r="C4117" t="str">
            <v>印度病理学和微生物学杂志</v>
          </cell>
          <cell r="D4117" t="str">
            <v>0377-4929</v>
          </cell>
          <cell r="E4117" t="str">
            <v>MUMBAI</v>
          </cell>
          <cell r="F4117" t="str">
            <v>WOLTERS KLUWER MEDKNOW PUBLICATIONS</v>
          </cell>
          <cell r="G4117" t="str">
            <v>0.528999984264374</v>
          </cell>
          <cell r="H4117" t="str">
            <v>0.521008403361</v>
          </cell>
          <cell r="I4117" t="str">
            <v>0.663</v>
          </cell>
          <cell r="J4117" t="str">
            <v>0.570870004547125</v>
          </cell>
          <cell r="K4117">
            <v>0.23300000000000001</v>
          </cell>
          <cell r="L4117">
            <v>0</v>
          </cell>
          <cell r="M4117" t="str">
            <v>BIOLOGY &amp; BIOCHEMISTRY</v>
          </cell>
          <cell r="N4117" t="str">
            <v>医学</v>
          </cell>
          <cell r="O4117" t="str">
            <v>4区</v>
          </cell>
        </row>
        <row r="4118">
          <cell r="B4118" t="str">
            <v>ANNALS OF CLINICAL AND LABORATORY SCIENCE</v>
          </cell>
          <cell r="C4118" t="str">
            <v>临床与实验室科学年鉴</v>
          </cell>
          <cell r="D4118" t="str">
            <v>0091-7370</v>
          </cell>
          <cell r="E4118" t="str">
            <v>USA</v>
          </cell>
          <cell r="F4118" t="str">
            <v>ASSOC CLINICAL SCIENTISTS</v>
          </cell>
          <cell r="G4118" t="str">
            <v>0.800000011920928</v>
          </cell>
          <cell r="H4118" t="str">
            <v>0.960352422907</v>
          </cell>
          <cell r="I4118" t="str">
            <v>0.927</v>
          </cell>
          <cell r="J4118" t="str">
            <v>0.895797020478976</v>
          </cell>
          <cell r="K4118" t="str">
            <v>无</v>
          </cell>
          <cell r="L4118">
            <v>0</v>
          </cell>
          <cell r="M4118" t="str">
            <v>CLINICAL MEDICINE</v>
          </cell>
          <cell r="N4118" t="str">
            <v>医学</v>
          </cell>
          <cell r="O4118" t="str">
            <v>4区</v>
          </cell>
        </row>
        <row r="4119">
          <cell r="B4119" t="str">
            <v>CONCEPTS IN MAGNETIC RESONANCE PART B-MAGNETIC RESONANCE ENGINEERING</v>
          </cell>
          <cell r="C4119" t="str">
            <v>磁共振概念第二部分磁共振工程</v>
          </cell>
          <cell r="D4119" t="str">
            <v>1552-5031</v>
          </cell>
          <cell r="E4119" t="str">
            <v>ENGLAND</v>
          </cell>
          <cell r="F4119" t="str">
            <v>WILEY-HINDAWI</v>
          </cell>
          <cell r="G4119" t="str">
            <v>0.684000015258789</v>
          </cell>
          <cell r="H4119" t="str">
            <v>0.941176470588</v>
          </cell>
          <cell r="I4119" t="str">
            <v>0.690</v>
          </cell>
          <cell r="J4119" t="str">
            <v>0.771610552753263</v>
          </cell>
          <cell r="K4119" t="str">
            <v>无</v>
          </cell>
          <cell r="L4119">
            <v>0</v>
          </cell>
          <cell r="M4119" t="str">
            <v>无</v>
          </cell>
          <cell r="N4119" t="str">
            <v>医学</v>
          </cell>
          <cell r="O4119" t="str">
            <v>4区</v>
          </cell>
        </row>
        <row r="4120">
          <cell r="B4120" t="str">
            <v>INDIAN JOURNAL OF CANCER</v>
          </cell>
          <cell r="C4120" t="str">
            <v>印度癌症杂志</v>
          </cell>
          <cell r="D4120" t="str">
            <v>0019-509X</v>
          </cell>
          <cell r="E4120" t="str">
            <v>MUMBAI</v>
          </cell>
          <cell r="F4120" t="str">
            <v>WOLTERS KLUWER MEDKNOW PUBLICATIONS</v>
          </cell>
          <cell r="G4120" t="str">
            <v>0.657999992370605</v>
          </cell>
          <cell r="H4120" t="str">
            <v>0.42909090909</v>
          </cell>
          <cell r="I4120" t="str">
            <v>0.765</v>
          </cell>
          <cell r="J4120" t="str">
            <v>0.617355953328535</v>
          </cell>
          <cell r="K4120">
            <v>0.48699999999999999</v>
          </cell>
          <cell r="L4120">
            <v>0</v>
          </cell>
          <cell r="M4120" t="str">
            <v>CLINICAL MEDICINE</v>
          </cell>
          <cell r="N4120" t="str">
            <v>医学</v>
          </cell>
          <cell r="O4120" t="str">
            <v>4区</v>
          </cell>
        </row>
        <row r="4121">
          <cell r="B4121" t="str">
            <v>Assistenza Infermieristica e Ricerca</v>
          </cell>
          <cell r="C4121" t="str">
            <v>稻瘟病助理</v>
          </cell>
          <cell r="D4121" t="str">
            <v>1592-5986</v>
          </cell>
          <cell r="E4121" t="str">
            <v>Italy</v>
          </cell>
          <cell r="F4121" t="str">
            <v>PENSIERO SCIENTIFICO EDITORE</v>
          </cell>
          <cell r="G4121" t="str">
            <v>0.404000014066696</v>
          </cell>
          <cell r="H4121" t="str">
            <v>0.428571428571</v>
          </cell>
          <cell r="I4121" t="str">
            <v>0.603</v>
          </cell>
          <cell r="J4121" t="str">
            <v>0.478673239499899</v>
          </cell>
          <cell r="K4121" t="str">
            <v>无</v>
          </cell>
          <cell r="L4121">
            <v>0</v>
          </cell>
          <cell r="M4121" t="str">
            <v>无</v>
          </cell>
          <cell r="N4121" t="str">
            <v>医学</v>
          </cell>
          <cell r="O4121" t="str">
            <v>4区</v>
          </cell>
        </row>
        <row r="4122">
          <cell r="B4122" t="str">
            <v>REVUE D EPIDEMIOLOGIE ET DE SANTE PUBLIQUE</v>
          </cell>
          <cell r="C4122" t="str">
            <v>流行病学与公共卫生评论</v>
          </cell>
          <cell r="D4122" t="str">
            <v>0398-7620</v>
          </cell>
          <cell r="E4122" t="str">
            <v>FRANCE</v>
          </cell>
          <cell r="F4122" t="str">
            <v>MASSON EDITEUR</v>
          </cell>
          <cell r="G4122" t="str">
            <v>0.716000020503998</v>
          </cell>
          <cell r="H4122" t="str">
            <v>0.805555555555</v>
          </cell>
          <cell r="I4122" t="str">
            <v>1.398</v>
          </cell>
          <cell r="J4122" t="str">
            <v>0.973204609495333</v>
          </cell>
          <cell r="K4122">
            <v>1.228</v>
          </cell>
          <cell r="L4122">
            <v>0</v>
          </cell>
          <cell r="M4122" t="str">
            <v>SOCIAL SCIENCES, GENERAL</v>
          </cell>
          <cell r="N4122" t="str">
            <v>医学</v>
          </cell>
          <cell r="O4122" t="str">
            <v>4区</v>
          </cell>
        </row>
        <row r="4123">
          <cell r="B4123" t="str">
            <v>JOURNAL OF NIPPON MEDICAL SCHOOL</v>
          </cell>
          <cell r="C4123" t="str">
            <v>日本医学院学报</v>
          </cell>
          <cell r="D4123" t="str">
            <v>1345-4676</v>
          </cell>
          <cell r="E4123" t="str">
            <v>JAPAN</v>
          </cell>
          <cell r="F4123" t="str">
            <v>MEDICAL ASSOC NIPPON MEDICAL SCH</v>
          </cell>
          <cell r="G4123" t="str">
            <v>0.483999997377396</v>
          </cell>
          <cell r="H4123" t="str">
            <v>0.614583333333</v>
          </cell>
          <cell r="I4123" t="str">
            <v>0.826</v>
          </cell>
          <cell r="J4123" t="str">
            <v>0.641423801368132</v>
          </cell>
          <cell r="K4123">
            <v>1.5660000000000001</v>
          </cell>
          <cell r="L4123">
            <v>0</v>
          </cell>
          <cell r="M4123" t="str">
            <v>无</v>
          </cell>
          <cell r="N4123" t="str">
            <v>医学</v>
          </cell>
          <cell r="O4123" t="str">
            <v>4区</v>
          </cell>
        </row>
        <row r="4124">
          <cell r="B4124" t="str">
            <v>JOURNAL OF THE CANADIAN DENTAL ASSOCIATION</v>
          </cell>
          <cell r="C4124" t="str">
            <v>加拿大牙科协会杂志</v>
          </cell>
          <cell r="D4124" t="str">
            <v>1488-2159</v>
          </cell>
          <cell r="E4124" t="str">
            <v>CANADA</v>
          </cell>
          <cell r="F4124" t="str">
            <v>CANADIAN DENTAL ASSOC</v>
          </cell>
          <cell r="G4124" t="str">
            <v>0.977999985218048</v>
          </cell>
          <cell r="H4124" t="str">
            <v>0.758620689655</v>
          </cell>
          <cell r="I4124" t="str">
            <v>1.200</v>
          </cell>
          <cell r="J4124" t="str">
            <v>0.978873558291016</v>
          </cell>
          <cell r="K4124">
            <v>0.65600000000000003</v>
          </cell>
          <cell r="L4124">
            <v>0</v>
          </cell>
          <cell r="M4124" t="str">
            <v>无</v>
          </cell>
          <cell r="N4124" t="str">
            <v>医学</v>
          </cell>
          <cell r="O4124" t="str">
            <v>4区</v>
          </cell>
        </row>
        <row r="4125">
          <cell r="B4125" t="str">
            <v>ACTA MEDICA OKAYAMA</v>
          </cell>
          <cell r="C4125" t="str">
            <v>冈山医学学报</v>
          </cell>
          <cell r="D4125" t="str">
            <v>0386-300X</v>
          </cell>
          <cell r="E4125" t="str">
            <v>JAPAN</v>
          </cell>
          <cell r="F4125" t="str">
            <v>OKAYAMA UNIV MED SCHOOL</v>
          </cell>
          <cell r="G4125" t="str">
            <v>0.561999976634979</v>
          </cell>
          <cell r="H4125" t="str">
            <v>0.634615384615</v>
          </cell>
          <cell r="I4125" t="str">
            <v>0.642</v>
          </cell>
          <cell r="J4125" t="str">
            <v>0.61301320122466</v>
          </cell>
          <cell r="K4125" t="str">
            <v>无</v>
          </cell>
          <cell r="L4125">
            <v>0</v>
          </cell>
          <cell r="M4125" t="str">
            <v>无</v>
          </cell>
          <cell r="N4125" t="str">
            <v>医学</v>
          </cell>
          <cell r="O4125" t="str">
            <v>4区</v>
          </cell>
        </row>
        <row r="4126">
          <cell r="B4126" t="str">
            <v>Indian Journal of Medical Microbiology</v>
          </cell>
          <cell r="C4126" t="str">
            <v>印度医学微生物学杂志</v>
          </cell>
          <cell r="D4126" t="str">
            <v>0255-0857</v>
          </cell>
          <cell r="E4126" t="str">
            <v>MUMBAI</v>
          </cell>
          <cell r="F4126" t="str">
            <v>WOLTERS KLUWER MEDKNOW PUBLICATIONS</v>
          </cell>
          <cell r="G4126" t="str">
            <v>1.15699994564056</v>
          </cell>
          <cell r="H4126" t="str">
            <v>0.949748743718</v>
          </cell>
          <cell r="I4126" t="str">
            <v>0.900</v>
          </cell>
          <cell r="J4126" t="str">
            <v>1.00240754100252</v>
          </cell>
          <cell r="K4126">
            <v>0.48799999999999999</v>
          </cell>
          <cell r="L4126">
            <v>0</v>
          </cell>
          <cell r="M4126" t="str">
            <v>IMMUNOLOGY</v>
          </cell>
          <cell r="N4126" t="str">
            <v>医学</v>
          </cell>
          <cell r="O4126" t="str">
            <v>4区</v>
          </cell>
        </row>
        <row r="4127">
          <cell r="B4127" t="str">
            <v>Dermatologica Sinica</v>
          </cell>
          <cell r="C4127" t="str">
            <v>中国皮肤病</v>
          </cell>
          <cell r="D4127" t="str">
            <v>1027-8117</v>
          </cell>
          <cell r="E4127" t="str">
            <v>MUMBAI</v>
          </cell>
          <cell r="F4127" t="str">
            <v>WOLTERS KLUWER MEDKNOW PUBLICATIONS</v>
          </cell>
          <cell r="G4127" t="str">
            <v>1.04999995231628</v>
          </cell>
          <cell r="H4127" t="str">
            <v>0.808219178082</v>
          </cell>
          <cell r="I4127" t="str">
            <v>0.921</v>
          </cell>
          <cell r="J4127" t="str">
            <v>0.926423920658761</v>
          </cell>
          <cell r="K4127">
            <v>0.376</v>
          </cell>
          <cell r="L4127">
            <v>0</v>
          </cell>
          <cell r="M4127" t="str">
            <v>无</v>
          </cell>
          <cell r="N4127" t="str">
            <v>医学</v>
          </cell>
          <cell r="O4127" t="str">
            <v>4区</v>
          </cell>
        </row>
        <row r="4128">
          <cell r="B4128" t="str">
            <v>JOURNAL OF REHABILITATION</v>
          </cell>
          <cell r="C4128" t="str">
            <v>康复杂志</v>
          </cell>
          <cell r="D4128" t="str">
            <v>0022-4154</v>
          </cell>
          <cell r="E4128" t="str">
            <v>USA</v>
          </cell>
          <cell r="F4128" t="str">
            <v>NATL REHABILITATION ASSOC-NRA</v>
          </cell>
          <cell r="G4128">
            <v>0</v>
          </cell>
          <cell r="H4128">
            <v>0</v>
          </cell>
          <cell r="I4128" t="str">
            <v>0.388</v>
          </cell>
          <cell r="J4128">
            <v>0</v>
          </cell>
          <cell r="K4128" t="str">
            <v>无</v>
          </cell>
          <cell r="L4128">
            <v>0</v>
          </cell>
          <cell r="M4128" t="str">
            <v>无</v>
          </cell>
          <cell r="N4128" t="str">
            <v>医学</v>
          </cell>
          <cell r="O4128" t="str">
            <v>4区</v>
          </cell>
        </row>
        <row r="4129">
          <cell r="B4129" t="str">
            <v>Cognitive and Behavioral Neurology</v>
          </cell>
          <cell r="C4129" t="str">
            <v>认知和行为神经学</v>
          </cell>
          <cell r="D4129" t="str">
            <v>1543-3633</v>
          </cell>
          <cell r="E4129" t="str">
            <v>USA</v>
          </cell>
          <cell r="F4129" t="str">
            <v>LIPPINCOTT WILLIAMS &amp; WILKINS</v>
          </cell>
          <cell r="G4129" t="str">
            <v>1.44400000572205</v>
          </cell>
          <cell r="H4129" t="str">
            <v>1.395833333333</v>
          </cell>
          <cell r="I4129" t="str">
            <v>0.750</v>
          </cell>
          <cell r="J4129" t="str">
            <v>1.19661111301835</v>
          </cell>
          <cell r="K4129">
            <v>0.65200000000000002</v>
          </cell>
          <cell r="L4129">
            <v>0</v>
          </cell>
          <cell r="M4129" t="str">
            <v>NEUROSCIENCE &amp; BEHAVIOR</v>
          </cell>
          <cell r="N4129" t="str">
            <v>医学</v>
          </cell>
          <cell r="O4129" t="str">
            <v>4区</v>
          </cell>
        </row>
        <row r="4130">
          <cell r="B4130" t="str">
            <v>Malawi Medical Journal</v>
          </cell>
          <cell r="C4130" t="str">
            <v>马拉维医学杂志</v>
          </cell>
          <cell r="D4130" t="str">
            <v>1995-7262</v>
          </cell>
          <cell r="E4130" t="str">
            <v>MALAWI</v>
          </cell>
          <cell r="F4130" t="str">
            <v>MED COLL MALAWI</v>
          </cell>
          <cell r="G4130" t="str">
            <v>1.12300002574921</v>
          </cell>
          <cell r="H4130" t="str">
            <v>0.858823529411</v>
          </cell>
          <cell r="I4130" t="str">
            <v>0.598</v>
          </cell>
          <cell r="J4130" t="str">
            <v>0.860012613624736</v>
          </cell>
          <cell r="K4130">
            <v>1.0980000000000001</v>
          </cell>
          <cell r="L4130">
            <v>0</v>
          </cell>
          <cell r="M4130" t="str">
            <v>无</v>
          </cell>
          <cell r="N4130" t="str">
            <v>医学</v>
          </cell>
          <cell r="O4130" t="str">
            <v>4区</v>
          </cell>
        </row>
        <row r="4131">
          <cell r="B4131" t="str">
            <v>EUROPEAN JOURNAL OF PSYCHIATRY</v>
          </cell>
          <cell r="C4131" t="str">
            <v>欧洲精神病学杂志</v>
          </cell>
          <cell r="D4131" t="str">
            <v>0213-6163</v>
          </cell>
          <cell r="E4131" t="str">
            <v>SPAIN</v>
          </cell>
          <cell r="F4131" t="str">
            <v>EUROPEAN JOURNAL OF PSYCHIATRY</v>
          </cell>
          <cell r="G4131">
            <v>0</v>
          </cell>
          <cell r="H4131">
            <v>0</v>
          </cell>
          <cell r="I4131" t="str">
            <v>0.646</v>
          </cell>
          <cell r="J4131">
            <v>0</v>
          </cell>
          <cell r="K4131">
            <v>0.38100000000000001</v>
          </cell>
          <cell r="L4131">
            <v>0</v>
          </cell>
          <cell r="M4131" t="str">
            <v>无</v>
          </cell>
          <cell r="N4131" t="str">
            <v>医学</v>
          </cell>
          <cell r="O4131" t="str">
            <v>4区</v>
          </cell>
        </row>
        <row r="4132">
          <cell r="B4132" t="str">
            <v>Reviews in Cardiovascular Medicine</v>
          </cell>
          <cell r="C4132" t="str">
            <v>心血管医学综述</v>
          </cell>
          <cell r="D4132" t="str">
            <v>1530-6550</v>
          </cell>
          <cell r="E4132" t="str">
            <v>Singapore</v>
          </cell>
          <cell r="F4132" t="str">
            <v>IMR PRESS</v>
          </cell>
          <cell r="G4132" t="str">
            <v>0.462000012397766</v>
          </cell>
          <cell r="H4132" t="str">
            <v>0.60975609756</v>
          </cell>
          <cell r="I4132" t="str">
            <v>0.659</v>
          </cell>
          <cell r="J4132" t="str">
            <v>0.576949006349255</v>
          </cell>
          <cell r="K4132" t="str">
            <v>无</v>
          </cell>
          <cell r="L4132" t="str">
            <v>review</v>
          </cell>
          <cell r="M4132" t="str">
            <v>无</v>
          </cell>
          <cell r="N4132" t="str">
            <v>医学</v>
          </cell>
          <cell r="O4132" t="str">
            <v>4区</v>
          </cell>
        </row>
        <row r="4133">
          <cell r="B4133" t="str">
            <v>ZEITSCHRIFT FUR GEBURTSHILFE UND NEONATOLOGIE</v>
          </cell>
          <cell r="C4133" t="str">
            <v>新生儿科</v>
          </cell>
          <cell r="D4133" t="str">
            <v>0948-2393</v>
          </cell>
          <cell r="E4133" t="str">
            <v>GERMANY</v>
          </cell>
          <cell r="F4133" t="str">
            <v>GEORG THIEME VERLAG KG</v>
          </cell>
          <cell r="G4133" t="str">
            <v>0.24600000679493</v>
          </cell>
          <cell r="H4133" t="str">
            <v>0.303571428571</v>
          </cell>
          <cell r="I4133" t="str">
            <v>0.667</v>
          </cell>
          <cell r="J4133" t="str">
            <v>0.40541270067731</v>
          </cell>
          <cell r="K4133" t="str">
            <v>无</v>
          </cell>
          <cell r="L4133">
            <v>0</v>
          </cell>
          <cell r="M4133" t="str">
            <v>无</v>
          </cell>
          <cell r="N4133" t="str">
            <v>医学</v>
          </cell>
          <cell r="O4133" t="str">
            <v>4区</v>
          </cell>
        </row>
        <row r="4134">
          <cell r="B4134" t="str">
            <v>Psychiatry and Clinical Psychopharmacology</v>
          </cell>
          <cell r="C4134" t="str">
            <v>精神病学与临床精神药理学</v>
          </cell>
          <cell r="D4134" t="str">
            <v>2475-0573</v>
          </cell>
          <cell r="E4134" t="str">
            <v>Turkey</v>
          </cell>
          <cell r="F4134" t="str">
            <v>TURKISH ASSOC PSYCHOPHARMACOLOGY</v>
          </cell>
          <cell r="G4134" t="str">
            <v>0.326923</v>
          </cell>
          <cell r="H4134" t="str">
            <v>0.51282051282</v>
          </cell>
          <cell r="I4134" t="str">
            <v>0.893</v>
          </cell>
          <cell r="J4134" t="str">
            <v>0.577533551892333</v>
          </cell>
          <cell r="K4134">
            <v>0.49299999999999999</v>
          </cell>
          <cell r="L4134">
            <v>0</v>
          </cell>
          <cell r="M4134" t="str">
            <v>无</v>
          </cell>
          <cell r="N4134" t="str">
            <v>医学</v>
          </cell>
          <cell r="O4134" t="str">
            <v>4区</v>
          </cell>
        </row>
        <row r="4135">
          <cell r="B4135" t="str">
            <v>Revista da Associacao Medica Brasileira</v>
          </cell>
          <cell r="C4135" t="str">
            <v>巴西医学协会</v>
          </cell>
          <cell r="D4135" t="str">
            <v>1806-9282</v>
          </cell>
          <cell r="E4135">
            <v>0</v>
          </cell>
          <cell r="F4135">
            <v>0</v>
          </cell>
          <cell r="G4135" t="str">
            <v>0.736000001430511</v>
          </cell>
          <cell r="H4135" t="str">
            <v>0.801470588235</v>
          </cell>
          <cell r="I4135" t="str">
            <v>0.915</v>
          </cell>
          <cell r="J4135" t="str">
            <v>0.817382119194504</v>
          </cell>
          <cell r="K4135" t="str">
            <v>无</v>
          </cell>
          <cell r="L4135">
            <v>0</v>
          </cell>
          <cell r="M4135" t="str">
            <v>CLINICAL MEDICINE</v>
          </cell>
          <cell r="N4135" t="str">
            <v>医学</v>
          </cell>
          <cell r="O4135" t="str">
            <v>4区</v>
          </cell>
        </row>
        <row r="4136">
          <cell r="B4136" t="str">
            <v>JOURNAL OF LEGAL MEDICINE</v>
          </cell>
          <cell r="C4136" t="str">
            <v>法律医学杂志</v>
          </cell>
          <cell r="D4136" t="str">
            <v>0194-7648</v>
          </cell>
          <cell r="E4136" t="str">
            <v>USA</v>
          </cell>
          <cell r="F4136" t="str">
            <v>TAYLOR &amp; FRANCIS INC</v>
          </cell>
          <cell r="G4136">
            <v>0</v>
          </cell>
          <cell r="H4136">
            <v>0</v>
          </cell>
          <cell r="I4136" t="str">
            <v>0.417</v>
          </cell>
          <cell r="J4136">
            <v>0</v>
          </cell>
          <cell r="K4136" t="str">
            <v>无</v>
          </cell>
          <cell r="L4136">
            <v>0</v>
          </cell>
          <cell r="M4136" t="str">
            <v>无</v>
          </cell>
          <cell r="N4136" t="str">
            <v>医学</v>
          </cell>
          <cell r="O4136" t="str">
            <v>4区</v>
          </cell>
        </row>
        <row r="4137">
          <cell r="B4137" t="str">
            <v>Sleep and Biological Rhythms</v>
          </cell>
          <cell r="C4137" t="str">
            <v>睡眠与生物节律</v>
          </cell>
          <cell r="D4137" t="str">
            <v>1446-9235</v>
          </cell>
          <cell r="E4137" t="str">
            <v>JAPAN</v>
          </cell>
          <cell r="F4137" t="str">
            <v>SPRINGER JAPAN KK</v>
          </cell>
          <cell r="G4137" t="str">
            <v>0.654999971389771</v>
          </cell>
          <cell r="H4137" t="str">
            <v>0.75238095238</v>
          </cell>
          <cell r="I4137" t="str">
            <v>0.925</v>
          </cell>
          <cell r="J4137" t="str">
            <v>0.777370702188257</v>
          </cell>
          <cell r="K4137">
            <v>0.32800000000000001</v>
          </cell>
          <cell r="L4137">
            <v>0</v>
          </cell>
          <cell r="M4137" t="str">
            <v>NEUROSCIENCE &amp; BEHAVIOR</v>
          </cell>
          <cell r="N4137" t="str">
            <v>医学</v>
          </cell>
          <cell r="O4137" t="str">
            <v>4区</v>
          </cell>
        </row>
        <row r="4138">
          <cell r="B4138" t="str">
            <v>Oral Radiology</v>
          </cell>
          <cell r="C4138" t="str">
            <v>口腔放射学</v>
          </cell>
          <cell r="D4138" t="str">
            <v>0911-6028</v>
          </cell>
          <cell r="E4138" t="str">
            <v>United States</v>
          </cell>
          <cell r="F4138" t="str">
            <v>SPRINGER</v>
          </cell>
          <cell r="G4138" t="str">
            <v>0.465999990701675</v>
          </cell>
          <cell r="H4138" t="str">
            <v>0.681159420289</v>
          </cell>
          <cell r="I4138" t="str">
            <v>0.635</v>
          </cell>
          <cell r="J4138" t="str">
            <v>0.594098182041892</v>
          </cell>
          <cell r="K4138">
            <v>0.435</v>
          </cell>
          <cell r="L4138">
            <v>0</v>
          </cell>
          <cell r="M4138" t="str">
            <v>无</v>
          </cell>
          <cell r="N4138" t="str">
            <v>医学</v>
          </cell>
          <cell r="O4138" t="str">
            <v>4区</v>
          </cell>
        </row>
        <row r="4139">
          <cell r="B4139" t="str">
            <v>Critical Care Nursing Clinics of North America</v>
          </cell>
          <cell r="C4139" t="str">
            <v>北美危重病护理诊所</v>
          </cell>
          <cell r="D4139" t="str">
            <v>0899-5885</v>
          </cell>
          <cell r="E4139" t="str">
            <v>USA</v>
          </cell>
          <cell r="F4139" t="str">
            <v>W B SAUNDERS CO-ELSEVIER INC</v>
          </cell>
          <cell r="G4139" t="str">
            <v>0.488000005483627</v>
          </cell>
          <cell r="H4139" t="str">
            <v>0.756097560975</v>
          </cell>
          <cell r="I4139" t="str">
            <v>0.849</v>
          </cell>
          <cell r="J4139" t="str">
            <v>0.697853310683209</v>
          </cell>
          <cell r="K4139">
            <v>0.48499999999999999</v>
          </cell>
          <cell r="L4139">
            <v>0</v>
          </cell>
          <cell r="M4139" t="str">
            <v>无</v>
          </cell>
          <cell r="N4139" t="str">
            <v>医学</v>
          </cell>
          <cell r="O4139" t="str">
            <v>4区</v>
          </cell>
        </row>
        <row r="4140">
          <cell r="B4140" t="str">
            <v>Annali Italiani di Chirurgia</v>
          </cell>
          <cell r="C4140" t="str">
            <v>意大利外科年鉴</v>
          </cell>
          <cell r="D4140" t="str">
            <v>0003-469X</v>
          </cell>
          <cell r="E4140" t="str">
            <v>ITALY</v>
          </cell>
          <cell r="F4140" t="str">
            <v>EDIZIONI LUIGI POZZI</v>
          </cell>
          <cell r="G4140" t="str">
            <v>0.708000004291534</v>
          </cell>
          <cell r="H4140" t="str">
            <v>0.792553191489</v>
          </cell>
          <cell r="I4140" t="str">
            <v>0.588</v>
          </cell>
          <cell r="J4140" t="str">
            <v>0.696155094564178</v>
          </cell>
          <cell r="K4140" t="str">
            <v>无</v>
          </cell>
          <cell r="L4140">
            <v>0</v>
          </cell>
          <cell r="M4140" t="str">
            <v>无</v>
          </cell>
          <cell r="N4140" t="str">
            <v>医学</v>
          </cell>
          <cell r="O4140" t="str">
            <v>4区</v>
          </cell>
        </row>
        <row r="4141">
          <cell r="B4141" t="str">
            <v>Romanian Journal of Legal Medicine</v>
          </cell>
          <cell r="C4141" t="str">
            <v>罗马尼亚法律医学杂志</v>
          </cell>
          <cell r="D4141" t="str">
            <v>1221-8618</v>
          </cell>
          <cell r="E4141" t="str">
            <v>ROMANIA</v>
          </cell>
          <cell r="F4141" t="str">
            <v>ROMANIAN LEGAL MED SOC</v>
          </cell>
          <cell r="G4141" t="str">
            <v>0.319999992847443</v>
          </cell>
          <cell r="H4141" t="str">
            <v>0.48</v>
          </cell>
          <cell r="I4141" t="str">
            <v>0.488</v>
          </cell>
          <cell r="J4141" t="str">
            <v>0.429365076980814</v>
          </cell>
          <cell r="K4141">
            <v>0.35</v>
          </cell>
          <cell r="L4141">
            <v>0</v>
          </cell>
          <cell r="M4141" t="str">
            <v>无</v>
          </cell>
          <cell r="N4141" t="str">
            <v>医学</v>
          </cell>
          <cell r="O4141" t="str">
            <v>4区</v>
          </cell>
        </row>
        <row r="4142">
          <cell r="B4142" t="str">
            <v>Noropsikiyatri Arsivi-Archives of Neuropsychiatry</v>
          </cell>
          <cell r="C4142" t="str">
            <v>Noropsikiyatri Arsivi神经精神病学档案</v>
          </cell>
          <cell r="D4142" t="str">
            <v>1300-0667</v>
          </cell>
          <cell r="E4142" t="str">
            <v>Turkey</v>
          </cell>
          <cell r="F4142" t="str">
            <v>TURKISH NEUROPSYCHIATRY ASSOC-TURK NOROPSIKIYATRI  DERNEGI</v>
          </cell>
          <cell r="G4142" t="str">
            <v>0.358999997377396</v>
          </cell>
          <cell r="H4142" t="str">
            <v>0.856</v>
          </cell>
          <cell r="I4142" t="str">
            <v>0.707</v>
          </cell>
          <cell r="J4142" t="str">
            <v>0.640772356849132</v>
          </cell>
          <cell r="K4142">
            <v>0.33900000000000002</v>
          </cell>
          <cell r="L4142">
            <v>0</v>
          </cell>
          <cell r="M4142" t="str">
            <v>无</v>
          </cell>
          <cell r="N4142" t="str">
            <v>医学</v>
          </cell>
          <cell r="O4142" t="str">
            <v>4区</v>
          </cell>
        </row>
        <row r="4143">
          <cell r="B4143" t="str">
            <v>Ultrasound Quarterly</v>
          </cell>
          <cell r="C4143" t="str">
            <v>超声季刊</v>
          </cell>
          <cell r="D4143" t="str">
            <v>0894-8771</v>
          </cell>
          <cell r="E4143" t="str">
            <v>USA</v>
          </cell>
          <cell r="F4143" t="str">
            <v>LIPPINCOTT WILLIAMS &amp; WILKINS</v>
          </cell>
          <cell r="G4143" t="str">
            <v>1.02100002765656</v>
          </cell>
          <cell r="H4143" t="str">
            <v>0.85</v>
          </cell>
          <cell r="I4143" t="str">
            <v>0.737</v>
          </cell>
          <cell r="J4143" t="str">
            <v>0.869457921676518</v>
          </cell>
          <cell r="K4143">
            <v>0.57299999999999995</v>
          </cell>
          <cell r="L4143">
            <v>0</v>
          </cell>
          <cell r="M4143" t="str">
            <v>无</v>
          </cell>
          <cell r="N4143" t="str">
            <v>医学</v>
          </cell>
          <cell r="O4143" t="str">
            <v>4区</v>
          </cell>
        </row>
        <row r="4144">
          <cell r="B4144" t="str">
            <v>Indian Journal of Hematology and Blood Transfusion</v>
          </cell>
          <cell r="C4144" t="str">
            <v>印度血液学和输血杂志</v>
          </cell>
          <cell r="D4144" t="str">
            <v>0971-4502</v>
          </cell>
          <cell r="E4144" t="str">
            <v>INDIA</v>
          </cell>
          <cell r="F4144" t="str">
            <v>SPRINGER INDIA</v>
          </cell>
          <cell r="G4144" t="str">
            <v>0.474000006914139</v>
          </cell>
          <cell r="H4144" t="str">
            <v>0.868644067796</v>
          </cell>
          <cell r="I4144" t="str">
            <v>1.615</v>
          </cell>
          <cell r="J4144" t="str">
            <v>0.985723071458046</v>
          </cell>
          <cell r="K4144">
            <v>0.628</v>
          </cell>
          <cell r="L4144">
            <v>0</v>
          </cell>
          <cell r="M4144" t="str">
            <v>无</v>
          </cell>
          <cell r="N4144" t="str">
            <v>医学</v>
          </cell>
          <cell r="O4144" t="str">
            <v>4区</v>
          </cell>
        </row>
        <row r="4145">
          <cell r="B4145" t="str">
            <v>Current Computer-Aided Drug Design</v>
          </cell>
          <cell r="C4145" t="str">
            <v>当前计算机辅助药物设计</v>
          </cell>
          <cell r="D4145" t="str">
            <v>1573-4099</v>
          </cell>
          <cell r="E4145" t="str">
            <v>U ARAB EMIRATES</v>
          </cell>
          <cell r="F4145" t="str">
            <v>BENTHAM SCIENCE PUBL LTD</v>
          </cell>
          <cell r="G4145" t="str">
            <v>0.769999980926514</v>
          </cell>
          <cell r="H4145" t="str">
            <v>1.2</v>
          </cell>
          <cell r="I4145" t="str">
            <v>0.935</v>
          </cell>
          <cell r="J4145" t="str">
            <v>0.968494617297838</v>
          </cell>
          <cell r="K4145">
            <v>0.224</v>
          </cell>
          <cell r="L4145">
            <v>0</v>
          </cell>
          <cell r="M4145" t="str">
            <v>无</v>
          </cell>
          <cell r="N4145" t="str">
            <v>医学</v>
          </cell>
          <cell r="O4145" t="str">
            <v>4区</v>
          </cell>
        </row>
        <row r="4146">
          <cell r="B4146" t="str">
            <v>ISRAEL JOURNAL OF PSYCHIATRY AND RELATED SCIENCES</v>
          </cell>
          <cell r="C4146" t="str">
            <v>以色列精神病学及相关科学杂志</v>
          </cell>
          <cell r="D4146" t="str">
            <v>0333-7308</v>
          </cell>
          <cell r="E4146" t="str">
            <v>ISRAEL</v>
          </cell>
          <cell r="F4146" t="str">
            <v>MEDIAFARM GROUP</v>
          </cell>
          <cell r="G4146" t="str">
            <v>0.430999994277954</v>
          </cell>
          <cell r="H4146" t="str">
            <v>0.470588235294</v>
          </cell>
          <cell r="I4146" t="str">
            <v>0.600</v>
          </cell>
          <cell r="J4146" t="str">
            <v>0.500529409857318</v>
          </cell>
          <cell r="K4146" t="str">
            <v>无</v>
          </cell>
          <cell r="L4146">
            <v>0</v>
          </cell>
          <cell r="M4146" t="str">
            <v>无</v>
          </cell>
          <cell r="N4146" t="str">
            <v>医学</v>
          </cell>
          <cell r="O4146" t="str">
            <v>4区</v>
          </cell>
        </row>
        <row r="4147">
          <cell r="B4147" t="str">
            <v>Gastroenterology Nursing</v>
          </cell>
          <cell r="C4147" t="str">
            <v>胃肠病护理</v>
          </cell>
          <cell r="D4147" t="str">
            <v>1042-895X</v>
          </cell>
          <cell r="E4147" t="str">
            <v>USA</v>
          </cell>
          <cell r="F4147" t="str">
            <v>LIPPINCOTT WILLIAMS &amp; WILKINS</v>
          </cell>
          <cell r="G4147" t="str">
            <v>0.577000021934509</v>
          </cell>
          <cell r="H4147" t="str">
            <v>0.511111111111</v>
          </cell>
          <cell r="I4147" t="str">
            <v>0.557</v>
          </cell>
          <cell r="J4147" t="str">
            <v>0.54827072132417</v>
          </cell>
          <cell r="K4147" t="str">
            <v>无</v>
          </cell>
          <cell r="L4147">
            <v>0</v>
          </cell>
          <cell r="M4147" t="str">
            <v>无</v>
          </cell>
          <cell r="N4147" t="str">
            <v>医学</v>
          </cell>
          <cell r="O4147" t="str">
            <v>4区</v>
          </cell>
        </row>
        <row r="4148">
          <cell r="B4148" t="str">
            <v>MEDICAL LETTER ON DRUGS AND THERAPEUTICS</v>
          </cell>
          <cell r="C4148" t="str">
            <v>关于药物和治疗学的医学信函</v>
          </cell>
          <cell r="D4148" t="str">
            <v>0025-732X</v>
          </cell>
          <cell r="E4148" t="str">
            <v>USA</v>
          </cell>
          <cell r="F4148" t="str">
            <v>MED LETTER INC</v>
          </cell>
          <cell r="G4148" t="str">
            <v>0.880999982357025</v>
          </cell>
          <cell r="H4148" t="str">
            <v>1.222222222222</v>
          </cell>
          <cell r="I4148" t="str">
            <v>1.770</v>
          </cell>
          <cell r="J4148" t="str">
            <v>1.29107406819301</v>
          </cell>
          <cell r="K4148" t="str">
            <v>无</v>
          </cell>
          <cell r="L4148">
            <v>0</v>
          </cell>
          <cell r="M4148" t="str">
            <v>无</v>
          </cell>
          <cell r="N4148" t="str">
            <v>医学</v>
          </cell>
          <cell r="O4148" t="str">
            <v>4区</v>
          </cell>
        </row>
        <row r="4149">
          <cell r="B4149" t="str">
            <v>Acta Paulista de Enfermagem</v>
          </cell>
          <cell r="C4149" t="str">
            <v>保利斯塔德恩费尔马格姆学报</v>
          </cell>
          <cell r="D4149" t="str">
            <v>0103-2100</v>
          </cell>
          <cell r="E4149" t="str">
            <v>BRAZIL</v>
          </cell>
          <cell r="F4149" t="str">
            <v>UNIV FED SAO PAULO, DEPT ENFERMAGEN</v>
          </cell>
          <cell r="G4149" t="str">
            <v>0.462999999523163</v>
          </cell>
          <cell r="H4149" t="str">
            <v>0.627906976744</v>
          </cell>
          <cell r="I4149" t="str">
            <v>0.512</v>
          </cell>
          <cell r="J4149" t="str">
            <v>0.534178294414388</v>
          </cell>
          <cell r="K4149" t="str">
            <v>无</v>
          </cell>
          <cell r="L4149">
            <v>0</v>
          </cell>
          <cell r="M4149" t="str">
            <v>无</v>
          </cell>
          <cell r="N4149" t="str">
            <v>医学</v>
          </cell>
          <cell r="O4149" t="str">
            <v>4区</v>
          </cell>
        </row>
        <row r="4150">
          <cell r="B4150" t="str">
            <v>KLINISCHE MONATSBLATTER FUR AUGENHEILKUNDE</v>
          </cell>
          <cell r="C4150" t="str">
            <v>药品临床装置</v>
          </cell>
          <cell r="D4150" t="str">
            <v>0023-2165</v>
          </cell>
          <cell r="E4150" t="str">
            <v>GERMANY</v>
          </cell>
          <cell r="F4150" t="str">
            <v>GEORG THIEME VERLAG KG</v>
          </cell>
          <cell r="G4150" t="str">
            <v>0.882000029087067</v>
          </cell>
          <cell r="H4150" t="str">
            <v>0.79207920792</v>
          </cell>
          <cell r="I4150" t="str">
            <v>0.605</v>
          </cell>
          <cell r="J4150" t="str">
            <v>0.759780798300356</v>
          </cell>
          <cell r="K4150" t="str">
            <v>无</v>
          </cell>
          <cell r="L4150">
            <v>0</v>
          </cell>
          <cell r="M4150" t="str">
            <v>CLINICAL MEDICINE</v>
          </cell>
          <cell r="N4150" t="str">
            <v>医学</v>
          </cell>
          <cell r="O4150" t="str">
            <v>4区</v>
          </cell>
        </row>
        <row r="4151">
          <cell r="B4151" t="str">
            <v>SCHMERZ</v>
          </cell>
          <cell r="C4151" t="str">
            <v>施默茨</v>
          </cell>
          <cell r="D4151" t="str">
            <v>0932-433X</v>
          </cell>
          <cell r="E4151" t="str">
            <v>GERMANY</v>
          </cell>
          <cell r="F4151" t="str">
            <v>SPRINGER HEIDELBERG</v>
          </cell>
          <cell r="G4151" t="str">
            <v>1.2150000333786</v>
          </cell>
          <cell r="H4151" t="str">
            <v>1.266666666666</v>
          </cell>
          <cell r="I4151" t="str">
            <v>0.972</v>
          </cell>
          <cell r="J4151" t="str">
            <v>1.15138125475487</v>
          </cell>
          <cell r="K4151">
            <v>0.65</v>
          </cell>
          <cell r="L4151">
            <v>0</v>
          </cell>
          <cell r="M4151" t="str">
            <v>NEUROSCIENCE &amp; BEHAVIOR</v>
          </cell>
          <cell r="N4151" t="str">
            <v>医学</v>
          </cell>
          <cell r="O4151" t="str">
            <v>4区</v>
          </cell>
        </row>
        <row r="4152">
          <cell r="B4152" t="str">
            <v>Nephrology Nursing Journal</v>
          </cell>
          <cell r="C4152" t="str">
            <v>肾病护理杂志</v>
          </cell>
          <cell r="D4152" t="str">
            <v>1526-744X</v>
          </cell>
          <cell r="E4152" t="str">
            <v>USA</v>
          </cell>
          <cell r="F4152" t="str">
            <v>JANNETTI PUBLICATIONS, INC</v>
          </cell>
          <cell r="G4152" t="str">
            <v>0.744000017642975</v>
          </cell>
          <cell r="H4152" t="str">
            <v>0.623529411764</v>
          </cell>
          <cell r="I4152" t="str">
            <v>0.512</v>
          </cell>
          <cell r="J4152" t="str">
            <v>0.626574850452658</v>
          </cell>
          <cell r="K4152" t="str">
            <v>无</v>
          </cell>
          <cell r="L4152">
            <v>0</v>
          </cell>
          <cell r="M4152" t="str">
            <v>无</v>
          </cell>
          <cell r="N4152" t="str">
            <v>医学</v>
          </cell>
          <cell r="O4152" t="str">
            <v>4区</v>
          </cell>
        </row>
        <row r="4153">
          <cell r="B4153" t="str">
            <v>FLUORIDE</v>
          </cell>
          <cell r="C4153" t="str">
            <v>氟化物</v>
          </cell>
          <cell r="D4153" t="str">
            <v>0015-4725</v>
          </cell>
          <cell r="E4153" t="str">
            <v>NEW ZEALAND</v>
          </cell>
          <cell r="F4153" t="str">
            <v>INT SOC FLUORIDE RESEARCH</v>
          </cell>
          <cell r="G4153" t="str">
            <v>1.43799996376038</v>
          </cell>
          <cell r="H4153" t="str">
            <v>1.033333333333</v>
          </cell>
          <cell r="I4153" t="str">
            <v>1.000</v>
          </cell>
          <cell r="J4153" t="str">
            <v>1.15711109903113</v>
          </cell>
          <cell r="K4153">
            <v>0.13900000000000001</v>
          </cell>
          <cell r="L4153">
            <v>0</v>
          </cell>
          <cell r="M4153" t="str">
            <v>SOCIAL SCIENCES, GENERAL</v>
          </cell>
          <cell r="N4153" t="str">
            <v>医学</v>
          </cell>
          <cell r="O4153" t="str">
            <v>4区</v>
          </cell>
        </row>
        <row r="4154">
          <cell r="B4154" t="str">
            <v>Archives of Rheumatology</v>
          </cell>
          <cell r="C4154" t="str">
            <v>风湿病档案</v>
          </cell>
          <cell r="D4154" t="str">
            <v>2148-5046</v>
          </cell>
          <cell r="E4154" t="str">
            <v>TURKEY</v>
          </cell>
          <cell r="F4154" t="str">
            <v>TURKISH LEAGUE AGAINST RHEUMATISM</v>
          </cell>
          <cell r="G4154" t="str">
            <v>0.208000004291534</v>
          </cell>
          <cell r="H4154" t="str">
            <v>0.273504273504</v>
          </cell>
          <cell r="I4154" t="str">
            <v>0.731</v>
          </cell>
          <cell r="J4154" t="str">
            <v>0.404198904923178</v>
          </cell>
          <cell r="K4154">
            <v>0.27200000000000002</v>
          </cell>
          <cell r="L4154">
            <v>0</v>
          </cell>
          <cell r="M4154" t="str">
            <v>无</v>
          </cell>
          <cell r="N4154" t="str">
            <v>医学</v>
          </cell>
          <cell r="O4154" t="str">
            <v>4区</v>
          </cell>
        </row>
        <row r="4155">
          <cell r="B4155" t="str">
            <v>SEMINARS IN ROENTGENOLOGY</v>
          </cell>
          <cell r="C4155" t="str">
            <v>放射学研讨会</v>
          </cell>
          <cell r="D4155" t="str">
            <v>0037-198X</v>
          </cell>
          <cell r="E4155" t="str">
            <v>USA</v>
          </cell>
          <cell r="F4155" t="str">
            <v>W B SAUNDERS CO-ELSEVIER INC</v>
          </cell>
          <cell r="G4155" t="str">
            <v>0.428999990224838</v>
          </cell>
          <cell r="H4155" t="str">
            <v>0.652173913043</v>
          </cell>
          <cell r="I4155" t="str">
            <v>0.540</v>
          </cell>
          <cell r="J4155" t="str">
            <v>0.540285480983279</v>
          </cell>
          <cell r="K4155" t="str">
            <v>无</v>
          </cell>
          <cell r="L4155">
            <v>0</v>
          </cell>
          <cell r="M4155" t="str">
            <v>无</v>
          </cell>
          <cell r="N4155" t="str">
            <v>医学</v>
          </cell>
          <cell r="O4155" t="str">
            <v>4区</v>
          </cell>
        </row>
        <row r="4156">
          <cell r="B4156" t="str">
            <v>INVESTIGACION CLINICA</v>
          </cell>
          <cell r="C4156" t="str">
            <v>临床调查</v>
          </cell>
          <cell r="D4156" t="str">
            <v>0535-5133</v>
          </cell>
          <cell r="E4156" t="str">
            <v>VENEZUELA</v>
          </cell>
          <cell r="F4156" t="str">
            <v>INST INVESTIGACION CLINICA</v>
          </cell>
          <cell r="G4156" t="str">
            <v>0.317999988794327</v>
          </cell>
          <cell r="H4156" t="str">
            <v>0.25</v>
          </cell>
          <cell r="I4156" t="str">
            <v>1.458</v>
          </cell>
          <cell r="J4156" t="str">
            <v>0.675209035812776</v>
          </cell>
          <cell r="K4156">
            <v>5.3999999999999999E-2</v>
          </cell>
          <cell r="L4156">
            <v>0</v>
          </cell>
          <cell r="M4156" t="str">
            <v>无</v>
          </cell>
          <cell r="N4156" t="str">
            <v>医学</v>
          </cell>
          <cell r="O4156" t="str">
            <v>4区</v>
          </cell>
        </row>
        <row r="4157">
          <cell r="B4157" t="str">
            <v>REVISTA PANAMERICANA DE SALUD PUBLICA-PAN AMERICAN JOURNAL OF PUBLIC HEALTH</v>
          </cell>
          <cell r="C4157" t="str">
            <v>泛美公共卫生杂志</v>
          </cell>
          <cell r="D4157" t="str">
            <v>1020-4989</v>
          </cell>
          <cell r="E4157" t="str">
            <v>USA</v>
          </cell>
          <cell r="F4157" t="str">
            <v>PAN AMER HEALTH ORGANIZATION</v>
          </cell>
          <cell r="G4157">
            <v>0</v>
          </cell>
          <cell r="H4157">
            <v>0</v>
          </cell>
          <cell r="I4157" t="str">
            <v>0.703</v>
          </cell>
          <cell r="J4157">
            <v>0</v>
          </cell>
          <cell r="K4157" t="str">
            <v>无</v>
          </cell>
          <cell r="L4157">
            <v>0</v>
          </cell>
          <cell r="M4157" t="str">
            <v>SOCIAL SCIENCES, GENERAL</v>
          </cell>
          <cell r="N4157" t="str">
            <v>医学</v>
          </cell>
          <cell r="O4157" t="str">
            <v>4区</v>
          </cell>
        </row>
        <row r="4158">
          <cell r="B4158" t="str">
            <v>Archives of Clinical Psychiatry</v>
          </cell>
          <cell r="C4158" t="str">
            <v>临床精神病学档案</v>
          </cell>
          <cell r="D4158" t="str">
            <v>0101-6083</v>
          </cell>
          <cell r="E4158" t="str">
            <v>BRAZIL</v>
          </cell>
          <cell r="F4158" t="str">
            <v>UNIV SAO PAULO, INST PSIQUIATRIA</v>
          </cell>
          <cell r="G4158" t="str">
            <v>0.73199999332428</v>
          </cell>
          <cell r="H4158" t="str">
            <v>0.571428571428</v>
          </cell>
          <cell r="I4158" t="str">
            <v>0.586</v>
          </cell>
          <cell r="J4158" t="str">
            <v>0.629878487101093</v>
          </cell>
          <cell r="K4158">
            <v>0.27400000000000002</v>
          </cell>
          <cell r="L4158">
            <v>0</v>
          </cell>
          <cell r="M4158" t="str">
            <v>无</v>
          </cell>
          <cell r="N4158" t="str">
            <v>医学</v>
          </cell>
          <cell r="O4158" t="str">
            <v>4区</v>
          </cell>
        </row>
        <row r="4159">
          <cell r="B4159" t="str">
            <v>European Journal of Hospital Pharmacy-Science and Practice</v>
          </cell>
          <cell r="C4159" t="str">
            <v>欧洲医院药学科学与实践杂志</v>
          </cell>
          <cell r="D4159" t="str">
            <v>2047-9956</v>
          </cell>
          <cell r="E4159" t="str">
            <v>ENGLAND</v>
          </cell>
          <cell r="F4159" t="str">
            <v>BMJ PUBLISHING GROUP</v>
          </cell>
          <cell r="G4159" t="str">
            <v>0.537999987602234</v>
          </cell>
          <cell r="H4159" t="str">
            <v>0.71653543307</v>
          </cell>
          <cell r="I4159" t="str">
            <v>0.892</v>
          </cell>
          <cell r="J4159" t="str">
            <v>0.715540583869078</v>
          </cell>
          <cell r="K4159">
            <v>0.88300000000000001</v>
          </cell>
          <cell r="L4159">
            <v>0</v>
          </cell>
          <cell r="M4159" t="str">
            <v>无</v>
          </cell>
          <cell r="N4159" t="str">
            <v>医学</v>
          </cell>
          <cell r="O4159" t="str">
            <v>4区</v>
          </cell>
        </row>
        <row r="4160">
          <cell r="B4160" t="str">
            <v>DISSOLUTION TECHNOLOGIES</v>
          </cell>
          <cell r="C4160" t="str">
            <v>溶解技术</v>
          </cell>
          <cell r="D4160" t="str">
            <v>1521-298X</v>
          </cell>
          <cell r="E4160" t="str">
            <v>USA</v>
          </cell>
          <cell r="F4160" t="str">
            <v>DISSOLUTION TECHNOLOGIES, INC</v>
          </cell>
          <cell r="G4160" t="str">
            <v>0.439999997615814</v>
          </cell>
          <cell r="H4160" t="str">
            <v>0.674418604651</v>
          </cell>
          <cell r="I4160" t="str">
            <v>0.915</v>
          </cell>
          <cell r="J4160" t="str">
            <v>0.676437406429271</v>
          </cell>
          <cell r="K4160" t="str">
            <v>无</v>
          </cell>
          <cell r="L4160">
            <v>0</v>
          </cell>
          <cell r="M4160" t="str">
            <v>无</v>
          </cell>
          <cell r="N4160" t="str">
            <v>医学</v>
          </cell>
          <cell r="O4160" t="str">
            <v>4区</v>
          </cell>
        </row>
        <row r="4161">
          <cell r="B4161" t="str">
            <v>NEUROCASE</v>
          </cell>
          <cell r="C4161" t="str">
            <v>神经病例</v>
          </cell>
          <cell r="D4161" t="str">
            <v>1355-4794</v>
          </cell>
          <cell r="E4161" t="str">
            <v>ENGLAND</v>
          </cell>
          <cell r="F4161" t="str">
            <v>ROUTLEDGE JOURNALS, TAYLOR &amp; FRANCIS LTD</v>
          </cell>
          <cell r="G4161" t="str">
            <v>0.920000016689301</v>
          </cell>
          <cell r="H4161" t="str">
            <v>1.108333333333</v>
          </cell>
          <cell r="I4161" t="str">
            <v>0.830</v>
          </cell>
          <cell r="J4161" t="str">
            <v>0.9526262681891</v>
          </cell>
          <cell r="K4161">
            <v>0.59899999999999998</v>
          </cell>
          <cell r="L4161">
            <v>0</v>
          </cell>
          <cell r="M4161" t="str">
            <v>NEUROSCIENCE &amp; BEHAVIOR</v>
          </cell>
          <cell r="N4161" t="str">
            <v>医学</v>
          </cell>
          <cell r="O4161" t="str">
            <v>4区</v>
          </cell>
        </row>
        <row r="4162">
          <cell r="B4162" t="str">
            <v>ARCHIVES ITALIENNES DE BIOLOGIE</v>
          </cell>
          <cell r="C4162" t="str">
            <v>意大利生物档案馆</v>
          </cell>
          <cell r="D4162" t="str">
            <v>0003-9829</v>
          </cell>
          <cell r="E4162" t="str">
            <v>ITALY</v>
          </cell>
          <cell r="F4162" t="str">
            <v>PISA UNIV PRESS</v>
          </cell>
          <cell r="G4162" t="str">
            <v>0.595000028610229</v>
          </cell>
          <cell r="H4162" t="str">
            <v>0.973684210526</v>
          </cell>
          <cell r="I4162" t="str">
            <v>1.179</v>
          </cell>
          <cell r="J4162" t="str">
            <v>0.916057139541076</v>
          </cell>
          <cell r="K4162" t="str">
            <v>无</v>
          </cell>
          <cell r="L4162">
            <v>0</v>
          </cell>
          <cell r="M4162" t="str">
            <v>NEUROSCIENCE &amp; BEHAVIOR</v>
          </cell>
          <cell r="N4162" t="str">
            <v>医学</v>
          </cell>
          <cell r="O4162" t="str">
            <v>4区</v>
          </cell>
        </row>
        <row r="4163">
          <cell r="B4163" t="str">
            <v>JAAPA-Journal of the American Academy of Physician Assistants</v>
          </cell>
          <cell r="C4163" t="str">
            <v>美国医师助理学会杂志</v>
          </cell>
          <cell r="D4163" t="str">
            <v>1547-1896</v>
          </cell>
          <cell r="E4163" t="str">
            <v>USA</v>
          </cell>
          <cell r="F4163" t="str">
            <v>LIPPINCOTT WILLIAMS &amp; WILKINS</v>
          </cell>
          <cell r="G4163" t="str">
            <v>0.451999992132187</v>
          </cell>
          <cell r="H4163" t="str">
            <v>0.463203463203</v>
          </cell>
          <cell r="I4163" t="str">
            <v>0.660</v>
          </cell>
          <cell r="J4163" t="str">
            <v>0.525193604608396</v>
          </cell>
          <cell r="K4163">
            <v>1.4159999999999999</v>
          </cell>
          <cell r="L4163">
            <v>0</v>
          </cell>
          <cell r="M4163" t="str">
            <v>无</v>
          </cell>
          <cell r="N4163" t="str">
            <v>医学</v>
          </cell>
          <cell r="O4163" t="str">
            <v>4区</v>
          </cell>
        </row>
        <row r="4164">
          <cell r="B4164" t="str">
            <v>EUROPEAN UROLOGY SUPPLEMENTS</v>
          </cell>
          <cell r="C4164" t="str">
            <v>欧洲泌尿学补充剂</v>
          </cell>
          <cell r="D4164" t="str">
            <v>1569-9056</v>
          </cell>
          <cell r="E4164" t="str">
            <v>NETHERLANDS</v>
          </cell>
          <cell r="F4164" t="str">
            <v>Elsevier</v>
          </cell>
          <cell r="G4164" t="str">
            <v>2.58500003814697</v>
          </cell>
          <cell r="H4164" t="str">
            <v>3.120689655172</v>
          </cell>
          <cell r="I4164" t="str">
            <v>3.613</v>
          </cell>
          <cell r="J4164" t="str">
            <v>3.10619763970832</v>
          </cell>
          <cell r="K4164">
            <v>1.2390000000000001</v>
          </cell>
          <cell r="L4164">
            <v>0</v>
          </cell>
          <cell r="M4164" t="str">
            <v>无</v>
          </cell>
          <cell r="N4164" t="str">
            <v>医学</v>
          </cell>
          <cell r="O4164" t="str">
            <v>4区</v>
          </cell>
        </row>
        <row r="4165">
          <cell r="B4165" t="str">
            <v>JOURNAL FRANCAIS D OPHTALMOLOGIE</v>
          </cell>
          <cell r="C4165" t="str">
            <v>法语眼科杂志</v>
          </cell>
          <cell r="D4165" t="str">
            <v>0181-5512</v>
          </cell>
          <cell r="E4165" t="str">
            <v>FRANCE</v>
          </cell>
          <cell r="F4165" t="str">
            <v>MASSON EDITEUR</v>
          </cell>
          <cell r="G4165" t="str">
            <v>0.635999977588654</v>
          </cell>
          <cell r="H4165" t="str">
            <v>0.556561085972</v>
          </cell>
          <cell r="I4165" t="str">
            <v>0.636</v>
          </cell>
          <cell r="J4165" t="str">
            <v>0.609641566641218</v>
          </cell>
          <cell r="K4165">
            <v>0.502</v>
          </cell>
          <cell r="L4165">
            <v>0</v>
          </cell>
          <cell r="M4165" t="str">
            <v>无</v>
          </cell>
          <cell r="N4165" t="str">
            <v>医学</v>
          </cell>
          <cell r="O4165" t="str">
            <v>4区</v>
          </cell>
        </row>
        <row r="4166">
          <cell r="B4166" t="str">
            <v>REVUE DE MEDECINE INTERNE</v>
          </cell>
          <cell r="C4166" t="str">
            <v>医学杂志</v>
          </cell>
          <cell r="D4166" t="str">
            <v>0248-8663</v>
          </cell>
          <cell r="E4166" t="str">
            <v>FRANCE</v>
          </cell>
          <cell r="F4166" t="str">
            <v>ELSEVIER FRANCE-EDITIONS SCIENTIFIQUES MEDICALES ELSEVIER</v>
          </cell>
          <cell r="G4166" t="str">
            <v>1.1690000295639</v>
          </cell>
          <cell r="H4166" t="str">
            <v>0.810126582278</v>
          </cell>
          <cell r="I4166" t="str">
            <v>0.783</v>
          </cell>
          <cell r="J4166" t="str">
            <v>0.920753047320635</v>
          </cell>
          <cell r="K4166">
            <v>0.68899999999999995</v>
          </cell>
          <cell r="L4166">
            <v>0</v>
          </cell>
          <cell r="M4166" t="str">
            <v>CLINICAL MEDICINE</v>
          </cell>
          <cell r="N4166" t="str">
            <v>医学</v>
          </cell>
          <cell r="O4166" t="str">
            <v>4区</v>
          </cell>
        </row>
        <row r="4167">
          <cell r="B4167" t="str">
            <v>PRAXIS DER KINDERPSYCHOLOGIE UND KINDERPSYCHIATRIE</v>
          </cell>
          <cell r="C4167" t="str">
            <v>儿童心理学和儿童精神病学实践</v>
          </cell>
          <cell r="D4167" t="str">
            <v>0032-7034</v>
          </cell>
          <cell r="E4167" t="str">
            <v>GERMANY</v>
          </cell>
          <cell r="F4167" t="str">
            <v>VANDENHOECK &amp; RUPRECHT GMBH &amp; CO KG</v>
          </cell>
          <cell r="G4167">
            <v>0</v>
          </cell>
          <cell r="H4167">
            <v>0</v>
          </cell>
          <cell r="I4167" t="str">
            <v>0.338</v>
          </cell>
          <cell r="J4167">
            <v>0</v>
          </cell>
          <cell r="K4167" t="str">
            <v>无</v>
          </cell>
          <cell r="L4167">
            <v>0</v>
          </cell>
          <cell r="M4167" t="str">
            <v>无</v>
          </cell>
          <cell r="N4167" t="str">
            <v>医学</v>
          </cell>
          <cell r="O4167" t="str">
            <v>4区</v>
          </cell>
        </row>
        <row r="4168">
          <cell r="B4168" t="str">
            <v>Diabetologie und Stoffwechsel</v>
          </cell>
          <cell r="C4168" t="str">
            <v>糖尿病与糖尿病</v>
          </cell>
          <cell r="D4168" t="str">
            <v>1861-9002</v>
          </cell>
          <cell r="E4168" t="str">
            <v>GERMANY</v>
          </cell>
          <cell r="F4168" t="str">
            <v>GEORG THIEME VERLAG KG</v>
          </cell>
          <cell r="G4168" t="str">
            <v>0.867999970912933</v>
          </cell>
          <cell r="H4168" t="str">
            <v>0.857142857142</v>
          </cell>
          <cell r="I4168" t="str">
            <v>0.795</v>
          </cell>
          <cell r="J4168" t="str">
            <v>0.839887791999978</v>
          </cell>
          <cell r="K4168" t="str">
            <v>无</v>
          </cell>
          <cell r="L4168">
            <v>0</v>
          </cell>
          <cell r="M4168" t="str">
            <v>无</v>
          </cell>
          <cell r="N4168" t="str">
            <v>医学</v>
          </cell>
          <cell r="O4168" t="str">
            <v>4区</v>
          </cell>
        </row>
        <row r="4169">
          <cell r="B4169" t="str">
            <v>Journal of Korean Academy of Nursing</v>
          </cell>
          <cell r="C4169" t="str">
            <v>韩国护理学院学报</v>
          </cell>
          <cell r="D4169" t="str">
            <v>2005-3673</v>
          </cell>
          <cell r="E4169" t="str">
            <v>SOUTH KOREA</v>
          </cell>
          <cell r="F4169" t="str">
            <v>KOREAN SOC NURSING SCIENCE</v>
          </cell>
          <cell r="G4169" t="str">
            <v>0.458999991416931</v>
          </cell>
          <cell r="H4169" t="str">
            <v>0.483443708609</v>
          </cell>
          <cell r="I4169" t="str">
            <v>0.515</v>
          </cell>
          <cell r="J4169" t="str">
            <v>0.48594277180331</v>
          </cell>
          <cell r="K4169">
            <v>0.57199999999999995</v>
          </cell>
          <cell r="L4169">
            <v>0</v>
          </cell>
          <cell r="M4169" t="str">
            <v>无</v>
          </cell>
          <cell r="N4169" t="str">
            <v>医学</v>
          </cell>
          <cell r="O4169" t="str">
            <v>4区</v>
          </cell>
        </row>
        <row r="4170">
          <cell r="B4170" t="str">
            <v>TROPICAL DOCTOR</v>
          </cell>
          <cell r="C4170" t="str">
            <v>热带医生</v>
          </cell>
          <cell r="D4170" t="str">
            <v>0049-4755</v>
          </cell>
          <cell r="E4170" t="str">
            <v>USA</v>
          </cell>
          <cell r="F4170" t="str">
            <v>SAGE PUBLICATIONS INC</v>
          </cell>
          <cell r="G4170" t="str">
            <v>0.564999997615814</v>
          </cell>
          <cell r="H4170" t="str">
            <v>0.591194968553</v>
          </cell>
          <cell r="I4170" t="str">
            <v>0.523</v>
          </cell>
          <cell r="J4170" t="str">
            <v>0.559602677164938</v>
          </cell>
          <cell r="K4170" t="str">
            <v>无</v>
          </cell>
          <cell r="L4170">
            <v>0</v>
          </cell>
          <cell r="M4170" t="str">
            <v>SOCIAL SCIENCES, GENERAL</v>
          </cell>
          <cell r="N4170" t="str">
            <v>医学</v>
          </cell>
          <cell r="O4170" t="str">
            <v>4区</v>
          </cell>
        </row>
        <row r="4171">
          <cell r="B4171" t="str">
            <v>Notarzt</v>
          </cell>
          <cell r="C4171" t="str">
            <v>公证人</v>
          </cell>
          <cell r="D4171" t="str">
            <v>0177-2309</v>
          </cell>
          <cell r="E4171" t="str">
            <v>GERMANY</v>
          </cell>
          <cell r="F4171" t="str">
            <v>GEORG THIEME VERLAG KG</v>
          </cell>
          <cell r="G4171" t="str">
            <v>0.412000000476837</v>
          </cell>
          <cell r="H4171" t="str">
            <v>0.630434782608</v>
          </cell>
          <cell r="I4171" t="str">
            <v>0.460</v>
          </cell>
          <cell r="J4171" t="str">
            <v>0.500811594361612</v>
          </cell>
          <cell r="K4171" t="str">
            <v>无</v>
          </cell>
          <cell r="L4171">
            <v>0</v>
          </cell>
          <cell r="M4171" t="str">
            <v>无</v>
          </cell>
          <cell r="N4171" t="str">
            <v>医学</v>
          </cell>
          <cell r="O4171" t="str">
            <v>4区</v>
          </cell>
        </row>
        <row r="4172">
          <cell r="B4172" t="str">
            <v>Hamostaseologie</v>
          </cell>
          <cell r="C4172" t="str">
            <v>唇裂学</v>
          </cell>
          <cell r="D4172" t="str">
            <v>0720-9355</v>
          </cell>
          <cell r="E4172" t="str">
            <v>GERMANY</v>
          </cell>
          <cell r="F4172" t="str">
            <v>GEORG THIEME VERLAG KG</v>
          </cell>
          <cell r="G4172" t="str">
            <v>1.34500002861023</v>
          </cell>
          <cell r="H4172" t="str">
            <v>1</v>
          </cell>
          <cell r="I4172" t="str">
            <v>0.873</v>
          </cell>
          <cell r="J4172" t="str">
            <v>1.07257576711241</v>
          </cell>
          <cell r="K4172" t="str">
            <v>无</v>
          </cell>
          <cell r="L4172">
            <v>0</v>
          </cell>
          <cell r="M4172" t="str">
            <v>无</v>
          </cell>
          <cell r="N4172" t="str">
            <v>医学</v>
          </cell>
          <cell r="O4172" t="str">
            <v>4区</v>
          </cell>
        </row>
        <row r="4173">
          <cell r="B4173" t="str">
            <v>Expert Opinion on Orphan Drugs</v>
          </cell>
          <cell r="C4173" t="str">
            <v>孤儿药专家意见</v>
          </cell>
          <cell r="D4173" t="str">
            <v>2167-8707</v>
          </cell>
          <cell r="E4173" t="str">
            <v>England</v>
          </cell>
          <cell r="F4173" t="str">
            <v>TAYLOR &amp; FRANCIS LTD</v>
          </cell>
          <cell r="G4173" t="str">
            <v>0.684000015258789</v>
          </cell>
          <cell r="H4173" t="str">
            <v>0.763033175355</v>
          </cell>
          <cell r="I4173" t="str">
            <v>0.805</v>
          </cell>
          <cell r="J4173" t="str">
            <v>0.75063707979793</v>
          </cell>
          <cell r="K4173">
            <v>0.318</v>
          </cell>
          <cell r="L4173" t="str">
            <v>review</v>
          </cell>
          <cell r="M4173" t="str">
            <v>无</v>
          </cell>
          <cell r="N4173" t="str">
            <v>医学</v>
          </cell>
          <cell r="O4173" t="str">
            <v>4区</v>
          </cell>
        </row>
        <row r="4174">
          <cell r="B4174" t="str">
            <v>Journal of Infection in Developing Countries</v>
          </cell>
          <cell r="C4174" t="str">
            <v>发展中国家感染杂志</v>
          </cell>
          <cell r="D4174" t="str">
            <v>1972-2680</v>
          </cell>
          <cell r="E4174" t="str">
            <v>ITALY</v>
          </cell>
          <cell r="F4174" t="str">
            <v>J INFECTION DEVELOPING COUNTRIES</v>
          </cell>
          <cell r="G4174" t="str">
            <v>1.33000004291534</v>
          </cell>
          <cell r="H4174" t="str">
            <v>1.175226586102</v>
          </cell>
          <cell r="I4174" t="str">
            <v>0.703</v>
          </cell>
          <cell r="J4174" t="str">
            <v>1.06939897534878</v>
          </cell>
          <cell r="K4174" t="str">
            <v>无</v>
          </cell>
          <cell r="L4174">
            <v>0</v>
          </cell>
          <cell r="M4174" t="str">
            <v>IMMUNOLOGY</v>
          </cell>
          <cell r="N4174" t="str">
            <v>医学</v>
          </cell>
          <cell r="O4174" t="str">
            <v>4区</v>
          </cell>
        </row>
        <row r="4175">
          <cell r="B4175" t="str">
            <v>Acta Clinica Croatica</v>
          </cell>
          <cell r="C4175" t="str">
            <v>临床寄生虫学报</v>
          </cell>
          <cell r="D4175" t="str">
            <v>0353-9466</v>
          </cell>
          <cell r="E4175" t="str">
            <v>CROATIA</v>
          </cell>
          <cell r="F4175" t="str">
            <v>SESTRE MILOSRDNICE UNIV HOSPITAL</v>
          </cell>
          <cell r="G4175" t="str">
            <v>0.36599999666214</v>
          </cell>
          <cell r="H4175" t="str">
            <v>0.402777777777</v>
          </cell>
          <cell r="I4175" t="str">
            <v>0.532</v>
          </cell>
          <cell r="J4175" t="str">
            <v>0.433531985419047</v>
          </cell>
          <cell r="K4175">
            <v>0.54200000000000004</v>
          </cell>
          <cell r="L4175">
            <v>0</v>
          </cell>
          <cell r="M4175" t="str">
            <v>无</v>
          </cell>
          <cell r="N4175" t="str">
            <v>医学</v>
          </cell>
          <cell r="O4175" t="str">
            <v>4区</v>
          </cell>
        </row>
        <row r="4176">
          <cell r="B4176" t="str">
            <v>Journal of Integrative Neuroscience</v>
          </cell>
          <cell r="C4176" t="str">
            <v>综合神经科学杂志</v>
          </cell>
          <cell r="D4176" t="str">
            <v>0219-6352</v>
          </cell>
          <cell r="E4176" t="str">
            <v>Singapore</v>
          </cell>
          <cell r="F4176" t="str">
            <v>IMR PRESS</v>
          </cell>
          <cell r="G4176" t="str">
            <v>0.662000000476837</v>
          </cell>
          <cell r="H4176" t="str">
            <v>1.139240506329</v>
          </cell>
          <cell r="I4176" t="str">
            <v>1.193</v>
          </cell>
          <cell r="J4176" t="str">
            <v>0.998140774995612</v>
          </cell>
          <cell r="K4176" t="str">
            <v>无</v>
          </cell>
          <cell r="L4176">
            <v>0</v>
          </cell>
          <cell r="M4176" t="str">
            <v>无</v>
          </cell>
          <cell r="N4176" t="str">
            <v>医学</v>
          </cell>
          <cell r="O4176" t="str">
            <v>4区</v>
          </cell>
        </row>
        <row r="4177">
          <cell r="B4177" t="str">
            <v>Revista Internacional de Andrologia</v>
          </cell>
          <cell r="C4177" t="str">
            <v>国际男性学杂志</v>
          </cell>
          <cell r="D4177" t="str">
            <v>1698-031X</v>
          </cell>
          <cell r="E4177" t="str">
            <v>SPAIN</v>
          </cell>
          <cell r="F4177" t="str">
            <v>ELSEVIER ESPANA SLU</v>
          </cell>
          <cell r="G4177" t="str">
            <v>0.096000000834465</v>
          </cell>
          <cell r="H4177" t="str">
            <v>0.294117647058</v>
          </cell>
          <cell r="I4177" t="str">
            <v>0.635</v>
          </cell>
          <cell r="J4177" t="str">
            <v>0.341577677502488</v>
          </cell>
          <cell r="K4177" t="str">
            <v>无</v>
          </cell>
          <cell r="L4177">
            <v>0</v>
          </cell>
          <cell r="M4177" t="str">
            <v>无</v>
          </cell>
          <cell r="N4177" t="str">
            <v>医学</v>
          </cell>
          <cell r="O4177" t="str">
            <v>4区</v>
          </cell>
        </row>
        <row r="4178">
          <cell r="B4178" t="str">
            <v>ACTA VIROLOGICA</v>
          </cell>
          <cell r="C4178" t="str">
            <v>病毒学报</v>
          </cell>
          <cell r="D4178" t="str">
            <v>0001-723X</v>
          </cell>
          <cell r="E4178" t="str">
            <v>SLOVAKIA</v>
          </cell>
          <cell r="F4178" t="str">
            <v>AEPRESS SRO</v>
          </cell>
          <cell r="G4178" t="str">
            <v>0.695999979972839</v>
          </cell>
          <cell r="H4178" t="str">
            <v>0.553571428571</v>
          </cell>
          <cell r="I4178" t="str">
            <v>0.793</v>
          </cell>
          <cell r="J4178" t="str">
            <v>0.680891618939613</v>
          </cell>
          <cell r="K4178" t="str">
            <v>无</v>
          </cell>
          <cell r="L4178">
            <v>0</v>
          </cell>
          <cell r="M4178" t="str">
            <v>MICROBIOLOGY</v>
          </cell>
          <cell r="N4178" t="str">
            <v>医学</v>
          </cell>
          <cell r="O4178" t="str">
            <v>4区</v>
          </cell>
        </row>
        <row r="4179">
          <cell r="B4179" t="str">
            <v>Acta Medica Portuguesa</v>
          </cell>
          <cell r="C4179" t="str">
            <v>葡萄牙语医学学报</v>
          </cell>
          <cell r="D4179" t="str">
            <v>1646-0758</v>
          </cell>
          <cell r="E4179" t="str">
            <v>PORTUGAL</v>
          </cell>
          <cell r="F4179" t="str">
            <v>ORDEM MEDICOS</v>
          </cell>
          <cell r="G4179" t="str">
            <v>0.580999970436096</v>
          </cell>
          <cell r="H4179" t="str">
            <v>0.581300813008</v>
          </cell>
          <cell r="I4179" t="str">
            <v>0.628</v>
          </cell>
          <cell r="J4179" t="str">
            <v>0.596701158008699</v>
          </cell>
          <cell r="K4179" t="str">
            <v>无</v>
          </cell>
          <cell r="L4179">
            <v>0</v>
          </cell>
          <cell r="M4179" t="str">
            <v>无</v>
          </cell>
          <cell r="N4179" t="str">
            <v>医学</v>
          </cell>
          <cell r="O4179" t="str">
            <v>4区</v>
          </cell>
        </row>
        <row r="4180">
          <cell r="B4180" t="str">
            <v>HEMOGLOBIN</v>
          </cell>
          <cell r="C4180" t="str">
            <v>血红蛋白</v>
          </cell>
          <cell r="D4180" t="str">
            <v>0363-0269</v>
          </cell>
          <cell r="E4180" t="str">
            <v>England</v>
          </cell>
          <cell r="F4180" t="str">
            <v>TAYLOR &amp; FRANCIS LTD</v>
          </cell>
          <cell r="G4180" t="str">
            <v>0.462000012397766</v>
          </cell>
          <cell r="H4180" t="str">
            <v>0.597701149425</v>
          </cell>
          <cell r="I4180" t="str">
            <v>0.526</v>
          </cell>
          <cell r="J4180" t="str">
            <v>0.528672317098589</v>
          </cell>
          <cell r="K4180" t="str">
            <v>无</v>
          </cell>
          <cell r="L4180">
            <v>0</v>
          </cell>
          <cell r="M4180" t="str">
            <v>BIOLOGY &amp; BIOCHEMISTRY</v>
          </cell>
          <cell r="N4180" t="str">
            <v>医学</v>
          </cell>
          <cell r="O4180" t="str">
            <v>4区</v>
          </cell>
        </row>
        <row r="4181">
          <cell r="B4181" t="str">
            <v>NEUROENDOCRINOLOGY LETTERS</v>
          </cell>
          <cell r="C4181" t="str">
            <v>神经内分泌学信件</v>
          </cell>
          <cell r="D4181" t="str">
            <v>0172-780X</v>
          </cell>
          <cell r="E4181" t="str">
            <v>LUXEMBOURG</v>
          </cell>
          <cell r="F4181" t="str">
            <v>MAGHIRA &amp; MAAS PUBLICATIONS</v>
          </cell>
          <cell r="G4181" t="str">
            <v>0.754000008106232</v>
          </cell>
          <cell r="H4181" t="str">
            <v>0.698113207547</v>
          </cell>
          <cell r="I4181" t="str">
            <v>0.750</v>
          </cell>
          <cell r="J4181" t="str">
            <v>0.734037738551077</v>
          </cell>
          <cell r="K4181" t="str">
            <v>无</v>
          </cell>
          <cell r="L4181">
            <v>0</v>
          </cell>
          <cell r="M4181" t="str">
            <v>BIOLOGY &amp; BIOCHEMISTRY</v>
          </cell>
          <cell r="N4181" t="str">
            <v>医学</v>
          </cell>
          <cell r="O4181" t="str">
            <v>4区</v>
          </cell>
        </row>
        <row r="4182">
          <cell r="B4182" t="str">
            <v>ENCEPHALE-REVUE DE PSYCHIATRIE CLINIQUE BIOLOGIQUE ET THERAPEUTIQUE</v>
          </cell>
          <cell r="C4182" t="str">
            <v>脑-精神病学杂志-生物与治疗临床</v>
          </cell>
          <cell r="D4182" t="str">
            <v>0013-7006</v>
          </cell>
          <cell r="E4182" t="str">
            <v>FRANCE</v>
          </cell>
          <cell r="F4182" t="str">
            <v>MASSON EDITEUR</v>
          </cell>
          <cell r="G4182" t="str">
            <v>0.598999977111816</v>
          </cell>
          <cell r="H4182" t="str">
            <v>0.864583333333</v>
          </cell>
          <cell r="I4182" t="str">
            <v>0.873</v>
          </cell>
          <cell r="J4182" t="str">
            <v>0.779025762115939</v>
          </cell>
          <cell r="K4182">
            <v>0.74099999999999999</v>
          </cell>
          <cell r="L4182">
            <v>0</v>
          </cell>
          <cell r="M4182" t="str">
            <v>NEUROSCIENCE &amp; BEHAVIOR</v>
          </cell>
          <cell r="N4182" t="str">
            <v>医学</v>
          </cell>
          <cell r="O4182" t="str">
            <v>4区</v>
          </cell>
        </row>
        <row r="4183">
          <cell r="B4183" t="str">
            <v>ARCHIVOS LATINOAMERICANOS DE NUTRICION</v>
          </cell>
          <cell r="C4183" t="str">
            <v>拉丁美洲营养档案馆</v>
          </cell>
          <cell r="D4183" t="str">
            <v>0004-0622</v>
          </cell>
          <cell r="E4183" t="str">
            <v>VENEZUELA</v>
          </cell>
          <cell r="F4183" t="str">
            <v>ARCHIVOS LATINOAMERICANOS NUTRICION</v>
          </cell>
          <cell r="G4183" t="str">
            <v>0.358000010251999</v>
          </cell>
          <cell r="H4183" t="str">
            <v>0.375</v>
          </cell>
          <cell r="I4183" t="str">
            <v>0.808</v>
          </cell>
          <cell r="J4183" t="str">
            <v>0.513564105981333</v>
          </cell>
          <cell r="K4183" t="str">
            <v>无</v>
          </cell>
          <cell r="L4183">
            <v>0</v>
          </cell>
          <cell r="M4183" t="str">
            <v>无</v>
          </cell>
          <cell r="N4183" t="str">
            <v>医学</v>
          </cell>
          <cell r="O4183" t="str">
            <v>4区</v>
          </cell>
        </row>
        <row r="4184">
          <cell r="B4184" t="str">
            <v>ACSMS HEALTH &amp; FITNESS JOURNAL</v>
          </cell>
          <cell r="C4184" t="str">
            <v>ACSMS健康与健身杂志</v>
          </cell>
          <cell r="D4184" t="str">
            <v>1091-5397</v>
          </cell>
          <cell r="E4184" t="str">
            <v>USA</v>
          </cell>
          <cell r="F4184" t="str">
            <v>LIPPINCOTT WILLIAMS &amp; WILKINS</v>
          </cell>
          <cell r="G4184" t="str">
            <v>0.699999988079071</v>
          </cell>
          <cell r="H4184" t="str">
            <v>1</v>
          </cell>
          <cell r="I4184" t="str">
            <v>1.172</v>
          </cell>
          <cell r="J4184" t="str">
            <v>0.957291662693024</v>
          </cell>
          <cell r="K4184" t="str">
            <v>无</v>
          </cell>
          <cell r="L4184">
            <v>0</v>
          </cell>
          <cell r="M4184" t="str">
            <v>无</v>
          </cell>
          <cell r="N4184" t="str">
            <v>医学</v>
          </cell>
          <cell r="O4184" t="str">
            <v>4区</v>
          </cell>
        </row>
        <row r="4185">
          <cell r="B4185" t="str">
            <v>PATHOLOGE</v>
          </cell>
          <cell r="C4185" t="str">
            <v>病理学</v>
          </cell>
          <cell r="D4185" t="str">
            <v>0172-8113</v>
          </cell>
          <cell r="E4185" t="str">
            <v>GERMANY</v>
          </cell>
          <cell r="F4185" t="str">
            <v>SPRINGER HEIDELBERG</v>
          </cell>
          <cell r="G4185" t="str">
            <v>0.555000007152557</v>
          </cell>
          <cell r="H4185" t="str">
            <v>0.546052631578</v>
          </cell>
          <cell r="I4185" t="str">
            <v>0.617</v>
          </cell>
          <cell r="J4185" t="str">
            <v>0.572645251871186</v>
          </cell>
          <cell r="K4185" t="str">
            <v>无</v>
          </cell>
          <cell r="L4185">
            <v>0</v>
          </cell>
          <cell r="M4185" t="str">
            <v>无</v>
          </cell>
          <cell r="N4185" t="str">
            <v>医学</v>
          </cell>
          <cell r="O4185" t="str">
            <v>4区</v>
          </cell>
        </row>
        <row r="4186">
          <cell r="B4186" t="str">
            <v>INTERNATIONAL JOURNAL OF MORPHOLOGY</v>
          </cell>
          <cell r="C4186" t="str">
            <v>国际形态学杂志</v>
          </cell>
          <cell r="D4186" t="str">
            <v>0717-9502</v>
          </cell>
          <cell r="E4186" t="str">
            <v>CHILE</v>
          </cell>
          <cell r="F4186" t="str">
            <v>SOC CHILENA ANATOMIA</v>
          </cell>
          <cell r="G4186" t="str">
            <v>0.335999995470047</v>
          </cell>
          <cell r="H4186" t="str">
            <v>0.369198312236</v>
          </cell>
          <cell r="I4186" t="str">
            <v>0.499</v>
          </cell>
          <cell r="J4186" t="str">
            <v>0.401383363225349</v>
          </cell>
          <cell r="K4186" t="str">
            <v>无</v>
          </cell>
          <cell r="L4186">
            <v>0</v>
          </cell>
          <cell r="M4186" t="str">
            <v>BIOLOGY &amp; BIOCHEMISTRY</v>
          </cell>
          <cell r="N4186" t="str">
            <v>医学</v>
          </cell>
          <cell r="O4186" t="str">
            <v>4区</v>
          </cell>
        </row>
        <row r="4187">
          <cell r="B4187" t="str">
            <v>ATLA-ALTERNATIVES TO LABORATORY ANIMALS</v>
          </cell>
          <cell r="C4187" t="str">
            <v>ATLA-实验动物的替代品</v>
          </cell>
          <cell r="D4187" t="str">
            <v>0261-1929</v>
          </cell>
          <cell r="E4187" t="str">
            <v>ENGLAND</v>
          </cell>
          <cell r="F4187" t="str">
            <v>SAGE PUBLICATIONS LTD</v>
          </cell>
          <cell r="G4187" t="str">
            <v>1.86500000953674</v>
          </cell>
          <cell r="H4187" t="str">
            <v>1.150943396226</v>
          </cell>
          <cell r="I4187" t="str">
            <v>0.780</v>
          </cell>
          <cell r="J4187" t="str">
            <v>1.26547707021358</v>
          </cell>
          <cell r="K4187">
            <v>0.432</v>
          </cell>
          <cell r="L4187">
            <v>0</v>
          </cell>
          <cell r="M4187" t="str">
            <v>无</v>
          </cell>
          <cell r="N4187" t="str">
            <v>医学</v>
          </cell>
          <cell r="O4187" t="str">
            <v>4区</v>
          </cell>
        </row>
        <row r="4188">
          <cell r="B4188" t="str">
            <v>REVISTA MEDICA DE CHILE</v>
          </cell>
          <cell r="C4188" t="str">
            <v>智利医学评论</v>
          </cell>
          <cell r="D4188" t="str">
            <v>0034-9887</v>
          </cell>
          <cell r="E4188" t="str">
            <v>CHILE</v>
          </cell>
          <cell r="F4188" t="str">
            <v>SOC MEDICA SANTIAGO</v>
          </cell>
          <cell r="G4188" t="str">
            <v>0.456000000238419</v>
          </cell>
          <cell r="H4188" t="str">
            <v>0.485221674876</v>
          </cell>
          <cell r="I4188" t="str">
            <v>0.531</v>
          </cell>
          <cell r="J4188" t="str">
            <v>0.490644735275473</v>
          </cell>
          <cell r="K4188">
            <v>1.115</v>
          </cell>
          <cell r="L4188">
            <v>0</v>
          </cell>
          <cell r="M4188" t="str">
            <v>CLINICAL MEDICINE</v>
          </cell>
          <cell r="N4188" t="str">
            <v>医学</v>
          </cell>
          <cell r="O4188" t="str">
            <v>4区</v>
          </cell>
        </row>
        <row r="4189">
          <cell r="B4189" t="str">
            <v>CHILDRENS HEALTH CARE</v>
          </cell>
          <cell r="C4189" t="str">
            <v>儿童保健</v>
          </cell>
          <cell r="D4189" t="str">
            <v>0273-9615</v>
          </cell>
          <cell r="E4189" t="str">
            <v>ENGLAND</v>
          </cell>
          <cell r="F4189" t="str">
            <v>ROUTLEDGE JOURNALS, TAYLOR &amp; FRANCIS LTD</v>
          </cell>
          <cell r="G4189">
            <v>0</v>
          </cell>
          <cell r="H4189">
            <v>0</v>
          </cell>
          <cell r="I4189" t="str">
            <v>0.574</v>
          </cell>
          <cell r="J4189">
            <v>0</v>
          </cell>
          <cell r="K4189" t="str">
            <v>无</v>
          </cell>
          <cell r="L4189">
            <v>0</v>
          </cell>
          <cell r="M4189" t="str">
            <v>无</v>
          </cell>
          <cell r="N4189" t="str">
            <v>医学</v>
          </cell>
          <cell r="O4189" t="str">
            <v>4区</v>
          </cell>
        </row>
        <row r="4190">
          <cell r="B4190" t="str">
            <v>ANNALES MEDICO-PSYCHOLOGIQUES</v>
          </cell>
          <cell r="C4190" t="str">
            <v>医学心理学年鉴</v>
          </cell>
          <cell r="D4190" t="str">
            <v>0003-4487</v>
          </cell>
          <cell r="E4190" t="str">
            <v>FRANCE</v>
          </cell>
          <cell r="F4190" t="str">
            <v>MASSON EDITEUR</v>
          </cell>
          <cell r="G4190" t="str">
            <v>0.222000002861023</v>
          </cell>
          <cell r="H4190" t="str">
            <v>0.207407407407</v>
          </cell>
          <cell r="I4190" t="str">
            <v>0.280</v>
          </cell>
          <cell r="J4190" t="str">
            <v>0.236423630498674</v>
          </cell>
          <cell r="K4190" t="str">
            <v>无</v>
          </cell>
          <cell r="L4190">
            <v>0</v>
          </cell>
          <cell r="M4190" t="str">
            <v>无</v>
          </cell>
          <cell r="N4190" t="str">
            <v>医学</v>
          </cell>
          <cell r="O4190" t="str">
            <v>4区</v>
          </cell>
        </row>
        <row r="4191">
          <cell r="B4191" t="str">
            <v>SALUD MENTAL</v>
          </cell>
          <cell r="C4191" t="str">
            <v>萨卢德精神病院</v>
          </cell>
          <cell r="D4191" t="str">
            <v>0185-3325</v>
          </cell>
          <cell r="E4191" t="str">
            <v>MEXICO</v>
          </cell>
          <cell r="F4191" t="str">
            <v>INST NAC PSIQUIATRIA RAMON FUENTE MUNIZ</v>
          </cell>
          <cell r="G4191">
            <v>0</v>
          </cell>
          <cell r="H4191">
            <v>0</v>
          </cell>
          <cell r="I4191" t="str">
            <v>0.689</v>
          </cell>
          <cell r="J4191">
            <v>0</v>
          </cell>
          <cell r="K4191">
            <v>0.224</v>
          </cell>
          <cell r="L4191">
            <v>0</v>
          </cell>
          <cell r="M4191" t="str">
            <v>无</v>
          </cell>
          <cell r="N4191" t="str">
            <v>医学</v>
          </cell>
          <cell r="O4191" t="str">
            <v>4区</v>
          </cell>
        </row>
        <row r="4192">
          <cell r="B4192" t="str">
            <v>JOURNAL OF THE PAKISTAN MEDICAL ASSOCIATION</v>
          </cell>
          <cell r="C4192" t="str">
            <v>巴基斯坦医学会杂志</v>
          </cell>
          <cell r="D4192" t="str">
            <v>0030-9982</v>
          </cell>
          <cell r="E4192" t="str">
            <v>PAKISTAN</v>
          </cell>
          <cell r="F4192" t="str">
            <v>PAKISTAN MEDICAL ASSOC</v>
          </cell>
          <cell r="G4192" t="str">
            <v>0.72299998998642</v>
          </cell>
          <cell r="H4192" t="str">
            <v>0.641833810888</v>
          </cell>
          <cell r="I4192" t="str">
            <v>0.573</v>
          </cell>
          <cell r="J4192" t="str">
            <v>0.64603042295614</v>
          </cell>
          <cell r="K4192" t="str">
            <v>无</v>
          </cell>
          <cell r="L4192">
            <v>0</v>
          </cell>
          <cell r="M4192" t="str">
            <v>CLINICAL MEDICINE</v>
          </cell>
          <cell r="N4192" t="str">
            <v>医学</v>
          </cell>
          <cell r="O4192" t="str">
            <v>4区</v>
          </cell>
        </row>
        <row r="4193">
          <cell r="B4193" t="str">
            <v>EASTERN MEDITERRANEAN HEALTH JOURNAL</v>
          </cell>
          <cell r="C4193" t="str">
            <v>东地中海卫生杂志</v>
          </cell>
          <cell r="D4193" t="str">
            <v>1020-3397</v>
          </cell>
          <cell r="E4193" t="str">
            <v>EGYPT</v>
          </cell>
          <cell r="F4193" t="str">
            <v>WHO EASTERN MEDITERRANEAN REGIONAL OFFICE</v>
          </cell>
          <cell r="G4193" t="str">
            <v>0.717000007629395</v>
          </cell>
          <cell r="H4193" t="str">
            <v>0.693779904306</v>
          </cell>
          <cell r="I4193" t="str">
            <v>0.678</v>
          </cell>
          <cell r="J4193" t="str">
            <v>0.696346927166798</v>
          </cell>
          <cell r="K4193">
            <v>0.67100000000000004</v>
          </cell>
          <cell r="L4193">
            <v>0</v>
          </cell>
          <cell r="M4193" t="str">
            <v>SOCIAL SCIENCES, GENERAL</v>
          </cell>
          <cell r="N4193" t="str">
            <v>医学</v>
          </cell>
          <cell r="O4193" t="str">
            <v>4区</v>
          </cell>
        </row>
        <row r="4194">
          <cell r="B4194" t="str">
            <v>MINERVA PEDIATRICA</v>
          </cell>
          <cell r="C4194" t="str">
            <v>小儿密涅瓦</v>
          </cell>
          <cell r="D4194" t="str">
            <v>0026-4946</v>
          </cell>
          <cell r="E4194" t="str">
            <v>ITALY</v>
          </cell>
          <cell r="F4194" t="str">
            <v>EDIZIONI MINERVA MEDICA</v>
          </cell>
          <cell r="G4194" t="str">
            <v>0.947000026702881</v>
          </cell>
          <cell r="H4194" t="str">
            <v>0.832</v>
          </cell>
          <cell r="I4194" t="str">
            <v>0.863</v>
          </cell>
          <cell r="J4194" t="str">
            <v>0.880769793073294</v>
          </cell>
          <cell r="K4194" t="str">
            <v>无</v>
          </cell>
          <cell r="L4194">
            <v>0</v>
          </cell>
          <cell r="M4194" t="str">
            <v>无</v>
          </cell>
          <cell r="N4194" t="str">
            <v>医学</v>
          </cell>
          <cell r="O4194" t="str">
            <v>4区</v>
          </cell>
        </row>
        <row r="4195">
          <cell r="B4195" t="str">
            <v>Research and Theory for Nursing Practice</v>
          </cell>
          <cell r="C4195" t="str">
            <v>护理实践研究与理论探讨</v>
          </cell>
          <cell r="D4195" t="str">
            <v>1541-6577</v>
          </cell>
          <cell r="E4195" t="str">
            <v>USA</v>
          </cell>
          <cell r="F4195" t="str">
            <v>SPRINGER PUBLISHING CO</v>
          </cell>
          <cell r="G4195" t="str">
            <v>0.488000005483627</v>
          </cell>
          <cell r="H4195" t="str">
            <v>0.65909090909</v>
          </cell>
          <cell r="I4195" t="str">
            <v>0.489</v>
          </cell>
          <cell r="J4195" t="str">
            <v>0.545484205566876</v>
          </cell>
          <cell r="K4195">
            <v>0.378</v>
          </cell>
          <cell r="L4195">
            <v>0</v>
          </cell>
          <cell r="M4195" t="str">
            <v>无</v>
          </cell>
          <cell r="N4195" t="str">
            <v>医学</v>
          </cell>
          <cell r="O4195" t="str">
            <v>4区</v>
          </cell>
        </row>
        <row r="4196">
          <cell r="B4196" t="str">
            <v>Malaysian Journal of Pathology</v>
          </cell>
          <cell r="C4196" t="str">
            <v>马来西亚病理学杂志</v>
          </cell>
          <cell r="D4196" t="str">
            <v>0126-8635</v>
          </cell>
          <cell r="E4196" t="str">
            <v>MALAYSIA</v>
          </cell>
          <cell r="F4196" t="str">
            <v>MALAYSIAN JOURNAL PATHOLOGY</v>
          </cell>
          <cell r="G4196" t="str">
            <v>0.554000020027161</v>
          </cell>
          <cell r="H4196" t="str">
            <v>0.393258426966</v>
          </cell>
          <cell r="I4196" t="str">
            <v>0.477</v>
          </cell>
          <cell r="J4196" t="str">
            <v>0.474843724755053</v>
          </cell>
          <cell r="K4196" t="str">
            <v>无</v>
          </cell>
          <cell r="L4196">
            <v>0</v>
          </cell>
          <cell r="M4196" t="str">
            <v>无</v>
          </cell>
          <cell r="N4196" t="str">
            <v>医学</v>
          </cell>
          <cell r="O4196" t="str">
            <v>4区</v>
          </cell>
        </row>
        <row r="4197">
          <cell r="B4197" t="str">
            <v>Notfall &amp; Rettungsmedizin</v>
          </cell>
          <cell r="C4197" t="str">
            <v>急救医学</v>
          </cell>
          <cell r="D4197" t="str">
            <v>1434-6222</v>
          </cell>
          <cell r="E4197" t="str">
            <v>United States</v>
          </cell>
          <cell r="F4197" t="str">
            <v>SPRINGER</v>
          </cell>
          <cell r="G4197" t="str">
            <v>0.642000019550323</v>
          </cell>
          <cell r="H4197" t="str">
            <v>0.53164556962</v>
          </cell>
          <cell r="I4197" t="str">
            <v>0.516</v>
          </cell>
          <cell r="J4197" t="str">
            <v>0.563172868347774</v>
          </cell>
          <cell r="K4197" t="str">
            <v>无</v>
          </cell>
          <cell r="L4197">
            <v>0</v>
          </cell>
          <cell r="M4197" t="str">
            <v>无</v>
          </cell>
          <cell r="N4197" t="str">
            <v>医学</v>
          </cell>
          <cell r="O4197" t="str">
            <v>4区</v>
          </cell>
        </row>
        <row r="4198">
          <cell r="B4198" t="str">
            <v>ARCHIVES DE PEDIATRIE</v>
          </cell>
          <cell r="C4198" t="str">
            <v>儿科档案</v>
          </cell>
          <cell r="D4198" t="str">
            <v>0929-693X</v>
          </cell>
          <cell r="E4198" t="str">
            <v>FRANCE</v>
          </cell>
          <cell r="F4198" t="str">
            <v>ELSEVIER FRANCE-EDITIONS SCIENTIFIQUES MEDICALES ELSEVIER</v>
          </cell>
          <cell r="G4198" t="str">
            <v>0.294999986886978</v>
          </cell>
          <cell r="H4198" t="str">
            <v>0.361809045226</v>
          </cell>
          <cell r="I4198" t="str">
            <v>0.591</v>
          </cell>
          <cell r="J4198" t="str">
            <v>0.415796247418993</v>
          </cell>
          <cell r="K4198">
            <v>0.61499999999999999</v>
          </cell>
          <cell r="L4198">
            <v>0</v>
          </cell>
          <cell r="M4198" t="str">
            <v>CLINICAL MEDICINE</v>
          </cell>
          <cell r="N4198" t="str">
            <v>医学</v>
          </cell>
          <cell r="O4198" t="str">
            <v>4区</v>
          </cell>
        </row>
        <row r="4199">
          <cell r="B4199" t="str">
            <v>Nephrologie &amp; Therapeutique</v>
          </cell>
          <cell r="C4199" t="str">
            <v>肾病与治疗</v>
          </cell>
          <cell r="D4199" t="str">
            <v>1769-7255</v>
          </cell>
          <cell r="E4199" t="str">
            <v>FRANCE</v>
          </cell>
          <cell r="F4199" t="str">
            <v>ELSEVIER MASSON, CORPORATION OFFICE</v>
          </cell>
          <cell r="G4199" t="str">
            <v>0.479000002145767</v>
          </cell>
          <cell r="H4199" t="str">
            <v>0.812080536912</v>
          </cell>
          <cell r="I4199" t="str">
            <v>0.639</v>
          </cell>
          <cell r="J4199" t="str">
            <v>0.643440348462256</v>
          </cell>
          <cell r="K4199" t="str">
            <v>无</v>
          </cell>
          <cell r="L4199">
            <v>0</v>
          </cell>
          <cell r="M4199" t="str">
            <v>无</v>
          </cell>
          <cell r="N4199" t="str">
            <v>医学</v>
          </cell>
          <cell r="O4199" t="str">
            <v>4区</v>
          </cell>
        </row>
        <row r="4200">
          <cell r="B4200" t="str">
            <v>UROLOGE</v>
          </cell>
          <cell r="C4200" t="str">
            <v>泌尿外科</v>
          </cell>
          <cell r="D4200" t="str">
            <v>0340-2592</v>
          </cell>
          <cell r="E4200" t="str">
            <v>GERMANY</v>
          </cell>
          <cell r="F4200" t="str">
            <v>SPRINGER HEIDELBERG</v>
          </cell>
          <cell r="G4200" t="str">
            <v>0.437000006437302</v>
          </cell>
          <cell r="H4200" t="str">
            <v>0.550335570469</v>
          </cell>
          <cell r="I4200" t="str">
            <v>0.528</v>
          </cell>
          <cell r="J4200" t="str">
            <v>0.505212487899434</v>
          </cell>
          <cell r="K4200" t="str">
            <v>无</v>
          </cell>
          <cell r="L4200">
            <v>0</v>
          </cell>
          <cell r="M4200" t="str">
            <v>无</v>
          </cell>
          <cell r="N4200" t="str">
            <v>医学</v>
          </cell>
          <cell r="O4200" t="str">
            <v>4区</v>
          </cell>
        </row>
        <row r="4201">
          <cell r="B4201" t="str">
            <v>NATIONAL MEDICAL JOURNAL OF INDIA</v>
          </cell>
          <cell r="C4201" t="str">
            <v>印度国家医学杂志</v>
          </cell>
          <cell r="D4201" t="str">
            <v>0970-258X</v>
          </cell>
          <cell r="E4201" t="str">
            <v>INDIA</v>
          </cell>
          <cell r="F4201" t="str">
            <v>ALL INDIA INST MEDICAL SCIENCES</v>
          </cell>
          <cell r="G4201" t="str">
            <v>0.78600001335144</v>
          </cell>
          <cell r="H4201" t="str">
            <v>0.644444444444</v>
          </cell>
          <cell r="I4201" t="str">
            <v>0.534</v>
          </cell>
          <cell r="J4201" t="str">
            <v>0.654808346773147</v>
          </cell>
          <cell r="K4201">
            <v>0.72199999999999998</v>
          </cell>
          <cell r="L4201">
            <v>0</v>
          </cell>
          <cell r="M4201" t="str">
            <v>无</v>
          </cell>
          <cell r="N4201" t="str">
            <v>医学</v>
          </cell>
          <cell r="O4201" t="str">
            <v>4区</v>
          </cell>
        </row>
        <row r="4202">
          <cell r="B4202" t="str">
            <v>Turk Psikiyatri Dergisi</v>
          </cell>
          <cell r="C4202" t="str">
            <v>土耳其精神病日志</v>
          </cell>
          <cell r="D4202" t="str">
            <v>1300-2163</v>
          </cell>
          <cell r="E4202" t="str">
            <v>TURKEY</v>
          </cell>
          <cell r="F4202" t="str">
            <v>TURKIYE SINIR VE RUH SAGLIGI DERNEGI</v>
          </cell>
          <cell r="G4202">
            <v>0</v>
          </cell>
          <cell r="H4202">
            <v>0</v>
          </cell>
          <cell r="I4202" t="str">
            <v>0.473</v>
          </cell>
          <cell r="J4202">
            <v>0</v>
          </cell>
          <cell r="K4202" t="str">
            <v>无</v>
          </cell>
          <cell r="L4202">
            <v>0</v>
          </cell>
          <cell r="M4202" t="str">
            <v>无</v>
          </cell>
          <cell r="N4202" t="str">
            <v>医学</v>
          </cell>
          <cell r="O4202" t="str">
            <v>4区</v>
          </cell>
        </row>
        <row r="4203">
          <cell r="B4203" t="str">
            <v>ANASTHESIOLOGIE INTENSIVMEDIZIN NOTFALLMEDIZIN SCHMERZTHERAPIE</v>
          </cell>
          <cell r="C4203" t="str">
            <v>安眠药强化治疗</v>
          </cell>
          <cell r="D4203" t="str">
            <v>0939-2661</v>
          </cell>
          <cell r="E4203" t="str">
            <v>GERMANY</v>
          </cell>
          <cell r="F4203" t="str">
            <v>GEORG THIEME VERLAG KG</v>
          </cell>
          <cell r="G4203" t="str">
            <v>0.261999994516373</v>
          </cell>
          <cell r="H4203" t="str">
            <v>0.264705882352</v>
          </cell>
          <cell r="I4203" t="str">
            <v>0.531</v>
          </cell>
          <cell r="J4203" t="str">
            <v>0.352559776065124</v>
          </cell>
          <cell r="K4203" t="str">
            <v>无</v>
          </cell>
          <cell r="L4203">
            <v>0</v>
          </cell>
          <cell r="M4203" t="str">
            <v>无</v>
          </cell>
          <cell r="N4203" t="str">
            <v>医学</v>
          </cell>
          <cell r="O4203" t="str">
            <v>4区</v>
          </cell>
        </row>
        <row r="4204">
          <cell r="B4204" t="str">
            <v>Journal of Medical Imaging and Health Informatics</v>
          </cell>
          <cell r="C4204" t="str">
            <v>医学影像与健康信息学杂志</v>
          </cell>
          <cell r="D4204" t="str">
            <v>2156-7018</v>
          </cell>
          <cell r="E4204" t="str">
            <v>UNITED STATES</v>
          </cell>
          <cell r="F4204" t="str">
            <v>American Scientific Publishers</v>
          </cell>
          <cell r="G4204" t="str">
            <v>0.549000024795532</v>
          </cell>
          <cell r="H4204" t="str">
            <v>0.499121265377</v>
          </cell>
          <cell r="I4204" t="str">
            <v>0.659</v>
          </cell>
          <cell r="J4204" t="str">
            <v>0.568916125790177</v>
          </cell>
          <cell r="K4204" t="str">
            <v>无</v>
          </cell>
          <cell r="L4204">
            <v>0</v>
          </cell>
          <cell r="M4204" t="str">
            <v>CLINICAL MEDICINE</v>
          </cell>
          <cell r="N4204" t="str">
            <v>医学</v>
          </cell>
          <cell r="O4204" t="str">
            <v>4区</v>
          </cell>
        </row>
        <row r="4205">
          <cell r="B4205" t="str">
            <v>HEART SURGERY FORUM</v>
          </cell>
          <cell r="C4205" t="str">
            <v>心脏外科论坛</v>
          </cell>
          <cell r="D4205" t="str">
            <v>1098-3511</v>
          </cell>
          <cell r="E4205" t="str">
            <v>USA</v>
          </cell>
          <cell r="F4205" t="str">
            <v>FORUM MULTIMEDIA PUBLISHING, LLC</v>
          </cell>
          <cell r="G4205" t="str">
            <v>0.363999992609024</v>
          </cell>
          <cell r="H4205" t="str">
            <v>0.564102564102</v>
          </cell>
          <cell r="I4205" t="str">
            <v>0.404</v>
          </cell>
          <cell r="J4205" t="str">
            <v>0.444119291953008</v>
          </cell>
          <cell r="K4205" t="str">
            <v>无</v>
          </cell>
          <cell r="L4205">
            <v>0</v>
          </cell>
          <cell r="M4205" t="str">
            <v>无</v>
          </cell>
          <cell r="N4205" t="str">
            <v>医学</v>
          </cell>
          <cell r="O4205" t="str">
            <v>4区</v>
          </cell>
        </row>
        <row r="4206">
          <cell r="B4206" t="str">
            <v>BULLETIN OF EXPERIMENTAL BIOLOGY AND MEDICINE</v>
          </cell>
          <cell r="C4206" t="str">
            <v>实验生物学与医学简报</v>
          </cell>
          <cell r="D4206" t="str">
            <v>0007-4888</v>
          </cell>
          <cell r="E4206" t="str">
            <v>United States</v>
          </cell>
          <cell r="F4206" t="str">
            <v>SPRINGER</v>
          </cell>
          <cell r="G4206" t="str">
            <v>0.546000003814697</v>
          </cell>
          <cell r="H4206" t="str">
            <v>0.567394094993</v>
          </cell>
          <cell r="I4206" t="str">
            <v>0.775</v>
          </cell>
          <cell r="J4206" t="str">
            <v>0.629430593190232</v>
          </cell>
          <cell r="K4206">
            <v>0.628</v>
          </cell>
          <cell r="L4206">
            <v>0</v>
          </cell>
          <cell r="M4206" t="str">
            <v>CLINICAL MEDICINE</v>
          </cell>
          <cell r="N4206" t="str">
            <v>医学</v>
          </cell>
          <cell r="O4206" t="str">
            <v>4区</v>
          </cell>
        </row>
        <row r="4207">
          <cell r="B4207" t="str">
            <v>International Journal of Radiation Research</v>
          </cell>
          <cell r="C4207" t="str">
            <v>国际辐射研究杂志</v>
          </cell>
          <cell r="D4207" t="str">
            <v>2322-3243</v>
          </cell>
          <cell r="E4207" t="str">
            <v>IRAN</v>
          </cell>
          <cell r="F4207" t="str">
            <v>IJRR-IRANIAN JOURNAL RADIATION RES</v>
          </cell>
          <cell r="G4207" t="str">
            <v>0.593999981880187</v>
          </cell>
          <cell r="H4207" t="str">
            <v>0.514018691588</v>
          </cell>
          <cell r="I4207" t="str">
            <v>0.389</v>
          </cell>
          <cell r="J4207" t="str">
            <v>0.498969187452063</v>
          </cell>
          <cell r="K4207" t="str">
            <v>无</v>
          </cell>
          <cell r="L4207">
            <v>0</v>
          </cell>
          <cell r="M4207" t="str">
            <v>无</v>
          </cell>
          <cell r="N4207" t="str">
            <v>医学</v>
          </cell>
          <cell r="O4207" t="str">
            <v>4区</v>
          </cell>
        </row>
        <row r="4208">
          <cell r="B4208" t="str">
            <v>MINERVA CARDIOANGIOLOGICA</v>
          </cell>
          <cell r="C4208" t="str">
            <v>心血管地雷</v>
          </cell>
          <cell r="D4208" t="str">
            <v>0026-4725</v>
          </cell>
          <cell r="E4208" t="str">
            <v>ITALY</v>
          </cell>
          <cell r="F4208" t="str">
            <v>EDIZIONI MINERVA MEDICA</v>
          </cell>
          <cell r="G4208" t="str">
            <v>0.570999979972839</v>
          </cell>
          <cell r="H4208" t="str">
            <v>0.78125</v>
          </cell>
          <cell r="I4208" t="str">
            <v>0.713</v>
          </cell>
          <cell r="J4208" t="str">
            <v>0.68849509136328</v>
          </cell>
          <cell r="K4208" t="str">
            <v>无</v>
          </cell>
          <cell r="L4208">
            <v>0</v>
          </cell>
          <cell r="M4208" t="str">
            <v>无</v>
          </cell>
          <cell r="N4208" t="str">
            <v>医学</v>
          </cell>
          <cell r="O4208" t="str">
            <v>4区</v>
          </cell>
        </row>
        <row r="4209">
          <cell r="B4209" t="str">
            <v>Neurosciences</v>
          </cell>
          <cell r="C4209" t="str">
            <v>神经科学</v>
          </cell>
          <cell r="D4209" t="str">
            <v>1319-6138</v>
          </cell>
          <cell r="E4209" t="str">
            <v>SAUDI ARABIA</v>
          </cell>
          <cell r="F4209" t="str">
            <v>RIYADH ARMED FORCES HOSPITAL</v>
          </cell>
          <cell r="G4209" t="str">
            <v>0.929000020027161</v>
          </cell>
          <cell r="H4209" t="str">
            <v>0.892156862745</v>
          </cell>
          <cell r="I4209" t="str">
            <v>0.592</v>
          </cell>
          <cell r="J4209" t="str">
            <v>0.80433120582172</v>
          </cell>
          <cell r="K4209" t="str">
            <v>无</v>
          </cell>
          <cell r="L4209">
            <v>0</v>
          </cell>
          <cell r="M4209" t="str">
            <v>无</v>
          </cell>
          <cell r="N4209" t="str">
            <v>医学</v>
          </cell>
          <cell r="O4209" t="str">
            <v>4区</v>
          </cell>
        </row>
        <row r="4210">
          <cell r="B4210" t="str">
            <v>ALTERNATIVE THERAPIES IN HEALTH AND MEDICINE</v>
          </cell>
          <cell r="C4210" t="str">
            <v>健康与医学的替代疗法</v>
          </cell>
          <cell r="D4210" t="str">
            <v>1078-6791</v>
          </cell>
          <cell r="E4210" t="str">
            <v>USA</v>
          </cell>
          <cell r="F4210" t="str">
            <v>INNOVISION COMMUNICATIONS</v>
          </cell>
          <cell r="G4210" t="str">
            <v>1.0110000371933</v>
          </cell>
          <cell r="H4210" t="str">
            <v>1.305882352941</v>
          </cell>
          <cell r="I4210" t="str">
            <v>0.937</v>
          </cell>
          <cell r="J4210" t="str">
            <v>1.08453041696443</v>
          </cell>
          <cell r="K4210" t="str">
            <v>无</v>
          </cell>
          <cell r="L4210">
            <v>0</v>
          </cell>
          <cell r="M4210" t="str">
            <v>无</v>
          </cell>
          <cell r="N4210" t="str">
            <v>医学</v>
          </cell>
          <cell r="O4210" t="str">
            <v>4区</v>
          </cell>
        </row>
        <row r="4211">
          <cell r="B4211" t="str">
            <v>Geriatrie et Psychologie Neuropsychiatrie de Vieillissement</v>
          </cell>
          <cell r="C4211" t="str">
            <v>老年心理神经精神病</v>
          </cell>
          <cell r="D4211" t="str">
            <v>2115-8789</v>
          </cell>
          <cell r="E4211" t="str">
            <v>France</v>
          </cell>
          <cell r="F4211" t="str">
            <v>JOHN LIBBEY EUROTEXT LTD</v>
          </cell>
          <cell r="G4211" t="str">
            <v>0.368000000715256</v>
          </cell>
          <cell r="H4211" t="str">
            <v>0.505263157894</v>
          </cell>
          <cell r="I4211" t="str">
            <v>0.537</v>
          </cell>
          <cell r="J4211" t="str">
            <v>0.470035087957419</v>
          </cell>
          <cell r="K4211">
            <v>0.23300000000000001</v>
          </cell>
          <cell r="L4211">
            <v>0</v>
          </cell>
          <cell r="M4211" t="str">
            <v>无</v>
          </cell>
          <cell r="N4211" t="str">
            <v>医学</v>
          </cell>
          <cell r="O4211" t="str">
            <v>4区</v>
          </cell>
        </row>
        <row r="4212">
          <cell r="B4212" t="str">
            <v>ANNALES DE BIOLOGIE CLINIQUE</v>
          </cell>
          <cell r="C4212" t="str">
            <v>临床生物学年鉴</v>
          </cell>
          <cell r="D4212" t="str">
            <v>0003-3898</v>
          </cell>
          <cell r="E4212" t="str">
            <v>France</v>
          </cell>
          <cell r="F4212" t="str">
            <v>JOHN LIBBEY EUROTEXT LTD</v>
          </cell>
          <cell r="G4212" t="str">
            <v>0.400999993085861</v>
          </cell>
          <cell r="H4212" t="str">
            <v>0.503067484662</v>
          </cell>
          <cell r="I4212" t="str">
            <v>0.503</v>
          </cell>
          <cell r="J4212" t="str">
            <v>0.46908406370762</v>
          </cell>
          <cell r="K4212" t="str">
            <v>无</v>
          </cell>
          <cell r="L4212">
            <v>0</v>
          </cell>
          <cell r="M4212" t="str">
            <v>无</v>
          </cell>
          <cell r="N4212" t="str">
            <v>医学</v>
          </cell>
          <cell r="O4212" t="str">
            <v>4区</v>
          </cell>
        </row>
        <row r="4213">
          <cell r="B4213" t="str">
            <v>MEDICINA DELLO SPORT</v>
          </cell>
          <cell r="C4213" t="str">
            <v>运动医学</v>
          </cell>
          <cell r="D4213" t="str">
            <v>0025-7826</v>
          </cell>
          <cell r="E4213" t="str">
            <v>ITALY</v>
          </cell>
          <cell r="F4213" t="str">
            <v>EDIZIONI MINERVA MEDICA</v>
          </cell>
          <cell r="G4213" t="str">
            <v>0.172000005841255</v>
          </cell>
          <cell r="H4213" t="str">
            <v>0.393258426966</v>
          </cell>
          <cell r="I4213" t="str">
            <v>0.406</v>
          </cell>
          <cell r="J4213" t="str">
            <v>0.323639603388418</v>
          </cell>
          <cell r="K4213" t="str">
            <v>无</v>
          </cell>
          <cell r="L4213">
            <v>0</v>
          </cell>
          <cell r="M4213" t="str">
            <v>无</v>
          </cell>
          <cell r="N4213" t="str">
            <v>医学</v>
          </cell>
          <cell r="O4213" t="str">
            <v>4区</v>
          </cell>
        </row>
        <row r="4214">
          <cell r="B4214" t="str">
            <v>JCPSP-Journal of the College of Physicians and Surgeons Pakistan</v>
          </cell>
          <cell r="C4214" t="str">
            <v>巴基斯坦医师和外科医生学院学报</v>
          </cell>
          <cell r="D4214" t="str">
            <v>1022-386X</v>
          </cell>
          <cell r="E4214" t="str">
            <v>PAKISTAN</v>
          </cell>
          <cell r="F4214" t="str">
            <v>COLL PHYSICIANS &amp; SURGEONS PAKISTAN</v>
          </cell>
          <cell r="G4214" t="str">
            <v>0.439000010490417</v>
          </cell>
          <cell r="H4214" t="str">
            <v>0.40655105973</v>
          </cell>
          <cell r="I4214" t="str">
            <v>0.426</v>
          </cell>
          <cell r="J4214" t="str">
            <v>0.423998091066473</v>
          </cell>
          <cell r="K4214" t="str">
            <v>无</v>
          </cell>
          <cell r="L4214">
            <v>0</v>
          </cell>
          <cell r="M4214" t="str">
            <v>CLINICAL MEDICINE</v>
          </cell>
          <cell r="N4214" t="str">
            <v>医学</v>
          </cell>
          <cell r="O4214" t="str">
            <v>4区</v>
          </cell>
        </row>
        <row r="4215">
          <cell r="B4215" t="str">
            <v>MEDICC Review</v>
          </cell>
          <cell r="C4215" t="str">
            <v>医疗审查</v>
          </cell>
          <cell r="D4215" t="str">
            <v>1555-7960</v>
          </cell>
          <cell r="E4215" t="str">
            <v>USA</v>
          </cell>
          <cell r="F4215" t="str">
            <v>MEDICC-MED EDUC COOPERATION CUBA</v>
          </cell>
          <cell r="G4215" t="str">
            <v>0.899999976158142</v>
          </cell>
          <cell r="H4215" t="str">
            <v>0.761904761904</v>
          </cell>
          <cell r="I4215" t="str">
            <v>0.644</v>
          </cell>
          <cell r="J4215" t="str">
            <v>0.768783060835381</v>
          </cell>
          <cell r="K4215">
            <v>0.32500000000000001</v>
          </cell>
          <cell r="L4215">
            <v>0</v>
          </cell>
          <cell r="M4215" t="str">
            <v>SOCIAL SCIENCES, GENERAL</v>
          </cell>
          <cell r="N4215" t="str">
            <v>医学</v>
          </cell>
          <cell r="O4215" t="str">
            <v>4区</v>
          </cell>
        </row>
        <row r="4216">
          <cell r="B4216" t="str">
            <v>PROGRES EN UROLOGIE</v>
          </cell>
          <cell r="C4216" t="str">
            <v>泌尿外科的进展</v>
          </cell>
          <cell r="D4216" t="str">
            <v>1166-7087</v>
          </cell>
          <cell r="E4216" t="str">
            <v>FRANCE</v>
          </cell>
          <cell r="F4216" t="str">
            <v>ELSEVIER MASSON, CORPORATION OFFICE</v>
          </cell>
          <cell r="G4216" t="str">
            <v>0.819000005722046</v>
          </cell>
          <cell r="H4216" t="str">
            <v>0.586345381526</v>
          </cell>
          <cell r="I4216" t="str">
            <v>0.477</v>
          </cell>
          <cell r="J4216" t="str">
            <v>0.627444278315349</v>
          </cell>
          <cell r="K4216" t="str">
            <v>无</v>
          </cell>
          <cell r="L4216">
            <v>0</v>
          </cell>
          <cell r="M4216" t="str">
            <v>CLINICAL MEDICINE</v>
          </cell>
          <cell r="N4216" t="str">
            <v>医学</v>
          </cell>
          <cell r="O4216" t="str">
            <v>4区</v>
          </cell>
        </row>
        <row r="4217">
          <cell r="B4217" t="str">
            <v>Brazilian Journal of Pharmaceutical Sciences</v>
          </cell>
          <cell r="C4217" t="str">
            <v>巴西医药科学杂志</v>
          </cell>
          <cell r="D4217" t="str">
            <v>1984-8250</v>
          </cell>
          <cell r="E4217" t="str">
            <v>BRAZIL</v>
          </cell>
          <cell r="F4217" t="str">
            <v>UNIV SAO PAULO, CONJUNTO QUIMICAS</v>
          </cell>
          <cell r="G4217" t="str">
            <v>0.483000010251999</v>
          </cell>
          <cell r="H4217" t="str">
            <v>0.512437810945</v>
          </cell>
          <cell r="I4217" t="str">
            <v>0.814</v>
          </cell>
          <cell r="J4217" t="str">
            <v>0.603222356736</v>
          </cell>
          <cell r="K4217">
            <v>0.83099999999999996</v>
          </cell>
          <cell r="L4217">
            <v>0</v>
          </cell>
          <cell r="M4217" t="str">
            <v>无</v>
          </cell>
          <cell r="N4217" t="str">
            <v>医学</v>
          </cell>
          <cell r="O4217" t="str">
            <v>4区</v>
          </cell>
        </row>
        <row r="4218">
          <cell r="B4218" t="str">
            <v>RADIOLOGE</v>
          </cell>
          <cell r="C4218" t="str">
            <v>放射凝胶</v>
          </cell>
          <cell r="D4218" t="str">
            <v>0033-832X</v>
          </cell>
          <cell r="E4218" t="str">
            <v>GERMANY</v>
          </cell>
          <cell r="F4218" t="str">
            <v>SPRINGER HEIDELBERG</v>
          </cell>
          <cell r="G4218" t="str">
            <v>0.375999987125397</v>
          </cell>
          <cell r="H4218" t="str">
            <v>0.412698412698</v>
          </cell>
          <cell r="I4218" t="str">
            <v>0.474</v>
          </cell>
          <cell r="J4218" t="str">
            <v>0.420885577718799</v>
          </cell>
          <cell r="K4218" t="str">
            <v>无</v>
          </cell>
          <cell r="L4218">
            <v>0</v>
          </cell>
          <cell r="M4218" t="str">
            <v>无</v>
          </cell>
          <cell r="N4218" t="str">
            <v>医学</v>
          </cell>
          <cell r="O4218" t="str">
            <v>4区</v>
          </cell>
        </row>
        <row r="4219">
          <cell r="B4219" t="str">
            <v>FORTSCHRITTE DER NEUROLOGIE PSYCHIATRIE</v>
          </cell>
          <cell r="C4219" t="str">
            <v>神经内科精神病</v>
          </cell>
          <cell r="D4219" t="str">
            <v>0720-4299</v>
          </cell>
          <cell r="E4219" t="str">
            <v>GERMANY</v>
          </cell>
          <cell r="F4219" t="str">
            <v>GEORG THIEME VERLAG KG</v>
          </cell>
          <cell r="G4219" t="str">
            <v>0.395000010728836</v>
          </cell>
          <cell r="H4219" t="str">
            <v>0.634782608695</v>
          </cell>
          <cell r="I4219" t="str">
            <v>0.642</v>
          </cell>
          <cell r="J4219" t="str">
            <v>0.557328151428612</v>
          </cell>
          <cell r="K4219" t="str">
            <v>无</v>
          </cell>
          <cell r="L4219">
            <v>0</v>
          </cell>
          <cell r="M4219" t="str">
            <v>无</v>
          </cell>
          <cell r="N4219" t="str">
            <v>医学</v>
          </cell>
          <cell r="O4219" t="str">
            <v>4区</v>
          </cell>
        </row>
        <row r="4220">
          <cell r="B4220" t="str">
            <v>SOUTH AFRICAN JOURNAL OF SURGERY</v>
          </cell>
          <cell r="C4220" t="str">
            <v>南非外科杂志</v>
          </cell>
          <cell r="D4220" t="str">
            <v>0038-2361</v>
          </cell>
          <cell r="E4220" t="str">
            <v>SOUTH AFRICA</v>
          </cell>
          <cell r="F4220" t="str">
            <v>SA MEDICAL ASSOC</v>
          </cell>
          <cell r="G4220" t="str">
            <v>0.287999987602234</v>
          </cell>
          <cell r="H4220" t="str">
            <v>0.584415584415</v>
          </cell>
          <cell r="I4220" t="str">
            <v>0.551</v>
          </cell>
          <cell r="J4220" t="str">
            <v>0.474478660060078</v>
          </cell>
          <cell r="K4220" t="str">
            <v>无</v>
          </cell>
          <cell r="L4220">
            <v>0</v>
          </cell>
          <cell r="M4220" t="str">
            <v>无</v>
          </cell>
          <cell r="N4220" t="str">
            <v>医学</v>
          </cell>
          <cell r="O4220" t="str">
            <v>4区</v>
          </cell>
        </row>
        <row r="4221">
          <cell r="B4221" t="str">
            <v>MEDICINA-BUENOS AIRES</v>
          </cell>
          <cell r="C4221" t="str">
            <v>梅迪奇纳-布宜诺斯艾利斯</v>
          </cell>
          <cell r="D4221" t="str">
            <v>0025-7680</v>
          </cell>
          <cell r="E4221" t="str">
            <v>ARGENTINA</v>
          </cell>
          <cell r="F4221" t="str">
            <v>MEDICINA (BUENOS AIRES)</v>
          </cell>
          <cell r="G4221" t="str">
            <v>0.512000024318695</v>
          </cell>
          <cell r="H4221" t="str">
            <v>0.524822695035</v>
          </cell>
          <cell r="I4221" t="str">
            <v>0.460</v>
          </cell>
          <cell r="J4221" t="str">
            <v>0.498864278098565</v>
          </cell>
          <cell r="K4221" t="str">
            <v>无</v>
          </cell>
          <cell r="L4221">
            <v>0</v>
          </cell>
          <cell r="M4221" t="str">
            <v>无</v>
          </cell>
          <cell r="N4221" t="str">
            <v>医学</v>
          </cell>
          <cell r="O4221" t="str">
            <v>4区</v>
          </cell>
        </row>
        <row r="4222">
          <cell r="B4222" t="str">
            <v>INTERNIST</v>
          </cell>
          <cell r="C4222" t="str">
            <v>实习生</v>
          </cell>
          <cell r="D4222" t="str">
            <v>0020-9554</v>
          </cell>
          <cell r="E4222" t="str">
            <v>GERMANY</v>
          </cell>
          <cell r="F4222" t="str">
            <v>SPRINGER HEIDELBERG</v>
          </cell>
          <cell r="G4222" t="str">
            <v>0.439999997615814</v>
          </cell>
          <cell r="H4222" t="str">
            <v>0.426605504587</v>
          </cell>
          <cell r="I4222" t="str">
            <v>0.470</v>
          </cell>
          <cell r="J4222" t="str">
            <v>0.445550528383938</v>
          </cell>
          <cell r="K4222" t="str">
            <v>无</v>
          </cell>
          <cell r="L4222">
            <v>0</v>
          </cell>
          <cell r="M4222" t="str">
            <v>无</v>
          </cell>
          <cell r="N4222" t="str">
            <v>医学</v>
          </cell>
          <cell r="O4222" t="str">
            <v>4区</v>
          </cell>
        </row>
        <row r="4223">
          <cell r="B4223" t="str">
            <v>CLINICAL DYSMORPHOLOGY</v>
          </cell>
          <cell r="C4223" t="str">
            <v>临床形态异常</v>
          </cell>
          <cell r="D4223" t="str">
            <v>0962-8827</v>
          </cell>
          <cell r="E4223" t="str">
            <v>USA</v>
          </cell>
          <cell r="F4223" t="str">
            <v>LIPPINCOTT WILLIAMS &amp; WILKINS</v>
          </cell>
          <cell r="G4223" t="str">
            <v>0.426999986171722</v>
          </cell>
          <cell r="H4223" t="str">
            <v>0.760416666666</v>
          </cell>
          <cell r="I4223" t="str">
            <v>0.521</v>
          </cell>
          <cell r="J4223" t="str">
            <v>0.569416662056907</v>
          </cell>
          <cell r="K4223" t="str">
            <v>无</v>
          </cell>
          <cell r="L4223">
            <v>0</v>
          </cell>
          <cell r="M4223" t="str">
            <v>无</v>
          </cell>
          <cell r="N4223" t="str">
            <v>医学</v>
          </cell>
          <cell r="O4223" t="str">
            <v>4区</v>
          </cell>
        </row>
        <row r="4224">
          <cell r="B4224" t="str">
            <v>MIKROBIYOLOJI BULTENI</v>
          </cell>
          <cell r="C4224" t="str">
            <v>微生物球茎</v>
          </cell>
          <cell r="D4224" t="str">
            <v>0374-9096</v>
          </cell>
          <cell r="E4224" t="str">
            <v>TURKEY</v>
          </cell>
          <cell r="F4224" t="str">
            <v>ANKARA MICROBIOLOGY SOC</v>
          </cell>
          <cell r="G4224" t="str">
            <v>0.493000000715256</v>
          </cell>
          <cell r="H4224" t="str">
            <v>0.446428571428</v>
          </cell>
          <cell r="I4224" t="str">
            <v>0.541</v>
          </cell>
          <cell r="J4224" t="str">
            <v>0.493535014243752</v>
          </cell>
          <cell r="K4224" t="str">
            <v>无</v>
          </cell>
          <cell r="L4224">
            <v>0</v>
          </cell>
          <cell r="M4224" t="str">
            <v>MICROBIOLOGY</v>
          </cell>
          <cell r="N4224" t="str">
            <v>医学</v>
          </cell>
          <cell r="O4224" t="str">
            <v>4区</v>
          </cell>
        </row>
        <row r="4225">
          <cell r="B4225" t="str">
            <v>Pakistan Journal of Pharmaceutical Sciences</v>
          </cell>
          <cell r="C4225" t="str">
            <v>巴基斯坦药学杂志</v>
          </cell>
          <cell r="D4225" t="str">
            <v>1011-601X</v>
          </cell>
          <cell r="E4225" t="str">
            <v>PAKISTAN</v>
          </cell>
          <cell r="F4225" t="str">
            <v>UNIV KARACHI</v>
          </cell>
          <cell r="G4225" t="str">
            <v>0.804000020027161</v>
          </cell>
          <cell r="H4225" t="str">
            <v>0.595505617977</v>
          </cell>
          <cell r="I4225" t="str">
            <v>0.562</v>
          </cell>
          <cell r="J4225" t="str">
            <v>0.653868503321054</v>
          </cell>
          <cell r="K4225" t="str">
            <v>无</v>
          </cell>
          <cell r="L4225">
            <v>0</v>
          </cell>
          <cell r="M4225" t="str">
            <v>PHARMACOLOGY &amp; TOXICOLOGY</v>
          </cell>
          <cell r="N4225" t="str">
            <v>医学</v>
          </cell>
          <cell r="O4225" t="str">
            <v>4区</v>
          </cell>
        </row>
        <row r="4226">
          <cell r="B4226" t="str">
            <v>CURRENT HIV RESEARCH</v>
          </cell>
          <cell r="C4226" t="str">
            <v>当前艾滋病毒研究</v>
          </cell>
          <cell r="D4226" t="str">
            <v>1570-162X</v>
          </cell>
          <cell r="E4226" t="str">
            <v>U ARAB EMIRATES</v>
          </cell>
          <cell r="F4226" t="str">
            <v>BENTHAM SCIENCE PUBL LTD</v>
          </cell>
          <cell r="G4226" t="str">
            <v>1.56200003623962</v>
          </cell>
          <cell r="H4226" t="str">
            <v>1.115384615384</v>
          </cell>
          <cell r="I4226" t="str">
            <v>0.802</v>
          </cell>
          <cell r="J4226" t="str">
            <v>1.15982266165221</v>
          </cell>
          <cell r="K4226" t="str">
            <v>无</v>
          </cell>
          <cell r="L4226">
            <v>0</v>
          </cell>
          <cell r="M4226" t="str">
            <v>IMMUNOLOGY</v>
          </cell>
          <cell r="N4226" t="str">
            <v>医学</v>
          </cell>
          <cell r="O4226" t="str">
            <v>4区</v>
          </cell>
        </row>
        <row r="4227">
          <cell r="B4227" t="str">
            <v>SCOTTISH MEDICAL JOURNAL</v>
          </cell>
          <cell r="C4227" t="str">
            <v>苏格兰医学杂志</v>
          </cell>
          <cell r="D4227" t="str">
            <v>0036-9330</v>
          </cell>
          <cell r="E4227" t="str">
            <v>ENGLAND</v>
          </cell>
          <cell r="F4227" t="str">
            <v>SAGE PUBLICATIONS LTD</v>
          </cell>
          <cell r="G4227" t="str">
            <v>0.481000006198883</v>
          </cell>
          <cell r="H4227" t="str">
            <v>0.677966101694</v>
          </cell>
          <cell r="I4227" t="str">
            <v>0.537</v>
          </cell>
          <cell r="J4227" t="str">
            <v>0.565183824581961</v>
          </cell>
          <cell r="K4227">
            <v>1.0509999999999999</v>
          </cell>
          <cell r="L4227">
            <v>0</v>
          </cell>
          <cell r="M4227" t="str">
            <v>无</v>
          </cell>
          <cell r="N4227" t="str">
            <v>医学</v>
          </cell>
          <cell r="O4227" t="str">
            <v>4区</v>
          </cell>
        </row>
        <row r="4228">
          <cell r="B4228" t="str">
            <v>INDIAN JOURNAL OF PHARMACEUTICAL SCIENCES</v>
          </cell>
          <cell r="C4228" t="str">
            <v>印度药学杂志</v>
          </cell>
          <cell r="D4228" t="str">
            <v>0250-474X</v>
          </cell>
          <cell r="E4228" t="str">
            <v>INDIA</v>
          </cell>
          <cell r="F4228" t="str">
            <v>INDIAN PHARMACEUTICAL ASSOC</v>
          </cell>
          <cell r="G4228" t="str">
            <v>0.737999975681305</v>
          </cell>
          <cell r="H4228" t="str">
            <v>0.634146341463</v>
          </cell>
          <cell r="I4228" t="str">
            <v>0.721</v>
          </cell>
          <cell r="J4228" t="str">
            <v>0.697720269965768</v>
          </cell>
          <cell r="K4228">
            <v>0.42399999999999999</v>
          </cell>
          <cell r="L4228">
            <v>0</v>
          </cell>
          <cell r="M4228" t="str">
            <v>PHARMACOLOGY &amp; TOXICOLOGY</v>
          </cell>
          <cell r="N4228" t="str">
            <v>医学</v>
          </cell>
          <cell r="O4228" t="str">
            <v>4区</v>
          </cell>
        </row>
        <row r="4229">
          <cell r="B4229" t="str">
            <v>Heroin Addiction and Related Clinical Problems</v>
          </cell>
          <cell r="C4229" t="str">
            <v>海洛因成瘾及其临床问题</v>
          </cell>
          <cell r="D4229" t="str">
            <v>1592-1638</v>
          </cell>
          <cell r="E4229" t="str">
            <v>ITALY</v>
          </cell>
          <cell r="F4229" t="str">
            <v>PACINI EDITORE</v>
          </cell>
          <cell r="G4229">
            <v>0</v>
          </cell>
          <cell r="H4229">
            <v>0</v>
          </cell>
          <cell r="I4229" t="str">
            <v>0.538</v>
          </cell>
          <cell r="J4229">
            <v>0</v>
          </cell>
          <cell r="K4229" t="str">
            <v>无</v>
          </cell>
          <cell r="L4229">
            <v>0</v>
          </cell>
          <cell r="M4229" t="str">
            <v>无</v>
          </cell>
          <cell r="N4229" t="str">
            <v>医学</v>
          </cell>
          <cell r="O4229" t="str">
            <v>4区</v>
          </cell>
        </row>
        <row r="4230">
          <cell r="B4230" t="str">
            <v>Acta Bioethica</v>
          </cell>
          <cell r="C4230" t="str">
            <v>生物伦理学学报</v>
          </cell>
          <cell r="D4230" t="str">
            <v>1726-569X</v>
          </cell>
          <cell r="E4230" t="str">
            <v>CHILE</v>
          </cell>
          <cell r="F4230" t="str">
            <v>UNIV CHILE, CENTRO INTERDISCIPLINARIO ESTUDIOS BIOETICA</v>
          </cell>
          <cell r="G4230" t="str">
            <v>0.287999987602234</v>
          </cell>
          <cell r="H4230" t="str">
            <v>0.191176470588</v>
          </cell>
          <cell r="I4230" t="str">
            <v>0.153</v>
          </cell>
          <cell r="J4230" t="str">
            <v>0.210572943690411</v>
          </cell>
          <cell r="K4230" t="str">
            <v>无</v>
          </cell>
          <cell r="L4230">
            <v>0</v>
          </cell>
          <cell r="M4230" t="str">
            <v>无</v>
          </cell>
          <cell r="N4230" t="str">
            <v>医学</v>
          </cell>
          <cell r="O4230" t="str">
            <v>4区</v>
          </cell>
        </row>
        <row r="4231">
          <cell r="B4231" t="str">
            <v>MINERVA CHIRURGICA</v>
          </cell>
          <cell r="C4231" t="str">
            <v>密涅瓦·奇鲁吉卡</v>
          </cell>
          <cell r="D4231" t="str">
            <v>0026-4733</v>
          </cell>
          <cell r="E4231" t="str">
            <v>ITALY</v>
          </cell>
          <cell r="F4231" t="str">
            <v>EDIZIONI MINERVA MEDICA</v>
          </cell>
          <cell r="G4231" t="str">
            <v>0.554000020027161</v>
          </cell>
          <cell r="H4231" t="str">
            <v>0.735849056603</v>
          </cell>
          <cell r="I4231" t="str">
            <v>0.765</v>
          </cell>
          <cell r="J4231" t="str">
            <v>0.684851652994054</v>
          </cell>
          <cell r="K4231" t="str">
            <v>无</v>
          </cell>
          <cell r="L4231">
            <v>0</v>
          </cell>
          <cell r="M4231" t="str">
            <v>无</v>
          </cell>
          <cell r="N4231" t="str">
            <v>医学</v>
          </cell>
          <cell r="O4231" t="str">
            <v>4区</v>
          </cell>
        </row>
        <row r="4232">
          <cell r="B4232" t="str">
            <v>GIORNALE ITALIANO DI DERMATOLOGIA E VENEREOLOGIA</v>
          </cell>
          <cell r="C4232" t="str">
            <v>意大利皮肤病</v>
          </cell>
          <cell r="D4232" t="str">
            <v>0392-0488</v>
          </cell>
          <cell r="E4232" t="str">
            <v>ITALY</v>
          </cell>
          <cell r="F4232" t="str">
            <v>EDIZIONI MINERVA MEDICA</v>
          </cell>
          <cell r="G4232" t="str">
            <v>1.32700002193451</v>
          </cell>
          <cell r="H4232" t="str">
            <v>0.967105263157</v>
          </cell>
          <cell r="I4232" t="str">
            <v>1.056</v>
          </cell>
          <cell r="J4232" t="str">
            <v>1.1166570689595</v>
          </cell>
          <cell r="K4232" t="str">
            <v>无</v>
          </cell>
          <cell r="L4232">
            <v>0</v>
          </cell>
          <cell r="M4232" t="str">
            <v>CLINICAL MEDICINE</v>
          </cell>
          <cell r="N4232" t="str">
            <v>医学</v>
          </cell>
          <cell r="O4232" t="str">
            <v>4区</v>
          </cell>
        </row>
        <row r="4233">
          <cell r="B4233" t="str">
            <v>International Journal of Pharmacology</v>
          </cell>
          <cell r="C4233" t="str">
            <v>国际药理学杂志</v>
          </cell>
          <cell r="D4233" t="str">
            <v>1811-7775</v>
          </cell>
          <cell r="E4233" t="str">
            <v>PAKISTAN</v>
          </cell>
          <cell r="F4233" t="str">
            <v>ASIAN NETWORK SCIENTIFIC INFORMATION-ANSINET</v>
          </cell>
          <cell r="G4233" t="str">
            <v>0.764999985694885</v>
          </cell>
          <cell r="H4233" t="str">
            <v>0.753554502369</v>
          </cell>
          <cell r="I4233" t="str">
            <v>0.692</v>
          </cell>
          <cell r="J4233" t="str">
            <v>0.736751364268962</v>
          </cell>
          <cell r="K4233">
            <v>0.30099999999999999</v>
          </cell>
          <cell r="L4233">
            <v>0</v>
          </cell>
          <cell r="M4233" t="str">
            <v>无</v>
          </cell>
          <cell r="N4233" t="str">
            <v>医学</v>
          </cell>
          <cell r="O4233" t="str">
            <v>4区</v>
          </cell>
        </row>
        <row r="4234">
          <cell r="B4234" t="str">
            <v>PSYCHIATRIE DE L ENFANT</v>
          </cell>
          <cell r="C4234" t="str">
            <v>精神病学</v>
          </cell>
          <cell r="D4234" t="str">
            <v>0079-726X</v>
          </cell>
          <cell r="E4234" t="str">
            <v>FRANCE</v>
          </cell>
          <cell r="F4234" t="str">
            <v>PRESSES UNIV FRANCE</v>
          </cell>
          <cell r="G4234" t="str">
            <v>0.122000001370907</v>
          </cell>
          <cell r="H4234" t="str">
            <v>0.071428571428</v>
          </cell>
          <cell r="I4234" t="str">
            <v>0.047</v>
          </cell>
          <cell r="J4234" t="str">
            <v>0.0799800669016356</v>
          </cell>
          <cell r="K4234" t="str">
            <v>无</v>
          </cell>
          <cell r="L4234">
            <v>0</v>
          </cell>
          <cell r="M4234" t="str">
            <v>无</v>
          </cell>
          <cell r="N4234" t="str">
            <v>医学</v>
          </cell>
          <cell r="O4234" t="str">
            <v>4区</v>
          </cell>
        </row>
        <row r="4235">
          <cell r="B4235" t="str">
            <v>ARCHIVOS ESPANOLES DE UROLOGIA</v>
          </cell>
          <cell r="C4235" t="str">
            <v>西班牙泌尿外科档案馆</v>
          </cell>
          <cell r="D4235" t="str">
            <v>0004-0614</v>
          </cell>
          <cell r="E4235" t="str">
            <v>SPAIN</v>
          </cell>
          <cell r="F4235" t="str">
            <v>INIESTARES, S.A.</v>
          </cell>
          <cell r="G4235" t="str">
            <v>0.465000003576279</v>
          </cell>
          <cell r="H4235" t="str">
            <v>0.335294117647</v>
          </cell>
          <cell r="I4235" t="str">
            <v>0.395</v>
          </cell>
          <cell r="J4235" t="str">
            <v>0.398388638698093</v>
          </cell>
          <cell r="K4235" t="str">
            <v>无</v>
          </cell>
          <cell r="L4235">
            <v>0</v>
          </cell>
          <cell r="M4235" t="str">
            <v>无</v>
          </cell>
          <cell r="N4235" t="str">
            <v>医学</v>
          </cell>
          <cell r="O4235" t="str">
            <v>4区</v>
          </cell>
        </row>
        <row r="4236">
          <cell r="B4236" t="str">
            <v>Sante Publique</v>
          </cell>
          <cell r="C4236" t="str">
            <v>圣公会</v>
          </cell>
          <cell r="D4236" t="str">
            <v>0995-3914</v>
          </cell>
          <cell r="E4236" t="str">
            <v>FRANCE</v>
          </cell>
          <cell r="F4236" t="str">
            <v>SOC FRANCAISE SANTE PUBLIQUE</v>
          </cell>
          <cell r="G4236" t="str">
            <v>0.248999997973442</v>
          </cell>
          <cell r="H4236" t="str">
            <v>0.268817204301</v>
          </cell>
          <cell r="I4236" t="str">
            <v>0.248</v>
          </cell>
          <cell r="J4236" t="str">
            <v>0.255113984916481</v>
          </cell>
          <cell r="K4236">
            <v>0.29499999999999998</v>
          </cell>
          <cell r="L4236">
            <v>0</v>
          </cell>
          <cell r="M4236" t="str">
            <v>无</v>
          </cell>
          <cell r="N4236" t="str">
            <v>医学</v>
          </cell>
          <cell r="O4236" t="str">
            <v>4区</v>
          </cell>
        </row>
        <row r="4237">
          <cell r="B4237" t="str">
            <v>Revista Chilena de Infectologia</v>
          </cell>
          <cell r="C4237" t="str">
            <v>赤尾线虫病</v>
          </cell>
          <cell r="D4237" t="str">
            <v>0716-1018</v>
          </cell>
          <cell r="E4237" t="str">
            <v>CHILE</v>
          </cell>
          <cell r="F4237" t="str">
            <v>SOC CHILENA INFECTOLOGIA</v>
          </cell>
          <cell r="G4237" t="str">
            <v>0.418000012636185</v>
          </cell>
          <cell r="H4237" t="str">
            <v>0.427807486631</v>
          </cell>
          <cell r="I4237" t="str">
            <v>0.520</v>
          </cell>
          <cell r="J4237" t="str">
            <v>0.455120190630728</v>
          </cell>
          <cell r="K4237" t="str">
            <v>无</v>
          </cell>
          <cell r="L4237">
            <v>0</v>
          </cell>
          <cell r="M4237" t="str">
            <v>IMMUNOLOGY</v>
          </cell>
          <cell r="N4237" t="str">
            <v>医学</v>
          </cell>
          <cell r="O4237" t="str">
            <v>4区</v>
          </cell>
        </row>
        <row r="4238">
          <cell r="B4238" t="str">
            <v>Hong Kong Journal of Occupational Therapy</v>
          </cell>
          <cell r="C4238" t="str">
            <v>香港职业疗法杂志</v>
          </cell>
          <cell r="D4238" t="str">
            <v>1569-1861</v>
          </cell>
          <cell r="E4238" t="str">
            <v>ENGLAND</v>
          </cell>
          <cell r="F4238" t="str">
            <v>SAGE PUBLICATIONS LTD</v>
          </cell>
          <cell r="G4238" t="str">
            <v>0.839999973773956</v>
          </cell>
          <cell r="H4238" t="str">
            <v>0.36</v>
          </cell>
          <cell r="I4238" t="str">
            <v>0.480</v>
          </cell>
          <cell r="J4238" t="str">
            <v>0.559999991257985</v>
          </cell>
          <cell r="K4238" t="str">
            <v>无</v>
          </cell>
          <cell r="L4238">
            <v>0</v>
          </cell>
          <cell r="M4238" t="str">
            <v>无</v>
          </cell>
          <cell r="N4238" t="str">
            <v>医学</v>
          </cell>
          <cell r="O4238" t="str">
            <v>4区</v>
          </cell>
        </row>
        <row r="4239">
          <cell r="B4239" t="str">
            <v>B-ENT</v>
          </cell>
          <cell r="C4239" t="str">
            <v>B-耳鼻喉科</v>
          </cell>
          <cell r="D4239" t="str">
            <v>1781-782X</v>
          </cell>
          <cell r="E4239" t="str">
            <v>BELGIUM</v>
          </cell>
          <cell r="F4239" t="str">
            <v>ROYAL BELGIAN SOC EAR, NOSE, THROAT, HEAD &amp; NECK SURGERY</v>
          </cell>
          <cell r="G4239" t="str">
            <v>0.354000002145767</v>
          </cell>
          <cell r="H4239" t="str">
            <v>0.262773722627</v>
          </cell>
          <cell r="I4239" t="str">
            <v>0.236</v>
          </cell>
          <cell r="J4239" t="str">
            <v>0.284207593791922</v>
          </cell>
          <cell r="K4239" t="str">
            <v>无</v>
          </cell>
          <cell r="L4239">
            <v>0</v>
          </cell>
          <cell r="M4239" t="str">
            <v>无</v>
          </cell>
          <cell r="N4239" t="str">
            <v>医学</v>
          </cell>
          <cell r="O4239" t="str">
            <v>4区</v>
          </cell>
        </row>
        <row r="4240">
          <cell r="B4240" t="str">
            <v>Pediatric Allergy Immunology and Pulmonology</v>
          </cell>
          <cell r="C4240" t="str">
            <v>小儿过敏免疫学与肺单细胞学</v>
          </cell>
          <cell r="D4240" t="str">
            <v>2151-321X</v>
          </cell>
          <cell r="E4240" t="str">
            <v>USA</v>
          </cell>
          <cell r="F4240" t="str">
            <v>MARY ANN LIEBERT, INC</v>
          </cell>
          <cell r="G4240" t="str">
            <v>0.532999992370605</v>
          </cell>
          <cell r="H4240" t="str">
            <v>0.551282051282</v>
          </cell>
          <cell r="I4240" t="str">
            <v>0.785</v>
          </cell>
          <cell r="J4240" t="str">
            <v>0.623030723411535</v>
          </cell>
          <cell r="K4240">
            <v>0.26600000000000001</v>
          </cell>
          <cell r="L4240">
            <v>0</v>
          </cell>
          <cell r="M4240" t="str">
            <v>IMMUNOLOGY</v>
          </cell>
          <cell r="N4240" t="str">
            <v>医学</v>
          </cell>
          <cell r="O4240" t="str">
            <v>4区</v>
          </cell>
        </row>
        <row r="4241">
          <cell r="B4241" t="str">
            <v>BULLETIN DU CANCER</v>
          </cell>
          <cell r="C4241" t="str">
            <v>癌症公告</v>
          </cell>
          <cell r="D4241" t="str">
            <v>0007-4551</v>
          </cell>
          <cell r="E4241" t="str">
            <v>France</v>
          </cell>
          <cell r="F4241" t="str">
            <v>JOHN LIBBEY EUROTEXT LTD</v>
          </cell>
          <cell r="G4241" t="str">
            <v>0.839999973773956</v>
          </cell>
          <cell r="H4241" t="str">
            <v>0.725925925925</v>
          </cell>
          <cell r="I4241" t="str">
            <v>0.912</v>
          </cell>
          <cell r="J4241" t="str">
            <v>0.826004603928652</v>
          </cell>
          <cell r="K4241">
            <v>0.54200000000000004</v>
          </cell>
          <cell r="L4241">
            <v>0</v>
          </cell>
          <cell r="M4241" t="str">
            <v>CLINICAL MEDICINE</v>
          </cell>
          <cell r="N4241" t="str">
            <v>医学</v>
          </cell>
          <cell r="O4241" t="str">
            <v>4区</v>
          </cell>
        </row>
        <row r="4242">
          <cell r="B4242" t="str">
            <v>DEUTSCHE MEDIZINISCHE WOCHENSCHRIFT</v>
          </cell>
          <cell r="C4242" t="str">
            <v>德国医学周</v>
          </cell>
          <cell r="D4242" t="str">
            <v>0012-0472</v>
          </cell>
          <cell r="E4242" t="str">
            <v>GERMANY</v>
          </cell>
          <cell r="F4242" t="str">
            <v>GEORG THIEME VERLAG KG</v>
          </cell>
          <cell r="G4242" t="str">
            <v>0.523000001907349</v>
          </cell>
          <cell r="H4242" t="str">
            <v>0.63492063492</v>
          </cell>
          <cell r="I4242" t="str">
            <v>0.569</v>
          </cell>
          <cell r="J4242" t="str">
            <v>0.575732581753449</v>
          </cell>
          <cell r="K4242">
            <v>1.0760000000000001</v>
          </cell>
          <cell r="L4242">
            <v>0</v>
          </cell>
          <cell r="M4242" t="str">
            <v>CLINICAL MEDICINE</v>
          </cell>
          <cell r="N4242" t="str">
            <v>医学</v>
          </cell>
          <cell r="O4242" t="str">
            <v>4区</v>
          </cell>
        </row>
        <row r="4243">
          <cell r="B4243" t="str">
            <v>ANNALES DE DERMATOLOGIE ET DE VENEREOLOGIE</v>
          </cell>
          <cell r="C4243" t="str">
            <v>皮肤病性病学年鉴</v>
          </cell>
          <cell r="D4243" t="str">
            <v>0151-9638</v>
          </cell>
          <cell r="E4243" t="str">
            <v>FRANCE</v>
          </cell>
          <cell r="F4243" t="str">
            <v>MASSON EDITEUR</v>
          </cell>
          <cell r="G4243" t="str">
            <v>1.05099999904633</v>
          </cell>
          <cell r="H4243" t="str">
            <v>0.699507389162</v>
          </cell>
          <cell r="I4243" t="str">
            <v>0.498</v>
          </cell>
          <cell r="J4243" t="str">
            <v>0.749510367874442</v>
          </cell>
          <cell r="K4243">
            <v>0.48099999999999998</v>
          </cell>
          <cell r="L4243">
            <v>0</v>
          </cell>
          <cell r="M4243" t="str">
            <v>无</v>
          </cell>
          <cell r="N4243" t="str">
            <v>医学</v>
          </cell>
          <cell r="O4243" t="str">
            <v>4区</v>
          </cell>
        </row>
        <row r="4244">
          <cell r="B4244" t="str">
            <v>FOLIA BIOLOGICA</v>
          </cell>
          <cell r="C4244" t="str">
            <v>叶面生物</v>
          </cell>
          <cell r="D4244" t="str">
            <v>0015-5500</v>
          </cell>
          <cell r="E4244" t="str">
            <v>CZECH REPUBLIC</v>
          </cell>
          <cell r="F4244" t="str">
            <v>CHARLES UNIV PRAGUE, FIRST FACULTY MEDICINE</v>
          </cell>
          <cell r="G4244" t="str">
            <v>1.0440000295639</v>
          </cell>
          <cell r="H4244" t="str">
            <v>1.072727272727</v>
          </cell>
          <cell r="I4244" t="str">
            <v>0.691</v>
          </cell>
          <cell r="J4244" t="str">
            <v>0.935878797733301</v>
          </cell>
          <cell r="K4244" t="str">
            <v>无</v>
          </cell>
          <cell r="L4244">
            <v>0</v>
          </cell>
          <cell r="M4244" t="str">
            <v>BIOLOGY &amp; BIOCHEMISTRY</v>
          </cell>
          <cell r="N4244" t="str">
            <v>医学</v>
          </cell>
          <cell r="O4244" t="str">
            <v>4区</v>
          </cell>
        </row>
        <row r="4245">
          <cell r="B4245" t="str">
            <v>Revista de Nutricao-Brazilian Journal of Nutrition</v>
          </cell>
          <cell r="C4245" t="str">
            <v>巴西营养杂志</v>
          </cell>
          <cell r="D4245" t="str">
            <v>1415-5273</v>
          </cell>
          <cell r="E4245" t="str">
            <v>BRAZIL</v>
          </cell>
          <cell r="F4245" t="str">
            <v>PONTIFICIA UNIVERSIDADE CATOLICA CAMPINAS</v>
          </cell>
          <cell r="G4245" t="str">
            <v>0.442999988794327</v>
          </cell>
          <cell r="H4245" t="str">
            <v>0.483660130718</v>
          </cell>
          <cell r="I4245" t="str">
            <v>0.387</v>
          </cell>
          <cell r="J4245" t="str">
            <v>0.437918964568442</v>
          </cell>
          <cell r="K4245">
            <v>0.18099999999999999</v>
          </cell>
          <cell r="L4245">
            <v>0</v>
          </cell>
          <cell r="M4245" t="str">
            <v>AGRICULTURAL SCIENCES</v>
          </cell>
          <cell r="N4245" t="str">
            <v>医学</v>
          </cell>
          <cell r="O4245" t="str">
            <v>4区</v>
          </cell>
        </row>
        <row r="4246">
          <cell r="B4246" t="str">
            <v>Journal of Hematopathology</v>
          </cell>
          <cell r="C4246" t="str">
            <v>血液病理学杂志</v>
          </cell>
          <cell r="D4246" t="str">
            <v>1868-9256</v>
          </cell>
          <cell r="E4246" t="str">
            <v>GERMANY</v>
          </cell>
          <cell r="F4246" t="str">
            <v>SPRINGER HEIDELBERG</v>
          </cell>
          <cell r="G4246" t="str">
            <v>0.446999996900558</v>
          </cell>
          <cell r="H4246" t="str">
            <v>0.410256410256</v>
          </cell>
          <cell r="I4246" t="str">
            <v>0.657</v>
          </cell>
          <cell r="J4246" t="str">
            <v>0.504799754766186</v>
          </cell>
          <cell r="K4246" t="str">
            <v>无</v>
          </cell>
          <cell r="L4246">
            <v>0</v>
          </cell>
          <cell r="M4246" t="str">
            <v>无</v>
          </cell>
          <cell r="N4246" t="str">
            <v>医学</v>
          </cell>
          <cell r="O4246" t="str">
            <v>4区</v>
          </cell>
        </row>
        <row r="4247">
          <cell r="B4247" t="str">
            <v>Current Medical Imaging</v>
          </cell>
          <cell r="C4247" t="str">
            <v>当前医学影像学</v>
          </cell>
          <cell r="D4247" t="str">
            <v>1573-4056</v>
          </cell>
          <cell r="E4247" t="str">
            <v>U ARAB EMIRATES</v>
          </cell>
          <cell r="F4247" t="str">
            <v>BENTHAM SCIENCE PUBL LTD</v>
          </cell>
          <cell r="G4247" t="str">
            <v>0</v>
          </cell>
          <cell r="H4247" t="str">
            <v>0</v>
          </cell>
          <cell r="I4247" t="str">
            <v>0.812</v>
          </cell>
          <cell r="J4247" t="str">
            <v>0.812154696132</v>
          </cell>
          <cell r="K4247" t="str">
            <v>无</v>
          </cell>
          <cell r="L4247">
            <v>0</v>
          </cell>
          <cell r="M4247" t="str">
            <v>无</v>
          </cell>
          <cell r="N4247" t="str">
            <v>医学</v>
          </cell>
          <cell r="O4247" t="str">
            <v>4区</v>
          </cell>
        </row>
        <row r="4248">
          <cell r="B4248" t="str">
            <v>Revista Espanola de Salud Publica</v>
          </cell>
          <cell r="C4248" t="str">
            <v>西班牙公共卫生杂志</v>
          </cell>
          <cell r="D4248" t="str">
            <v>1135-5727</v>
          </cell>
          <cell r="E4248" t="str">
            <v>SPAIN</v>
          </cell>
          <cell r="F4248" t="str">
            <v>MINISTERIO DE SANIDAD Y CONSUMO</v>
          </cell>
          <cell r="G4248">
            <v>0</v>
          </cell>
          <cell r="H4248">
            <v>0</v>
          </cell>
          <cell r="I4248" t="str">
            <v>0.746</v>
          </cell>
          <cell r="J4248">
            <v>0</v>
          </cell>
          <cell r="K4248" t="str">
            <v>无</v>
          </cell>
          <cell r="L4248">
            <v>0</v>
          </cell>
          <cell r="M4248" t="str">
            <v>SOCIAL SCIENCES, GENERAL</v>
          </cell>
          <cell r="N4248" t="str">
            <v>医学</v>
          </cell>
          <cell r="O4248" t="str">
            <v>4区</v>
          </cell>
        </row>
        <row r="4249">
          <cell r="B4249" t="str">
            <v>Journal of Nepal Medical Association</v>
          </cell>
          <cell r="C4249" t="str">
            <v>尼泊尔医学会杂志</v>
          </cell>
          <cell r="D4249" t="str">
            <v>0028-2715</v>
          </cell>
          <cell r="E4249" t="str">
            <v>NEPAL</v>
          </cell>
          <cell r="F4249" t="str">
            <v>NEPAL MEDICAL ASSOC</v>
          </cell>
          <cell r="G4249" t="str">
            <v>0.18299999833107</v>
          </cell>
          <cell r="H4249" t="str">
            <v>0.211864406779</v>
          </cell>
          <cell r="I4249" t="str">
            <v>0.287</v>
          </cell>
          <cell r="J4249" t="str">
            <v>0.227127086347357</v>
          </cell>
          <cell r="K4249" t="str">
            <v>无</v>
          </cell>
          <cell r="L4249">
            <v>0</v>
          </cell>
          <cell r="M4249" t="str">
            <v>无</v>
          </cell>
          <cell r="N4249" t="str">
            <v>医学</v>
          </cell>
          <cell r="O4249" t="str">
            <v>4区</v>
          </cell>
        </row>
        <row r="4250">
          <cell r="B4250" t="str">
            <v>JOURNAL OF FAMILY PRACTICE</v>
          </cell>
          <cell r="C4250" t="str">
            <v>家庭实践杂志</v>
          </cell>
          <cell r="D4250" t="str">
            <v>0094-3509</v>
          </cell>
          <cell r="E4250" t="str">
            <v>USA</v>
          </cell>
          <cell r="F4250" t="str">
            <v>DOWDEN HEALTH MEDIA</v>
          </cell>
          <cell r="G4250" t="str">
            <v>0.533999979496002</v>
          </cell>
          <cell r="H4250" t="str">
            <v>0.822033898305</v>
          </cell>
          <cell r="I4250" t="str">
            <v>0.694</v>
          </cell>
          <cell r="J4250" t="str">
            <v>0.683303809607001</v>
          </cell>
          <cell r="K4250" t="str">
            <v>无</v>
          </cell>
          <cell r="L4250">
            <v>0</v>
          </cell>
          <cell r="M4250" t="str">
            <v>无</v>
          </cell>
          <cell r="N4250" t="str">
            <v>医学</v>
          </cell>
          <cell r="O4250" t="str">
            <v>4区</v>
          </cell>
        </row>
        <row r="4251">
          <cell r="B4251" t="str">
            <v>Indian Journal of Pharmaceutical Education and Research</v>
          </cell>
          <cell r="C4251" t="str">
            <v>印度医药教育与研究杂志</v>
          </cell>
          <cell r="D4251" t="str">
            <v>0019-5464</v>
          </cell>
          <cell r="E4251" t="str">
            <v>INDIA</v>
          </cell>
          <cell r="F4251" t="str">
            <v>ASSOC PHARMACEUTICAL TEACHERS INDIA</v>
          </cell>
          <cell r="G4251" t="str">
            <v>0.351000010967255</v>
          </cell>
          <cell r="H4251" t="str">
            <v>0.425219941348</v>
          </cell>
          <cell r="I4251" t="str">
            <v>0.501</v>
          </cell>
          <cell r="J4251" t="str">
            <v>0.425881484579752</v>
          </cell>
          <cell r="K4251" t="str">
            <v>无</v>
          </cell>
          <cell r="L4251">
            <v>0</v>
          </cell>
          <cell r="M4251" t="str">
            <v>无</v>
          </cell>
          <cell r="N4251" t="str">
            <v>医学</v>
          </cell>
          <cell r="O4251" t="str">
            <v>4区</v>
          </cell>
        </row>
        <row r="4252">
          <cell r="B4252" t="str">
            <v>Laeknabladid</v>
          </cell>
          <cell r="C4252" t="str">
            <v>借款</v>
          </cell>
          <cell r="D4252" t="str">
            <v>0023-7213</v>
          </cell>
          <cell r="E4252" t="str">
            <v>ICELAND</v>
          </cell>
          <cell r="F4252" t="str">
            <v>LAEKNAFELAG ISLANDS-ICELANDIC MEDICAL ASSOC</v>
          </cell>
          <cell r="G4252" t="str">
            <v>0.155000001192093</v>
          </cell>
          <cell r="H4252" t="str">
            <v>0.288888888888</v>
          </cell>
          <cell r="I4252" t="str">
            <v>0.197</v>
          </cell>
          <cell r="J4252" t="str">
            <v>0.213690662890364</v>
          </cell>
          <cell r="K4252" t="str">
            <v>无</v>
          </cell>
          <cell r="L4252">
            <v>0</v>
          </cell>
          <cell r="M4252" t="str">
            <v>无</v>
          </cell>
          <cell r="N4252" t="str">
            <v>医学</v>
          </cell>
          <cell r="O4252" t="str">
            <v>4区</v>
          </cell>
        </row>
        <row r="4253">
          <cell r="B4253" t="str">
            <v>Acta Orthopaedica Belgica</v>
          </cell>
          <cell r="C4253" t="str">
            <v>比利时骨科学报</v>
          </cell>
          <cell r="D4253" t="str">
            <v>0001-6462</v>
          </cell>
          <cell r="E4253" t="str">
            <v>BELGIUM</v>
          </cell>
          <cell r="F4253" t="str">
            <v>ACTA MEDICA BELGICA</v>
          </cell>
          <cell r="G4253" t="str">
            <v>0</v>
          </cell>
          <cell r="H4253" t="str">
            <v>0</v>
          </cell>
          <cell r="I4253" t="str">
            <v>0.296</v>
          </cell>
          <cell r="J4253" t="str">
            <v>0.296052631578</v>
          </cell>
          <cell r="K4253" t="str">
            <v>无</v>
          </cell>
          <cell r="L4253">
            <v>0</v>
          </cell>
          <cell r="M4253" t="str">
            <v>CLINICAL MEDICINE</v>
          </cell>
          <cell r="N4253" t="str">
            <v>医学</v>
          </cell>
          <cell r="O4253" t="str">
            <v>4区</v>
          </cell>
        </row>
        <row r="4254">
          <cell r="B4254" t="str">
            <v>PHARMACEUTICAL CHEMISTRY JOURNAL</v>
          </cell>
          <cell r="C4254" t="str">
            <v>药物化学杂志</v>
          </cell>
          <cell r="D4254" t="str">
            <v>0091-150X</v>
          </cell>
          <cell r="E4254" t="str">
            <v>United States</v>
          </cell>
          <cell r="F4254" t="str">
            <v>SPRINGER</v>
          </cell>
          <cell r="G4254" t="str">
            <v>0.679000020027161</v>
          </cell>
          <cell r="H4254" t="str">
            <v>0.509803921568</v>
          </cell>
          <cell r="I4254" t="str">
            <v>0.538</v>
          </cell>
          <cell r="J4254" t="str">
            <v>0.57549746126872</v>
          </cell>
          <cell r="K4254">
            <v>0.14199999999999999</v>
          </cell>
          <cell r="L4254">
            <v>0</v>
          </cell>
          <cell r="M4254" t="str">
            <v>无</v>
          </cell>
          <cell r="N4254" t="str">
            <v>医学</v>
          </cell>
          <cell r="O4254" t="str">
            <v>4区</v>
          </cell>
        </row>
        <row r="4255">
          <cell r="B4255" t="str">
            <v>Jundishapur Journal of Microbiology</v>
          </cell>
          <cell r="C4255" t="str">
            <v>朱迪沙普尔微生物学杂志</v>
          </cell>
          <cell r="D4255" t="str">
            <v>2008-3645</v>
          </cell>
          <cell r="E4255" t="str">
            <v>NETHERLANDS</v>
          </cell>
          <cell r="F4255" t="str">
            <v>KOWSAR PUBL</v>
          </cell>
          <cell r="G4255" t="str">
            <v>1.23300004005432</v>
          </cell>
          <cell r="H4255" t="str">
            <v>0.957198443579</v>
          </cell>
          <cell r="I4255" t="str">
            <v>0.593</v>
          </cell>
          <cell r="J4255" t="str">
            <v>0.92772110258444</v>
          </cell>
          <cell r="K4255" t="str">
            <v>无</v>
          </cell>
          <cell r="L4255">
            <v>0</v>
          </cell>
          <cell r="M4255" t="str">
            <v>MICROBIOLOGY</v>
          </cell>
          <cell r="N4255" t="str">
            <v>医学</v>
          </cell>
          <cell r="O4255" t="str">
            <v>4区</v>
          </cell>
        </row>
        <row r="4256">
          <cell r="B4256" t="str">
            <v>Artery Research</v>
          </cell>
          <cell r="C4256" t="str">
            <v>动脉研究</v>
          </cell>
          <cell r="D4256" t="str">
            <v>1872-9312</v>
          </cell>
          <cell r="E4256" t="str">
            <v>FRANCE</v>
          </cell>
          <cell r="F4256" t="str">
            <v>ATLANTIS PRESS</v>
          </cell>
          <cell r="G4256" t="str">
            <v>1.14300000667572</v>
          </cell>
          <cell r="H4256" t="str">
            <v>0.96875</v>
          </cell>
          <cell r="I4256" t="str">
            <v>0.519</v>
          </cell>
          <cell r="J4256" t="str">
            <v>0.876756175064573</v>
          </cell>
          <cell r="K4256" t="str">
            <v>无</v>
          </cell>
          <cell r="L4256">
            <v>0</v>
          </cell>
          <cell r="M4256" t="str">
            <v>无</v>
          </cell>
          <cell r="N4256" t="str">
            <v>医学</v>
          </cell>
          <cell r="O4256" t="str">
            <v>4区</v>
          </cell>
        </row>
        <row r="4257">
          <cell r="B4257" t="str">
            <v>Pflege</v>
          </cell>
          <cell r="C4257" t="str">
            <v>关心</v>
          </cell>
          <cell r="D4257" t="str">
            <v>1012-5302</v>
          </cell>
          <cell r="E4257" t="str">
            <v>United States</v>
          </cell>
          <cell r="F4257" t="str">
            <v>HOGREFE PUBLISHING CORP</v>
          </cell>
          <cell r="G4257" t="str">
            <v>0.425999999046326</v>
          </cell>
          <cell r="H4257" t="str">
            <v>0.203389830508</v>
          </cell>
          <cell r="I4257" t="str">
            <v>0.258</v>
          </cell>
          <cell r="J4257" t="str">
            <v>0.295818115227775</v>
          </cell>
          <cell r="K4257" t="str">
            <v>无</v>
          </cell>
          <cell r="L4257">
            <v>0</v>
          </cell>
          <cell r="M4257" t="str">
            <v>无</v>
          </cell>
          <cell r="N4257" t="str">
            <v>医学</v>
          </cell>
          <cell r="O4257" t="str">
            <v>4区</v>
          </cell>
        </row>
        <row r="4258">
          <cell r="B4258" t="str">
            <v>Biomedica</v>
          </cell>
          <cell r="C4258" t="str">
            <v>生物医学</v>
          </cell>
          <cell r="D4258" t="str">
            <v>0120-4157</v>
          </cell>
          <cell r="E4258" t="str">
            <v>COLOMBIA</v>
          </cell>
          <cell r="F4258" t="str">
            <v>INST NACIONAL SALUD</v>
          </cell>
          <cell r="G4258" t="str">
            <v>0.620000004768372</v>
          </cell>
          <cell r="H4258" t="str">
            <v>0.733333333333</v>
          </cell>
          <cell r="I4258" t="str">
            <v>0.597</v>
          </cell>
          <cell r="J4258" t="str">
            <v>0.650063992281457</v>
          </cell>
          <cell r="K4258" t="str">
            <v>无</v>
          </cell>
          <cell r="L4258">
            <v>0</v>
          </cell>
          <cell r="M4258" t="str">
            <v>无</v>
          </cell>
          <cell r="N4258" t="str">
            <v>医学</v>
          </cell>
          <cell r="O4258" t="str">
            <v>4区</v>
          </cell>
        </row>
        <row r="4259">
          <cell r="B4259" t="str">
            <v>Future Virology</v>
          </cell>
          <cell r="C4259" t="str">
            <v>未来病毒学</v>
          </cell>
          <cell r="D4259" t="str">
            <v>1746-0794</v>
          </cell>
          <cell r="E4259" t="str">
            <v>ENGLAND</v>
          </cell>
          <cell r="F4259" t="str">
            <v>FUTURE MEDICINE LTD</v>
          </cell>
          <cell r="G4259" t="str">
            <v>1.12100005149841</v>
          </cell>
          <cell r="H4259" t="str">
            <v>0.730434782608</v>
          </cell>
          <cell r="I4259" t="str">
            <v>0.952</v>
          </cell>
          <cell r="J4259" t="str">
            <v>0.934605262162138</v>
          </cell>
          <cell r="K4259" t="str">
            <v>无</v>
          </cell>
          <cell r="L4259">
            <v>0</v>
          </cell>
          <cell r="M4259" t="str">
            <v>MICROBIOLOGY</v>
          </cell>
          <cell r="N4259" t="str">
            <v>医学</v>
          </cell>
          <cell r="O4259" t="str">
            <v>4区</v>
          </cell>
        </row>
        <row r="4260">
          <cell r="B4260" t="str">
            <v>Anadolu Psikiyatri Dergisi-Anatolian Journal of Psychiatry</v>
          </cell>
          <cell r="C4260" t="str">
            <v>安纳托利亚精神病学杂志</v>
          </cell>
          <cell r="D4260" t="str">
            <v>1302-6631</v>
          </cell>
          <cell r="E4260" t="str">
            <v>TURKEY</v>
          </cell>
          <cell r="F4260" t="str">
            <v>CUMHURIYET UNIV TIP FAK PSIKIYATRI ANABILIM DALI</v>
          </cell>
          <cell r="G4260" t="str">
            <v>0.33500000834465</v>
          </cell>
          <cell r="H4260" t="str">
            <v>0.247747747747</v>
          </cell>
          <cell r="I4260" t="str">
            <v>0.329</v>
          </cell>
          <cell r="J4260" t="str">
            <v>0.303858861639883</v>
          </cell>
          <cell r="K4260" t="str">
            <v>无</v>
          </cell>
          <cell r="L4260">
            <v>0</v>
          </cell>
          <cell r="M4260" t="str">
            <v>无</v>
          </cell>
          <cell r="N4260" t="str">
            <v>医学</v>
          </cell>
          <cell r="O4260" t="str">
            <v>4区</v>
          </cell>
        </row>
        <row r="4261">
          <cell r="B4261" t="str">
            <v>ISSUES IN LAW &amp; MEDICINE</v>
          </cell>
          <cell r="C4261" t="str">
            <v>法律与医学问题</v>
          </cell>
          <cell r="D4261" t="str">
            <v>8756-8160</v>
          </cell>
          <cell r="E4261" t="str">
            <v>USA</v>
          </cell>
          <cell r="F4261" t="str">
            <v>NATL LEGAL CENTER MEDICALLY DEPENDENT &amp; DISABLED INC</v>
          </cell>
          <cell r="G4261">
            <v>0</v>
          </cell>
          <cell r="H4261">
            <v>0</v>
          </cell>
          <cell r="I4261" t="str">
            <v>0.136</v>
          </cell>
          <cell r="J4261">
            <v>0</v>
          </cell>
          <cell r="K4261" t="str">
            <v>无</v>
          </cell>
          <cell r="L4261">
            <v>0</v>
          </cell>
          <cell r="M4261" t="str">
            <v>无</v>
          </cell>
          <cell r="N4261" t="str">
            <v>医学</v>
          </cell>
          <cell r="O4261" t="str">
            <v>4区</v>
          </cell>
        </row>
        <row r="4262">
          <cell r="B4262" t="str">
            <v>ACTA GASTRO-ENTEROLOGICA BELGICA</v>
          </cell>
          <cell r="C4262" t="str">
            <v>比利时胃肠学报</v>
          </cell>
          <cell r="D4262" t="str">
            <v>1784-3227</v>
          </cell>
          <cell r="E4262" t="str">
            <v>BELGIUM</v>
          </cell>
          <cell r="F4262" t="str">
            <v>UNIV CATHOLIQUE LOUVAIN-UCL</v>
          </cell>
          <cell r="G4262" t="str">
            <v>0.629999995231628</v>
          </cell>
          <cell r="H4262" t="str">
            <v>0.541284403669</v>
          </cell>
          <cell r="I4262" t="str">
            <v>0.658</v>
          </cell>
          <cell r="J4262" t="str">
            <v>0.609647352185876</v>
          </cell>
          <cell r="K4262" t="str">
            <v>无</v>
          </cell>
          <cell r="L4262">
            <v>0</v>
          </cell>
          <cell r="M4262" t="str">
            <v>无</v>
          </cell>
          <cell r="N4262" t="str">
            <v>医学</v>
          </cell>
          <cell r="O4262" t="str">
            <v>4区</v>
          </cell>
        </row>
        <row r="4263">
          <cell r="B4263" t="str">
            <v>ANASTHESIOLOGIE &amp; INTENSIVMEDIZIN</v>
          </cell>
          <cell r="C4263" t="str">
            <v>麻醉学与强的松</v>
          </cell>
          <cell r="D4263" t="str">
            <v>0170-5334</v>
          </cell>
          <cell r="E4263" t="str">
            <v>GERMANY</v>
          </cell>
          <cell r="F4263" t="str">
            <v>AKTIV DRUCK &amp; VERLAG GMBH</v>
          </cell>
          <cell r="G4263" t="str">
            <v>0.879999995231628</v>
          </cell>
          <cell r="H4263" t="str">
            <v>0.723404255319</v>
          </cell>
          <cell r="I4263" t="str">
            <v>0.840</v>
          </cell>
          <cell r="J4263" t="str">
            <v>0.814609927488209</v>
          </cell>
          <cell r="K4263" t="str">
            <v>无</v>
          </cell>
          <cell r="L4263">
            <v>0</v>
          </cell>
          <cell r="M4263" t="str">
            <v>无</v>
          </cell>
          <cell r="N4263" t="str">
            <v>医学</v>
          </cell>
          <cell r="O4263" t="str">
            <v>4区</v>
          </cell>
        </row>
        <row r="4264">
          <cell r="B4264" t="str">
            <v>Iranian Journal of Pediatrics</v>
          </cell>
          <cell r="C4264" t="str">
            <v>伊朗儿科杂志</v>
          </cell>
          <cell r="D4264" t="str">
            <v>2008-2142</v>
          </cell>
          <cell r="E4264" t="str">
            <v>IRAN</v>
          </cell>
          <cell r="F4264" t="str">
            <v>KOWSAR CORP</v>
          </cell>
          <cell r="G4264" t="str">
            <v>0.90200001001358</v>
          </cell>
          <cell r="H4264" t="str">
            <v>0.586734693877</v>
          </cell>
          <cell r="I4264" t="str">
            <v>0.370</v>
          </cell>
          <cell r="J4264" t="str">
            <v>0.619701691420193</v>
          </cell>
          <cell r="K4264" t="str">
            <v>无</v>
          </cell>
          <cell r="L4264">
            <v>0</v>
          </cell>
          <cell r="M4264" t="str">
            <v>CLINICAL MEDICINE</v>
          </cell>
          <cell r="N4264" t="str">
            <v>医学</v>
          </cell>
          <cell r="O4264" t="str">
            <v>4区</v>
          </cell>
        </row>
        <row r="4265">
          <cell r="B4265" t="str">
            <v>Acta Chirurgiae Orthopaedicae et Traumatologiae Cechoslovaca</v>
          </cell>
          <cell r="C4265" t="str">
            <v>外科外科学报</v>
          </cell>
          <cell r="D4265" t="str">
            <v>0001-5415</v>
          </cell>
          <cell r="E4265" t="str">
            <v>CZECH REPUBLIC</v>
          </cell>
          <cell r="F4265" t="str">
            <v>GALEN SRO</v>
          </cell>
          <cell r="G4265" t="str">
            <v>0.644999980926514</v>
          </cell>
          <cell r="H4265" t="str">
            <v>0.456</v>
          </cell>
          <cell r="I4265" t="str">
            <v>0.256</v>
          </cell>
          <cell r="J4265" t="str">
            <v>0.452271311471505</v>
          </cell>
          <cell r="K4265" t="str">
            <v>无</v>
          </cell>
          <cell r="L4265">
            <v>0</v>
          </cell>
          <cell r="M4265" t="str">
            <v>无</v>
          </cell>
          <cell r="N4265" t="str">
            <v>医学</v>
          </cell>
          <cell r="O4265" t="str">
            <v>4区</v>
          </cell>
        </row>
        <row r="4266">
          <cell r="B4266" t="str">
            <v>TURKISH JOURNAL OF PEDIATRICS</v>
          </cell>
          <cell r="C4266" t="str">
            <v>土耳其儿科杂志</v>
          </cell>
          <cell r="D4266" t="str">
            <v>0041-4301</v>
          </cell>
          <cell r="E4266" t="str">
            <v>TURKEY</v>
          </cell>
          <cell r="F4266" t="str">
            <v>TURKISH J PEDIATRICS</v>
          </cell>
          <cell r="G4266" t="str">
            <v>0.187000006437302</v>
          </cell>
          <cell r="H4266" t="str">
            <v>0.274590163934</v>
          </cell>
          <cell r="I4266" t="str">
            <v>0.349</v>
          </cell>
          <cell r="J4266" t="str">
            <v>0.270109888723101</v>
          </cell>
          <cell r="K4266" t="str">
            <v>无</v>
          </cell>
          <cell r="L4266">
            <v>0</v>
          </cell>
          <cell r="M4266" t="str">
            <v>CLINICAL MEDICINE</v>
          </cell>
          <cell r="N4266" t="str">
            <v>医学</v>
          </cell>
          <cell r="O4266" t="str">
            <v>4区</v>
          </cell>
        </row>
        <row r="4267">
          <cell r="B4267" t="str">
            <v>REVISTA DE NEUROLOGIA</v>
          </cell>
          <cell r="C4267" t="str">
            <v>神经学评论</v>
          </cell>
          <cell r="D4267" t="str">
            <v>0210-0010</v>
          </cell>
          <cell r="E4267" t="str">
            <v>SPAIN</v>
          </cell>
          <cell r="F4267" t="str">
            <v>REVISTA DE NEUROLOGIA</v>
          </cell>
          <cell r="G4267" t="str">
            <v>0.601000010967255</v>
          </cell>
          <cell r="H4267" t="str">
            <v>0.485029940119</v>
          </cell>
          <cell r="I4267" t="str">
            <v>0.562</v>
          </cell>
          <cell r="J4267" t="str">
            <v>0.549311570996752</v>
          </cell>
          <cell r="K4267">
            <v>0.27400000000000002</v>
          </cell>
          <cell r="L4267">
            <v>0</v>
          </cell>
          <cell r="M4267" t="str">
            <v>NEUROSCIENCE &amp; BEHAVIOR</v>
          </cell>
          <cell r="N4267" t="str">
            <v>医学</v>
          </cell>
          <cell r="O4267" t="str">
            <v>4区</v>
          </cell>
        </row>
        <row r="4268">
          <cell r="B4268" t="str">
            <v>OPERATIVE TECHNIQUES IN SPORTS MEDICINE</v>
          </cell>
          <cell r="C4268" t="str">
            <v>运动医学操作技术</v>
          </cell>
          <cell r="D4268" t="str">
            <v>1060-1872</v>
          </cell>
          <cell r="E4268" t="str">
            <v>USA</v>
          </cell>
          <cell r="F4268" t="str">
            <v>W B SAUNDERS CO-ELSEVIER INC</v>
          </cell>
          <cell r="G4268" t="str">
            <v>0.337000012397766</v>
          </cell>
          <cell r="H4268" t="str">
            <v>0.430379746835</v>
          </cell>
          <cell r="I4268" t="str">
            <v>0.350</v>
          </cell>
          <cell r="J4268" t="str">
            <v>0.372459919744255</v>
          </cell>
          <cell r="K4268" t="str">
            <v>无</v>
          </cell>
          <cell r="L4268">
            <v>0</v>
          </cell>
          <cell r="M4268" t="str">
            <v>无</v>
          </cell>
          <cell r="N4268" t="str">
            <v>医学</v>
          </cell>
          <cell r="O4268" t="str">
            <v>4区</v>
          </cell>
        </row>
        <row r="4269">
          <cell r="B4269" t="str">
            <v>ORVOSI HETILAP</v>
          </cell>
          <cell r="C4269" t="str">
            <v>奥沃西·赫蒂拉普</v>
          </cell>
          <cell r="D4269" t="str">
            <v>0030-6002</v>
          </cell>
          <cell r="E4269" t="str">
            <v>HUNGARY</v>
          </cell>
          <cell r="F4269" t="str">
            <v>AKADEMIAI KIADO ZRT</v>
          </cell>
          <cell r="G4269" t="str">
            <v>0.321999996900558</v>
          </cell>
          <cell r="H4269" t="str">
            <v>0.563850687622</v>
          </cell>
          <cell r="I4269" t="str">
            <v>0.497</v>
          </cell>
          <cell r="J4269" t="str">
            <v>0.460948224165853</v>
          </cell>
          <cell r="K4269" t="str">
            <v>无</v>
          </cell>
          <cell r="L4269">
            <v>0</v>
          </cell>
          <cell r="M4269" t="str">
            <v>无</v>
          </cell>
          <cell r="N4269" t="str">
            <v>医学</v>
          </cell>
          <cell r="O4269" t="str">
            <v>4区</v>
          </cell>
        </row>
        <row r="4270">
          <cell r="B4270" t="str">
            <v>Gaceta Medica de Mexico</v>
          </cell>
          <cell r="C4270" t="str">
            <v>墨西哥医学院</v>
          </cell>
          <cell r="D4270" t="str">
            <v>0016-3813</v>
          </cell>
          <cell r="E4270" t="str">
            <v>MEXICO</v>
          </cell>
          <cell r="F4270" t="str">
            <v>ACAD NACIONAL MEDICINA MEXICO</v>
          </cell>
          <cell r="G4270" t="str">
            <v>0.342000007629395</v>
          </cell>
          <cell r="H4270" t="str">
            <v>0.283333333333</v>
          </cell>
          <cell r="I4270" t="str">
            <v>0.581</v>
          </cell>
          <cell r="J4270" t="str">
            <v>0.402204709713132</v>
          </cell>
          <cell r="K4270" t="str">
            <v>无</v>
          </cell>
          <cell r="L4270">
            <v>0</v>
          </cell>
          <cell r="M4270" t="str">
            <v>无</v>
          </cell>
          <cell r="N4270" t="str">
            <v>医学</v>
          </cell>
          <cell r="O4270" t="str">
            <v>4区</v>
          </cell>
        </row>
        <row r="4271">
          <cell r="B4271" t="str">
            <v>ERNAHRUNGS UMSCHAU</v>
          </cell>
          <cell r="C4271" t="str">
            <v>研究训练</v>
          </cell>
          <cell r="D4271" t="str">
            <v>0174-0008</v>
          </cell>
          <cell r="E4271" t="str">
            <v>GERMANY</v>
          </cell>
          <cell r="F4271" t="str">
            <v>UMSCHAU VERLAG</v>
          </cell>
          <cell r="G4271" t="str">
            <v>0.435000002384186</v>
          </cell>
          <cell r="H4271" t="str">
            <v>0.455357142857</v>
          </cell>
          <cell r="I4271" t="str">
            <v>0.742</v>
          </cell>
          <cell r="J4271" t="str">
            <v>0.544208395492729</v>
          </cell>
          <cell r="K4271" t="str">
            <v>无</v>
          </cell>
          <cell r="L4271">
            <v>0</v>
          </cell>
          <cell r="M4271" t="str">
            <v>无</v>
          </cell>
          <cell r="N4271" t="str">
            <v>医学</v>
          </cell>
          <cell r="O4271" t="str">
            <v>4区</v>
          </cell>
        </row>
        <row r="4272">
          <cell r="B4272" t="str">
            <v>Iranian Red Crescent Medical Journal</v>
          </cell>
          <cell r="C4272" t="str">
            <v>伊朗红新月医学杂志</v>
          </cell>
          <cell r="D4272" t="str">
            <v>2074-1804</v>
          </cell>
          <cell r="E4272" t="str">
            <v>Iran</v>
          </cell>
          <cell r="F4272" t="str">
            <v>ZAMENSALAMATI PUBL CO</v>
          </cell>
          <cell r="G4272" t="str">
            <v>0.78600001335144</v>
          </cell>
          <cell r="H4272" t="str">
            <v>0.644283121597</v>
          </cell>
          <cell r="I4272" t="str">
            <v>0.427</v>
          </cell>
          <cell r="J4272" t="str">
            <v>0.618952187173814</v>
          </cell>
          <cell r="K4272">
            <v>0.89300000000000002</v>
          </cell>
          <cell r="L4272">
            <v>0</v>
          </cell>
          <cell r="M4272" t="str">
            <v>CLINICAL MEDICINE</v>
          </cell>
          <cell r="N4272" t="str">
            <v>医学</v>
          </cell>
          <cell r="O4272" t="str">
            <v>4区</v>
          </cell>
        </row>
        <row r="4273">
          <cell r="B4273" t="str">
            <v>VERHALTENSTHERAPIE</v>
          </cell>
          <cell r="C4273" t="str">
            <v>维哈尔滕斯疗法</v>
          </cell>
          <cell r="D4273" t="str">
            <v>1016-6262</v>
          </cell>
          <cell r="E4273" t="str">
            <v>SWITZERLAND</v>
          </cell>
          <cell r="F4273" t="str">
            <v>KARGER</v>
          </cell>
          <cell r="G4273" t="str">
            <v>1.2389999628067</v>
          </cell>
          <cell r="H4273" t="str">
            <v>1.073170731707</v>
          </cell>
          <cell r="I4273" t="str">
            <v>0.744</v>
          </cell>
          <cell r="J4273" t="str">
            <v>1.0185868127009</v>
          </cell>
          <cell r="K4273">
            <v>0.254</v>
          </cell>
          <cell r="L4273">
            <v>0</v>
          </cell>
          <cell r="M4273" t="str">
            <v>无</v>
          </cell>
          <cell r="N4273" t="str">
            <v>医学</v>
          </cell>
          <cell r="O4273" t="str">
            <v>4区</v>
          </cell>
        </row>
        <row r="4274">
          <cell r="B4274" t="str">
            <v>BRITISH JOURNAL OF HOSPITAL MEDICINE</v>
          </cell>
          <cell r="C4274" t="str">
            <v>英国医院医学杂志</v>
          </cell>
          <cell r="D4274" t="str">
            <v>1750-8460</v>
          </cell>
          <cell r="E4274" t="str">
            <v>ENGLAND</v>
          </cell>
          <cell r="F4274" t="str">
            <v>MA HEALTHCARE LTD</v>
          </cell>
          <cell r="G4274" t="str">
            <v>0.421999990940094</v>
          </cell>
          <cell r="H4274" t="str">
            <v>0.525691699604</v>
          </cell>
          <cell r="I4274" t="str">
            <v>0.429</v>
          </cell>
          <cell r="J4274" t="str">
            <v>0.458947162704698</v>
          </cell>
          <cell r="K4274" t="str">
            <v>无</v>
          </cell>
          <cell r="L4274">
            <v>0</v>
          </cell>
          <cell r="M4274" t="str">
            <v>无</v>
          </cell>
          <cell r="N4274" t="str">
            <v>医学</v>
          </cell>
          <cell r="O4274" t="str">
            <v>4区</v>
          </cell>
        </row>
        <row r="4275">
          <cell r="B4275" t="str">
            <v>SCIENCE &amp; SPORTS</v>
          </cell>
          <cell r="C4275" t="str">
            <v>科学与体育</v>
          </cell>
          <cell r="D4275" t="str">
            <v>0765-1597</v>
          </cell>
          <cell r="E4275" t="str">
            <v>FRANCE</v>
          </cell>
          <cell r="F4275" t="str">
            <v>ELSEVIER FRANCE-EDITIONS SCIENTIFIQUES MEDICALES ELSEVIER</v>
          </cell>
          <cell r="G4275" t="str">
            <v>0.763000011444092</v>
          </cell>
          <cell r="H4275" t="str">
            <v>0.683673469387</v>
          </cell>
          <cell r="I4275" t="str">
            <v>0.679</v>
          </cell>
          <cell r="J4275" t="str">
            <v>0.708414969800697</v>
          </cell>
          <cell r="K4275" t="str">
            <v>无</v>
          </cell>
          <cell r="L4275">
            <v>0</v>
          </cell>
          <cell r="M4275" t="str">
            <v>无</v>
          </cell>
          <cell r="N4275" t="str">
            <v>医学</v>
          </cell>
          <cell r="O4275" t="str">
            <v>4区</v>
          </cell>
        </row>
        <row r="4276">
          <cell r="B4276" t="str">
            <v>PHYSIKALISCHE MEDIZIN REHABILITATIONSMEDIZIN KURORTMEDIZIN</v>
          </cell>
          <cell r="C4276" t="str">
            <v>医疗康复</v>
          </cell>
          <cell r="D4276" t="str">
            <v>0940-6689</v>
          </cell>
          <cell r="E4276" t="str">
            <v>GERMANY</v>
          </cell>
          <cell r="F4276" t="str">
            <v>GEORG THIEME VERLAG KG</v>
          </cell>
          <cell r="G4276" t="str">
            <v>0.358000010251999</v>
          </cell>
          <cell r="H4276" t="str">
            <v>0.306451612903</v>
          </cell>
          <cell r="I4276" t="str">
            <v>0.414</v>
          </cell>
          <cell r="J4276" t="str">
            <v>0.359414908867666</v>
          </cell>
          <cell r="K4276" t="str">
            <v>无</v>
          </cell>
          <cell r="L4276">
            <v>0</v>
          </cell>
          <cell r="M4276" t="str">
            <v>无</v>
          </cell>
          <cell r="N4276" t="str">
            <v>医学</v>
          </cell>
          <cell r="O4276" t="str">
            <v>4区</v>
          </cell>
        </row>
        <row r="4277">
          <cell r="B4277" t="str">
            <v>International Journal of Diabetes in Developing Countries</v>
          </cell>
          <cell r="C4277" t="str">
            <v>发展中国家糖尿病国际杂志</v>
          </cell>
          <cell r="D4277" t="str">
            <v>0973-3930</v>
          </cell>
          <cell r="E4277" t="str">
            <v>INDIA</v>
          </cell>
          <cell r="F4277" t="str">
            <v>SPRINGER INDIA</v>
          </cell>
          <cell r="G4277" t="str">
            <v>0.361000001430511</v>
          </cell>
          <cell r="H4277" t="str">
            <v>0.584507042253</v>
          </cell>
          <cell r="I4277" t="str">
            <v>0.525</v>
          </cell>
          <cell r="J4277" t="str">
            <v>0.490228966599504</v>
          </cell>
          <cell r="K4277" t="str">
            <v>无</v>
          </cell>
          <cell r="L4277">
            <v>0</v>
          </cell>
          <cell r="M4277" t="str">
            <v>无</v>
          </cell>
          <cell r="N4277" t="str">
            <v>医学</v>
          </cell>
          <cell r="O4277" t="str">
            <v>4区</v>
          </cell>
        </row>
        <row r="4278">
          <cell r="B4278" t="str">
            <v>Turk Gogus Kalp Damar Cerrahisi Dergisi-Turkish Journal of Thoracic and Cardiovascular Surgery</v>
          </cell>
          <cell r="C4278" t="str">
            <v>土耳其胸科和心血管外科杂志</v>
          </cell>
          <cell r="D4278" t="str">
            <v>1301-5680</v>
          </cell>
          <cell r="E4278" t="str">
            <v>TURKEY</v>
          </cell>
          <cell r="F4278" t="str">
            <v>BAYCINAR MEDICAL PUBL-BAYCINAR TIBBI YAYINCILIK</v>
          </cell>
          <cell r="G4278" t="str">
            <v>0.202000007033348</v>
          </cell>
          <cell r="H4278" t="str">
            <v>0.189655172413</v>
          </cell>
          <cell r="I4278" t="str">
            <v>0.190</v>
          </cell>
          <cell r="J4278" t="str">
            <v>0.194043789974116</v>
          </cell>
          <cell r="K4278" t="str">
            <v>无</v>
          </cell>
          <cell r="L4278">
            <v>0</v>
          </cell>
          <cell r="M4278" t="str">
            <v>无</v>
          </cell>
          <cell r="N4278" t="str">
            <v>医学</v>
          </cell>
          <cell r="O4278" t="str">
            <v>4区</v>
          </cell>
        </row>
        <row r="4279">
          <cell r="B4279" t="str">
            <v>Cirugia y Cirujanos</v>
          </cell>
          <cell r="C4279" t="str">
            <v>外科和外科医生</v>
          </cell>
          <cell r="D4279" t="str">
            <v>0009-7411</v>
          </cell>
          <cell r="E4279" t="str">
            <v>MEXICO</v>
          </cell>
          <cell r="F4279" t="str">
            <v>MEXICAN ACAD SURGERY</v>
          </cell>
          <cell r="G4279" t="str">
            <v>0.426999986171722</v>
          </cell>
          <cell r="H4279" t="str">
            <v>0.35359116022</v>
          </cell>
          <cell r="I4279" t="str">
            <v>0.264</v>
          </cell>
          <cell r="J4279" t="str">
            <v>0.348212030070574</v>
          </cell>
          <cell r="K4279" t="str">
            <v>无</v>
          </cell>
          <cell r="L4279">
            <v>0</v>
          </cell>
          <cell r="M4279" t="str">
            <v>无</v>
          </cell>
          <cell r="N4279" t="str">
            <v>医学</v>
          </cell>
          <cell r="O4279" t="str">
            <v>4区</v>
          </cell>
        </row>
        <row r="4280">
          <cell r="B4280" t="str">
            <v>Hong Kong Journal of Emergency Medicine</v>
          </cell>
          <cell r="C4280" t="str">
            <v>香港急诊科杂志</v>
          </cell>
          <cell r="D4280" t="str">
            <v>1024-9079</v>
          </cell>
          <cell r="E4280" t="str">
            <v>ENGLAND</v>
          </cell>
          <cell r="F4280" t="str">
            <v>SAGE PUBLICATIONS LTD</v>
          </cell>
          <cell r="G4280" t="str">
            <v>0.202000007033348</v>
          </cell>
          <cell r="H4280" t="str">
            <v>0.170454545454</v>
          </cell>
          <cell r="I4280" t="str">
            <v>0.214</v>
          </cell>
          <cell r="J4280" t="str">
            <v>0.195580088924116</v>
          </cell>
          <cell r="K4280" t="str">
            <v>无</v>
          </cell>
          <cell r="L4280">
            <v>0</v>
          </cell>
          <cell r="M4280" t="str">
            <v>无</v>
          </cell>
          <cell r="N4280" t="str">
            <v>医学</v>
          </cell>
          <cell r="O4280" t="str">
            <v>4区</v>
          </cell>
        </row>
        <row r="4281">
          <cell r="B4281" t="str">
            <v>ACTA POLONIAE PHARMACEUTICA</v>
          </cell>
          <cell r="C4281" t="str">
            <v>波兰药剂学学报</v>
          </cell>
          <cell r="D4281" t="str">
            <v>0001-6837</v>
          </cell>
          <cell r="E4281" t="str">
            <v>POLAND</v>
          </cell>
          <cell r="F4281" t="str">
            <v>POLSKIE TOWARZYSTWO FARMACEUTYCZNE</v>
          </cell>
          <cell r="G4281" t="str">
            <v>0.531000018119812</v>
          </cell>
          <cell r="H4281" t="str">
            <v>0.446753246753</v>
          </cell>
          <cell r="I4281" t="str">
            <v>0.456</v>
          </cell>
          <cell r="J4281" t="str">
            <v>0.477947972143604</v>
          </cell>
          <cell r="K4281" t="str">
            <v>无</v>
          </cell>
          <cell r="L4281">
            <v>0</v>
          </cell>
          <cell r="M4281" t="str">
            <v>PHARMACOLOGY &amp; TOXICOLOGY</v>
          </cell>
          <cell r="N4281" t="str">
            <v>医学</v>
          </cell>
          <cell r="O4281" t="str">
            <v>4区</v>
          </cell>
        </row>
        <row r="4282">
          <cell r="B4282" t="str">
            <v>Journal of the Belgian Society of Radiology</v>
          </cell>
          <cell r="C4282" t="str">
            <v>比利时放射学会杂志</v>
          </cell>
          <cell r="D4282" t="str">
            <v>2514-8281</v>
          </cell>
          <cell r="E4282" t="str">
            <v>ENGLAND</v>
          </cell>
          <cell r="F4282" t="str">
            <v>UBIQUITY PRESS LTD</v>
          </cell>
          <cell r="G4282" t="str">
            <v>0.240385</v>
          </cell>
          <cell r="H4282" t="str">
            <v>0.475</v>
          </cell>
          <cell r="I4282" t="str">
            <v>0.729</v>
          </cell>
          <cell r="J4282" t="str">
            <v>0.481399519774</v>
          </cell>
          <cell r="K4282" t="str">
            <v>无</v>
          </cell>
          <cell r="L4282">
            <v>0</v>
          </cell>
          <cell r="M4282" t="str">
            <v>无</v>
          </cell>
          <cell r="N4282" t="str">
            <v>医学</v>
          </cell>
          <cell r="O4282" t="str">
            <v>4区</v>
          </cell>
        </row>
        <row r="4283">
          <cell r="B4283" t="str">
            <v>JOURNAL OF COSMETIC SCIENCE</v>
          </cell>
          <cell r="C4283" t="str">
            <v>化妆品科学杂志</v>
          </cell>
          <cell r="D4283" t="str">
            <v>1525-7886</v>
          </cell>
          <cell r="E4283" t="str">
            <v>USA</v>
          </cell>
          <cell r="F4283" t="str">
            <v>SOC COSMETIC CHEMISTS</v>
          </cell>
          <cell r="G4283" t="str">
            <v>0.435999989509583</v>
          </cell>
          <cell r="H4283" t="str">
            <v>0.318181818181</v>
          </cell>
          <cell r="I4283" t="str">
            <v>0.530</v>
          </cell>
          <cell r="J4283" t="str">
            <v>0.428161612664528</v>
          </cell>
          <cell r="K4283" t="str">
            <v>无</v>
          </cell>
          <cell r="L4283">
            <v>0</v>
          </cell>
          <cell r="M4283" t="str">
            <v>无</v>
          </cell>
          <cell r="N4283" t="str">
            <v>医学</v>
          </cell>
          <cell r="O4283" t="str">
            <v>4区</v>
          </cell>
        </row>
        <row r="4284">
          <cell r="B4284" t="str">
            <v>Balkan Journal of Medical Genetics</v>
          </cell>
          <cell r="C4284" t="str">
            <v>巴尔干医学遗传学杂志</v>
          </cell>
          <cell r="D4284" t="str">
            <v>1311-0160</v>
          </cell>
          <cell r="E4284" t="str">
            <v>MACEDONIA</v>
          </cell>
          <cell r="F4284" t="str">
            <v>MACEDONIAN ACAD SCIENCES ARTS</v>
          </cell>
          <cell r="G4284" t="str">
            <v>0.305999994277954</v>
          </cell>
          <cell r="H4284" t="str">
            <v>0.76923076923</v>
          </cell>
          <cell r="I4284" t="str">
            <v>0.400</v>
          </cell>
          <cell r="J4284" t="str">
            <v>0.491743587835985</v>
          </cell>
          <cell r="K4284" t="str">
            <v>无</v>
          </cell>
          <cell r="L4284">
            <v>0</v>
          </cell>
          <cell r="M4284" t="str">
            <v>MOLECULAR BIOLOGY &amp; GENETICS</v>
          </cell>
          <cell r="N4284" t="str">
            <v>医学</v>
          </cell>
          <cell r="O4284" t="str">
            <v>4区</v>
          </cell>
        </row>
        <row r="4285">
          <cell r="B4285" t="str">
            <v>Acta Endocrinologica-Bucharest</v>
          </cell>
          <cell r="C4285" t="str">
            <v>布加勒斯特内分泌学报</v>
          </cell>
          <cell r="D4285" t="str">
            <v>1841-0987</v>
          </cell>
          <cell r="E4285" t="str">
            <v>ROMANIA</v>
          </cell>
          <cell r="F4285" t="str">
            <v>EDITURA ACAD ROMANE</v>
          </cell>
          <cell r="G4285" t="str">
            <v>0.41100001335144</v>
          </cell>
          <cell r="H4285" t="str">
            <v>0.449367088607</v>
          </cell>
          <cell r="I4285" t="str">
            <v>0.550</v>
          </cell>
          <cell r="J4285" t="str">
            <v>0.47012236731948</v>
          </cell>
          <cell r="K4285" t="str">
            <v>无</v>
          </cell>
          <cell r="L4285">
            <v>0</v>
          </cell>
          <cell r="M4285" t="str">
            <v>无</v>
          </cell>
          <cell r="N4285" t="str">
            <v>医学</v>
          </cell>
          <cell r="O4285" t="str">
            <v>4区</v>
          </cell>
        </row>
        <row r="4286">
          <cell r="B4286" t="str">
            <v>Natural Product Communications</v>
          </cell>
          <cell r="C4286" t="str">
            <v>天然产物通讯</v>
          </cell>
          <cell r="D4286" t="str">
            <v>1934-578X</v>
          </cell>
          <cell r="E4286" t="str">
            <v>USA</v>
          </cell>
          <cell r="F4286" t="str">
            <v>SAGE PUBLICATIONS INC</v>
          </cell>
          <cell r="G4286" t="str">
            <v>0.809000015258789</v>
          </cell>
          <cell r="H4286" t="str">
            <v>0.553932584269</v>
          </cell>
          <cell r="I4286" t="str">
            <v>0.468</v>
          </cell>
          <cell r="J4286" t="str">
            <v>0.610398690860263</v>
          </cell>
          <cell r="K4286" t="str">
            <v>无</v>
          </cell>
          <cell r="L4286">
            <v>0</v>
          </cell>
          <cell r="M4286" t="str">
            <v>PHARMACOLOGY &amp; TOXICOLOGY</v>
          </cell>
          <cell r="N4286" t="str">
            <v>医学</v>
          </cell>
          <cell r="O4286" t="str">
            <v>4区</v>
          </cell>
        </row>
        <row r="4287">
          <cell r="B4287" t="str">
            <v>Journal of Traditional Chinese Medicine</v>
          </cell>
          <cell r="C4287" t="str">
            <v>中医杂志</v>
          </cell>
          <cell r="D4287" t="str">
            <v>0255-2922</v>
          </cell>
          <cell r="E4287" t="str">
            <v>PEOPLES R CHINA</v>
          </cell>
          <cell r="F4287" t="str">
            <v>JOURNAL TRADITIONAL CHINESE MED</v>
          </cell>
          <cell r="G4287" t="str">
            <v>0.85699999332428</v>
          </cell>
          <cell r="H4287" t="str">
            <v>0.907407407407</v>
          </cell>
          <cell r="I4287" t="str">
            <v>0.676</v>
          </cell>
          <cell r="J4287" t="str">
            <v>0.81344444221876</v>
          </cell>
          <cell r="K4287" t="str">
            <v>无</v>
          </cell>
          <cell r="L4287">
            <v>0</v>
          </cell>
          <cell r="M4287" t="str">
            <v>无</v>
          </cell>
          <cell r="N4287" t="str">
            <v>医学</v>
          </cell>
          <cell r="O4287" t="str">
            <v>4区</v>
          </cell>
        </row>
        <row r="4288">
          <cell r="B4288" t="str">
            <v>Turkish Journal of Geriatrics-Turk Geriatri Dergisi</v>
          </cell>
          <cell r="C4288" t="str">
            <v>土耳其老年医学杂志</v>
          </cell>
          <cell r="D4288" t="str">
            <v>1304-2947</v>
          </cell>
          <cell r="E4288" t="str">
            <v>TURKEY</v>
          </cell>
          <cell r="F4288" t="str">
            <v>GUNES KITABEVI LTD STI</v>
          </cell>
          <cell r="G4288" t="str">
            <v>0.141000002622604</v>
          </cell>
          <cell r="H4288" t="str">
            <v>0.240963855421</v>
          </cell>
          <cell r="I4288" t="str">
            <v>0.272</v>
          </cell>
          <cell r="J4288" t="str">
            <v>0.217964560868201</v>
          </cell>
          <cell r="K4288" t="str">
            <v>无</v>
          </cell>
          <cell r="L4288">
            <v>0</v>
          </cell>
          <cell r="M4288" t="str">
            <v>无</v>
          </cell>
          <cell r="N4288" t="str">
            <v>医学</v>
          </cell>
          <cell r="O4288" t="str">
            <v>4区</v>
          </cell>
        </row>
        <row r="4289">
          <cell r="B4289" t="str">
            <v>Puerto Rico Health Sciences Journal</v>
          </cell>
          <cell r="C4289" t="str">
            <v>波多黎各健康科学杂志</v>
          </cell>
          <cell r="D4289" t="str">
            <v>0738-0658</v>
          </cell>
          <cell r="E4289" t="str">
            <v>USA</v>
          </cell>
          <cell r="F4289" t="str">
            <v>UNIV PUERTO RICO MEDICAL SCIENCES CAMPUS</v>
          </cell>
          <cell r="G4289" t="str">
            <v>0.558000028133392</v>
          </cell>
          <cell r="H4289" t="str">
            <v>0.391891891891</v>
          </cell>
          <cell r="I4289" t="str">
            <v>0.435</v>
          </cell>
          <cell r="J4289" t="str">
            <v>0.461558176239797</v>
          </cell>
          <cell r="K4289" t="str">
            <v>无</v>
          </cell>
          <cell r="L4289">
            <v>0</v>
          </cell>
          <cell r="M4289" t="str">
            <v>无</v>
          </cell>
          <cell r="N4289" t="str">
            <v>医学</v>
          </cell>
          <cell r="O4289" t="str">
            <v>4区</v>
          </cell>
        </row>
        <row r="4290">
          <cell r="B4290" t="str">
            <v>Archives des Maladies Professionnelles et de l Environnement</v>
          </cell>
          <cell r="C4290" t="str">
            <v>职业病与环境档案</v>
          </cell>
          <cell r="D4290" t="str">
            <v>1775-8785</v>
          </cell>
          <cell r="E4290" t="str">
            <v>USA</v>
          </cell>
          <cell r="F4290" t="str">
            <v>ELSEVIER SCIENCE INC</v>
          </cell>
          <cell r="G4290" t="str">
            <v>0.144999995827675</v>
          </cell>
          <cell r="H4290" t="str">
            <v>0.215189873417</v>
          </cell>
          <cell r="I4290" t="str">
            <v>0.325</v>
          </cell>
          <cell r="J4290" t="str">
            <v>0.228396623081558</v>
          </cell>
          <cell r="K4290" t="str">
            <v>无</v>
          </cell>
          <cell r="L4290">
            <v>0</v>
          </cell>
          <cell r="M4290" t="str">
            <v>无</v>
          </cell>
          <cell r="N4290" t="str">
            <v>医学</v>
          </cell>
          <cell r="O4290" t="str">
            <v>4区</v>
          </cell>
        </row>
        <row r="4291">
          <cell r="B4291" t="str">
            <v>TOPICS IN GERIATRIC REHABILITATION</v>
          </cell>
          <cell r="C4291" t="str">
            <v>老年康复专题</v>
          </cell>
          <cell r="D4291" t="str">
            <v>0882-7524</v>
          </cell>
          <cell r="E4291" t="str">
            <v>USA</v>
          </cell>
          <cell r="F4291" t="str">
            <v>LIPPINCOTT WILLIAMS &amp; WILKINS</v>
          </cell>
          <cell r="G4291">
            <v>0</v>
          </cell>
          <cell r="H4291">
            <v>0</v>
          </cell>
          <cell r="I4291" t="str">
            <v>0.320</v>
          </cell>
          <cell r="J4291">
            <v>0</v>
          </cell>
          <cell r="K4291" t="str">
            <v>无</v>
          </cell>
          <cell r="L4291">
            <v>0</v>
          </cell>
          <cell r="M4291" t="str">
            <v>无</v>
          </cell>
          <cell r="N4291" t="str">
            <v>医学</v>
          </cell>
          <cell r="O4291" t="str">
            <v>4区</v>
          </cell>
        </row>
        <row r="4292">
          <cell r="B4292" t="str">
            <v>TROPICAL JOURNAL OF PHARMACEUTICAL RESEARCH</v>
          </cell>
          <cell r="C4292" t="str">
            <v>热带药物研究杂志</v>
          </cell>
          <cell r="D4292" t="str">
            <v>1596-5996</v>
          </cell>
          <cell r="E4292" t="str">
            <v>NIGERIA</v>
          </cell>
          <cell r="F4292" t="str">
            <v>PHARMACOTHERAPY GROUP</v>
          </cell>
          <cell r="G4292" t="str">
            <v>0.444000005722046</v>
          </cell>
          <cell r="H4292" t="str">
            <v>0.439024390243</v>
          </cell>
          <cell r="I4292" t="str">
            <v>0.504</v>
          </cell>
          <cell r="J4292" t="str">
            <v>0.462408692212349</v>
          </cell>
          <cell r="K4292">
            <v>0.42199999999999999</v>
          </cell>
          <cell r="L4292">
            <v>0</v>
          </cell>
          <cell r="M4292" t="str">
            <v>PHARMACOLOGY &amp; TOXICOLOGY</v>
          </cell>
          <cell r="N4292" t="str">
            <v>医学</v>
          </cell>
          <cell r="O4292" t="str">
            <v>4区</v>
          </cell>
        </row>
        <row r="4293">
          <cell r="B4293" t="str">
            <v>CESKA A SLOVENSKA NEUROLOGIE A NEUROCHIRURGIE</v>
          </cell>
          <cell r="C4293" t="str">
            <v>斯洛文斯卡神经学神经外科</v>
          </cell>
          <cell r="D4293" t="str">
            <v>1210-7859</v>
          </cell>
          <cell r="E4293" t="str">
            <v>CZECH REPUBLIC</v>
          </cell>
          <cell r="F4293" t="str">
            <v>CZECH MEDICAL SOC</v>
          </cell>
          <cell r="G4293" t="str">
            <v>0.508000016212463</v>
          </cell>
          <cell r="H4293" t="str">
            <v>0.355329949238</v>
          </cell>
          <cell r="I4293" t="str">
            <v>0.377</v>
          </cell>
          <cell r="J4293" t="str">
            <v>0.413459715259154</v>
          </cell>
          <cell r="K4293" t="str">
            <v>无</v>
          </cell>
          <cell r="L4293">
            <v>0</v>
          </cell>
          <cell r="M4293" t="str">
            <v>无</v>
          </cell>
          <cell r="N4293" t="str">
            <v>医学</v>
          </cell>
          <cell r="O4293" t="str">
            <v>4区</v>
          </cell>
        </row>
        <row r="4294">
          <cell r="B4294" t="str">
            <v>Turkish Journal of Physical Medicine and Rehabilitation</v>
          </cell>
          <cell r="C4294" t="str">
            <v>土耳其物理医学与康复杂志</v>
          </cell>
          <cell r="D4294" t="str">
            <v>2587-0823</v>
          </cell>
          <cell r="E4294" t="str">
            <v>TURKEY</v>
          </cell>
          <cell r="F4294" t="str">
            <v>BAYCINAR MEDICAL PUBL-BAYCINAR TIBBI YAYINCILIK</v>
          </cell>
          <cell r="G4294" t="str">
            <v>0.146999999880791</v>
          </cell>
          <cell r="H4294" t="str">
            <v>0.223214285714</v>
          </cell>
          <cell r="I4294" t="str">
            <v>0.308</v>
          </cell>
          <cell r="J4294" t="str">
            <v>0.22596886442893</v>
          </cell>
          <cell r="K4294" t="str">
            <v>无</v>
          </cell>
          <cell r="L4294">
            <v>0</v>
          </cell>
          <cell r="M4294" t="str">
            <v>无</v>
          </cell>
          <cell r="N4294" t="str">
            <v>医学</v>
          </cell>
          <cell r="O4294" t="str">
            <v>4区</v>
          </cell>
        </row>
        <row r="4295">
          <cell r="B4295" t="str">
            <v>TERAPEVTICHESKII ARKHIV</v>
          </cell>
          <cell r="C4295" t="str">
            <v>治疗档案</v>
          </cell>
          <cell r="D4295" t="str">
            <v>0040-3660</v>
          </cell>
          <cell r="E4295" t="str">
            <v>RUSSIA</v>
          </cell>
          <cell r="F4295" t="str">
            <v>CJSC CONSILIUM MEDICUM</v>
          </cell>
          <cell r="G4295" t="str">
            <v>0.246999993920326</v>
          </cell>
          <cell r="H4295" t="str">
            <v>0.358574610244</v>
          </cell>
          <cell r="I4295" t="str">
            <v>0.409</v>
          </cell>
          <cell r="J4295" t="str">
            <v>0.338292309915109</v>
          </cell>
          <cell r="K4295">
            <v>0.41199999999999998</v>
          </cell>
          <cell r="L4295">
            <v>0</v>
          </cell>
          <cell r="M4295" t="str">
            <v>无</v>
          </cell>
          <cell r="N4295" t="str">
            <v>医学</v>
          </cell>
          <cell r="O4295" t="str">
            <v>4区</v>
          </cell>
        </row>
        <row r="4296">
          <cell r="B4296" t="str">
            <v>TOPICS IN CLINICAL NUTRITION</v>
          </cell>
          <cell r="C4296" t="str">
            <v>临床营养学专题</v>
          </cell>
          <cell r="D4296" t="str">
            <v>0883-5691</v>
          </cell>
          <cell r="E4296" t="str">
            <v>USA</v>
          </cell>
          <cell r="F4296" t="str">
            <v>LIPPINCOTT WILLIAMS &amp; WILKINS</v>
          </cell>
          <cell r="G4296" t="str">
            <v>0.465999990701675</v>
          </cell>
          <cell r="H4296" t="str">
            <v>0.241379310344</v>
          </cell>
          <cell r="I4296" t="str">
            <v>0.350</v>
          </cell>
          <cell r="J4296" t="str">
            <v>0.352459767015225</v>
          </cell>
          <cell r="K4296" t="str">
            <v>无</v>
          </cell>
          <cell r="L4296">
            <v>0</v>
          </cell>
          <cell r="M4296" t="str">
            <v>无</v>
          </cell>
          <cell r="N4296" t="str">
            <v>医学</v>
          </cell>
          <cell r="O4296" t="str">
            <v>4区</v>
          </cell>
        </row>
        <row r="4297">
          <cell r="B4297" t="str">
            <v>Bariatric Surgical Practice and Patient Care</v>
          </cell>
          <cell r="C4297" t="str">
            <v>减肥外科实践与病人护理</v>
          </cell>
          <cell r="D4297" t="str">
            <v>2168-023X</v>
          </cell>
          <cell r="E4297" t="str">
            <v>USA</v>
          </cell>
          <cell r="F4297" t="str">
            <v>MARY ANN LIEBERT, INC</v>
          </cell>
          <cell r="G4297" t="str">
            <v>0.589999973773956</v>
          </cell>
          <cell r="H4297" t="str">
            <v>0.322580645161</v>
          </cell>
          <cell r="I4297" t="str">
            <v>0.424</v>
          </cell>
          <cell r="J4297" t="str">
            <v>0.445436477497985</v>
          </cell>
          <cell r="K4297" t="str">
            <v>无</v>
          </cell>
          <cell r="L4297">
            <v>0</v>
          </cell>
          <cell r="M4297" t="str">
            <v>无</v>
          </cell>
          <cell r="N4297" t="str">
            <v>医学</v>
          </cell>
          <cell r="O4297" t="str">
            <v>4区</v>
          </cell>
        </row>
        <row r="4298">
          <cell r="B4298" t="str">
            <v>Iranian Journal of Radiology</v>
          </cell>
          <cell r="C4298" t="str">
            <v>伊朗放射学杂志</v>
          </cell>
          <cell r="D4298" t="str">
            <v>1735-1065</v>
          </cell>
          <cell r="E4298" t="str">
            <v>NETHERLANDS</v>
          </cell>
          <cell r="F4298" t="str">
            <v>KOWSAR PUBL</v>
          </cell>
          <cell r="G4298" t="str">
            <v>0.523999989032745</v>
          </cell>
          <cell r="H4298" t="str">
            <v>0.477611940298</v>
          </cell>
          <cell r="I4298" t="str">
            <v>0.210</v>
          </cell>
          <cell r="J4298" t="str">
            <v>0.403870643110248</v>
          </cell>
          <cell r="K4298" t="str">
            <v>无</v>
          </cell>
          <cell r="L4298">
            <v>0</v>
          </cell>
          <cell r="M4298" t="str">
            <v>无</v>
          </cell>
          <cell r="N4298" t="str">
            <v>医学</v>
          </cell>
          <cell r="O4298" t="str">
            <v>4区</v>
          </cell>
        </row>
        <row r="4299">
          <cell r="B4299" t="str">
            <v>Translational Cancer Research</v>
          </cell>
          <cell r="C4299" t="str">
            <v>转化癌研究</v>
          </cell>
          <cell r="D4299" t="str">
            <v>2218-676X</v>
          </cell>
          <cell r="E4299" t="str">
            <v>HONG KONG</v>
          </cell>
          <cell r="F4299" t="str">
            <v>AME PUBL CO</v>
          </cell>
          <cell r="G4299" t="str">
            <v>1.20000004768372</v>
          </cell>
          <cell r="H4299" t="str">
            <v>1.06976744186</v>
          </cell>
          <cell r="I4299" t="str">
            <v>0.986</v>
          </cell>
          <cell r="J4299" t="str">
            <v>1.08518316002157</v>
          </cell>
          <cell r="K4299" t="str">
            <v>无</v>
          </cell>
          <cell r="L4299">
            <v>0</v>
          </cell>
          <cell r="M4299" t="str">
            <v>BIOLOGY &amp; BIOCHEMISTRY</v>
          </cell>
          <cell r="N4299" t="str">
            <v>医学</v>
          </cell>
          <cell r="O4299" t="str">
            <v>4区</v>
          </cell>
        </row>
        <row r="4300">
          <cell r="B4300" t="str">
            <v>Hepatitis Monthly</v>
          </cell>
          <cell r="C4300" t="str">
            <v>肝炎月刊</v>
          </cell>
          <cell r="D4300" t="str">
            <v>1735-143X</v>
          </cell>
          <cell r="E4300" t="str">
            <v>NETHERLANDS</v>
          </cell>
          <cell r="F4300" t="str">
            <v>KOWSAR PUBL</v>
          </cell>
          <cell r="G4300" t="str">
            <v>1.80999994277954</v>
          </cell>
          <cell r="H4300" t="str">
            <v>1.578125</v>
          </cell>
          <cell r="I4300" t="str">
            <v>0.705</v>
          </cell>
          <cell r="J4300" t="str">
            <v>1.36422346577485</v>
          </cell>
          <cell r="K4300">
            <v>0.254</v>
          </cell>
          <cell r="L4300">
            <v>0</v>
          </cell>
          <cell r="M4300" t="str">
            <v>CLINICAL MEDICINE</v>
          </cell>
          <cell r="N4300" t="str">
            <v>医学</v>
          </cell>
          <cell r="O4300" t="str">
            <v>4区</v>
          </cell>
        </row>
        <row r="4301">
          <cell r="B4301" t="str">
            <v>Journal of the Anatomical Society of India</v>
          </cell>
          <cell r="C4301" t="str">
            <v>印度解剖学会杂志</v>
          </cell>
          <cell r="D4301" t="str">
            <v>0003-2778</v>
          </cell>
          <cell r="E4301" t="str">
            <v>MUMBAI</v>
          </cell>
          <cell r="F4301" t="str">
            <v>WOLTERS KLUWER MEDKNOW PUBLICATIONS</v>
          </cell>
          <cell r="G4301" t="str">
            <v>0.118000000715256</v>
          </cell>
          <cell r="H4301" t="str">
            <v>0.168421052631</v>
          </cell>
          <cell r="I4301" t="str">
            <v>0.227</v>
          </cell>
          <cell r="J4301" t="str">
            <v>0.171231260206085</v>
          </cell>
          <cell r="K4301" t="str">
            <v>无</v>
          </cell>
          <cell r="L4301">
            <v>0</v>
          </cell>
          <cell r="M4301" t="str">
            <v>无</v>
          </cell>
          <cell r="N4301" t="str">
            <v>医学</v>
          </cell>
          <cell r="O4301" t="str">
            <v>4区</v>
          </cell>
        </row>
        <row r="4302">
          <cell r="B4302" t="str">
            <v>Journal of Mens Health</v>
          </cell>
          <cell r="C4302" t="str">
            <v>男性健康杂志</v>
          </cell>
          <cell r="D4302" t="str">
            <v>1875-6867</v>
          </cell>
          <cell r="E4302" t="str">
            <v>Singapore</v>
          </cell>
          <cell r="F4302" t="str">
            <v>IMR PRESS</v>
          </cell>
          <cell r="G4302" t="str">
            <v>0.231000006198883</v>
          </cell>
          <cell r="H4302" t="str">
            <v>0.6</v>
          </cell>
          <cell r="I4302" t="str">
            <v>0.250</v>
          </cell>
          <cell r="J4302" t="str">
            <v>0.360333335399628</v>
          </cell>
          <cell r="K4302" t="str">
            <v>无</v>
          </cell>
          <cell r="L4302">
            <v>0</v>
          </cell>
          <cell r="M4302" t="str">
            <v>无</v>
          </cell>
          <cell r="N4302" t="str">
            <v>医学</v>
          </cell>
          <cell r="O4302" t="str">
            <v>4区</v>
          </cell>
        </row>
        <row r="4303">
          <cell r="B4303" t="str">
            <v>Revue de Pneumologie Clinique</v>
          </cell>
          <cell r="C4303" t="str">
            <v>气象学杂志</v>
          </cell>
          <cell r="D4303" t="str">
            <v>0761-8417</v>
          </cell>
          <cell r="E4303" t="str">
            <v>FRANCE</v>
          </cell>
          <cell r="F4303" t="str">
            <v>Elsevier Masson</v>
          </cell>
          <cell r="G4303" t="str">
            <v>0.342999994754791</v>
          </cell>
          <cell r="H4303" t="str">
            <v>0.392156862745</v>
          </cell>
          <cell r="I4303" t="str">
            <v>0.324</v>
          </cell>
          <cell r="J4303" t="str">
            <v>0.352988793769597</v>
          </cell>
          <cell r="K4303" t="str">
            <v>无</v>
          </cell>
          <cell r="L4303" t="str">
            <v>review</v>
          </cell>
          <cell r="M4303" t="str">
            <v>无</v>
          </cell>
          <cell r="N4303" t="str">
            <v>医学</v>
          </cell>
          <cell r="O4303" t="str">
            <v>4区</v>
          </cell>
        </row>
        <row r="4304">
          <cell r="B4304" t="str">
            <v>MONATSSCHRIFT KINDERHEILKUNDE</v>
          </cell>
          <cell r="C4304" t="str">
            <v>每月标准儿童</v>
          </cell>
          <cell r="D4304" t="str">
            <v>0026-9298</v>
          </cell>
          <cell r="E4304" t="str">
            <v>United States</v>
          </cell>
          <cell r="F4304" t="str">
            <v>SPRINGER</v>
          </cell>
          <cell r="G4304" t="str">
            <v>0.230000004172325</v>
          </cell>
          <cell r="H4304" t="str">
            <v>0.35265700483</v>
          </cell>
          <cell r="I4304" t="str">
            <v>0.252</v>
          </cell>
          <cell r="J4304" t="str">
            <v>0.278361397822775</v>
          </cell>
          <cell r="K4304" t="str">
            <v>无</v>
          </cell>
          <cell r="L4304">
            <v>0</v>
          </cell>
          <cell r="M4304" t="str">
            <v>无</v>
          </cell>
          <cell r="N4304" t="str">
            <v>医学</v>
          </cell>
          <cell r="O4304" t="str">
            <v>4区</v>
          </cell>
        </row>
        <row r="4305">
          <cell r="B4305" t="str">
            <v>Signa Vitae</v>
          </cell>
          <cell r="C4305" t="str">
            <v>生命体征</v>
          </cell>
          <cell r="D4305" t="str">
            <v>1334-5605</v>
          </cell>
          <cell r="E4305" t="str">
            <v>Singapore</v>
          </cell>
          <cell r="F4305" t="str">
            <v>MRE PRESS</v>
          </cell>
          <cell r="G4305" t="str">
            <v>0.126000002026558</v>
          </cell>
          <cell r="H4305" t="str">
            <v>0.173076923076</v>
          </cell>
          <cell r="I4305" t="str">
            <v>0.338</v>
          </cell>
          <cell r="J4305" t="str">
            <v>0.212304920979853</v>
          </cell>
          <cell r="K4305" t="str">
            <v>无</v>
          </cell>
          <cell r="L4305">
            <v>0</v>
          </cell>
          <cell r="M4305" t="str">
            <v>无</v>
          </cell>
          <cell r="N4305" t="str">
            <v>医学</v>
          </cell>
          <cell r="O4305" t="str">
            <v>4区</v>
          </cell>
        </row>
        <row r="4306">
          <cell r="B4306" t="str">
            <v>EPIDEMIOLOGIE MIKROBIOLOGIE IMUNOLOGIE</v>
          </cell>
          <cell r="C4306" t="str">
            <v>流行病学</v>
          </cell>
          <cell r="D4306" t="str">
            <v>1210-7913</v>
          </cell>
          <cell r="E4306" t="str">
            <v>CZECH REPUBLIC</v>
          </cell>
          <cell r="F4306" t="str">
            <v>CESKA LEKARSKA SPOLECNOST J  EV  PURKYNE</v>
          </cell>
          <cell r="G4306" t="str">
            <v>0.372999995946884</v>
          </cell>
          <cell r="H4306" t="str">
            <v>0.396825396825</v>
          </cell>
          <cell r="I4306" t="str">
            <v>0.379</v>
          </cell>
          <cell r="J4306" t="str">
            <v>0.383045245866295</v>
          </cell>
          <cell r="K4306" t="str">
            <v>无</v>
          </cell>
          <cell r="L4306">
            <v>0</v>
          </cell>
          <cell r="M4306" t="str">
            <v>无</v>
          </cell>
          <cell r="N4306" t="str">
            <v>医学</v>
          </cell>
          <cell r="O4306" t="str">
            <v>4区</v>
          </cell>
        </row>
        <row r="4307">
          <cell r="B4307" t="str">
            <v>Ethiopian Journal of Health Development</v>
          </cell>
          <cell r="C4307" t="str">
            <v>埃塞俄比亚卫生发展杂志</v>
          </cell>
          <cell r="D4307" t="str">
            <v>1021-6790</v>
          </cell>
          <cell r="E4307" t="str">
            <v>ETHIOPIA</v>
          </cell>
          <cell r="F4307" t="str">
            <v>ADDIS ABABA UNIV, DEPT COMMUNITY HEALTH</v>
          </cell>
          <cell r="G4307" t="str">
            <v>0.256000012159348</v>
          </cell>
          <cell r="H4307" t="str">
            <v>0.612903225806</v>
          </cell>
          <cell r="I4307" t="str">
            <v>0.469</v>
          </cell>
          <cell r="J4307" t="str">
            <v>0.446013013478116</v>
          </cell>
          <cell r="K4307" t="str">
            <v>无</v>
          </cell>
          <cell r="L4307">
            <v>0</v>
          </cell>
          <cell r="M4307" t="str">
            <v>无</v>
          </cell>
          <cell r="N4307" t="str">
            <v>医学</v>
          </cell>
          <cell r="O4307" t="str">
            <v>4区</v>
          </cell>
        </row>
        <row r="4308">
          <cell r="B4308" t="str">
            <v>Australasian Orthodontic Journal</v>
          </cell>
          <cell r="C4308" t="str">
            <v>澳大拉西亚正畸杂志</v>
          </cell>
          <cell r="D4308" t="str">
            <v>2207-7472</v>
          </cell>
          <cell r="E4308" t="str">
            <v>AUSTRALIA</v>
          </cell>
          <cell r="F4308" t="str">
            <v>AUSTRALIAN SOC ORTHODONTISTS INC</v>
          </cell>
          <cell r="G4308" t="str">
            <v>0</v>
          </cell>
          <cell r="H4308" t="str">
            <v>0</v>
          </cell>
          <cell r="I4308" t="str">
            <v>0.113</v>
          </cell>
          <cell r="J4308" t="str">
            <v>0.113207547169</v>
          </cell>
          <cell r="K4308">
            <v>4.1000000000000002E-2</v>
          </cell>
          <cell r="L4308">
            <v>0</v>
          </cell>
          <cell r="M4308" t="str">
            <v>无</v>
          </cell>
          <cell r="N4308" t="str">
            <v>医学</v>
          </cell>
          <cell r="O4308" t="str">
            <v>4区</v>
          </cell>
        </row>
        <row r="4309">
          <cell r="B4309" t="str">
            <v>AKTUELLE UROLOGIE</v>
          </cell>
          <cell r="C4309" t="str">
            <v>阿克图勒泌尿科</v>
          </cell>
          <cell r="D4309" t="str">
            <v>0001-7868</v>
          </cell>
          <cell r="E4309" t="str">
            <v>GERMANY</v>
          </cell>
          <cell r="F4309" t="str">
            <v>GEORG THIEME VERLAG KG</v>
          </cell>
          <cell r="G4309" t="str">
            <v>0.234999999403954</v>
          </cell>
          <cell r="H4309" t="str">
            <v>0.315789473684</v>
          </cell>
          <cell r="I4309" t="str">
            <v>0.405</v>
          </cell>
          <cell r="J4309" t="str">
            <v>0.318617588075651</v>
          </cell>
          <cell r="K4309" t="str">
            <v>无</v>
          </cell>
          <cell r="L4309">
            <v>0</v>
          </cell>
          <cell r="M4309" t="str">
            <v>无</v>
          </cell>
          <cell r="N4309" t="str">
            <v>医学</v>
          </cell>
          <cell r="O4309" t="str">
            <v>4区</v>
          </cell>
        </row>
        <row r="4310">
          <cell r="B4310" t="str">
            <v>INTERNATIONAL JOURNAL FOR VITAMIN AND NUTRITION RESEARCH</v>
          </cell>
          <cell r="C4310" t="str">
            <v>国际维生素和营养研究杂志</v>
          </cell>
          <cell r="D4310" t="str">
            <v>0300-9831</v>
          </cell>
          <cell r="E4310" t="str">
            <v>United States</v>
          </cell>
          <cell r="F4310" t="str">
            <v>HOGREFE PUBLISHING CORP</v>
          </cell>
          <cell r="G4310" t="str">
            <v>1.4210000038147</v>
          </cell>
          <cell r="H4310" t="str">
            <v>0.593220338983</v>
          </cell>
          <cell r="I4310" t="str">
            <v>0.765</v>
          </cell>
          <cell r="J4310" t="str">
            <v>0.926308741716566</v>
          </cell>
          <cell r="K4310" t="str">
            <v>无</v>
          </cell>
          <cell r="L4310">
            <v>0</v>
          </cell>
          <cell r="M4310" t="str">
            <v>AGRICULTURAL SCIENCES</v>
          </cell>
          <cell r="N4310" t="str">
            <v>医学</v>
          </cell>
          <cell r="O4310" t="str">
            <v>4区</v>
          </cell>
        </row>
        <row r="4311">
          <cell r="B4311" t="str">
            <v>Neurology Asia</v>
          </cell>
          <cell r="C4311" t="str">
            <v>亚洲神经学</v>
          </cell>
          <cell r="D4311" t="str">
            <v>1823-6138</v>
          </cell>
          <cell r="E4311" t="str">
            <v>MALAYSIA</v>
          </cell>
          <cell r="F4311" t="str">
            <v>ASEAN NEUROLOGICAL ASSOC</v>
          </cell>
          <cell r="G4311" t="str">
            <v>0.200000002980232</v>
          </cell>
          <cell r="H4311" t="str">
            <v>0.218181818181</v>
          </cell>
          <cell r="I4311" t="str">
            <v>0.240</v>
          </cell>
          <cell r="J4311" t="str">
            <v>0.219522145515077</v>
          </cell>
          <cell r="K4311" t="str">
            <v>无</v>
          </cell>
          <cell r="L4311">
            <v>0</v>
          </cell>
          <cell r="M4311" t="str">
            <v>无</v>
          </cell>
          <cell r="N4311" t="str">
            <v>医学</v>
          </cell>
          <cell r="O4311" t="str">
            <v>4区</v>
          </cell>
        </row>
        <row r="4312">
          <cell r="B4312" t="str">
            <v>JOURNAL OF REPRODUCTIVE MEDICINE</v>
          </cell>
          <cell r="C4312" t="str">
            <v>生殖医学杂志</v>
          </cell>
          <cell r="D4312" t="str">
            <v>0024-7758</v>
          </cell>
          <cell r="E4312" t="str">
            <v>USA</v>
          </cell>
          <cell r="F4312" t="str">
            <v>SCI PRINTERS &amp; PUBL INC</v>
          </cell>
          <cell r="G4312" t="str">
            <v>0.451999992132187</v>
          </cell>
          <cell r="H4312" t="str">
            <v>0.307339449541</v>
          </cell>
          <cell r="I4312" t="str">
            <v>0.153</v>
          </cell>
          <cell r="J4312" t="str">
            <v>0.304259531704062</v>
          </cell>
          <cell r="K4312" t="str">
            <v>无</v>
          </cell>
          <cell r="L4312">
            <v>0</v>
          </cell>
          <cell r="M4312" t="str">
            <v>无</v>
          </cell>
          <cell r="N4312" t="str">
            <v>医学</v>
          </cell>
          <cell r="O4312" t="str">
            <v>4区</v>
          </cell>
        </row>
        <row r="4313">
          <cell r="B4313" t="str">
            <v>LYMPHOLOGY</v>
          </cell>
          <cell r="C4313" t="str">
            <v>淋巴学</v>
          </cell>
          <cell r="D4313" t="str">
            <v>0024-7766</v>
          </cell>
          <cell r="E4313" t="str">
            <v>USA</v>
          </cell>
          <cell r="F4313" t="str">
            <v>LYMPHOLOGY</v>
          </cell>
          <cell r="G4313" t="str">
            <v>0.976000010967255</v>
          </cell>
          <cell r="H4313" t="str">
            <v>0.674418604651</v>
          </cell>
          <cell r="I4313" t="str">
            <v>0.233</v>
          </cell>
          <cell r="J4313" t="str">
            <v>0.627658918384085</v>
          </cell>
          <cell r="K4313" t="str">
            <v>无</v>
          </cell>
          <cell r="L4313">
            <v>0</v>
          </cell>
          <cell r="M4313" t="str">
            <v>BIOLOGY &amp; BIOCHEMISTRY</v>
          </cell>
          <cell r="N4313" t="str">
            <v>医学</v>
          </cell>
          <cell r="O4313" t="str">
            <v>4区</v>
          </cell>
        </row>
        <row r="4314">
          <cell r="B4314" t="str">
            <v>Revista Brasileira de Medicina do Esporte</v>
          </cell>
          <cell r="C4314" t="str">
            <v>巴西医学评论</v>
          </cell>
          <cell r="D4314" t="str">
            <v>1517-8692</v>
          </cell>
          <cell r="E4314" t="str">
            <v>BRAZIL</v>
          </cell>
          <cell r="F4314" t="str">
            <v>SOC BRASILEIRA MED ESPORTE</v>
          </cell>
          <cell r="G4314" t="str">
            <v>0.270000010728836</v>
          </cell>
          <cell r="H4314" t="str">
            <v>0.235955056179</v>
          </cell>
          <cell r="I4314" t="str">
            <v>0.309</v>
          </cell>
          <cell r="J4314" t="str">
            <v>0.271647943650612</v>
          </cell>
          <cell r="K4314">
            <v>0.20599999999999999</v>
          </cell>
          <cell r="L4314">
            <v>0</v>
          </cell>
          <cell r="M4314" t="str">
            <v>无</v>
          </cell>
          <cell r="N4314" t="str">
            <v>医学</v>
          </cell>
          <cell r="O4314" t="str">
            <v>4区</v>
          </cell>
        </row>
        <row r="4315">
          <cell r="B4315" t="str">
            <v>Postepy Higieny I Medycyny Doswiadczalnej</v>
          </cell>
          <cell r="C4315" t="str">
            <v>卫生与实验医学规程</v>
          </cell>
          <cell r="D4315" t="str">
            <v>0032-5449</v>
          </cell>
          <cell r="E4315" t="str">
            <v>POLAND</v>
          </cell>
          <cell r="F4315" t="str">
            <v>POLISH ACAD SCIENCES, INST IMMUNOL &amp; EXP THERAPY</v>
          </cell>
          <cell r="G4315" t="str">
            <v>0.782999992370605</v>
          </cell>
          <cell r="H4315" t="str">
            <v>1.10606060606</v>
          </cell>
          <cell r="I4315" t="str">
            <v>0.878</v>
          </cell>
          <cell r="J4315" t="str">
            <v>0.922440489331869</v>
          </cell>
          <cell r="K4315" t="str">
            <v>无</v>
          </cell>
          <cell r="L4315">
            <v>0</v>
          </cell>
          <cell r="M4315" t="str">
            <v>CLINICAL MEDICINE</v>
          </cell>
          <cell r="N4315" t="str">
            <v>医学</v>
          </cell>
          <cell r="O4315" t="str">
            <v>4区</v>
          </cell>
        </row>
        <row r="4316">
          <cell r="B4316" t="str">
            <v>Asian Biomedicine</v>
          </cell>
          <cell r="C4316" t="str">
            <v>亚洲生物医学</v>
          </cell>
          <cell r="D4316" t="str">
            <v>1905-7415</v>
          </cell>
          <cell r="E4316" t="str">
            <v>GERMANY</v>
          </cell>
          <cell r="F4316" t="str">
            <v>WALTER DE GRUYTER GMBH</v>
          </cell>
          <cell r="G4316" t="str">
            <v>0.209000006318092</v>
          </cell>
          <cell r="H4316" t="str">
            <v>0.2</v>
          </cell>
          <cell r="I4316" t="str">
            <v>0.324</v>
          </cell>
          <cell r="J4316" t="str">
            <v>0.244441443547364</v>
          </cell>
          <cell r="K4316" t="str">
            <v>无</v>
          </cell>
          <cell r="L4316">
            <v>0</v>
          </cell>
          <cell r="M4316" t="str">
            <v>无</v>
          </cell>
          <cell r="N4316" t="str">
            <v>医学</v>
          </cell>
          <cell r="O4316" t="str">
            <v>4区</v>
          </cell>
        </row>
        <row r="4317">
          <cell r="B4317" t="str">
            <v>Suchttherapie</v>
          </cell>
          <cell r="C4317" t="str">
            <v>上瘾</v>
          </cell>
          <cell r="D4317" t="str">
            <v>1439-9903</v>
          </cell>
          <cell r="E4317" t="str">
            <v>GERMANY</v>
          </cell>
          <cell r="F4317" t="str">
            <v>GEORG THIEME VERLAG KG</v>
          </cell>
          <cell r="G4317" t="str">
            <v>0.416999995708466</v>
          </cell>
          <cell r="H4317" t="str">
            <v>0.6</v>
          </cell>
          <cell r="I4317" t="str">
            <v>0.325</v>
          </cell>
          <cell r="J4317" t="str">
            <v>0.447333331902822</v>
          </cell>
          <cell r="K4317" t="str">
            <v>无</v>
          </cell>
          <cell r="L4317">
            <v>0</v>
          </cell>
          <cell r="M4317" t="str">
            <v>无</v>
          </cell>
          <cell r="N4317" t="str">
            <v>医学</v>
          </cell>
          <cell r="O4317" t="str">
            <v>4区</v>
          </cell>
        </row>
        <row r="4318">
          <cell r="B4318" t="str">
            <v>BIOPHARM INTERNATIONAL</v>
          </cell>
          <cell r="C4318" t="str">
            <v>国际生物制药</v>
          </cell>
          <cell r="D4318" t="str">
            <v>1542-166X</v>
          </cell>
          <cell r="E4318" t="str">
            <v>USA</v>
          </cell>
          <cell r="F4318" t="str">
            <v>ADVANSTAR COMMUNICATIONS INC</v>
          </cell>
          <cell r="G4318" t="str">
            <v>0.33899998664856</v>
          </cell>
          <cell r="H4318" t="str">
            <v>0.262886597938</v>
          </cell>
          <cell r="I4318" t="str">
            <v>0.191</v>
          </cell>
          <cell r="J4318" t="str">
            <v>0.26421267655752</v>
          </cell>
          <cell r="K4318" t="str">
            <v>无</v>
          </cell>
          <cell r="L4318">
            <v>0</v>
          </cell>
          <cell r="M4318" t="str">
            <v>无</v>
          </cell>
          <cell r="N4318" t="str">
            <v>医学</v>
          </cell>
          <cell r="O4318" t="str">
            <v>4区</v>
          </cell>
        </row>
        <row r="4319">
          <cell r="B4319" t="str">
            <v>TROPICAL BIOMEDICINE</v>
          </cell>
          <cell r="C4319" t="str">
            <v>热带生物医学</v>
          </cell>
          <cell r="D4319" t="str">
            <v>0127-5720</v>
          </cell>
          <cell r="E4319" t="str">
            <v>MALAYSIA</v>
          </cell>
          <cell r="F4319" t="str">
            <v>MALAYSIAN SOC PARASITOLOGY TROPICAL MEDICINE</v>
          </cell>
          <cell r="G4319" t="str">
            <v>0.39300000667572</v>
          </cell>
          <cell r="H4319" t="str">
            <v>0.418181818181</v>
          </cell>
          <cell r="I4319" t="str">
            <v>0.509</v>
          </cell>
          <cell r="J4319" t="str">
            <v>0.439909611134573</v>
          </cell>
          <cell r="K4319" t="str">
            <v>无</v>
          </cell>
          <cell r="L4319">
            <v>0</v>
          </cell>
          <cell r="M4319" t="str">
            <v>CLINICAL MEDICINE</v>
          </cell>
          <cell r="N4319" t="str">
            <v>医学</v>
          </cell>
          <cell r="O4319" t="str">
            <v>4区</v>
          </cell>
        </row>
        <row r="4320">
          <cell r="B4320" t="str">
            <v>Psycho-Oncologie</v>
          </cell>
          <cell r="C4320" t="str">
            <v>心理肿瘤学</v>
          </cell>
          <cell r="D4320" t="str">
            <v>1778-3798</v>
          </cell>
          <cell r="E4320" t="str">
            <v>FRANCE</v>
          </cell>
          <cell r="F4320" t="str">
            <v>LAVOISIER</v>
          </cell>
          <cell r="G4320" t="str">
            <v>0</v>
          </cell>
          <cell r="H4320" t="str">
            <v>0</v>
          </cell>
          <cell r="I4320" t="str">
            <v>0.116</v>
          </cell>
          <cell r="J4320" t="str">
            <v>0.116279069767</v>
          </cell>
          <cell r="K4320" t="str">
            <v>无</v>
          </cell>
          <cell r="L4320">
            <v>0</v>
          </cell>
          <cell r="M4320" t="str">
            <v>无</v>
          </cell>
          <cell r="N4320" t="str">
            <v>医学</v>
          </cell>
          <cell r="O4320" t="str">
            <v>4区</v>
          </cell>
        </row>
        <row r="4321">
          <cell r="B4321" t="str">
            <v>Journal of Biomaterials and Tissue Engineering</v>
          </cell>
          <cell r="C4321" t="str">
            <v>生物材料与组织工程杂志</v>
          </cell>
          <cell r="D4321" t="str">
            <v>2157-9083</v>
          </cell>
          <cell r="E4321" t="str">
            <v>USA</v>
          </cell>
          <cell r="F4321" t="str">
            <v>AMER SCIENTIFIC PUBLISHERS</v>
          </cell>
          <cell r="G4321" t="str">
            <v>0.781000018119812</v>
          </cell>
          <cell r="H4321" t="str">
            <v>0.823728813559</v>
          </cell>
          <cell r="I4321" t="str">
            <v>0.511</v>
          </cell>
          <cell r="J4321" t="str">
            <v>0.705316925605271</v>
          </cell>
          <cell r="K4321" t="str">
            <v>无</v>
          </cell>
          <cell r="L4321">
            <v>0</v>
          </cell>
          <cell r="M4321" t="str">
            <v>MOLECULAR BIOLOGY &amp; GENETICS</v>
          </cell>
          <cell r="N4321" t="str">
            <v>医学</v>
          </cell>
          <cell r="O4321" t="str">
            <v>4区</v>
          </cell>
        </row>
        <row r="4322">
          <cell r="B4322" t="str">
            <v>Srpski Arhiv za Celokupno Lekarstvo</v>
          </cell>
          <cell r="C4322" t="str">
            <v>塞尔维亚公共卫生档案</v>
          </cell>
          <cell r="D4322" t="str">
            <v>0370-8179</v>
          </cell>
          <cell r="E4322" t="str">
            <v>SERBIA</v>
          </cell>
          <cell r="F4322" t="str">
            <v>SRPSKO LEKARSKO DRUSTVO</v>
          </cell>
          <cell r="G4322" t="str">
            <v>0.300000011920929</v>
          </cell>
          <cell r="H4322" t="str">
            <v>0.29906542056</v>
          </cell>
          <cell r="I4322" t="str">
            <v>0.142</v>
          </cell>
          <cell r="J4322" t="str">
            <v>0.24708908911431</v>
          </cell>
          <cell r="K4322" t="str">
            <v>无</v>
          </cell>
          <cell r="L4322">
            <v>0</v>
          </cell>
          <cell r="M4322" t="str">
            <v>无</v>
          </cell>
          <cell r="N4322" t="str">
            <v>医学</v>
          </cell>
          <cell r="O4322" t="str">
            <v>4区</v>
          </cell>
        </row>
        <row r="4323">
          <cell r="B4323" t="str">
            <v>YAKUGAKU ZASSHI-JOURNAL OF THE PHARMACEUTICAL SOCIETY OF JAPAN</v>
          </cell>
          <cell r="C4323" t="str">
            <v>日本制药学会杂志</v>
          </cell>
          <cell r="D4323" t="str">
            <v>0031-6903</v>
          </cell>
          <cell r="E4323" t="str">
            <v>JAPAN</v>
          </cell>
          <cell r="F4323" t="str">
            <v>PHARMACEUTICAL SOC JAPAN</v>
          </cell>
          <cell r="G4323" t="str">
            <v>0.293000012636185</v>
          </cell>
          <cell r="H4323" t="str">
            <v>0.285714285714</v>
          </cell>
          <cell r="I4323" t="str">
            <v>0.333</v>
          </cell>
          <cell r="J4323" t="str">
            <v>0.304015877227728</v>
          </cell>
          <cell r="K4323">
            <v>1.1140000000000001</v>
          </cell>
          <cell r="L4323" t="str">
            <v>review</v>
          </cell>
          <cell r="M4323" t="str">
            <v>无</v>
          </cell>
          <cell r="N4323" t="str">
            <v>医学</v>
          </cell>
          <cell r="O4323" t="str">
            <v>4区</v>
          </cell>
        </row>
        <row r="4324">
          <cell r="B4324" t="str">
            <v>ANNALES DE PATHOLOGIE</v>
          </cell>
          <cell r="C4324" t="str">
            <v>病理学年鉴</v>
          </cell>
          <cell r="D4324" t="str">
            <v>0242-6498</v>
          </cell>
          <cell r="E4324" t="str">
            <v>FRANCE</v>
          </cell>
          <cell r="F4324" t="str">
            <v>MASSON EDITEUR</v>
          </cell>
          <cell r="G4324" t="str">
            <v>0.372999995946884</v>
          </cell>
          <cell r="H4324" t="str">
            <v>0.415094339622</v>
          </cell>
          <cell r="I4324" t="str">
            <v>0.394</v>
          </cell>
          <cell r="J4324" t="str">
            <v>0.393903785614961</v>
          </cell>
          <cell r="K4324" t="str">
            <v>无</v>
          </cell>
          <cell r="L4324">
            <v>0</v>
          </cell>
          <cell r="M4324" t="str">
            <v>无</v>
          </cell>
          <cell r="N4324" t="str">
            <v>医学</v>
          </cell>
          <cell r="O4324" t="str">
            <v>4区</v>
          </cell>
        </row>
        <row r="4325">
          <cell r="B4325" t="str">
            <v>Hong Kong Journal of Paediatrics</v>
          </cell>
          <cell r="C4325" t="str">
            <v>香港儿科杂志</v>
          </cell>
          <cell r="D4325" t="str">
            <v>1013-9923</v>
          </cell>
          <cell r="E4325" t="str">
            <v>HONG KONG</v>
          </cell>
          <cell r="F4325" t="str">
            <v>MEDCOM LTD</v>
          </cell>
          <cell r="G4325" t="str">
            <v>0.0700000002980232</v>
          </cell>
          <cell r="H4325" t="str">
            <v>0.197183098591</v>
          </cell>
          <cell r="I4325" t="str">
            <v>0.156</v>
          </cell>
          <cell r="J4325" t="str">
            <v>0.141144366296341</v>
          </cell>
          <cell r="K4325" t="str">
            <v>无</v>
          </cell>
          <cell r="L4325">
            <v>0</v>
          </cell>
          <cell r="M4325" t="str">
            <v>无</v>
          </cell>
          <cell r="N4325" t="str">
            <v>医学</v>
          </cell>
          <cell r="O4325" t="str">
            <v>4区</v>
          </cell>
        </row>
        <row r="4326">
          <cell r="B4326" t="str">
            <v>Acta Medica Mediterranea</v>
          </cell>
          <cell r="C4326" t="str">
            <v>医学学报</v>
          </cell>
          <cell r="D4326" t="str">
            <v>0393-6384</v>
          </cell>
          <cell r="E4326" t="str">
            <v>ITALY</v>
          </cell>
          <cell r="F4326" t="str">
            <v>CARBONE EDITORE</v>
          </cell>
          <cell r="G4326" t="str">
            <v>0.750999987125397</v>
          </cell>
          <cell r="H4326" t="str">
            <v>0.834845735027</v>
          </cell>
          <cell r="I4326" t="str">
            <v>0.249</v>
          </cell>
          <cell r="J4326" t="str">
            <v>0.611484752158132</v>
          </cell>
          <cell r="K4326">
            <v>6.6000000000000003E-2</v>
          </cell>
          <cell r="L4326">
            <v>0</v>
          </cell>
          <cell r="M4326" t="str">
            <v>无</v>
          </cell>
          <cell r="N4326" t="str">
            <v>医学</v>
          </cell>
          <cell r="O4326" t="str">
            <v>4区</v>
          </cell>
        </row>
        <row r="4327">
          <cell r="B4327" t="str">
            <v>ACUPUNCTURE &amp; ELECTRO-THERAPEUTICS RESEARCH</v>
          </cell>
          <cell r="C4327" t="str">
            <v>针灸与电疗法研究</v>
          </cell>
          <cell r="D4327" t="str">
            <v>0360-1293</v>
          </cell>
          <cell r="E4327" t="str">
            <v>USA</v>
          </cell>
          <cell r="F4327" t="str">
            <v>COGNIZANT COMMUNICATION CORP</v>
          </cell>
          <cell r="G4327" t="str">
            <v>0.435000002384186</v>
          </cell>
          <cell r="H4327" t="str">
            <v>0.416666666666</v>
          </cell>
          <cell r="I4327" t="str">
            <v>0.200</v>
          </cell>
          <cell r="J4327" t="str">
            <v>0.350555556350062</v>
          </cell>
          <cell r="K4327" t="str">
            <v>无</v>
          </cell>
          <cell r="L4327">
            <v>0</v>
          </cell>
          <cell r="M4327" t="str">
            <v>无</v>
          </cell>
          <cell r="N4327" t="str">
            <v>医学</v>
          </cell>
          <cell r="O4327" t="str">
            <v>4区</v>
          </cell>
        </row>
        <row r="4328">
          <cell r="B4328" t="str">
            <v>SARCOIDOSIS VASCULITIS AND DIFFUSE LUNG DISEASES</v>
          </cell>
          <cell r="C4328" t="str">
            <v>结节病血管炎与弥漫性肺部疾病</v>
          </cell>
          <cell r="D4328" t="str">
            <v>1124-0490</v>
          </cell>
          <cell r="E4328" t="str">
            <v>ITALY</v>
          </cell>
          <cell r="F4328" t="str">
            <v>MATTIOLI 1885</v>
          </cell>
          <cell r="G4328" t="str">
            <v>1.26699995994568</v>
          </cell>
          <cell r="H4328" t="str">
            <v>0.888888888888</v>
          </cell>
          <cell r="I4328" t="str">
            <v>0.362</v>
          </cell>
          <cell r="J4328" t="str">
            <v>0.83926453691256</v>
          </cell>
          <cell r="K4328" t="str">
            <v>无</v>
          </cell>
          <cell r="L4328">
            <v>0</v>
          </cell>
          <cell r="M4328" t="str">
            <v>CLINICAL MEDICINE</v>
          </cell>
          <cell r="N4328" t="str">
            <v>医学</v>
          </cell>
          <cell r="O4328" t="str">
            <v>4区</v>
          </cell>
        </row>
        <row r="4329">
          <cell r="B4329" t="str">
            <v>Current Topics in Nutraceutical Research</v>
          </cell>
          <cell r="C4329" t="str">
            <v>营养药物研究时事论题</v>
          </cell>
          <cell r="D4329" t="str">
            <v>1540-7535</v>
          </cell>
          <cell r="E4329" t="str">
            <v>USA</v>
          </cell>
          <cell r="F4329" t="str">
            <v>NEW CENTURY HEALTH PUBLISHERS, LLC</v>
          </cell>
          <cell r="G4329" t="str">
            <v>0.23199999332428</v>
          </cell>
          <cell r="H4329" t="str">
            <v>0.228070175438</v>
          </cell>
          <cell r="I4329" t="str">
            <v>0.564</v>
          </cell>
          <cell r="J4329" t="str">
            <v>0.341235510799427</v>
          </cell>
          <cell r="K4329" t="str">
            <v>无</v>
          </cell>
          <cell r="L4329">
            <v>0</v>
          </cell>
          <cell r="M4329" t="str">
            <v>无</v>
          </cell>
          <cell r="N4329" t="str">
            <v>医学</v>
          </cell>
          <cell r="O4329" t="str">
            <v>4区</v>
          </cell>
        </row>
        <row r="4330">
          <cell r="B4330" t="str">
            <v>Journal of Pediatric Infectious Diseases</v>
          </cell>
          <cell r="C4330" t="str">
            <v>儿科传染病杂志</v>
          </cell>
          <cell r="D4330" t="str">
            <v>1305-7707</v>
          </cell>
          <cell r="E4330" t="str">
            <v>GERMANY</v>
          </cell>
          <cell r="F4330" t="str">
            <v>GEORG THIEME VERLAG KG</v>
          </cell>
          <cell r="G4330" t="str">
            <v>0.115000002086163</v>
          </cell>
          <cell r="H4330" t="str">
            <v>0.196721311475</v>
          </cell>
          <cell r="I4330" t="str">
            <v>0.227</v>
          </cell>
          <cell r="J4330" t="str">
            <v>0.179664680277721</v>
          </cell>
          <cell r="K4330" t="str">
            <v>无</v>
          </cell>
          <cell r="L4330">
            <v>0</v>
          </cell>
          <cell r="M4330" t="str">
            <v>无</v>
          </cell>
          <cell r="N4330" t="str">
            <v>医学</v>
          </cell>
          <cell r="O4330" t="str">
            <v>4区</v>
          </cell>
        </row>
        <row r="4331">
          <cell r="B4331" t="str">
            <v>REVUE DES MALADIES RESPIRATOIRES</v>
          </cell>
          <cell r="C4331" t="str">
            <v>呼吸疾病评论</v>
          </cell>
          <cell r="D4331" t="str">
            <v>0761-8425</v>
          </cell>
          <cell r="E4331" t="str">
            <v>FRANCE</v>
          </cell>
          <cell r="F4331" t="str">
            <v>MASSON EDITEUR</v>
          </cell>
          <cell r="G4331" t="str">
            <v>0.579999983310699</v>
          </cell>
          <cell r="H4331" t="str">
            <v>0.544554455445</v>
          </cell>
          <cell r="I4331" t="str">
            <v>0.462</v>
          </cell>
          <cell r="J4331" t="str">
            <v>0.528925553659233</v>
          </cell>
          <cell r="K4331">
            <v>0.44</v>
          </cell>
          <cell r="L4331">
            <v>0</v>
          </cell>
          <cell r="M4331" t="str">
            <v>无</v>
          </cell>
          <cell r="N4331" t="str">
            <v>医学</v>
          </cell>
          <cell r="O4331" t="str">
            <v>4区</v>
          </cell>
        </row>
        <row r="4332">
          <cell r="B4332" t="str">
            <v>Ideggyogyaszati Szemle-Clinical Neuroscience</v>
          </cell>
          <cell r="C4332" t="str">
            <v>临床神经科学</v>
          </cell>
          <cell r="D4332" t="str">
            <v>0019-1442</v>
          </cell>
          <cell r="E4332" t="str">
            <v>HUNGARY</v>
          </cell>
          <cell r="F4332" t="str">
            <v>LITERATURA MEDICA</v>
          </cell>
          <cell r="G4332" t="str">
            <v>0.252000004053116</v>
          </cell>
          <cell r="H4332" t="str">
            <v>0.113402061855</v>
          </cell>
          <cell r="I4332" t="str">
            <v>0.337</v>
          </cell>
          <cell r="J4332" t="str">
            <v>0.234045586595039</v>
          </cell>
          <cell r="K4332" t="str">
            <v>无</v>
          </cell>
          <cell r="L4332">
            <v>0</v>
          </cell>
          <cell r="M4332" t="str">
            <v>无</v>
          </cell>
          <cell r="N4332" t="str">
            <v>医学</v>
          </cell>
          <cell r="O4332" t="str">
            <v>4区</v>
          </cell>
        </row>
        <row r="4333">
          <cell r="B4333" t="str">
            <v>SOUTHEAST ASIAN JOURNAL OF TROPICAL MEDICINE AND PUBLIC HEALTH</v>
          </cell>
          <cell r="C4333" t="str">
            <v>东南亚热带医学与公共卫生杂志</v>
          </cell>
          <cell r="D4333" t="str">
            <v>0125-1562</v>
          </cell>
          <cell r="E4333" t="str">
            <v>THAILAND</v>
          </cell>
          <cell r="F4333" t="str">
            <v>SOUTHEAST ASIAN MINISTERS EDUC ORGANIZATION</v>
          </cell>
          <cell r="G4333" t="str">
            <v>0.816999971866608</v>
          </cell>
          <cell r="H4333" t="str">
            <v>0.28698224852</v>
          </cell>
          <cell r="I4333" t="str">
            <v>0.245</v>
          </cell>
          <cell r="J4333" t="str">
            <v>0.449755079751202</v>
          </cell>
          <cell r="K4333" t="str">
            <v>无</v>
          </cell>
          <cell r="L4333">
            <v>0</v>
          </cell>
          <cell r="M4333" t="str">
            <v>SOCIAL SCIENCES, GENERAL</v>
          </cell>
          <cell r="N4333" t="str">
            <v>医学</v>
          </cell>
          <cell r="O4333" t="str">
            <v>4区</v>
          </cell>
        </row>
        <row r="4334">
          <cell r="B4334" t="str">
            <v>Hippokratia</v>
          </cell>
          <cell r="C4334" t="str">
            <v>低度统治</v>
          </cell>
          <cell r="D4334" t="str">
            <v>1108-4189</v>
          </cell>
          <cell r="E4334" t="str">
            <v>GREECE</v>
          </cell>
          <cell r="F4334" t="str">
            <v>LITHOGRAPHIA</v>
          </cell>
          <cell r="G4334" t="str">
            <v>0.402999997138977</v>
          </cell>
          <cell r="H4334" t="str">
            <v>0.52</v>
          </cell>
          <cell r="I4334" t="str">
            <v>0.246</v>
          </cell>
          <cell r="J4334" t="str">
            <v>0.389792269577659</v>
          </cell>
          <cell r="K4334">
            <v>6.5000000000000002E-2</v>
          </cell>
          <cell r="L4334">
            <v>0</v>
          </cell>
          <cell r="M4334" t="str">
            <v>CLINICAL MEDICINE</v>
          </cell>
          <cell r="N4334" t="str">
            <v>医学</v>
          </cell>
          <cell r="O4334" t="str">
            <v>4区</v>
          </cell>
        </row>
        <row r="4335">
          <cell r="B4335" t="str">
            <v>Vojnosanitetski Pregled</v>
          </cell>
          <cell r="C4335" t="str">
            <v>军事评论</v>
          </cell>
          <cell r="D4335" t="str">
            <v>0042-8450</v>
          </cell>
          <cell r="E4335" t="str">
            <v>SERBIA</v>
          </cell>
          <cell r="F4335" t="str">
            <v>MILITARY MEDICAL ACAD-INI</v>
          </cell>
          <cell r="G4335" t="str">
            <v>0.405000001192093</v>
          </cell>
          <cell r="H4335" t="str">
            <v>0.271676300578</v>
          </cell>
          <cell r="I4335" t="str">
            <v>0.152</v>
          </cell>
          <cell r="J4335" t="str">
            <v>0.276241028465031</v>
          </cell>
          <cell r="K4335" t="str">
            <v>无</v>
          </cell>
          <cell r="L4335">
            <v>0</v>
          </cell>
          <cell r="M4335" t="str">
            <v>无</v>
          </cell>
          <cell r="N4335" t="str">
            <v>医学</v>
          </cell>
          <cell r="O4335" t="str">
            <v>4区</v>
          </cell>
        </row>
        <row r="4336">
          <cell r="B4336" t="str">
            <v>Progress in Nutrition</v>
          </cell>
          <cell r="C4336" t="str">
            <v>营养学进展</v>
          </cell>
          <cell r="D4336" t="str">
            <v>1129-8723</v>
          </cell>
          <cell r="E4336" t="str">
            <v>ITALY</v>
          </cell>
          <cell r="F4336" t="str">
            <v>MATTIOLI 1885</v>
          </cell>
          <cell r="G4336" t="str">
            <v>0.323000013828278</v>
          </cell>
          <cell r="H4336" t="str">
            <v>0.264705882352</v>
          </cell>
          <cell r="I4336" t="str">
            <v>0.344</v>
          </cell>
          <cell r="J4336" t="str">
            <v>0.310701412142759</v>
          </cell>
          <cell r="K4336" t="str">
            <v>无</v>
          </cell>
          <cell r="L4336">
            <v>0</v>
          </cell>
          <cell r="M4336" t="str">
            <v>无</v>
          </cell>
          <cell r="N4336" t="str">
            <v>医学</v>
          </cell>
          <cell r="O4336" t="str">
            <v>4区</v>
          </cell>
        </row>
        <row r="4337">
          <cell r="B4337" t="str">
            <v>PSYCHIATRIC ANNALS</v>
          </cell>
          <cell r="C4337" t="str">
            <v>精神病学年鉴</v>
          </cell>
          <cell r="D4337" t="str">
            <v>0048-5713</v>
          </cell>
          <cell r="E4337" t="str">
            <v>USA</v>
          </cell>
          <cell r="F4337" t="str">
            <v>SLACK INC</v>
          </cell>
          <cell r="G4337">
            <v>0</v>
          </cell>
          <cell r="H4337">
            <v>0</v>
          </cell>
          <cell r="I4337" t="str">
            <v>0.246</v>
          </cell>
          <cell r="J4337">
            <v>0</v>
          </cell>
          <cell r="K4337">
            <v>0.66700000000000004</v>
          </cell>
          <cell r="L4337">
            <v>0</v>
          </cell>
          <cell r="M4337" t="str">
            <v>无</v>
          </cell>
          <cell r="N4337" t="str">
            <v>医学</v>
          </cell>
          <cell r="O4337" t="str">
            <v>4区</v>
          </cell>
        </row>
        <row r="4338">
          <cell r="B4338" t="str">
            <v>Kuwait Medical Journal</v>
          </cell>
          <cell r="C4338" t="str">
            <v>科威特医学杂志</v>
          </cell>
          <cell r="D4338" t="str">
            <v>0023-5776</v>
          </cell>
          <cell r="E4338" t="str">
            <v>KUWAIT</v>
          </cell>
          <cell r="F4338" t="str">
            <v>KUWAIT MEDICAL ASSOC</v>
          </cell>
          <cell r="G4338" t="str">
            <v>0.063000001013279</v>
          </cell>
          <cell r="H4338" t="str">
            <v>0.071428571428</v>
          </cell>
          <cell r="I4338" t="str">
            <v>0.113</v>
          </cell>
          <cell r="J4338" t="str">
            <v>0.082443932749093</v>
          </cell>
          <cell r="K4338" t="str">
            <v>无</v>
          </cell>
          <cell r="L4338">
            <v>0</v>
          </cell>
          <cell r="M4338" t="str">
            <v>无</v>
          </cell>
          <cell r="N4338" t="str">
            <v>医学</v>
          </cell>
          <cell r="O4338" t="str">
            <v>4区</v>
          </cell>
        </row>
        <row r="4339">
          <cell r="B4339" t="str">
            <v>Implantologie</v>
          </cell>
          <cell r="C4339" t="str">
            <v>植入术</v>
          </cell>
          <cell r="D4339" t="str">
            <v>0943-9692</v>
          </cell>
          <cell r="E4339" t="str">
            <v>GERMANY</v>
          </cell>
          <cell r="F4339" t="str">
            <v>QUINTESSENZ VERLAGS-GMBH</v>
          </cell>
          <cell r="G4339" t="str">
            <v>0.137999996542931</v>
          </cell>
          <cell r="H4339" t="str">
            <v>0.073529411764</v>
          </cell>
          <cell r="I4339" t="str">
            <v>0.123</v>
          </cell>
          <cell r="J4339" t="str">
            <v>0.11153544379431</v>
          </cell>
          <cell r="K4339" t="str">
            <v>无</v>
          </cell>
          <cell r="L4339">
            <v>0</v>
          </cell>
          <cell r="M4339" t="str">
            <v>无</v>
          </cell>
          <cell r="N4339" t="str">
            <v>医学</v>
          </cell>
          <cell r="O4339" t="str">
            <v>4区</v>
          </cell>
        </row>
        <row r="4340">
          <cell r="B4340" t="str">
            <v>World Review of Nutrition and Dietetics</v>
          </cell>
          <cell r="C4340" t="str">
            <v>营养与饮食学世界评论期刊</v>
          </cell>
          <cell r="D4340" t="str">
            <v>0084-2230</v>
          </cell>
          <cell r="E4340" t="str">
            <v>SWITZERLAND</v>
          </cell>
          <cell r="F4340" t="str">
            <v>KARGER</v>
          </cell>
          <cell r="G4340" t="str">
            <v>0.409999996423721</v>
          </cell>
          <cell r="H4340" t="str">
            <v>1.3</v>
          </cell>
          <cell r="I4340" t="str">
            <v>0.300</v>
          </cell>
          <cell r="J4340" t="str">
            <v>0.669999998807907</v>
          </cell>
          <cell r="K4340" t="str">
            <v>无</v>
          </cell>
          <cell r="L4340">
            <v>0</v>
          </cell>
          <cell r="M4340" t="str">
            <v>无</v>
          </cell>
          <cell r="N4340" t="str">
            <v>医学</v>
          </cell>
          <cell r="O4340" t="str">
            <v>4区</v>
          </cell>
        </row>
        <row r="4341">
          <cell r="B4341" t="str">
            <v>KARDIOLOGIYA</v>
          </cell>
          <cell r="C4341" t="str">
            <v>卡迪奥洛尼亚</v>
          </cell>
          <cell r="D4341" t="str">
            <v>0022-9040</v>
          </cell>
          <cell r="E4341" t="str">
            <v>RUSSIA</v>
          </cell>
          <cell r="F4341" t="str">
            <v>RUSSIAN HEART FAILURE SOC</v>
          </cell>
          <cell r="G4341" t="str">
            <v>0.209999993443489</v>
          </cell>
          <cell r="H4341" t="str">
            <v>0.377358490566</v>
          </cell>
          <cell r="I4341" t="str">
            <v>0.264</v>
          </cell>
          <cell r="J4341" t="str">
            <v>0.28386906289083</v>
          </cell>
          <cell r="K4341">
            <v>0.193</v>
          </cell>
          <cell r="L4341">
            <v>0</v>
          </cell>
          <cell r="M4341" t="str">
            <v>无</v>
          </cell>
          <cell r="N4341" t="str">
            <v>医学</v>
          </cell>
          <cell r="O4341" t="str">
            <v>4区</v>
          </cell>
        </row>
        <row r="4342">
          <cell r="B4342" t="str">
            <v>Clinical and Experimental Obstetrics &amp; Gynecology</v>
          </cell>
          <cell r="C4342" t="str">
            <v>临床与实验妇产科</v>
          </cell>
          <cell r="D4342" t="str">
            <v>0390-6663</v>
          </cell>
          <cell r="E4342" t="str">
            <v>Singapore</v>
          </cell>
          <cell r="F4342" t="str">
            <v>IMR PRESS</v>
          </cell>
          <cell r="G4342" t="str">
            <v>0.404000014066696</v>
          </cell>
          <cell r="H4342" t="str">
            <v>0.170212765957</v>
          </cell>
          <cell r="I4342" t="str">
            <v>0.139</v>
          </cell>
          <cell r="J4342" t="str">
            <v>0.237700556303899</v>
          </cell>
          <cell r="K4342" t="str">
            <v>无</v>
          </cell>
          <cell r="L4342">
            <v>0</v>
          </cell>
          <cell r="M4342" t="str">
            <v>CLINICAL MEDICINE</v>
          </cell>
          <cell r="N4342" t="str">
            <v>医学</v>
          </cell>
          <cell r="O4342" t="str">
            <v>4区</v>
          </cell>
        </row>
        <row r="4343">
          <cell r="B4343" t="str">
            <v>EUROPEAN JOURNAL OF GYNAECOLOGICAL ONCOLOGY</v>
          </cell>
          <cell r="C4343" t="str">
            <v>欧洲妇科肿瘤学杂志</v>
          </cell>
          <cell r="D4343" t="str">
            <v>0392-2936</v>
          </cell>
          <cell r="E4343" t="str">
            <v>Singapore</v>
          </cell>
          <cell r="F4343" t="str">
            <v>IMR PRESS</v>
          </cell>
          <cell r="G4343" t="str">
            <v>0.616999983787537</v>
          </cell>
          <cell r="H4343" t="str">
            <v>0.244736842105</v>
          </cell>
          <cell r="I4343" t="str">
            <v>0.215</v>
          </cell>
          <cell r="J4343" t="str">
            <v>0.358850546902179</v>
          </cell>
          <cell r="K4343" t="str">
            <v>无</v>
          </cell>
          <cell r="L4343">
            <v>0</v>
          </cell>
          <cell r="M4343" t="str">
            <v>CLINICAL MEDICINE</v>
          </cell>
          <cell r="N4343" t="str">
            <v>医学</v>
          </cell>
          <cell r="O4343" t="str">
            <v>4区</v>
          </cell>
        </row>
        <row r="4344">
          <cell r="B4344" t="str">
            <v>Journal of Laboratory Medicine</v>
          </cell>
          <cell r="C4344" t="str">
            <v>检验医学杂志</v>
          </cell>
          <cell r="D4344" t="str">
            <v>2567-9430</v>
          </cell>
          <cell r="E4344" t="str">
            <v>GERMANY</v>
          </cell>
          <cell r="F4344" t="str">
            <v>WALTER DE GRUYTER GMBH</v>
          </cell>
          <cell r="G4344" t="str">
            <v>0</v>
          </cell>
          <cell r="H4344" t="str">
            <v>0.388888888888</v>
          </cell>
          <cell r="I4344" t="str">
            <v>0.284</v>
          </cell>
          <cell r="J4344" t="str">
            <v>0.3364197530855</v>
          </cell>
          <cell r="K4344" t="str">
            <v>无</v>
          </cell>
          <cell r="L4344">
            <v>0</v>
          </cell>
          <cell r="M4344" t="str">
            <v>无</v>
          </cell>
          <cell r="N4344" t="str">
            <v>医学</v>
          </cell>
          <cell r="O4344" t="str">
            <v>4区</v>
          </cell>
        </row>
        <row r="4345">
          <cell r="B4345" t="str">
            <v>AKTUELLE RHEUMATOLOGIE</v>
          </cell>
          <cell r="C4345" t="str">
            <v>阿克图勒风湿病</v>
          </cell>
          <cell r="D4345" t="str">
            <v>0341-051X</v>
          </cell>
          <cell r="E4345" t="str">
            <v>GERMANY</v>
          </cell>
          <cell r="F4345" t="str">
            <v>GEORG THIEME VERLAG KG</v>
          </cell>
          <cell r="G4345" t="str">
            <v>0.108000002801418</v>
          </cell>
          <cell r="H4345" t="str">
            <v>0.28947368421</v>
          </cell>
          <cell r="I4345" t="str">
            <v>0.316</v>
          </cell>
          <cell r="J4345" t="str">
            <v>0.237754386898473</v>
          </cell>
          <cell r="K4345" t="str">
            <v>无</v>
          </cell>
          <cell r="L4345">
            <v>0</v>
          </cell>
          <cell r="M4345" t="str">
            <v>无</v>
          </cell>
          <cell r="N4345" t="str">
            <v>医学</v>
          </cell>
          <cell r="O4345" t="str">
            <v>4区</v>
          </cell>
        </row>
        <row r="4346">
          <cell r="B4346" t="str">
            <v>ACTA BIOQUIMICA CLINICA LATINOAMERICANA</v>
          </cell>
          <cell r="C4346" t="str">
            <v>拉丁美洲临床生物学学报</v>
          </cell>
          <cell r="D4346" t="str">
            <v>0325-2957</v>
          </cell>
          <cell r="E4346" t="str">
            <v>ARGENTINA</v>
          </cell>
          <cell r="F4346" t="str">
            <v>FEDERACION BIOQUIMICA PROVINCIA BUENOS AIRES</v>
          </cell>
          <cell r="G4346" t="str">
            <v>0.112999998033047</v>
          </cell>
          <cell r="H4346" t="str">
            <v>0.087719298245</v>
          </cell>
          <cell r="I4346" t="str">
            <v>0.165</v>
          </cell>
          <cell r="J4346" t="str">
            <v>0.121851487037682</v>
          </cell>
          <cell r="K4346" t="str">
            <v>无</v>
          </cell>
          <cell r="L4346">
            <v>0</v>
          </cell>
          <cell r="M4346" t="str">
            <v>无</v>
          </cell>
          <cell r="N4346" t="str">
            <v>医学</v>
          </cell>
          <cell r="O4346" t="str">
            <v>4区</v>
          </cell>
        </row>
        <row r="4347">
          <cell r="B4347" t="str">
            <v>Latin American Journal of Pharmacy</v>
          </cell>
          <cell r="C4347" t="str">
            <v>拉丁美洲药学杂志</v>
          </cell>
          <cell r="D4347" t="str">
            <v>0326-2383</v>
          </cell>
          <cell r="E4347" t="str">
            <v>ARGENTINA</v>
          </cell>
          <cell r="F4347" t="str">
            <v>COLEGIO FARMACEUTICOS PROVINCIA DE BUENOS AIRES</v>
          </cell>
          <cell r="G4347" t="str">
            <v>0.400999993085861</v>
          </cell>
          <cell r="H4347" t="str">
            <v>0.289795918367</v>
          </cell>
          <cell r="I4347" t="str">
            <v>0.240</v>
          </cell>
          <cell r="J4347" t="str">
            <v>0.31017700359662</v>
          </cell>
          <cell r="K4347" t="str">
            <v>无</v>
          </cell>
          <cell r="L4347">
            <v>0</v>
          </cell>
          <cell r="M4347" t="str">
            <v>无</v>
          </cell>
          <cell r="N4347" t="str">
            <v>医学</v>
          </cell>
          <cell r="O4347" t="str">
            <v>4区</v>
          </cell>
        </row>
        <row r="4348">
          <cell r="B4348" t="str">
            <v>NEUROPHYSIOLOGY</v>
          </cell>
          <cell r="C4348" t="str">
            <v>神经生理学</v>
          </cell>
          <cell r="D4348" t="str">
            <v>0090-2977</v>
          </cell>
          <cell r="E4348" t="str">
            <v>United States</v>
          </cell>
          <cell r="F4348" t="str">
            <v>SPRINGER</v>
          </cell>
          <cell r="G4348" t="str">
            <v>0.368000000715256</v>
          </cell>
          <cell r="H4348" t="str">
            <v>0.26724137931</v>
          </cell>
          <cell r="I4348" t="str">
            <v>0.322</v>
          </cell>
          <cell r="J4348" t="str">
            <v>0.319185143203752</v>
          </cell>
          <cell r="K4348" t="str">
            <v>无</v>
          </cell>
          <cell r="L4348">
            <v>0</v>
          </cell>
          <cell r="M4348" t="str">
            <v>无</v>
          </cell>
          <cell r="N4348" t="str">
            <v>医学</v>
          </cell>
          <cell r="O4348" t="str">
            <v>4区</v>
          </cell>
        </row>
        <row r="4349">
          <cell r="B4349" t="str">
            <v>PTERIDINES</v>
          </cell>
          <cell r="C4349" t="str">
            <v>蕨类</v>
          </cell>
          <cell r="D4349" t="str">
            <v>0933-4807</v>
          </cell>
          <cell r="E4349" t="str">
            <v>GERMANY</v>
          </cell>
          <cell r="F4349" t="str">
            <v>WALTER DE GRUYTER GMBH</v>
          </cell>
          <cell r="G4349" t="str">
            <v>0.586000025272369</v>
          </cell>
          <cell r="H4349" t="str">
            <v>0.53125</v>
          </cell>
          <cell r="I4349" t="str">
            <v>0.390</v>
          </cell>
          <cell r="J4349" t="str">
            <v>0.50249797590379</v>
          </cell>
          <cell r="K4349" t="str">
            <v>无</v>
          </cell>
          <cell r="L4349">
            <v>0</v>
          </cell>
          <cell r="M4349" t="str">
            <v>BIOLOGY &amp; BIOCHEMISTRY</v>
          </cell>
          <cell r="N4349" t="str">
            <v>医学</v>
          </cell>
          <cell r="O4349" t="str">
            <v>4区</v>
          </cell>
        </row>
        <row r="4350">
          <cell r="B4350" t="str">
            <v>ZHURNAL VYSSHEI NERVNOI DEYATELNOSTI IMENI I P PAVLOVA</v>
          </cell>
          <cell r="C4350" t="str">
            <v>已采用营销授权持有人的所有名称和地址</v>
          </cell>
          <cell r="D4350" t="str">
            <v>0044-4677</v>
          </cell>
          <cell r="E4350" t="str">
            <v>RUSSIA</v>
          </cell>
          <cell r="F4350" t="str">
            <v>MEZHDUNARODNAYA KNIGA</v>
          </cell>
          <cell r="G4350" t="str">
            <v>0.310999989509583</v>
          </cell>
          <cell r="H4350" t="str">
            <v>0.268907563025</v>
          </cell>
          <cell r="I4350" t="str">
            <v>0.432</v>
          </cell>
          <cell r="J4350" t="str">
            <v>0.337370314121528</v>
          </cell>
          <cell r="K4350">
            <v>2E-3</v>
          </cell>
          <cell r="L4350">
            <v>0</v>
          </cell>
          <cell r="M4350" t="str">
            <v>无</v>
          </cell>
          <cell r="N4350" t="str">
            <v>医学</v>
          </cell>
          <cell r="O4350" t="str">
            <v>4区</v>
          </cell>
        </row>
        <row r="4351">
          <cell r="B4351" t="str">
            <v>Advancements of Microbiology</v>
          </cell>
          <cell r="C4351" t="str">
            <v>微生物学进展</v>
          </cell>
          <cell r="D4351" t="str">
            <v>0079-4252</v>
          </cell>
          <cell r="E4351" t="str">
            <v>POLAND</v>
          </cell>
          <cell r="F4351" t="str">
            <v>POLSKIE TOWARZYSTWO MIKROBIOLOGOW-POLISH SOCIETY OF MICROBIOLOGISTS</v>
          </cell>
          <cell r="G4351" t="str">
            <v>0.354000002145767</v>
          </cell>
          <cell r="H4351" t="str">
            <v>0.297619047619</v>
          </cell>
          <cell r="I4351" t="str">
            <v>Not Available</v>
          </cell>
          <cell r="J4351" t="str">
            <v>0.304925648166922</v>
          </cell>
          <cell r="K4351" t="str">
            <v>无</v>
          </cell>
          <cell r="L4351">
            <v>0</v>
          </cell>
          <cell r="M4351" t="str">
            <v>无</v>
          </cell>
          <cell r="N4351" t="str">
            <v>医学</v>
          </cell>
          <cell r="O4351" t="str">
            <v>4区</v>
          </cell>
        </row>
        <row r="4352">
          <cell r="B4352" t="str">
            <v>Analytical and Quantitative Cytopathology and Histopathology</v>
          </cell>
          <cell r="C4352" t="str">
            <v>分析和定量细胞病理学和组织病理学</v>
          </cell>
          <cell r="D4352" t="str">
            <v>0884-6812</v>
          </cell>
          <cell r="E4352" t="str">
            <v>USA</v>
          </cell>
          <cell r="F4352" t="str">
            <v>SCI PRINTERS &amp; PUBL INC</v>
          </cell>
          <cell r="G4352" t="str">
            <v>0.398000001907349</v>
          </cell>
          <cell r="H4352" t="str">
            <v>0.184782608695</v>
          </cell>
          <cell r="I4352" t="str">
            <v>0.177</v>
          </cell>
          <cell r="J4352" t="str">
            <v>0.25333260015845</v>
          </cell>
          <cell r="K4352" t="str">
            <v>无</v>
          </cell>
          <cell r="L4352">
            <v>0</v>
          </cell>
          <cell r="M4352" t="str">
            <v>无</v>
          </cell>
          <cell r="N4352" t="str">
            <v>医学</v>
          </cell>
          <cell r="O4352" t="str">
            <v>4区</v>
          </cell>
        </row>
        <row r="4353">
          <cell r="B4353" t="str">
            <v>Neurochemical Journal</v>
          </cell>
          <cell r="C4353" t="str">
            <v>神经化学杂志</v>
          </cell>
          <cell r="D4353" t="str">
            <v>1819-7124</v>
          </cell>
          <cell r="E4353" t="str">
            <v>USA</v>
          </cell>
          <cell r="F4353" t="str">
            <v>MAIK NAUKA/INTERPERIODICA/SPRINGER</v>
          </cell>
          <cell r="G4353" t="str">
            <v>0.404000014066696</v>
          </cell>
          <cell r="H4353" t="str">
            <v>0.297872340425</v>
          </cell>
          <cell r="I4353" t="str">
            <v>0.414</v>
          </cell>
          <cell r="J4353" t="str">
            <v>0.372004589544232</v>
          </cell>
          <cell r="K4353" t="str">
            <v>无</v>
          </cell>
          <cell r="L4353">
            <v>0</v>
          </cell>
          <cell r="M4353" t="str">
            <v>无</v>
          </cell>
          <cell r="N4353" t="str">
            <v>医学</v>
          </cell>
          <cell r="O4353" t="str">
            <v>4区</v>
          </cell>
        </row>
        <row r="4354">
          <cell r="B4354" t="str">
            <v>Revue Francaise d Allergologie</v>
          </cell>
          <cell r="C4354" t="str">
            <v>法国过敏学评论</v>
          </cell>
          <cell r="D4354" t="str">
            <v>1877-0320</v>
          </cell>
          <cell r="E4354" t="str">
            <v>FRANCE</v>
          </cell>
          <cell r="F4354" t="str">
            <v>ELSEVIER MASSON, CORPORATION OFFICE</v>
          </cell>
          <cell r="G4354" t="str">
            <v>0.305999994277954</v>
          </cell>
          <cell r="H4354" t="str">
            <v>0.262222222222</v>
          </cell>
          <cell r="I4354" t="str">
            <v>0.254</v>
          </cell>
          <cell r="J4354" t="str">
            <v>0.274063490155985</v>
          </cell>
          <cell r="K4354" t="str">
            <v>无</v>
          </cell>
          <cell r="L4354">
            <v>0</v>
          </cell>
          <cell r="M4354" t="str">
            <v>IMMUNOLOGY</v>
          </cell>
          <cell r="N4354" t="str">
            <v>医学</v>
          </cell>
          <cell r="O4354" t="str">
            <v>4区</v>
          </cell>
        </row>
        <row r="4355">
          <cell r="B4355" t="str">
            <v>Onkologe</v>
          </cell>
          <cell r="C4355" t="str">
            <v>昂科洛吉</v>
          </cell>
          <cell r="D4355" t="str">
            <v>0947-8965</v>
          </cell>
          <cell r="E4355" t="str">
            <v>GERMANY</v>
          </cell>
          <cell r="F4355" t="str">
            <v>SPRINGER HEIDELBERG</v>
          </cell>
          <cell r="G4355" t="str">
            <v>0.193000003695488</v>
          </cell>
          <cell r="H4355" t="str">
            <v>0.247747747747</v>
          </cell>
          <cell r="I4355" t="str">
            <v>0.145</v>
          </cell>
          <cell r="J4355" t="str">
            <v>0.195348965580496</v>
          </cell>
          <cell r="K4355" t="str">
            <v>无</v>
          </cell>
          <cell r="L4355">
            <v>0</v>
          </cell>
          <cell r="M4355" t="str">
            <v>无</v>
          </cell>
          <cell r="N4355" t="str">
            <v>医学</v>
          </cell>
          <cell r="O4355" t="str">
            <v>4区</v>
          </cell>
        </row>
        <row r="4356">
          <cell r="B4356" t="str">
            <v>European Journal of Inflammation</v>
          </cell>
          <cell r="C4356" t="str">
            <v>欧洲炎症杂志</v>
          </cell>
          <cell r="D4356" t="str">
            <v>1721-727X</v>
          </cell>
          <cell r="E4356" t="str">
            <v>USA</v>
          </cell>
          <cell r="F4356" t="str">
            <v>SAGE PUBLICATIONS INC</v>
          </cell>
          <cell r="G4356" t="str">
            <v>0.935999989509583</v>
          </cell>
          <cell r="H4356" t="str">
            <v>0.733333333333</v>
          </cell>
          <cell r="I4356" t="str">
            <v>0.267</v>
          </cell>
          <cell r="J4356" t="str">
            <v>0.645333329836194</v>
          </cell>
          <cell r="K4356" t="str">
            <v>无</v>
          </cell>
          <cell r="L4356">
            <v>0</v>
          </cell>
          <cell r="M4356" t="str">
            <v>IMMUNOLOGY</v>
          </cell>
          <cell r="N4356" t="str">
            <v>医学</v>
          </cell>
          <cell r="O4356" t="str">
            <v>4区</v>
          </cell>
        </row>
        <row r="4357">
          <cell r="B4357" t="str">
            <v>Medecine Nucleaire-Imagerie Fonctionnelle et Metabolique</v>
          </cell>
          <cell r="C4357" t="str">
            <v>医学细胞核成像与代谢</v>
          </cell>
          <cell r="D4357" t="str">
            <v>0928-1258</v>
          </cell>
          <cell r="E4357" t="str">
            <v>FRANCE</v>
          </cell>
          <cell r="F4357" t="str">
            <v>ELSEVIER FRANCE-EDITIONS SCIENTIFIQUES MEDICALES ELSEVIER</v>
          </cell>
          <cell r="G4357" t="str">
            <v>0.217999994754791</v>
          </cell>
          <cell r="H4357" t="str">
            <v>0.268041237113</v>
          </cell>
          <cell r="I4357" t="str">
            <v>0.235</v>
          </cell>
          <cell r="J4357" t="str">
            <v>0.24044511650493</v>
          </cell>
          <cell r="K4357" t="str">
            <v>无</v>
          </cell>
          <cell r="L4357">
            <v>0</v>
          </cell>
          <cell r="M4357" t="str">
            <v>无</v>
          </cell>
          <cell r="N4357" t="str">
            <v>医学</v>
          </cell>
          <cell r="O4357" t="str">
            <v>4区</v>
          </cell>
        </row>
        <row r="4358">
          <cell r="B4358" t="str">
            <v>M S-MEDECINE SCIENCES</v>
          </cell>
          <cell r="C4358" t="str">
            <v>医学科学硕士</v>
          </cell>
          <cell r="D4358" t="str">
            <v>0767-0974</v>
          </cell>
          <cell r="E4358" t="str">
            <v>FRANCE</v>
          </cell>
          <cell r="F4358" t="str">
            <v>EDP SCIENCES S A</v>
          </cell>
          <cell r="G4358" t="str">
            <v>0.685000002384186</v>
          </cell>
          <cell r="H4358" t="str">
            <v>0.660714285714</v>
          </cell>
          <cell r="I4358" t="str">
            <v>0.695</v>
          </cell>
          <cell r="J4358" t="str">
            <v>0.680209847445062</v>
          </cell>
          <cell r="K4358" t="str">
            <v>无</v>
          </cell>
          <cell r="L4358">
            <v>0</v>
          </cell>
          <cell r="M4358" t="str">
            <v>CLINICAL MEDICINE</v>
          </cell>
          <cell r="N4358" t="str">
            <v>医学</v>
          </cell>
          <cell r="O4358" t="str">
            <v>4区</v>
          </cell>
        </row>
        <row r="4359">
          <cell r="B4359" t="str">
            <v>GEMATOLOGIYA I TRANSFUZIOLOGIYA</v>
          </cell>
          <cell r="C4359" t="str">
            <v>宝石学I Transfuziologya</v>
          </cell>
          <cell r="D4359" t="str">
            <v>0234-5730</v>
          </cell>
          <cell r="E4359" t="str">
            <v>RUSSIA</v>
          </cell>
          <cell r="F4359" t="str">
            <v>MINISTERSTVO ZDRAVOOKHRANENIYA</v>
          </cell>
          <cell r="G4359" t="str">
            <v>0.0740000009536743</v>
          </cell>
          <cell r="H4359" t="str">
            <v>0.05</v>
          </cell>
          <cell r="I4359" t="str">
            <v>0.125</v>
          </cell>
          <cell r="J4359" t="str">
            <v>0.0830000003178914</v>
          </cell>
          <cell r="K4359" t="str">
            <v>无</v>
          </cell>
          <cell r="L4359">
            <v>0</v>
          </cell>
          <cell r="M4359" t="str">
            <v>无</v>
          </cell>
          <cell r="N4359" t="str">
            <v>医学</v>
          </cell>
          <cell r="O4359" t="str">
            <v>4区</v>
          </cell>
        </row>
        <row r="4360">
          <cell r="B4360" t="str">
            <v>WEST INDIAN MEDICAL JOURNAL</v>
          </cell>
          <cell r="C4360" t="str">
            <v>西印度医学杂志</v>
          </cell>
          <cell r="D4360" t="str">
            <v>0043-3144</v>
          </cell>
          <cell r="E4360" t="str">
            <v>JAMAICA</v>
          </cell>
          <cell r="F4360" t="str">
            <v>UNIV WEST INDIES FACULTY MEDICAL SCIENCES</v>
          </cell>
          <cell r="G4360" t="str">
            <v>0</v>
          </cell>
          <cell r="H4360" t="str">
            <v>0.178571428571</v>
          </cell>
          <cell r="I4360" t="str">
            <v>0.098</v>
          </cell>
          <cell r="J4360" t="str">
            <v>0.13806620209</v>
          </cell>
          <cell r="K4360" t="str">
            <v>无</v>
          </cell>
          <cell r="L4360">
            <v>0</v>
          </cell>
          <cell r="M4360" t="str">
            <v>无</v>
          </cell>
          <cell r="N4360" t="str">
            <v>医学</v>
          </cell>
          <cell r="O4360" t="str">
            <v>4区</v>
          </cell>
        </row>
        <row r="4361">
          <cell r="B4361" t="str">
            <v>Hong Kong Journal of Dermatology &amp; Venereology</v>
          </cell>
          <cell r="C4361" t="str">
            <v>香港皮肤性病学杂志</v>
          </cell>
          <cell r="D4361" t="str">
            <v>1814-7453</v>
          </cell>
          <cell r="E4361" t="str">
            <v>HONG KONG</v>
          </cell>
          <cell r="F4361" t="str">
            <v>MEDCOM LTD</v>
          </cell>
          <cell r="G4361" t="str">
            <v>0.0860000029206276</v>
          </cell>
          <cell r="H4361" t="str">
            <v>0</v>
          </cell>
          <cell r="I4361" t="str">
            <v>0.059</v>
          </cell>
          <cell r="J4361" t="str">
            <v>0.0482745107772092</v>
          </cell>
          <cell r="K4361" t="str">
            <v>无</v>
          </cell>
          <cell r="L4361">
            <v>0</v>
          </cell>
          <cell r="M4361" t="str">
            <v>无</v>
          </cell>
          <cell r="N4361" t="str">
            <v>医学</v>
          </cell>
          <cell r="O4361" t="str">
            <v>4区</v>
          </cell>
        </row>
        <row r="4362">
          <cell r="B4362" t="str">
            <v>KLINISCHE NEUROPHYSIOLOGIE</v>
          </cell>
          <cell r="C4362" t="str">
            <v>克氏神经生理学</v>
          </cell>
          <cell r="D4362" t="str">
            <v>1434-0275</v>
          </cell>
          <cell r="E4362" t="str">
            <v>GERMANY</v>
          </cell>
          <cell r="F4362" t="str">
            <v>GEORG THIEME VERLAG KG</v>
          </cell>
          <cell r="G4362" t="str">
            <v>0.158000007271767</v>
          </cell>
          <cell r="H4362" t="str">
            <v>0.325</v>
          </cell>
          <cell r="I4362" t="str">
            <v>0.111</v>
          </cell>
          <cell r="J4362" t="str">
            <v>0.198037039460922</v>
          </cell>
          <cell r="K4362" t="str">
            <v>无</v>
          </cell>
          <cell r="L4362">
            <v>0</v>
          </cell>
          <cell r="M4362" t="str">
            <v>无</v>
          </cell>
          <cell r="N4362" t="str">
            <v>医学</v>
          </cell>
          <cell r="O4362" t="str">
            <v>4区</v>
          </cell>
        </row>
        <row r="4363">
          <cell r="B4363" t="str">
            <v>INTERNATIONAL SURGERY</v>
          </cell>
          <cell r="C4363" t="str">
            <v>国际外科学</v>
          </cell>
          <cell r="D4363" t="str">
            <v>0020-8868</v>
          </cell>
          <cell r="E4363" t="str">
            <v>USA</v>
          </cell>
          <cell r="F4363" t="str">
            <v>INT COLLEGE OF SURGEONS</v>
          </cell>
          <cell r="G4363" t="str">
            <v>0.575999975204468</v>
          </cell>
          <cell r="H4363" t="str">
            <v>0.114285714285</v>
          </cell>
          <cell r="I4363" t="str">
            <v>0.056</v>
          </cell>
          <cell r="J4363" t="str">
            <v>0.248845229829823</v>
          </cell>
          <cell r="K4363" t="str">
            <v>无</v>
          </cell>
          <cell r="L4363">
            <v>0</v>
          </cell>
          <cell r="M4363" t="str">
            <v>无</v>
          </cell>
          <cell r="N4363" t="str">
            <v>医学</v>
          </cell>
          <cell r="O4363" t="str">
            <v>4区</v>
          </cell>
        </row>
        <row r="4364">
          <cell r="B4364" t="str">
            <v>BULLETIN DE L ACADEMIE NATIONALE DE MEDECINE</v>
          </cell>
          <cell r="C4364" t="str">
            <v>国家医学院公报</v>
          </cell>
          <cell r="D4364" t="str">
            <v>0001-4079</v>
          </cell>
          <cell r="E4364" t="str">
            <v>FRANCE</v>
          </cell>
          <cell r="F4364" t="str">
            <v>ELSEVIER MASSON SAS EDITEUR</v>
          </cell>
          <cell r="G4364" t="str">
            <v>0.0309999994933605</v>
          </cell>
          <cell r="H4364" t="str">
            <v>0.083333333333</v>
          </cell>
          <cell r="I4364" t="str">
            <v>0.075</v>
          </cell>
          <cell r="J4364" t="str">
            <v>0.0630744002224535</v>
          </cell>
          <cell r="K4364" t="str">
            <v>无</v>
          </cell>
          <cell r="L4364">
            <v>0</v>
          </cell>
          <cell r="M4364" t="str">
            <v>无</v>
          </cell>
          <cell r="N4364" t="str">
            <v>医学</v>
          </cell>
          <cell r="O4364" t="str">
            <v>4区</v>
          </cell>
        </row>
        <row r="4365">
          <cell r="B4365" t="str">
            <v>Nutrition Clinique et Metabolisme</v>
          </cell>
          <cell r="C4365" t="str">
            <v>营养倩碧与代谢</v>
          </cell>
          <cell r="D4365" t="str">
            <v>0985-0562</v>
          </cell>
          <cell r="E4365" t="str">
            <v>FRANCE</v>
          </cell>
          <cell r="F4365" t="str">
            <v>MASSON EDITEUR</v>
          </cell>
          <cell r="G4365" t="str">
            <v>0.200000002980232</v>
          </cell>
          <cell r="H4365" t="str">
            <v>0.231884057971</v>
          </cell>
          <cell r="I4365" t="str">
            <v>0.274</v>
          </cell>
          <cell r="J4365" t="str">
            <v>0.235359203112744</v>
          </cell>
          <cell r="K4365" t="str">
            <v>无</v>
          </cell>
          <cell r="L4365">
            <v>0</v>
          </cell>
          <cell r="M4365" t="str">
            <v>无</v>
          </cell>
          <cell r="N4365" t="str">
            <v>医学</v>
          </cell>
          <cell r="O4365" t="str">
            <v>4区</v>
          </cell>
        </row>
        <row r="4366">
          <cell r="B4366" t="str">
            <v>UHOD-Uluslararasi Hematoloji-Onkoloji Dergisi</v>
          </cell>
          <cell r="C4366" t="str">
            <v>血液肿瘤学参考文献</v>
          </cell>
          <cell r="D4366" t="str">
            <v>1306-133X</v>
          </cell>
          <cell r="E4366" t="str">
            <v>TURKEY</v>
          </cell>
          <cell r="F4366" t="str">
            <v>AKAD DOKTORLAR YAYINEVI</v>
          </cell>
          <cell r="G4366" t="str">
            <v>1.49199998378754</v>
          </cell>
          <cell r="H4366" t="str">
            <v>1.67213114754</v>
          </cell>
          <cell r="I4366" t="str">
            <v>2.323</v>
          </cell>
          <cell r="J4366" t="str">
            <v>1.82890392549618</v>
          </cell>
          <cell r="K4366" t="str">
            <v>无</v>
          </cell>
          <cell r="L4366">
            <v>0</v>
          </cell>
          <cell r="M4366" t="str">
            <v>无</v>
          </cell>
          <cell r="N4366" t="str">
            <v>医学</v>
          </cell>
          <cell r="O4366" t="str">
            <v>4区</v>
          </cell>
        </row>
        <row r="4367">
          <cell r="B4367" t="str">
            <v>Diabetologe</v>
          </cell>
          <cell r="C4367" t="str">
            <v>糖尿病</v>
          </cell>
          <cell r="D4367" t="str">
            <v>1860-9716</v>
          </cell>
          <cell r="E4367" t="str">
            <v>GERMANY</v>
          </cell>
          <cell r="F4367" t="str">
            <v>SPRINGER HEIDELBERG</v>
          </cell>
          <cell r="G4367" t="str">
            <v>0.170000001788139</v>
          </cell>
          <cell r="H4367" t="str">
            <v>0.185840707964</v>
          </cell>
          <cell r="I4367" t="str">
            <v>0.157</v>
          </cell>
          <cell r="J4367" t="str">
            <v>0.171082705719713</v>
          </cell>
          <cell r="K4367" t="str">
            <v>无</v>
          </cell>
          <cell r="L4367">
            <v>0</v>
          </cell>
          <cell r="M4367" t="str">
            <v>无</v>
          </cell>
          <cell r="N4367" t="str">
            <v>医学</v>
          </cell>
          <cell r="O4367" t="str">
            <v>4区</v>
          </cell>
        </row>
        <row r="4368">
          <cell r="B4368" t="str">
            <v>Revista de Nefrologia Dialisis y Trasplante</v>
          </cell>
          <cell r="C4368" t="str">
            <v>肾脏透析与移植杂志</v>
          </cell>
          <cell r="D4368" t="str">
            <v>0326-3428</v>
          </cell>
          <cell r="E4368" t="str">
            <v>ARGENTINA</v>
          </cell>
          <cell r="F4368" t="str">
            <v>ASOC REGIONAL DIALISIS TRASPLANTES RENALES</v>
          </cell>
          <cell r="G4368" t="str">
            <v>0.0189999993890524</v>
          </cell>
          <cell r="H4368" t="str">
            <v>0</v>
          </cell>
          <cell r="I4368" t="str">
            <v>0.096</v>
          </cell>
          <cell r="J4368" t="str">
            <v>0.0383846151806841</v>
          </cell>
          <cell r="K4368" t="str">
            <v>无</v>
          </cell>
          <cell r="L4368">
            <v>0</v>
          </cell>
          <cell r="M4368" t="str">
            <v>无</v>
          </cell>
          <cell r="N4368" t="str">
            <v>医学</v>
          </cell>
          <cell r="O4368" t="str">
            <v>4区</v>
          </cell>
        </row>
        <row r="4369">
          <cell r="B4369" t="str">
            <v>International Journal of Clinical and Experimental Medicine</v>
          </cell>
          <cell r="C4369" t="str">
            <v>国际临床与实验医学杂志</v>
          </cell>
          <cell r="D4369" t="str">
            <v>1940-5901</v>
          </cell>
          <cell r="E4369" t="str">
            <v>UNITED STATES</v>
          </cell>
          <cell r="F4369" t="str">
            <v>e-Century Publishing Corporation</v>
          </cell>
          <cell r="G4369" t="str">
            <v>0.833000004291534</v>
          </cell>
          <cell r="H4369" t="str">
            <v>0.180563768972</v>
          </cell>
          <cell r="I4369" t="str">
            <v>0.166</v>
          </cell>
          <cell r="J4369" t="str">
            <v>0.393059638406178</v>
          </cell>
          <cell r="K4369" t="str">
            <v>无</v>
          </cell>
          <cell r="L4369">
            <v>0</v>
          </cell>
          <cell r="M4369" t="str">
            <v>BIOLOGY &amp; BIOCHEMISTRY</v>
          </cell>
          <cell r="N4369" t="str">
            <v>医学</v>
          </cell>
          <cell r="O4369" t="str">
            <v>4区</v>
          </cell>
        </row>
        <row r="4370">
          <cell r="B4370" t="str">
            <v>Diabetes Stoffwechsel und Herz</v>
          </cell>
          <cell r="C4370" t="str">
            <v>糖尿病代谢与心脏</v>
          </cell>
          <cell r="D4370" t="str">
            <v>1861-7603</v>
          </cell>
          <cell r="E4370" t="str">
            <v>GERMANY</v>
          </cell>
          <cell r="F4370" t="str">
            <v>VERLAG KIRCHHEIM</v>
          </cell>
          <cell r="G4370" t="str">
            <v>0.0850000008940697</v>
          </cell>
          <cell r="H4370" t="str">
            <v>0.081632653061</v>
          </cell>
          <cell r="I4370" t="str">
            <v>0.106</v>
          </cell>
          <cell r="J4370" t="str">
            <v>0.0910052108926899</v>
          </cell>
          <cell r="K4370" t="str">
            <v>无</v>
          </cell>
          <cell r="L4370">
            <v>0</v>
          </cell>
          <cell r="M4370" t="str">
            <v>无</v>
          </cell>
          <cell r="N4370" t="str">
            <v>医学</v>
          </cell>
          <cell r="O4370" t="str">
            <v>4区</v>
          </cell>
        </row>
        <row r="4371">
          <cell r="B4371" t="str">
            <v>ALLERGOLOGIE</v>
          </cell>
          <cell r="C4371" t="str">
            <v>变态反应学</v>
          </cell>
          <cell r="D4371" t="str">
            <v>0344-5062</v>
          </cell>
          <cell r="E4371" t="str">
            <v>GERMANY</v>
          </cell>
          <cell r="F4371" t="str">
            <v>DUSTRI-VERLAG DR KARL FEISTLE</v>
          </cell>
          <cell r="G4371" t="str">
            <v>0.219999998807907</v>
          </cell>
          <cell r="H4371" t="str">
            <v>0.149606299212</v>
          </cell>
          <cell r="I4371" t="str">
            <v>0.078</v>
          </cell>
          <cell r="J4371" t="str">
            <v>0.149289055861636</v>
          </cell>
          <cell r="K4371" t="str">
            <v>无</v>
          </cell>
          <cell r="L4371" t="str">
            <v>review</v>
          </cell>
          <cell r="M4371" t="str">
            <v>IMMUNOLOGY</v>
          </cell>
          <cell r="N4371" t="str">
            <v>医学</v>
          </cell>
          <cell r="O4371" t="str">
            <v>4区</v>
          </cell>
        </row>
        <row r="4372">
          <cell r="B4372" t="str">
            <v>Progress in Tumor Research</v>
          </cell>
          <cell r="C4372" t="str">
            <v>肿瘤研究进展</v>
          </cell>
          <cell r="D4372" t="str">
            <v>0079-6263</v>
          </cell>
          <cell r="E4372" t="str">
            <v>SWITZERLAND</v>
          </cell>
          <cell r="F4372" t="str">
            <v>KARGER</v>
          </cell>
          <cell r="G4372" t="str">
            <v>1.52400004863739</v>
          </cell>
          <cell r="H4372" t="str">
            <v>1.727272727272</v>
          </cell>
          <cell r="I4372" t="str">
            <v>0.111</v>
          </cell>
          <cell r="J4372" t="str">
            <v>1.1207946290068</v>
          </cell>
          <cell r="K4372" t="str">
            <v>无</v>
          </cell>
          <cell r="L4372" t="str">
            <v>review</v>
          </cell>
          <cell r="M4372" t="str">
            <v>无</v>
          </cell>
          <cell r="N4372" t="str">
            <v>医学</v>
          </cell>
          <cell r="O4372" t="str">
            <v>4区</v>
          </cell>
        </row>
        <row r="4373">
          <cell r="B4373" t="str">
            <v>International Journal of Clinical and Experimental Pathology</v>
          </cell>
          <cell r="C4373" t="str">
            <v>国际临床与实验病理学杂志</v>
          </cell>
          <cell r="D4373" t="str">
            <v>1936-2625</v>
          </cell>
          <cell r="E4373" t="str">
            <v>UNITED STATES</v>
          </cell>
          <cell r="F4373" t="str">
            <v>e-Century Publishing Corporation</v>
          </cell>
          <cell r="G4373" t="str">
            <v>1.39600002765656</v>
          </cell>
          <cell r="H4373" t="str">
            <v>0.205407187603</v>
          </cell>
          <cell r="I4373" t="str">
            <v>0.252</v>
          </cell>
          <cell r="J4373" t="str">
            <v>0.617929389213185</v>
          </cell>
          <cell r="K4373">
            <v>0.97199999999999998</v>
          </cell>
          <cell r="L4373">
            <v>0</v>
          </cell>
          <cell r="M4373" t="str">
            <v>CLINICAL MEDICINE</v>
          </cell>
          <cell r="N4373" t="str">
            <v>医学</v>
          </cell>
          <cell r="O4373" t="str">
            <v>4区</v>
          </cell>
        </row>
        <row r="4374">
          <cell r="B4374" t="str">
            <v>Neurological Sciences and Neurophysiology</v>
          </cell>
          <cell r="C4374" t="str">
            <v>神经科学与神经生理学</v>
          </cell>
          <cell r="D4374" t="str">
            <v>2636-865X</v>
          </cell>
          <cell r="E4374" t="str">
            <v>MUMBAI</v>
          </cell>
          <cell r="F4374" t="str">
            <v>WOLTERS KLUWER MEDKNOW PUBLICATIONS</v>
          </cell>
          <cell r="G4374" t="str">
            <v>0.126000002026558</v>
          </cell>
          <cell r="H4374" t="str">
            <v>0.075471698113</v>
          </cell>
          <cell r="I4374" t="str">
            <v>0.091</v>
          </cell>
          <cell r="J4374" t="str">
            <v>0.0810461222685193</v>
          </cell>
          <cell r="K4374" t="str">
            <v>无</v>
          </cell>
          <cell r="L4374">
            <v>0</v>
          </cell>
          <cell r="M4374" t="str">
            <v>无</v>
          </cell>
          <cell r="N4374" t="str">
            <v>医学</v>
          </cell>
          <cell r="O4374" t="str">
            <v>4区</v>
          </cell>
        </row>
        <row r="4375">
          <cell r="B4375" t="str">
            <v>VIROLOGIE</v>
          </cell>
          <cell r="C4375" t="str">
            <v>病毒学</v>
          </cell>
          <cell r="D4375" t="str">
            <v>1267-8694</v>
          </cell>
          <cell r="E4375" t="str">
            <v>France</v>
          </cell>
          <cell r="F4375" t="str">
            <v>JOHN LIBBEY EUROTEXT LTD</v>
          </cell>
          <cell r="G4375" t="str">
            <v>0.0359999984502792</v>
          </cell>
          <cell r="H4375" t="str">
            <v>0.16129032258</v>
          </cell>
          <cell r="I4375" t="str">
            <v>0.212</v>
          </cell>
          <cell r="J4375" t="str">
            <v>0.136470511050426</v>
          </cell>
          <cell r="K4375" t="str">
            <v>无</v>
          </cell>
          <cell r="L4375" t="str">
            <v>review</v>
          </cell>
          <cell r="M4375" t="str">
            <v>无</v>
          </cell>
          <cell r="N4375" t="str">
            <v>医学</v>
          </cell>
          <cell r="O4375" t="str">
            <v>4区</v>
          </cell>
        </row>
        <row r="4376">
          <cell r="B4376" t="str">
            <v>Correspondances en Metabolismes Hormones Diabetes et Nutrition</v>
          </cell>
          <cell r="C4376" t="str">
            <v>代谢激素与糖尿病营养的对应关系</v>
          </cell>
          <cell r="D4376" t="str">
            <v>2100-9619</v>
          </cell>
          <cell r="E4376" t="str">
            <v>FRANCE</v>
          </cell>
          <cell r="F4376" t="str">
            <v>EDIMARK SANTE</v>
          </cell>
          <cell r="G4376" t="str">
            <v>0</v>
          </cell>
          <cell r="H4376" t="str">
            <v>0.031746031746</v>
          </cell>
          <cell r="I4376" t="str">
            <v>0.018</v>
          </cell>
          <cell r="J4376" t="str">
            <v>0.0164299637983333</v>
          </cell>
          <cell r="K4376" t="str">
            <v>无</v>
          </cell>
          <cell r="L4376">
            <v>0</v>
          </cell>
          <cell r="M4376" t="str">
            <v>无</v>
          </cell>
          <cell r="N4376" t="str">
            <v>医学</v>
          </cell>
          <cell r="O4376" t="str">
            <v>4区</v>
          </cell>
        </row>
        <row r="4377">
          <cell r="B4377" t="str">
            <v>WHO Technical Report Series</v>
          </cell>
          <cell r="C4377" t="str">
            <v>世卫组织技术报告系列</v>
          </cell>
          <cell r="D4377" t="str">
            <v>0512-3054</v>
          </cell>
          <cell r="E4377" t="str">
            <v>SWITZERLAND</v>
          </cell>
          <cell r="F4377" t="str">
            <v>WORLD HEALTH ORGANIZATION</v>
          </cell>
          <cell r="G4377" t="str">
            <v>0</v>
          </cell>
          <cell r="H4377" t="str">
            <v>0</v>
          </cell>
          <cell r="I4377" t="str">
            <v>7.000</v>
          </cell>
          <cell r="J4377" t="str">
            <v>7</v>
          </cell>
          <cell r="K4377" t="str">
            <v>无</v>
          </cell>
          <cell r="L4377">
            <v>0</v>
          </cell>
          <cell r="M4377" t="str">
            <v>无</v>
          </cell>
          <cell r="N4377" t="str">
            <v>医学</v>
          </cell>
          <cell r="O4377" t="str">
            <v>4区</v>
          </cell>
        </row>
        <row r="4378">
          <cell r="B4378" t="str">
            <v>Oncologie</v>
          </cell>
          <cell r="C4378" t="str">
            <v>肿瘤学</v>
          </cell>
          <cell r="D4378" t="str">
            <v>1292-3818</v>
          </cell>
          <cell r="E4378" t="str">
            <v>USA</v>
          </cell>
          <cell r="F4378" t="str">
            <v>TECH SCIENCE PRESS</v>
          </cell>
          <cell r="G4378" t="str">
            <v>0.0350000001490116</v>
          </cell>
          <cell r="H4378" t="str">
            <v>0.043478260869</v>
          </cell>
          <cell r="I4378" t="str">
            <v>0.052</v>
          </cell>
          <cell r="J4378" t="str">
            <v>0.0434007996496705</v>
          </cell>
          <cell r="K4378" t="str">
            <v>无</v>
          </cell>
          <cell r="L4378">
            <v>0</v>
          </cell>
          <cell r="M4378" t="str">
            <v>无</v>
          </cell>
          <cell r="N4378" t="str">
            <v>医学</v>
          </cell>
          <cell r="O4378" t="str">
            <v>4区</v>
          </cell>
        </row>
        <row r="4379">
          <cell r="B4379" t="str">
            <v>DRUGS OF THE FUTURE</v>
          </cell>
          <cell r="C4379" t="str">
            <v>未来的毒品</v>
          </cell>
          <cell r="D4379" t="str">
            <v>0377-8282</v>
          </cell>
          <cell r="E4379" t="str">
            <v>SPAIN</v>
          </cell>
          <cell r="F4379" t="str">
            <v>PROUS SCIENCE, SAU-THOMSON REUTERS</v>
          </cell>
          <cell r="G4379" t="str">
            <v>0.141000002622604</v>
          </cell>
          <cell r="H4379" t="str">
            <v>0.103658536585</v>
          </cell>
          <cell r="I4379" t="str">
            <v>0.073</v>
          </cell>
          <cell r="J4379" t="str">
            <v>0.105835407108868</v>
          </cell>
          <cell r="K4379" t="str">
            <v>无</v>
          </cell>
          <cell r="L4379">
            <v>0</v>
          </cell>
          <cell r="M4379" t="str">
            <v>无</v>
          </cell>
          <cell r="N4379" t="str">
            <v>医学</v>
          </cell>
          <cell r="O4379" t="str">
            <v>4区</v>
          </cell>
        </row>
        <row r="4380">
          <cell r="B4380" t="str">
            <v>CHINESE CLINICAL ONCOLOGY</v>
          </cell>
          <cell r="C4380" t="str">
            <v>中国临床肿瘤学</v>
          </cell>
          <cell r="D4380" t="str">
            <v>2304-3865</v>
          </cell>
          <cell r="E4380">
            <v>0</v>
          </cell>
          <cell r="F4380">
            <v>0</v>
          </cell>
          <cell r="G4380">
            <v>0</v>
          </cell>
          <cell r="H4380">
            <v>0</v>
          </cell>
          <cell r="I4380">
            <v>0</v>
          </cell>
          <cell r="J4380">
            <v>0</v>
          </cell>
          <cell r="K4380" t="str">
            <v>无</v>
          </cell>
          <cell r="L4380">
            <v>0</v>
          </cell>
          <cell r="M4380" t="str">
            <v>无</v>
          </cell>
          <cell r="N4380" t="str">
            <v>医学</v>
          </cell>
          <cell r="O4380" t="str">
            <v>4区</v>
          </cell>
        </row>
        <row r="4381">
          <cell r="B4381" t="str">
            <v>REPRODUCTIVE AND DEVELOPMENTAL MEDICINE</v>
          </cell>
          <cell r="C4381" t="str">
            <v>生殖与发育医学</v>
          </cell>
          <cell r="D4381" t="str">
            <v>2096-2924</v>
          </cell>
          <cell r="E4381">
            <v>0</v>
          </cell>
          <cell r="F4381">
            <v>0</v>
          </cell>
          <cell r="G4381">
            <v>0</v>
          </cell>
          <cell r="H4381">
            <v>0</v>
          </cell>
          <cell r="I4381">
            <v>0</v>
          </cell>
          <cell r="J4381">
            <v>0</v>
          </cell>
          <cell r="K4381">
            <v>0.104</v>
          </cell>
          <cell r="L4381">
            <v>0</v>
          </cell>
          <cell r="M4381" t="str">
            <v>无</v>
          </cell>
          <cell r="N4381" t="str">
            <v>医学</v>
          </cell>
          <cell r="O4381" t="str">
            <v>4区</v>
          </cell>
        </row>
        <row r="4382">
          <cell r="B4382" t="str">
            <v>SURGICAL PRACTICE</v>
          </cell>
          <cell r="C4382" t="str">
            <v>外科实习</v>
          </cell>
          <cell r="D4382" t="str">
            <v>1744-1625</v>
          </cell>
          <cell r="E4382" t="str">
            <v>AUSTRALIA</v>
          </cell>
          <cell r="F4382" t="str">
            <v>Wiley-Blackwell Publishing Ltd</v>
          </cell>
          <cell r="G4382">
            <v>0</v>
          </cell>
          <cell r="H4382">
            <v>0</v>
          </cell>
          <cell r="I4382">
            <v>0</v>
          </cell>
          <cell r="J4382">
            <v>0</v>
          </cell>
          <cell r="K4382" t="str">
            <v>无</v>
          </cell>
          <cell r="L4382">
            <v>0</v>
          </cell>
          <cell r="M4382" t="str">
            <v>无</v>
          </cell>
          <cell r="N4382" t="str">
            <v>医学</v>
          </cell>
          <cell r="O4382" t="str">
            <v>4区</v>
          </cell>
        </row>
        <row r="4383">
          <cell r="B4383" t="str">
            <v>TRADITIONAL MEDICINE RESEARCH</v>
          </cell>
          <cell r="C4383" t="str">
            <v>传统医学研究</v>
          </cell>
          <cell r="D4383" t="str">
            <v>2413-3973</v>
          </cell>
          <cell r="E4383">
            <v>0</v>
          </cell>
          <cell r="F4383">
            <v>0</v>
          </cell>
          <cell r="G4383">
            <v>0</v>
          </cell>
          <cell r="H4383">
            <v>0</v>
          </cell>
          <cell r="I4383">
            <v>0</v>
          </cell>
          <cell r="J4383">
            <v>0</v>
          </cell>
          <cell r="K4383" t="str">
            <v>无</v>
          </cell>
          <cell r="L4383">
            <v>0</v>
          </cell>
          <cell r="M4383" t="str">
            <v>无</v>
          </cell>
          <cell r="N4383" t="str">
            <v>医学</v>
          </cell>
          <cell r="O4383" t="str">
            <v>4区</v>
          </cell>
        </row>
        <row r="4384">
          <cell r="B4384" t="str">
            <v>TRANSLATIONAL GASTROENTEROLOGY AND HEPATOLOGY</v>
          </cell>
          <cell r="C4384" t="str">
            <v>消化与肝病转化</v>
          </cell>
          <cell r="D4384" t="str">
            <v>2224-476X</v>
          </cell>
          <cell r="E4384">
            <v>0</v>
          </cell>
          <cell r="F4384">
            <v>0</v>
          </cell>
          <cell r="G4384">
            <v>0</v>
          </cell>
          <cell r="H4384">
            <v>0</v>
          </cell>
          <cell r="I4384">
            <v>0</v>
          </cell>
          <cell r="J4384">
            <v>0</v>
          </cell>
          <cell r="K4384">
            <v>0.54</v>
          </cell>
          <cell r="L4384">
            <v>0</v>
          </cell>
          <cell r="M4384" t="str">
            <v>无</v>
          </cell>
          <cell r="N4384" t="str">
            <v>医学</v>
          </cell>
          <cell r="O4384" t="str">
            <v>4区</v>
          </cell>
        </row>
        <row r="4385">
          <cell r="B4385" t="str">
            <v>WORLD JOURNAL OF ACUPUNCTURE-MOXIBUSTION</v>
          </cell>
          <cell r="C4385" t="str">
            <v>世界针灸杂志</v>
          </cell>
          <cell r="D4385" t="str">
            <v>1003-5257</v>
          </cell>
          <cell r="E4385">
            <v>0</v>
          </cell>
          <cell r="F4385">
            <v>0</v>
          </cell>
          <cell r="G4385">
            <v>0</v>
          </cell>
          <cell r="H4385">
            <v>0</v>
          </cell>
          <cell r="I4385">
            <v>0</v>
          </cell>
          <cell r="J4385">
            <v>0</v>
          </cell>
          <cell r="K4385" t="str">
            <v>无</v>
          </cell>
          <cell r="L4385">
            <v>0</v>
          </cell>
          <cell r="M4385" t="str">
            <v>无</v>
          </cell>
          <cell r="N4385" t="str">
            <v>医学</v>
          </cell>
          <cell r="O4385" t="str">
            <v>4区</v>
          </cell>
        </row>
        <row r="4386">
          <cell r="B4386" t="str">
            <v>FAMILY MEDICINE AND COMMUNITY HEALTH</v>
          </cell>
          <cell r="C4386" t="str">
            <v>家庭医学与社区卫生</v>
          </cell>
          <cell r="D4386" t="str">
            <v>2305-6983</v>
          </cell>
          <cell r="E4386">
            <v>0</v>
          </cell>
          <cell r="F4386">
            <v>0</v>
          </cell>
          <cell r="G4386">
            <v>0</v>
          </cell>
          <cell r="H4386">
            <v>0</v>
          </cell>
          <cell r="I4386">
            <v>0</v>
          </cell>
          <cell r="J4386">
            <v>0</v>
          </cell>
          <cell r="K4386">
            <v>0.42</v>
          </cell>
          <cell r="L4386">
            <v>0</v>
          </cell>
          <cell r="M4386" t="str">
            <v>无</v>
          </cell>
          <cell r="N4386" t="str">
            <v>医学</v>
          </cell>
          <cell r="O4386" t="str">
            <v>4区</v>
          </cell>
        </row>
        <row r="4387">
          <cell r="B4387" t="str">
            <v>CHINESE JOURNAL OF TRAUMATOLOGY</v>
          </cell>
          <cell r="C4387" t="str">
            <v>中国创伤学杂志</v>
          </cell>
          <cell r="D4387" t="str">
            <v>1008-1275</v>
          </cell>
          <cell r="E4387">
            <v>0</v>
          </cell>
          <cell r="F4387">
            <v>0</v>
          </cell>
          <cell r="G4387">
            <v>0</v>
          </cell>
          <cell r="H4387">
            <v>0</v>
          </cell>
          <cell r="I4387">
            <v>0</v>
          </cell>
          <cell r="J4387">
            <v>0</v>
          </cell>
          <cell r="K4387">
            <v>1.0549999999999999</v>
          </cell>
          <cell r="L4387">
            <v>0</v>
          </cell>
          <cell r="M4387" t="str">
            <v>无</v>
          </cell>
          <cell r="N4387" t="str">
            <v>医学</v>
          </cell>
          <cell r="O4387" t="str">
            <v>4区</v>
          </cell>
        </row>
        <row r="4388">
          <cell r="B4388" t="str">
            <v>JOURNAL OF NEURORESTORATOLOGY</v>
          </cell>
          <cell r="C4388" t="str">
            <v>神经修复学杂志</v>
          </cell>
          <cell r="D4388" t="str">
            <v>2324-2426</v>
          </cell>
          <cell r="E4388">
            <v>0</v>
          </cell>
          <cell r="F4388">
            <v>0</v>
          </cell>
          <cell r="G4388">
            <v>0</v>
          </cell>
          <cell r="H4388">
            <v>0</v>
          </cell>
          <cell r="I4388">
            <v>0</v>
          </cell>
          <cell r="J4388">
            <v>0</v>
          </cell>
          <cell r="K4388" t="str">
            <v>无</v>
          </cell>
          <cell r="L4388">
            <v>0</v>
          </cell>
          <cell r="M4388" t="str">
            <v>无</v>
          </cell>
          <cell r="N4388" t="str">
            <v>医学</v>
          </cell>
          <cell r="O4388" t="str">
            <v>4区</v>
          </cell>
        </row>
        <row r="4389">
          <cell r="B4389" t="str">
            <v>JOURNAL OF TRANSLATIONAL INTERNAL MEDICINE</v>
          </cell>
          <cell r="C4389" t="str">
            <v>转化内科杂志</v>
          </cell>
          <cell r="D4389" t="str">
            <v>2450-131X</v>
          </cell>
          <cell r="E4389" t="str">
            <v>Poland</v>
          </cell>
          <cell r="F4389" t="str">
            <v>SCIENDO</v>
          </cell>
          <cell r="G4389">
            <v>0</v>
          </cell>
          <cell r="H4389">
            <v>0</v>
          </cell>
          <cell r="I4389">
            <v>0</v>
          </cell>
          <cell r="J4389">
            <v>0</v>
          </cell>
          <cell r="K4389">
            <v>0.49299999999999999</v>
          </cell>
          <cell r="L4389">
            <v>0</v>
          </cell>
          <cell r="M4389" t="str">
            <v>无</v>
          </cell>
          <cell r="N4389" t="str">
            <v>医学</v>
          </cell>
          <cell r="O4389" t="str">
            <v>4区</v>
          </cell>
        </row>
        <row r="4390">
          <cell r="B4390" t="str">
            <v>GLOBAL HEALTH RESEARCH AND POLICY</v>
          </cell>
          <cell r="C4390" t="str">
            <v>全球卫生研究与政策</v>
          </cell>
          <cell r="D4390" t="str">
            <v>2397-0642</v>
          </cell>
          <cell r="E4390">
            <v>0</v>
          </cell>
          <cell r="F4390">
            <v>0</v>
          </cell>
          <cell r="G4390">
            <v>0</v>
          </cell>
          <cell r="H4390">
            <v>0</v>
          </cell>
          <cell r="I4390">
            <v>0</v>
          </cell>
          <cell r="J4390">
            <v>0</v>
          </cell>
          <cell r="K4390">
            <v>1.37</v>
          </cell>
          <cell r="L4390">
            <v>0</v>
          </cell>
          <cell r="M4390" t="str">
            <v>无</v>
          </cell>
          <cell r="N4390" t="str">
            <v>医学</v>
          </cell>
          <cell r="O4390" t="str">
            <v>4区</v>
          </cell>
        </row>
        <row r="4391">
          <cell r="B4391" t="str">
            <v>INFECTIOUS DISEASE MODELLING</v>
          </cell>
          <cell r="C4391" t="str">
            <v>传染病模型</v>
          </cell>
          <cell r="D4391" t="str">
            <v>2468-0427</v>
          </cell>
          <cell r="E4391">
            <v>0</v>
          </cell>
          <cell r="F4391">
            <v>0</v>
          </cell>
          <cell r="G4391">
            <v>0</v>
          </cell>
          <cell r="H4391">
            <v>0</v>
          </cell>
          <cell r="I4391">
            <v>0</v>
          </cell>
          <cell r="J4391">
            <v>0</v>
          </cell>
          <cell r="K4391" t="str">
            <v>无</v>
          </cell>
          <cell r="L4391">
            <v>0</v>
          </cell>
          <cell r="M4391" t="str">
            <v>无</v>
          </cell>
          <cell r="N4391" t="str">
            <v>医学</v>
          </cell>
          <cell r="O4391" t="str">
            <v>4区</v>
          </cell>
        </row>
        <row r="4392">
          <cell r="B4392" t="str">
            <v>INTERNATIONAL JOURNAL OF NURSING SCIENCES</v>
          </cell>
          <cell r="C4392" t="str">
            <v>国际护理科学杂志</v>
          </cell>
          <cell r="D4392" t="str">
            <v>2352-0132</v>
          </cell>
          <cell r="E4392">
            <v>0</v>
          </cell>
          <cell r="F4392">
            <v>0</v>
          </cell>
          <cell r="G4392">
            <v>0</v>
          </cell>
          <cell r="H4392">
            <v>0</v>
          </cell>
          <cell r="I4392">
            <v>0</v>
          </cell>
          <cell r="J4392">
            <v>0</v>
          </cell>
          <cell r="K4392">
            <v>0.99399999999999999</v>
          </cell>
          <cell r="L4392">
            <v>0</v>
          </cell>
          <cell r="M4392" t="str">
            <v>无</v>
          </cell>
          <cell r="N4392" t="str">
            <v>医学</v>
          </cell>
          <cell r="O4392" t="str">
            <v>4区</v>
          </cell>
        </row>
        <row r="4393">
          <cell r="B4393" t="str">
            <v>JOURNAL OF ACUPUNCTURE AND TUINA SCIENCE</v>
          </cell>
          <cell r="C4393" t="str">
            <v>针灸推拿科学杂志</v>
          </cell>
          <cell r="D4393" t="str">
            <v>1672-3597</v>
          </cell>
          <cell r="E4393">
            <v>0</v>
          </cell>
          <cell r="F4393">
            <v>0</v>
          </cell>
          <cell r="G4393">
            <v>0</v>
          </cell>
          <cell r="H4393">
            <v>0</v>
          </cell>
          <cell r="I4393">
            <v>0</v>
          </cell>
          <cell r="J4393">
            <v>0</v>
          </cell>
          <cell r="K4393" t="str">
            <v>无</v>
          </cell>
          <cell r="L4393">
            <v>0</v>
          </cell>
          <cell r="M4393" t="str">
            <v>无</v>
          </cell>
          <cell r="N4393" t="str">
            <v>医学</v>
          </cell>
          <cell r="O4393" t="str">
            <v>4区</v>
          </cell>
        </row>
        <row r="4394">
          <cell r="B4394" t="str">
            <v>JOURNAL OF BIOMEDICAL RESEARCH</v>
          </cell>
          <cell r="C4394" t="str">
            <v>生物医学研究杂志</v>
          </cell>
          <cell r="D4394" t="str">
            <v>1674-8301</v>
          </cell>
          <cell r="E4394">
            <v>0</v>
          </cell>
          <cell r="F4394">
            <v>0</v>
          </cell>
          <cell r="G4394">
            <v>0</v>
          </cell>
          <cell r="H4394">
            <v>0</v>
          </cell>
          <cell r="I4394">
            <v>0</v>
          </cell>
          <cell r="J4394">
            <v>0</v>
          </cell>
          <cell r="K4394" t="str">
            <v>无</v>
          </cell>
          <cell r="L4394">
            <v>0</v>
          </cell>
          <cell r="M4394" t="str">
            <v>无</v>
          </cell>
          <cell r="N4394" t="str">
            <v>医学</v>
          </cell>
          <cell r="O4394" t="str">
            <v>4区</v>
          </cell>
        </row>
        <row r="4395">
          <cell r="B4395" t="str">
            <v>BRAIN CIRCULATION</v>
          </cell>
          <cell r="C4395" t="str">
            <v>脑循环</v>
          </cell>
          <cell r="D4395" t="str">
            <v>2394-8108</v>
          </cell>
          <cell r="E4395">
            <v>0</v>
          </cell>
          <cell r="F4395">
            <v>0</v>
          </cell>
          <cell r="G4395">
            <v>0</v>
          </cell>
          <cell r="H4395">
            <v>0</v>
          </cell>
          <cell r="I4395">
            <v>0</v>
          </cell>
          <cell r="J4395">
            <v>0</v>
          </cell>
          <cell r="K4395">
            <v>0.72299999999999998</v>
          </cell>
          <cell r="L4395">
            <v>0</v>
          </cell>
          <cell r="M4395" t="str">
            <v>无</v>
          </cell>
          <cell r="N4395" t="str">
            <v>医学</v>
          </cell>
          <cell r="O4395" t="str">
            <v>4区</v>
          </cell>
        </row>
        <row r="4396">
          <cell r="B4396" t="str">
            <v>REVIEWS OF GEOPHYSICSreview</v>
          </cell>
          <cell r="C4396" t="str">
            <v>地球物理学综述</v>
          </cell>
          <cell r="D4396" t="str">
            <v>8755-1209</v>
          </cell>
          <cell r="E4396" t="str">
            <v>USA</v>
          </cell>
          <cell r="F4396" t="str">
            <v>AMER GEOPHYSICAL UNION</v>
          </cell>
          <cell r="G4396" t="str">
            <v>13.5290002822876</v>
          </cell>
          <cell r="H4396" t="str">
            <v>16.725490196078</v>
          </cell>
          <cell r="I4396" t="str">
            <v>21.449</v>
          </cell>
          <cell r="J4396" t="str">
            <v>17.2344900234005</v>
          </cell>
          <cell r="K4396" t="str">
            <v>无</v>
          </cell>
          <cell r="L4396" t="str">
            <v>review</v>
          </cell>
          <cell r="M4396" t="str">
            <v>GEOSCIENCES</v>
          </cell>
          <cell r="N4396" t="str">
            <v>地球科学</v>
          </cell>
          <cell r="O4396" t="str">
            <v>1区</v>
          </cell>
        </row>
        <row r="4397">
          <cell r="B4397" t="str">
            <v>Nature Climate Change</v>
          </cell>
          <cell r="C4397" t="str">
            <v>自然气候变化</v>
          </cell>
          <cell r="D4397" t="str">
            <v>1758-678X</v>
          </cell>
          <cell r="E4397" t="str">
            <v>GERMANY</v>
          </cell>
          <cell r="F4397" t="str">
            <v>NATURE RESEARCH</v>
          </cell>
          <cell r="G4397" t="str">
            <v>19.1809997558594</v>
          </cell>
          <cell r="H4397" t="str">
            <v>21.721649484536</v>
          </cell>
          <cell r="I4397" t="str">
            <v>20.893</v>
          </cell>
          <cell r="J4397" t="str">
            <v>20.5986771977788</v>
          </cell>
          <cell r="K4397" t="str">
            <v>无</v>
          </cell>
          <cell r="L4397">
            <v>0</v>
          </cell>
          <cell r="M4397" t="str">
            <v>ENVIRONMENT/ECOLOGY</v>
          </cell>
          <cell r="N4397" t="str">
            <v>地球科学</v>
          </cell>
          <cell r="O4397" t="str">
            <v>1区</v>
          </cell>
        </row>
        <row r="4398">
          <cell r="B4398" t="str">
            <v>Annual Review of Marine Sciencereview</v>
          </cell>
          <cell r="C4398" t="str">
            <v>海洋科学年鉴</v>
          </cell>
          <cell r="D4398" t="str">
            <v>1941-1405</v>
          </cell>
          <cell r="E4398" t="str">
            <v>USA</v>
          </cell>
          <cell r="F4398" t="str">
            <v>ANNUAL REVIEWS</v>
          </cell>
          <cell r="G4398" t="str">
            <v>12.8669996261597</v>
          </cell>
          <cell r="H4398" t="str">
            <v>15.225</v>
          </cell>
          <cell r="I4398" t="str">
            <v>16.359</v>
          </cell>
          <cell r="J4398" t="str">
            <v>14.8169913283779</v>
          </cell>
          <cell r="K4398">
            <v>5.1020000000000003</v>
          </cell>
          <cell r="L4398" t="str">
            <v>review</v>
          </cell>
          <cell r="M4398" t="str">
            <v>GEOSCIENCES</v>
          </cell>
          <cell r="N4398" t="str">
            <v>地球科学</v>
          </cell>
          <cell r="O4398" t="str">
            <v>1区</v>
          </cell>
        </row>
        <row r="4399">
          <cell r="B4399" t="str">
            <v>Nature Geoscience</v>
          </cell>
          <cell r="C4399" t="str">
            <v>地球科学</v>
          </cell>
          <cell r="D4399" t="str">
            <v>1752-0894</v>
          </cell>
          <cell r="E4399" t="str">
            <v>GERMANY</v>
          </cell>
          <cell r="F4399" t="str">
            <v>NATURE RESEARCH</v>
          </cell>
          <cell r="G4399" t="str">
            <v>14.3909997940063</v>
          </cell>
          <cell r="H4399" t="str">
            <v>14.479865771812</v>
          </cell>
          <cell r="I4399" t="str">
            <v>13.566</v>
          </cell>
          <cell r="J4399" t="str">
            <v>14.1456125960135</v>
          </cell>
          <cell r="K4399" t="str">
            <v>无</v>
          </cell>
          <cell r="L4399">
            <v>0</v>
          </cell>
          <cell r="M4399" t="str">
            <v>GEOSCIENCES</v>
          </cell>
          <cell r="N4399" t="str">
            <v>地球科学</v>
          </cell>
          <cell r="O4399" t="str">
            <v>1区</v>
          </cell>
        </row>
        <row r="4400">
          <cell r="B4400" t="str">
            <v>EARTH-SCIENCE REVIEWSreview</v>
          </cell>
          <cell r="C4400" t="str">
            <v>地球科学评论</v>
          </cell>
          <cell r="D4400" t="str">
            <v>0012-8252</v>
          </cell>
          <cell r="E4400" t="str">
            <v>NETHERLANDS</v>
          </cell>
          <cell r="F4400" t="str">
            <v>ELSEVIER</v>
          </cell>
          <cell r="G4400" t="str">
            <v>7.49100017547607</v>
          </cell>
          <cell r="H4400" t="str">
            <v>9.529824561403</v>
          </cell>
          <cell r="I4400" t="str">
            <v>9.724</v>
          </cell>
          <cell r="J4400" t="str">
            <v>8.91505497094403</v>
          </cell>
          <cell r="K4400" t="str">
            <v>无</v>
          </cell>
          <cell r="L4400" t="str">
            <v>review</v>
          </cell>
          <cell r="M4400" t="str">
            <v>GEOSCIENCES</v>
          </cell>
          <cell r="N4400" t="str">
            <v>地球科学</v>
          </cell>
          <cell r="O4400" t="str">
            <v>1区</v>
          </cell>
        </row>
        <row r="4401">
          <cell r="B4401" t="str">
            <v>Annual Review of Earth and Planetary Sciencesreview</v>
          </cell>
          <cell r="C4401" t="str">
            <v>地球和行星科学年鉴</v>
          </cell>
          <cell r="D4401" t="str">
            <v>0084-6597</v>
          </cell>
          <cell r="E4401" t="str">
            <v>USA</v>
          </cell>
          <cell r="F4401" t="str">
            <v>ANNUAL REVIEWS</v>
          </cell>
          <cell r="G4401" t="str">
            <v>11.3909997940063</v>
          </cell>
          <cell r="H4401" t="str">
            <v>9.235294117647</v>
          </cell>
          <cell r="I4401" t="str">
            <v>9.089</v>
          </cell>
          <cell r="J4401" t="str">
            <v>9.90506093351378</v>
          </cell>
          <cell r="K4401" t="str">
            <v>无</v>
          </cell>
          <cell r="L4401" t="str">
            <v>review</v>
          </cell>
          <cell r="M4401" t="str">
            <v>无</v>
          </cell>
          <cell r="N4401" t="str">
            <v>地球科学</v>
          </cell>
          <cell r="O4401" t="str">
            <v>1区</v>
          </cell>
        </row>
        <row r="4402">
          <cell r="B4402" t="str">
            <v>Reviews in Mineralogy &amp; Geochemistryreview</v>
          </cell>
          <cell r="C4402" t="str">
            <v>矿物学与地球化学综述</v>
          </cell>
          <cell r="D4402" t="str">
            <v>1529-6466</v>
          </cell>
          <cell r="E4402" t="str">
            <v>USA</v>
          </cell>
          <cell r="F4402" t="str">
            <v>MINERALOGICAL SOC AMER &amp; GEOCHEMICAL SOC</v>
          </cell>
          <cell r="G4402" t="str">
            <v>8.8459997177124</v>
          </cell>
          <cell r="H4402" t="str">
            <v>8.744680851063</v>
          </cell>
          <cell r="I4402" t="str">
            <v>10.438</v>
          </cell>
          <cell r="J4402" t="str">
            <v>9.34272685625847</v>
          </cell>
          <cell r="K4402" t="str">
            <v>无</v>
          </cell>
          <cell r="L4402" t="str">
            <v>review</v>
          </cell>
          <cell r="M4402" t="str">
            <v>无</v>
          </cell>
          <cell r="N4402" t="str">
            <v>地球科学</v>
          </cell>
          <cell r="O4402" t="str">
            <v>1区</v>
          </cell>
        </row>
        <row r="4403">
          <cell r="B4403" t="str">
            <v>GONDWANA RESEARCH</v>
          </cell>
          <cell r="C4403" t="str">
            <v>冈瓦纳大陆研究</v>
          </cell>
          <cell r="D4403" t="str">
            <v>1342-937X</v>
          </cell>
          <cell r="E4403" t="str">
            <v>NETHERLANDS</v>
          </cell>
          <cell r="F4403" t="str">
            <v>ELSEVIER</v>
          </cell>
          <cell r="G4403" t="str">
            <v>5.65700006484985</v>
          </cell>
          <cell r="H4403" t="str">
            <v>6.477876106194</v>
          </cell>
          <cell r="I4403" t="str">
            <v>6.174</v>
          </cell>
          <cell r="J4403" t="str">
            <v>6.10280996335062</v>
          </cell>
          <cell r="K4403" t="str">
            <v>无</v>
          </cell>
          <cell r="L4403">
            <v>0</v>
          </cell>
          <cell r="M4403" t="str">
            <v>GEOSCIENCES</v>
          </cell>
          <cell r="N4403" t="str">
            <v>地球科学</v>
          </cell>
          <cell r="O4403" t="str">
            <v>1区</v>
          </cell>
        </row>
        <row r="4404">
          <cell r="B4404" t="str">
            <v>EARTH AND PLANETARY SCIENCE LETTERS</v>
          </cell>
          <cell r="C4404" t="str">
            <v>地球和行星科学快报</v>
          </cell>
          <cell r="D4404" t="str">
            <v>0012-821X</v>
          </cell>
          <cell r="E4404" t="str">
            <v>NETHERLANDS</v>
          </cell>
          <cell r="F4404" t="str">
            <v>ELSEVIER</v>
          </cell>
          <cell r="G4404" t="str">
            <v>4.58099985122681</v>
          </cell>
          <cell r="H4404" t="str">
            <v>4.637488947833</v>
          </cell>
          <cell r="I4404" t="str">
            <v>4.824</v>
          </cell>
          <cell r="J4404" t="str">
            <v>4.6808542910446</v>
          </cell>
          <cell r="K4404" t="str">
            <v>无</v>
          </cell>
          <cell r="L4404">
            <v>0</v>
          </cell>
          <cell r="M4404" t="str">
            <v>GEOSCIENCES</v>
          </cell>
          <cell r="N4404" t="str">
            <v>地球科学</v>
          </cell>
          <cell r="O4404" t="str">
            <v>1区</v>
          </cell>
        </row>
        <row r="4405">
          <cell r="B4405" t="str">
            <v>Current Climate Change Reports</v>
          </cell>
          <cell r="C4405" t="str">
            <v>当前气候变化报告</v>
          </cell>
          <cell r="D4405" t="str">
            <v>2198-6061</v>
          </cell>
          <cell r="E4405" t="str">
            <v>GERMANY</v>
          </cell>
          <cell r="F4405" t="str">
            <v>SPRINGER HEIDELBERG</v>
          </cell>
          <cell r="G4405" t="str">
            <v>0</v>
          </cell>
          <cell r="H4405" t="str">
            <v>0</v>
          </cell>
          <cell r="I4405" t="str">
            <v>6.095</v>
          </cell>
          <cell r="J4405" t="str">
            <v>6.095238095238</v>
          </cell>
          <cell r="K4405" t="str">
            <v>无</v>
          </cell>
          <cell r="L4405">
            <v>0</v>
          </cell>
          <cell r="M4405" t="str">
            <v>GEOSCIENCES</v>
          </cell>
          <cell r="N4405" t="str">
            <v>地球科学</v>
          </cell>
          <cell r="O4405" t="str">
            <v>1区</v>
          </cell>
        </row>
        <row r="4406">
          <cell r="B4406" t="str">
            <v>GEOLOGY</v>
          </cell>
          <cell r="C4406" t="str">
            <v>地质学</v>
          </cell>
          <cell r="D4406" t="str">
            <v>0091-7613</v>
          </cell>
          <cell r="E4406" t="str">
            <v>USA</v>
          </cell>
          <cell r="F4406" t="str">
            <v>GEOLOGICAL SOC AMER, INC</v>
          </cell>
          <cell r="G4406" t="str">
            <v>5.07299995422363</v>
          </cell>
          <cell r="H4406" t="str">
            <v>5.005703422053</v>
          </cell>
          <cell r="I4406" t="str">
            <v>4.768</v>
          </cell>
          <cell r="J4406" t="str">
            <v>4.94887596819254</v>
          </cell>
          <cell r="K4406" t="str">
            <v>无</v>
          </cell>
          <cell r="L4406">
            <v>0</v>
          </cell>
          <cell r="M4406" t="str">
            <v>GEOSCIENCES</v>
          </cell>
          <cell r="N4406" t="str">
            <v>地球科学</v>
          </cell>
          <cell r="O4406" t="str">
            <v>1区</v>
          </cell>
        </row>
        <row r="4407">
          <cell r="B4407" t="str">
            <v>GEOCHIMICA ET COSMOCHIMICA ACTA</v>
          </cell>
          <cell r="C4407" t="str">
            <v>地球化学与宇宙化学学报</v>
          </cell>
          <cell r="D4407" t="str">
            <v>0016-7037</v>
          </cell>
          <cell r="E4407" t="str">
            <v>ENGLAND</v>
          </cell>
          <cell r="F4407" t="str">
            <v>PERGAMON-ELSEVIER SCIENCE LTD</v>
          </cell>
          <cell r="G4407" t="str">
            <v>4.69000005722046</v>
          </cell>
          <cell r="H4407" t="str">
            <v>4.258031088082</v>
          </cell>
          <cell r="I4407" t="str">
            <v>4.659</v>
          </cell>
          <cell r="J4407" t="str">
            <v>4.53569950093815</v>
          </cell>
          <cell r="K4407" t="str">
            <v>无</v>
          </cell>
          <cell r="L4407">
            <v>0</v>
          </cell>
          <cell r="M4407" t="str">
            <v>GEOSCIENCES</v>
          </cell>
          <cell r="N4407" t="str">
            <v>地球科学</v>
          </cell>
          <cell r="O4407" t="str">
            <v>1区</v>
          </cell>
        </row>
        <row r="4408">
          <cell r="B4408" t="str">
            <v>BULLETIN OF THE AMERICAN METEOROLOGICAL SOCIETY</v>
          </cell>
          <cell r="C4408" t="str">
            <v>美国气象学会公报</v>
          </cell>
          <cell r="D4408" t="str">
            <v>0003-0007</v>
          </cell>
          <cell r="E4408" t="str">
            <v>USA</v>
          </cell>
          <cell r="F4408" t="str">
            <v>AMER METEOROLOGICAL SOC</v>
          </cell>
          <cell r="G4408" t="str">
            <v>7.80399990081787</v>
          </cell>
          <cell r="H4408" t="str">
            <v>8.166077738515</v>
          </cell>
          <cell r="I4408" t="str">
            <v>9.384</v>
          </cell>
          <cell r="J4408" t="str">
            <v>8.45119672804496</v>
          </cell>
          <cell r="K4408" t="str">
            <v>无</v>
          </cell>
          <cell r="L4408">
            <v>0</v>
          </cell>
          <cell r="M4408" t="str">
            <v>GEOSCIENCES</v>
          </cell>
          <cell r="N4408" t="str">
            <v>地球科学</v>
          </cell>
          <cell r="O4408" t="str">
            <v>1区</v>
          </cell>
        </row>
        <row r="4409">
          <cell r="B4409" t="str">
            <v>PRECAMBRIAN RESEARCH</v>
          </cell>
          <cell r="C4409" t="str">
            <v>前寒武纪研究</v>
          </cell>
          <cell r="D4409" t="str">
            <v>0301-9268</v>
          </cell>
          <cell r="E4409" t="str">
            <v>NETHERLANDS</v>
          </cell>
          <cell r="F4409" t="str">
            <v>ELSEVIER</v>
          </cell>
          <cell r="G4409" t="str">
            <v>3.90700006484985</v>
          </cell>
          <cell r="H4409" t="str">
            <v>3.834016393442</v>
          </cell>
          <cell r="I4409" t="str">
            <v>4.427</v>
          </cell>
          <cell r="J4409" t="str">
            <v>4.05606697477028</v>
          </cell>
          <cell r="K4409" t="str">
            <v>无</v>
          </cell>
          <cell r="L4409">
            <v>0</v>
          </cell>
          <cell r="M4409" t="str">
            <v>GEOSCIENCES</v>
          </cell>
          <cell r="N4409" t="str">
            <v>地球科学</v>
          </cell>
          <cell r="O4409" t="str">
            <v>1区</v>
          </cell>
        </row>
        <row r="4410">
          <cell r="B4410" t="str">
            <v>Earths Future</v>
          </cell>
          <cell r="C4410" t="str">
            <v>地球的未来</v>
          </cell>
          <cell r="D4410" t="str">
            <v>2328-4277</v>
          </cell>
          <cell r="E4410" t="str">
            <v>USA</v>
          </cell>
          <cell r="F4410" t="str">
            <v>AMER GEOPHYSICAL UNION</v>
          </cell>
          <cell r="G4410" t="str">
            <v>4.5939998626709</v>
          </cell>
          <cell r="H4410" t="str">
            <v>5.78102189781</v>
          </cell>
          <cell r="I4410" t="str">
            <v>6.141</v>
          </cell>
          <cell r="J4410" t="str">
            <v>5.50524175935597</v>
          </cell>
          <cell r="K4410">
            <v>4.7489999999999997</v>
          </cell>
          <cell r="L4410">
            <v>0</v>
          </cell>
          <cell r="M4410" t="str">
            <v>ENVIRONMENT/ECOLOGY</v>
          </cell>
          <cell r="N4410" t="str">
            <v>地球科学</v>
          </cell>
          <cell r="O4410" t="str">
            <v>1区</v>
          </cell>
        </row>
        <row r="4411">
          <cell r="B4411" t="str">
            <v>GLOBAL BIOGEOCHEMICAL CYCLES</v>
          </cell>
          <cell r="C4411" t="str">
            <v>全球生物地球化学循环</v>
          </cell>
          <cell r="D4411" t="str">
            <v>0886-6236</v>
          </cell>
          <cell r="E4411" t="str">
            <v>USA</v>
          </cell>
          <cell r="F4411" t="str">
            <v>AMER GEOPHYSICAL UNION</v>
          </cell>
          <cell r="G4411" t="str">
            <v>4.45699977874756</v>
          </cell>
          <cell r="H4411" t="str">
            <v>5.733009708737</v>
          </cell>
          <cell r="I4411" t="str">
            <v>4.608</v>
          </cell>
          <cell r="J4411" t="str">
            <v>4.93261754157952</v>
          </cell>
          <cell r="K4411">
            <v>2.8180000000000001</v>
          </cell>
          <cell r="L4411">
            <v>0</v>
          </cell>
          <cell r="M4411" t="str">
            <v>GEOSCIENCES</v>
          </cell>
          <cell r="N4411" t="str">
            <v>地球科学</v>
          </cell>
          <cell r="O4411" t="str">
            <v>1区</v>
          </cell>
        </row>
        <row r="4412">
          <cell r="B4412" t="str">
            <v>JOURNAL OF CLIMATE</v>
          </cell>
          <cell r="C4412" t="str">
            <v>气候杂志</v>
          </cell>
          <cell r="D4412" t="str">
            <v>0894-8755</v>
          </cell>
          <cell r="E4412" t="str">
            <v>USA</v>
          </cell>
          <cell r="F4412" t="str">
            <v>AMER METEOROLOGICAL SOC</v>
          </cell>
          <cell r="G4412" t="str">
            <v>4.66099977493286</v>
          </cell>
          <cell r="H4412" t="str">
            <v>4.805037313432</v>
          </cell>
          <cell r="I4412" t="str">
            <v>5.707</v>
          </cell>
          <cell r="J4412" t="str">
            <v>5.05751960916495</v>
          </cell>
          <cell r="K4412" t="str">
            <v>无</v>
          </cell>
          <cell r="L4412">
            <v>0</v>
          </cell>
          <cell r="M4412" t="str">
            <v>GEOSCIENCES</v>
          </cell>
          <cell r="N4412" t="str">
            <v>地球科学</v>
          </cell>
          <cell r="O4412" t="str">
            <v>1区</v>
          </cell>
        </row>
        <row r="4413">
          <cell r="B4413" t="str">
            <v>ENGINEERING GEOLOGY</v>
          </cell>
          <cell r="C4413" t="str">
            <v>工程地质</v>
          </cell>
          <cell r="D4413" t="str">
            <v>0013-7952</v>
          </cell>
          <cell r="E4413" t="str">
            <v>NETHERLANDS</v>
          </cell>
          <cell r="F4413" t="str">
            <v>ELSEVIER</v>
          </cell>
          <cell r="G4413" t="str">
            <v>3.09999990463257</v>
          </cell>
          <cell r="H4413" t="str">
            <v>3.908722109533</v>
          </cell>
          <cell r="I4413" t="str">
            <v>4.779</v>
          </cell>
          <cell r="J4413" t="str">
            <v>3.92929131920919</v>
          </cell>
          <cell r="K4413">
            <v>4.1529999999999996</v>
          </cell>
          <cell r="L4413">
            <v>0</v>
          </cell>
          <cell r="M4413" t="str">
            <v>GEOSCIENCES</v>
          </cell>
          <cell r="N4413" t="str">
            <v>地球科学</v>
          </cell>
          <cell r="O4413" t="str">
            <v>1区</v>
          </cell>
        </row>
        <row r="4414">
          <cell r="B4414" t="str">
            <v>Geochemical Perspectives Letters</v>
          </cell>
          <cell r="C4414" t="str">
            <v>地球化学透视信</v>
          </cell>
          <cell r="D4414" t="str">
            <v>2410-339X</v>
          </cell>
          <cell r="E4414" t="str">
            <v>FRANCE</v>
          </cell>
          <cell r="F4414" t="str">
            <v>EUROPEAN ASSOC GEOCHEMISTRY</v>
          </cell>
          <cell r="G4414" t="str">
            <v>0</v>
          </cell>
          <cell r="H4414" t="str">
            <v>4.032258064516</v>
          </cell>
          <cell r="I4414" t="str">
            <v>4.452</v>
          </cell>
          <cell r="J4414" t="str">
            <v>4.242156429518</v>
          </cell>
          <cell r="K4414" t="str">
            <v>无</v>
          </cell>
          <cell r="L4414">
            <v>0</v>
          </cell>
          <cell r="M4414" t="str">
            <v>无</v>
          </cell>
          <cell r="N4414" t="str">
            <v>地球科学</v>
          </cell>
          <cell r="O4414" t="str">
            <v>1区</v>
          </cell>
        </row>
        <row r="4415">
          <cell r="B4415" t="str">
            <v>NEWSLETTERS ON STRATIGRAPHY</v>
          </cell>
          <cell r="C4415" t="str">
            <v>地层学通讯</v>
          </cell>
          <cell r="D4415" t="str">
            <v>0078-0421</v>
          </cell>
          <cell r="E4415" t="str">
            <v>GERMANY</v>
          </cell>
          <cell r="F4415" t="str">
            <v>GEBRUDER BORNTRAEGER</v>
          </cell>
          <cell r="G4415" t="str">
            <v>3.63299989700317</v>
          </cell>
          <cell r="H4415" t="str">
            <v>2.848484848484</v>
          </cell>
          <cell r="I4415" t="str">
            <v>3.025</v>
          </cell>
          <cell r="J4415" t="str">
            <v>3.16882824849572</v>
          </cell>
          <cell r="K4415" t="str">
            <v>无</v>
          </cell>
          <cell r="L4415">
            <v>0</v>
          </cell>
          <cell r="M4415" t="str">
            <v>无</v>
          </cell>
          <cell r="N4415" t="str">
            <v>地球科学</v>
          </cell>
          <cell r="O4415" t="str">
            <v>1区</v>
          </cell>
        </row>
        <row r="4416">
          <cell r="B4416" t="str">
            <v>GIScience &amp; Remote Sensing</v>
          </cell>
          <cell r="C4416" t="str">
            <v>地理科学与遥感</v>
          </cell>
          <cell r="D4416" t="str">
            <v>1548-1603</v>
          </cell>
          <cell r="E4416" t="str">
            <v>England</v>
          </cell>
          <cell r="F4416" t="str">
            <v>TAYLOR &amp; FRANCIS LTD</v>
          </cell>
          <cell r="G4416" t="str">
            <v>2.85199999809265</v>
          </cell>
          <cell r="H4416" t="str">
            <v>3.588235294117</v>
          </cell>
          <cell r="I4416" t="str">
            <v>5.965</v>
          </cell>
          <cell r="J4416" t="str">
            <v>4.13511719042622</v>
          </cell>
          <cell r="K4416">
            <v>3.8069999999999999</v>
          </cell>
          <cell r="L4416">
            <v>0</v>
          </cell>
          <cell r="M4416" t="str">
            <v>GEOSCIENCES</v>
          </cell>
          <cell r="N4416" t="str">
            <v>地球科学</v>
          </cell>
          <cell r="O4416" t="str">
            <v>1区</v>
          </cell>
        </row>
        <row r="4417">
          <cell r="B4417" t="str">
            <v>QUATERNARY SCIENCE REVIEWS</v>
          </cell>
          <cell r="C4417" t="str">
            <v>第四纪科学评论</v>
          </cell>
          <cell r="D4417" t="str">
            <v>0277-3791</v>
          </cell>
          <cell r="E4417" t="str">
            <v>ENGLAND</v>
          </cell>
          <cell r="F4417" t="str">
            <v>PERGAMON-ELSEVIER SCIENCE LTD</v>
          </cell>
          <cell r="G4417" t="str">
            <v>4.33400011062622</v>
          </cell>
          <cell r="H4417" t="str">
            <v>4.64083457526</v>
          </cell>
          <cell r="I4417" t="str">
            <v>3.803</v>
          </cell>
          <cell r="J4417" t="str">
            <v>4.25930963978641</v>
          </cell>
          <cell r="K4417" t="str">
            <v>无</v>
          </cell>
          <cell r="L4417">
            <v>0</v>
          </cell>
          <cell r="M4417" t="str">
            <v>GEOSCIENCES</v>
          </cell>
          <cell r="N4417" t="str">
            <v>地球科学</v>
          </cell>
          <cell r="O4417" t="str">
            <v>1区</v>
          </cell>
        </row>
        <row r="4418">
          <cell r="B4418" t="str">
            <v>GLOBAL AND PLANETARY CHANGE</v>
          </cell>
          <cell r="C4418" t="str">
            <v>全球和行星变化</v>
          </cell>
          <cell r="D4418" t="str">
            <v>0921-8181</v>
          </cell>
          <cell r="E4418" t="str">
            <v>NETHERLANDS</v>
          </cell>
          <cell r="F4418" t="str">
            <v>ELSEVIER</v>
          </cell>
          <cell r="G4418" t="str">
            <v>3.98200011253357</v>
          </cell>
          <cell r="H4418" t="str">
            <v>4.1</v>
          </cell>
          <cell r="I4418" t="str">
            <v>4.448</v>
          </cell>
          <cell r="J4418" t="str">
            <v>4.17661762442319</v>
          </cell>
          <cell r="K4418" t="str">
            <v>无</v>
          </cell>
          <cell r="L4418">
            <v>0</v>
          </cell>
          <cell r="M4418" t="str">
            <v>GEOSCIENCES</v>
          </cell>
          <cell r="N4418" t="str">
            <v>地球科学</v>
          </cell>
          <cell r="O4418" t="str">
            <v>1区</v>
          </cell>
        </row>
        <row r="4419">
          <cell r="B4419" t="str">
            <v>JOURNAL OF HYDROLOGY</v>
          </cell>
          <cell r="C4419" t="str">
            <v>水文学杂志</v>
          </cell>
          <cell r="D4419" t="str">
            <v>0022-1694</v>
          </cell>
          <cell r="E4419" t="str">
            <v>NETHERLANDS</v>
          </cell>
          <cell r="F4419" t="str">
            <v>ELSEVIER</v>
          </cell>
          <cell r="G4419" t="str">
            <v>3.72699999809265</v>
          </cell>
          <cell r="H4419" t="str">
            <v>4.404661016949</v>
          </cell>
          <cell r="I4419" t="str">
            <v>4.500</v>
          </cell>
          <cell r="J4419" t="str">
            <v>4.21055367168055</v>
          </cell>
          <cell r="K4419" t="str">
            <v>无</v>
          </cell>
          <cell r="L4419">
            <v>0</v>
          </cell>
          <cell r="M4419" t="str">
            <v>ENGINEERING</v>
          </cell>
          <cell r="N4419" t="str">
            <v>地球科学</v>
          </cell>
          <cell r="O4419" t="str">
            <v>1区</v>
          </cell>
        </row>
        <row r="4420">
          <cell r="B4420" t="str">
            <v>GEOPHYSICAL RESEARCH LETTERS</v>
          </cell>
          <cell r="C4420" t="str">
            <v>地球物理研究快报</v>
          </cell>
          <cell r="D4420" t="str">
            <v>0094-8276</v>
          </cell>
          <cell r="E4420" t="str">
            <v>USA</v>
          </cell>
          <cell r="F4420" t="str">
            <v>AMER GEOPHYSICAL UNION</v>
          </cell>
          <cell r="G4420" t="str">
            <v>4.33900022506714</v>
          </cell>
          <cell r="H4420" t="str">
            <v>4.578489383919</v>
          </cell>
          <cell r="I4420" t="str">
            <v>4.497</v>
          </cell>
          <cell r="J4420" t="str">
            <v>4.47134153517338</v>
          </cell>
          <cell r="K4420" t="str">
            <v>无</v>
          </cell>
          <cell r="L4420">
            <v>0</v>
          </cell>
          <cell r="M4420" t="str">
            <v>GEOSCIENCES</v>
          </cell>
          <cell r="N4420" t="str">
            <v>地球科学</v>
          </cell>
          <cell r="O4420" t="str">
            <v>1区</v>
          </cell>
        </row>
        <row r="4421">
          <cell r="B4421" t="str">
            <v>SPACE WEATHER-THE INTERNATIONAL JOURNAL OF RESEARCH AND APPLICATIONS</v>
          </cell>
          <cell r="C4421" t="str">
            <v>国际研究与应用杂志</v>
          </cell>
          <cell r="D4421" t="str">
            <v>1542-7390</v>
          </cell>
          <cell r="E4421" t="str">
            <v>USA</v>
          </cell>
          <cell r="F4421" t="str">
            <v>AMER GEOPHYSICAL UNION</v>
          </cell>
          <cell r="G4421" t="str">
            <v>2.88700008392333</v>
          </cell>
          <cell r="H4421" t="str">
            <v>3.691489361702</v>
          </cell>
          <cell r="I4421" t="str">
            <v>3.579</v>
          </cell>
          <cell r="J4421" t="str">
            <v>3.38595150833011</v>
          </cell>
          <cell r="K4421">
            <v>1.7390000000000001</v>
          </cell>
          <cell r="L4421">
            <v>0</v>
          </cell>
          <cell r="M4421" t="str">
            <v>SPACE SCIENCE</v>
          </cell>
          <cell r="N4421" t="str">
            <v>地球科学</v>
          </cell>
          <cell r="O4421" t="str">
            <v>1区</v>
          </cell>
        </row>
        <row r="4422">
          <cell r="B4422" t="str">
            <v>HYDROLOGY AND EARTH SYSTEM SCIENCES</v>
          </cell>
          <cell r="C4422" t="str">
            <v>水文学与地球系统科学</v>
          </cell>
          <cell r="D4422" t="str">
            <v>1027-5606</v>
          </cell>
          <cell r="E4422" t="str">
            <v>GERMANY</v>
          </cell>
          <cell r="F4422" t="str">
            <v>COPERNICUS GESELLSCHAFT MBH</v>
          </cell>
          <cell r="G4422" t="str">
            <v>4.25600004196166</v>
          </cell>
          <cell r="H4422" t="str">
            <v>4.936170212765</v>
          </cell>
          <cell r="I4422" t="str">
            <v>5.153</v>
          </cell>
          <cell r="J4422" t="str">
            <v>4.78161750352389</v>
          </cell>
          <cell r="K4422" t="str">
            <v>无</v>
          </cell>
          <cell r="L4422">
            <v>0</v>
          </cell>
          <cell r="M4422" t="str">
            <v>GEOSCIENCES</v>
          </cell>
          <cell r="N4422" t="str">
            <v>地球科学</v>
          </cell>
          <cell r="O4422" t="str">
            <v>1区</v>
          </cell>
        </row>
        <row r="4423">
          <cell r="B4423" t="str">
            <v>ATMOSPHERIC CHEMISTRY AND PHYSICS</v>
          </cell>
          <cell r="C4423" t="str">
            <v>大气化学与物理</v>
          </cell>
          <cell r="D4423" t="str">
            <v>1680-7316</v>
          </cell>
          <cell r="E4423" t="str">
            <v>GERMANY</v>
          </cell>
          <cell r="F4423" t="str">
            <v>COPERNICUS GESELLSCHAFT MBH</v>
          </cell>
          <cell r="G4423" t="str">
            <v>5.50899982452393</v>
          </cell>
          <cell r="H4423" t="str">
            <v>5.667836257309</v>
          </cell>
          <cell r="I4423" t="str">
            <v>5.414</v>
          </cell>
          <cell r="J4423" t="str">
            <v>5.53020329267498</v>
          </cell>
          <cell r="K4423" t="str">
            <v>无</v>
          </cell>
          <cell r="L4423">
            <v>0</v>
          </cell>
          <cell r="M4423" t="str">
            <v>GEOSCIENCES</v>
          </cell>
          <cell r="N4423" t="str">
            <v>地球科学</v>
          </cell>
          <cell r="O4423" t="str">
            <v>1区</v>
          </cell>
        </row>
        <row r="4424">
          <cell r="B4424" t="str">
            <v>WATER RESOURCES RESEARCH</v>
          </cell>
          <cell r="C4424" t="str">
            <v>水资源研究</v>
          </cell>
          <cell r="D4424" t="str">
            <v>0043-1397</v>
          </cell>
          <cell r="E4424" t="str">
            <v>USA</v>
          </cell>
          <cell r="F4424" t="str">
            <v>AMER GEOPHYSICAL UNION</v>
          </cell>
          <cell r="G4424" t="str">
            <v>4.36100006103516</v>
          </cell>
          <cell r="H4424" t="str">
            <v>4.142351900972</v>
          </cell>
          <cell r="I4424" t="str">
            <v>4.309</v>
          </cell>
          <cell r="J4424" t="str">
            <v>4.27066105795472</v>
          </cell>
          <cell r="K4424">
            <v>8.4139999999999997</v>
          </cell>
          <cell r="L4424">
            <v>0</v>
          </cell>
          <cell r="M4424" t="str">
            <v>ENVIRONMENT/ECOLOGY</v>
          </cell>
          <cell r="N4424" t="str">
            <v>地球科学</v>
          </cell>
          <cell r="O4424" t="str">
            <v>1区</v>
          </cell>
        </row>
        <row r="4425">
          <cell r="B4425" t="str">
            <v>GEOTEXTILES AND GEOMEMBRANES</v>
          </cell>
          <cell r="C4425" t="str">
            <v>土工布和土工膜</v>
          </cell>
          <cell r="D4425" t="str">
            <v>0266-1144</v>
          </cell>
          <cell r="E4425" t="str">
            <v>ENGLAND</v>
          </cell>
          <cell r="F4425" t="str">
            <v>ELSEVIER SCI LTD</v>
          </cell>
          <cell r="G4425" t="str">
            <v>3.71499991416931</v>
          </cell>
          <cell r="H4425" t="str">
            <v>3.972222222222</v>
          </cell>
          <cell r="I4425" t="str">
            <v>3.400</v>
          </cell>
          <cell r="J4425" t="str">
            <v>3.69574071213044</v>
          </cell>
          <cell r="K4425">
            <v>1.8859999999999999</v>
          </cell>
          <cell r="L4425">
            <v>0</v>
          </cell>
          <cell r="M4425" t="str">
            <v>GEOSCIENCES</v>
          </cell>
          <cell r="N4425" t="str">
            <v>地球科学</v>
          </cell>
          <cell r="O4425" t="str">
            <v>1区</v>
          </cell>
        </row>
        <row r="4426">
          <cell r="B4426" t="str">
            <v>Advances in Geophysicsreview</v>
          </cell>
          <cell r="C4426" t="str">
            <v>地球物理学进展</v>
          </cell>
          <cell r="D4426" t="str">
            <v>0065-2687</v>
          </cell>
          <cell r="E4426" t="str">
            <v>USA</v>
          </cell>
          <cell r="F4426" t="str">
            <v>ELSEVIER ACADEMIC PRESS INC</v>
          </cell>
          <cell r="G4426" t="str">
            <v>4.5</v>
          </cell>
          <cell r="H4426" t="str">
            <v>1.8</v>
          </cell>
          <cell r="I4426" t="str">
            <v>4.500</v>
          </cell>
          <cell r="J4426" t="str">
            <v>3.6</v>
          </cell>
          <cell r="K4426" t="str">
            <v>无</v>
          </cell>
          <cell r="L4426" t="str">
            <v>review</v>
          </cell>
          <cell r="M4426" t="str">
            <v>无</v>
          </cell>
          <cell r="N4426" t="str">
            <v>地球科学</v>
          </cell>
          <cell r="O4426" t="str">
            <v>1区</v>
          </cell>
        </row>
        <row r="4427">
          <cell r="B4427" t="str">
            <v>Geobiology</v>
          </cell>
          <cell r="C4427" t="str">
            <v>地球生物学</v>
          </cell>
          <cell r="D4427" t="str">
            <v>1472-4677</v>
          </cell>
          <cell r="E4427" t="str">
            <v>USA</v>
          </cell>
          <cell r="F4427" t="str">
            <v>WILEY</v>
          </cell>
          <cell r="G4427" t="str">
            <v>4.15799999237061</v>
          </cell>
          <cell r="H4427" t="str">
            <v>4.1</v>
          </cell>
          <cell r="I4427" t="str">
            <v>4.385</v>
          </cell>
          <cell r="J4427" t="str">
            <v>4.21447221967887</v>
          </cell>
          <cell r="K4427" t="str">
            <v>无</v>
          </cell>
          <cell r="L4427">
            <v>0</v>
          </cell>
          <cell r="M4427" t="str">
            <v>ENVIRONMENT/ECOLOGY</v>
          </cell>
          <cell r="N4427" t="str">
            <v>地球科学</v>
          </cell>
          <cell r="O4427" t="str">
            <v>1区</v>
          </cell>
        </row>
        <row r="4428">
          <cell r="B4428" t="str">
            <v>APPLIED CLAY SCIENCE</v>
          </cell>
          <cell r="C4428" t="str">
            <v>应用粘土科学</v>
          </cell>
          <cell r="D4428" t="str">
            <v>0169-1317</v>
          </cell>
          <cell r="E4428" t="str">
            <v>NETHERLANDS</v>
          </cell>
          <cell r="F4428" t="str">
            <v>ELSEVIER</v>
          </cell>
          <cell r="G4428" t="str">
            <v>3.64100003242493</v>
          </cell>
          <cell r="H4428" t="str">
            <v>3.889800703399</v>
          </cell>
          <cell r="I4428" t="str">
            <v>4.605</v>
          </cell>
          <cell r="J4428" t="str">
            <v>4.04521598113664</v>
          </cell>
          <cell r="K4428">
            <v>3.18</v>
          </cell>
          <cell r="L4428">
            <v>0</v>
          </cell>
          <cell r="M4428" t="str">
            <v>GEOSCIENCES</v>
          </cell>
          <cell r="N4428" t="str">
            <v>地球科学</v>
          </cell>
          <cell r="O4428" t="str">
            <v>1区</v>
          </cell>
        </row>
        <row r="4429">
          <cell r="B4429" t="str">
            <v>JOURNAL OF GEOPHYSICAL RESEARCH-SOLID EARTH</v>
          </cell>
          <cell r="C4429" t="str">
            <v>地球物理研究杂志-固体地球</v>
          </cell>
          <cell r="D4429" t="str">
            <v>2169-9313</v>
          </cell>
          <cell r="E4429" t="str">
            <v>USA</v>
          </cell>
          <cell r="F4429" t="str">
            <v>AMER GEOPHYSICAL UNION</v>
          </cell>
          <cell r="G4429" t="str">
            <v>3.48200011253357</v>
          </cell>
          <cell r="H4429" t="str">
            <v>3.584555229716</v>
          </cell>
          <cell r="I4429" t="str">
            <v>3.639</v>
          </cell>
          <cell r="J4429" t="str">
            <v>3.56837683143019</v>
          </cell>
          <cell r="K4429" t="str">
            <v>无</v>
          </cell>
          <cell r="L4429">
            <v>0</v>
          </cell>
          <cell r="M4429" t="str">
            <v>GEOSCIENCES</v>
          </cell>
          <cell r="N4429" t="str">
            <v>地球科学</v>
          </cell>
          <cell r="O4429" t="str">
            <v>1区</v>
          </cell>
        </row>
        <row r="4430">
          <cell r="B4430" t="str">
            <v>Earth System Science Data</v>
          </cell>
          <cell r="C4430" t="str">
            <v>地球系统科学数据</v>
          </cell>
          <cell r="D4430" t="str">
            <v>1866-3508</v>
          </cell>
          <cell r="E4430" t="str">
            <v>GERMANY</v>
          </cell>
          <cell r="F4430" t="str">
            <v>COPERNICUS GESELLSCHAFT MBH</v>
          </cell>
          <cell r="G4430" t="str">
            <v>8.79199981689453</v>
          </cell>
          <cell r="H4430" t="str">
            <v>10.951456310679</v>
          </cell>
          <cell r="I4430" t="str">
            <v>9.197</v>
          </cell>
          <cell r="J4430" t="str">
            <v>9.64675487940384</v>
          </cell>
          <cell r="K4430" t="str">
            <v>无</v>
          </cell>
          <cell r="L4430">
            <v>0</v>
          </cell>
          <cell r="M4430" t="str">
            <v>GEOSCIENCES</v>
          </cell>
          <cell r="N4430" t="str">
            <v>地球科学</v>
          </cell>
          <cell r="O4430" t="str">
            <v>1区</v>
          </cell>
        </row>
        <row r="4431">
          <cell r="B4431" t="str">
            <v>Climate of the Past</v>
          </cell>
          <cell r="C4431" t="str">
            <v>过去的气候</v>
          </cell>
          <cell r="D4431" t="str">
            <v>1814-9324</v>
          </cell>
          <cell r="E4431" t="str">
            <v>GERMANY</v>
          </cell>
          <cell r="F4431" t="str">
            <v>COPERNICUS GESELLSCHAFT MBH</v>
          </cell>
          <cell r="G4431" t="str">
            <v>3.17400002479553</v>
          </cell>
          <cell r="H4431" t="str">
            <v>3.47033898305</v>
          </cell>
          <cell r="I4431" t="str">
            <v>3.536</v>
          </cell>
          <cell r="J4431" t="str">
            <v>3.39356754806951</v>
          </cell>
          <cell r="K4431" t="str">
            <v>无</v>
          </cell>
          <cell r="L4431">
            <v>0</v>
          </cell>
          <cell r="M4431" t="str">
            <v>GEOSCIENCES</v>
          </cell>
          <cell r="N4431" t="str">
            <v>地球科学</v>
          </cell>
          <cell r="O4431" t="str">
            <v>1区</v>
          </cell>
        </row>
        <row r="4432">
          <cell r="B4432" t="str">
            <v>Earth Surface Dynamics</v>
          </cell>
          <cell r="C4432" t="str">
            <v>地球表面动力学</v>
          </cell>
          <cell r="D4432" t="str">
            <v>2196-6311</v>
          </cell>
          <cell r="E4432" t="str">
            <v>GERMANY</v>
          </cell>
          <cell r="F4432" t="str">
            <v>COPERNICUS GESELLSCHAFT MBH</v>
          </cell>
          <cell r="G4432" t="str">
            <v>3.17600011825562</v>
          </cell>
          <cell r="H4432" t="str">
            <v>3.765306122448</v>
          </cell>
          <cell r="I4432" t="str">
            <v>3.928</v>
          </cell>
          <cell r="J4432" t="str">
            <v>3.62307805621021</v>
          </cell>
          <cell r="K4432" t="str">
            <v>无</v>
          </cell>
          <cell r="L4432">
            <v>0</v>
          </cell>
          <cell r="M4432" t="str">
            <v>GEOSCIENCES</v>
          </cell>
          <cell r="N4432" t="str">
            <v>地球科学</v>
          </cell>
          <cell r="O4432" t="str">
            <v>1区</v>
          </cell>
        </row>
        <row r="4433">
          <cell r="B4433" t="str">
            <v>MINERALIUM DEPOSITA</v>
          </cell>
          <cell r="C4433" t="str">
            <v>矿藏</v>
          </cell>
          <cell r="D4433" t="str">
            <v>0026-4598</v>
          </cell>
          <cell r="E4433" t="str">
            <v>United States</v>
          </cell>
          <cell r="F4433" t="str">
            <v>SPRINGER</v>
          </cell>
          <cell r="G4433" t="str">
            <v>3.36999988555908</v>
          </cell>
          <cell r="H4433" t="str">
            <v>3.396694214876</v>
          </cell>
          <cell r="I4433" t="str">
            <v>4.323</v>
          </cell>
          <cell r="J4433" t="str">
            <v>3.69659034117036</v>
          </cell>
          <cell r="K4433" t="str">
            <v>无</v>
          </cell>
          <cell r="L4433">
            <v>0</v>
          </cell>
          <cell r="M4433" t="str">
            <v>GEOSCIENCES</v>
          </cell>
          <cell r="N4433" t="str">
            <v>地球科学</v>
          </cell>
          <cell r="O4433" t="str">
            <v>1区</v>
          </cell>
        </row>
        <row r="4434">
          <cell r="B4434" t="str">
            <v>Geoscience Frontiers</v>
          </cell>
          <cell r="C4434" t="str">
            <v>地球科学前沿</v>
          </cell>
          <cell r="D4434" t="str">
            <v>1674-9871</v>
          </cell>
          <cell r="E4434" t="str">
            <v>PEOPLES R CHINA</v>
          </cell>
          <cell r="F4434" t="str">
            <v>CHINA UNIV GEOSCIENCES, BEIJING</v>
          </cell>
          <cell r="G4434" t="str">
            <v>4.05100011825562</v>
          </cell>
          <cell r="H4434" t="str">
            <v>4.160220994475</v>
          </cell>
          <cell r="I4434" t="str">
            <v>4.202</v>
          </cell>
          <cell r="J4434" t="str">
            <v>4.13765849956487</v>
          </cell>
          <cell r="K4434" t="str">
            <v>无</v>
          </cell>
          <cell r="L4434">
            <v>0</v>
          </cell>
          <cell r="M4434" t="str">
            <v>GEOSCIENCES</v>
          </cell>
          <cell r="N4434" t="str">
            <v>地球科学</v>
          </cell>
          <cell r="O4434" t="str">
            <v>1区</v>
          </cell>
        </row>
        <row r="4435">
          <cell r="B4435" t="str">
            <v>TECTONICS</v>
          </cell>
          <cell r="C4435" t="str">
            <v>构造学</v>
          </cell>
          <cell r="D4435" t="str">
            <v>0278-7407</v>
          </cell>
          <cell r="E4435" t="str">
            <v>USA</v>
          </cell>
          <cell r="F4435" t="str">
            <v>AMER GEOPHYSICAL UNION</v>
          </cell>
          <cell r="G4435" t="str">
            <v>3.58299994468689</v>
          </cell>
          <cell r="H4435" t="str">
            <v>3.975</v>
          </cell>
          <cell r="I4435" t="str">
            <v>3.543</v>
          </cell>
          <cell r="J4435" t="str">
            <v>3.70020452701663</v>
          </cell>
          <cell r="K4435">
            <v>3.9910000000000001</v>
          </cell>
          <cell r="L4435">
            <v>0</v>
          </cell>
          <cell r="M4435" t="str">
            <v>GEOSCIENCES</v>
          </cell>
          <cell r="N4435" t="str">
            <v>地球科学</v>
          </cell>
          <cell r="O4435" t="str">
            <v>2区</v>
          </cell>
        </row>
        <row r="4436">
          <cell r="B4436" t="str">
            <v>ECONOMIC GEOLOGY</v>
          </cell>
          <cell r="C4436" t="str">
            <v>经济地质学</v>
          </cell>
          <cell r="D4436" t="str">
            <v>0361-0128</v>
          </cell>
          <cell r="E4436" t="str">
            <v>USA</v>
          </cell>
          <cell r="F4436" t="str">
            <v>SOC ECONOMIC GEOLOGISTS, INC</v>
          </cell>
          <cell r="G4436" t="str">
            <v>3.29500007629395</v>
          </cell>
          <cell r="H4436" t="str">
            <v>3.28488372093</v>
          </cell>
          <cell r="I4436" t="str">
            <v>4.013</v>
          </cell>
          <cell r="J4436" t="str">
            <v>3.53084734169065</v>
          </cell>
          <cell r="K4436" t="str">
            <v>无</v>
          </cell>
          <cell r="L4436">
            <v>0</v>
          </cell>
          <cell r="M4436" t="str">
            <v>GEOSCIENCES</v>
          </cell>
          <cell r="N4436" t="str">
            <v>地球科学</v>
          </cell>
          <cell r="O4436" t="str">
            <v>2区</v>
          </cell>
        </row>
        <row r="4437">
          <cell r="B4437" t="str">
            <v>JOURNAL OF METAMORPHIC GEOLOGY</v>
          </cell>
          <cell r="C4437" t="str">
            <v>变质地质学杂志</v>
          </cell>
          <cell r="D4437" t="str">
            <v>0263-4929</v>
          </cell>
          <cell r="E4437" t="str">
            <v>USA</v>
          </cell>
          <cell r="F4437" t="str">
            <v>WILEY</v>
          </cell>
          <cell r="G4437" t="str">
            <v>4.41800022125244</v>
          </cell>
          <cell r="H4437" t="str">
            <v>4.181818181818</v>
          </cell>
          <cell r="I4437" t="str">
            <v>4.046</v>
          </cell>
          <cell r="J4437" t="str">
            <v>4.21537156645548</v>
          </cell>
          <cell r="K4437" t="str">
            <v>无</v>
          </cell>
          <cell r="L4437">
            <v>0</v>
          </cell>
          <cell r="M4437" t="str">
            <v>GEOSCIENCES</v>
          </cell>
          <cell r="N4437" t="str">
            <v>地球科学</v>
          </cell>
          <cell r="O4437" t="str">
            <v>2区</v>
          </cell>
        </row>
        <row r="4438">
          <cell r="B4438" t="str">
            <v>ORE GEOLOGY REVIEWS</v>
          </cell>
          <cell r="C4438" t="str">
            <v>矿石地质综述</v>
          </cell>
          <cell r="D4438" t="str">
            <v>0169-1368</v>
          </cell>
          <cell r="E4438" t="str">
            <v>NETHERLANDS</v>
          </cell>
          <cell r="F4438" t="str">
            <v>ELSEVIER</v>
          </cell>
          <cell r="G4438" t="str">
            <v>3.99300003051758</v>
          </cell>
          <cell r="H4438" t="str">
            <v>3.386683738796</v>
          </cell>
          <cell r="I4438" t="str">
            <v>3.868</v>
          </cell>
          <cell r="J4438" t="str">
            <v>3.74929728726619</v>
          </cell>
          <cell r="K4438" t="str">
            <v>无</v>
          </cell>
          <cell r="L4438">
            <v>0</v>
          </cell>
          <cell r="M4438" t="str">
            <v>GEOSCIENCES</v>
          </cell>
          <cell r="N4438" t="str">
            <v>地球科学</v>
          </cell>
          <cell r="O4438" t="str">
            <v>2区</v>
          </cell>
        </row>
        <row r="4439">
          <cell r="B4439" t="str">
            <v>LIMNOLOGY AND OCEANOGRAPHY</v>
          </cell>
          <cell r="C4439" t="str">
            <v>湖沼学与海洋学</v>
          </cell>
          <cell r="D4439" t="str">
            <v>0024-3590</v>
          </cell>
          <cell r="E4439" t="str">
            <v>USA</v>
          </cell>
          <cell r="F4439" t="str">
            <v>WILEY</v>
          </cell>
          <cell r="G4439" t="str">
            <v>3.59500002861023</v>
          </cell>
          <cell r="H4439" t="str">
            <v>4.324808184143</v>
          </cell>
          <cell r="I4439" t="str">
            <v>3.778</v>
          </cell>
          <cell r="J4439" t="str">
            <v>3.89910859238508</v>
          </cell>
          <cell r="K4439" t="str">
            <v>无</v>
          </cell>
          <cell r="L4439">
            <v>0</v>
          </cell>
          <cell r="M4439" t="str">
            <v>ENVIRONMENT/ECOLOGY</v>
          </cell>
          <cell r="N4439" t="str">
            <v>地球科学</v>
          </cell>
          <cell r="O4439" t="str">
            <v>2区</v>
          </cell>
        </row>
        <row r="4440">
          <cell r="B4440" t="str">
            <v>PROGRESS IN OCEANOGRAPHY</v>
          </cell>
          <cell r="C4440" t="str">
            <v>海洋学进展</v>
          </cell>
          <cell r="D4440" t="str">
            <v>0079-6611</v>
          </cell>
          <cell r="E4440" t="str">
            <v>ENGLAND</v>
          </cell>
          <cell r="F4440" t="str">
            <v>PERGAMON-ELSEVIER SCIENCE LTD</v>
          </cell>
          <cell r="G4440" t="str">
            <v>4.26999998092651</v>
          </cell>
          <cell r="H4440" t="str">
            <v>3.244565217391</v>
          </cell>
          <cell r="I4440" t="str">
            <v>4.060</v>
          </cell>
          <cell r="J4440" t="str">
            <v>3.8583141856025</v>
          </cell>
          <cell r="K4440" t="str">
            <v>无</v>
          </cell>
          <cell r="L4440">
            <v>0</v>
          </cell>
          <cell r="M4440" t="str">
            <v>GEOSCIENCES</v>
          </cell>
          <cell r="N4440" t="str">
            <v>地球科学</v>
          </cell>
          <cell r="O4440" t="str">
            <v>2区</v>
          </cell>
        </row>
        <row r="4441">
          <cell r="B4441" t="str">
            <v>JOURNAL OF GEOPHYSICAL RESEARCH-EARTH SURFACE</v>
          </cell>
          <cell r="C4441" t="str">
            <v>地球物理研究杂志-地球表面</v>
          </cell>
          <cell r="D4441" t="str">
            <v>2169-9003</v>
          </cell>
          <cell r="E4441" t="str">
            <v>USA</v>
          </cell>
          <cell r="F4441" t="str">
            <v>AMER GEOPHYSICAL UNION</v>
          </cell>
          <cell r="G4441" t="str">
            <v>3.33699989318848</v>
          </cell>
          <cell r="H4441" t="str">
            <v>4.253061224489</v>
          </cell>
          <cell r="I4441" t="str">
            <v>3.558</v>
          </cell>
          <cell r="J4441" t="str">
            <v>3.71612166820083</v>
          </cell>
          <cell r="K4441" t="str">
            <v>无</v>
          </cell>
          <cell r="L4441">
            <v>0</v>
          </cell>
          <cell r="M4441" t="str">
            <v>GEOSCIENCES</v>
          </cell>
          <cell r="N4441" t="str">
            <v>地球科学</v>
          </cell>
          <cell r="O4441" t="str">
            <v>2区</v>
          </cell>
        </row>
        <row r="4442">
          <cell r="B4442" t="str">
            <v>Cryosphere</v>
          </cell>
          <cell r="C4442" t="str">
            <v>冰层</v>
          </cell>
          <cell r="D4442" t="str">
            <v>1994-0416</v>
          </cell>
          <cell r="E4442" t="str">
            <v>GERMANY</v>
          </cell>
          <cell r="F4442" t="str">
            <v>COPERNICUS GESELLSCHAFT MBH</v>
          </cell>
          <cell r="G4442" t="str">
            <v>4.52400016784667</v>
          </cell>
          <cell r="H4442" t="str">
            <v>4.790322580645</v>
          </cell>
          <cell r="I4442" t="str">
            <v>4.713</v>
          </cell>
          <cell r="J4442" t="str">
            <v>4.67573937520656</v>
          </cell>
          <cell r="K4442">
            <v>4.431</v>
          </cell>
          <cell r="L4442">
            <v>0</v>
          </cell>
          <cell r="M4442" t="str">
            <v>GEOSCIENCES</v>
          </cell>
          <cell r="N4442" t="str">
            <v>地球科学</v>
          </cell>
          <cell r="O4442" t="str">
            <v>2区</v>
          </cell>
        </row>
        <row r="4443">
          <cell r="B4443" t="str">
            <v>JOURNAL OF SYSTEMATIC PALAEONTOLOGY</v>
          </cell>
          <cell r="C4443" t="str">
            <v>系统古生物学杂志</v>
          </cell>
          <cell r="D4443" t="str">
            <v>1477-2019</v>
          </cell>
          <cell r="E4443" t="str">
            <v>England</v>
          </cell>
          <cell r="F4443" t="str">
            <v>TAYLOR &amp; FRANCIS LTD</v>
          </cell>
          <cell r="G4443" t="str">
            <v>2.32599997520447</v>
          </cell>
          <cell r="H4443" t="str">
            <v>2.315217391304</v>
          </cell>
          <cell r="I4443" t="str">
            <v>2.833</v>
          </cell>
          <cell r="J4443" t="str">
            <v>2.49151689994716</v>
          </cell>
          <cell r="K4443">
            <v>1.6060000000000001</v>
          </cell>
          <cell r="L4443">
            <v>0</v>
          </cell>
          <cell r="M4443" t="str">
            <v>PLANT &amp; ANIMAL SCIENCE</v>
          </cell>
          <cell r="N4443" t="str">
            <v>地球科学</v>
          </cell>
          <cell r="O4443" t="str">
            <v>2区</v>
          </cell>
        </row>
        <row r="4444">
          <cell r="B4444" t="str">
            <v>ATMOSPHERIC RESEARCH</v>
          </cell>
          <cell r="C4444" t="str">
            <v>大气研究</v>
          </cell>
          <cell r="D4444" t="str">
            <v>0169-8095</v>
          </cell>
          <cell r="E4444" t="str">
            <v>USA</v>
          </cell>
          <cell r="F4444" t="str">
            <v>ELSEVIER SCIENCE INC</v>
          </cell>
          <cell r="G4444" t="str">
            <v>3.81699991226196</v>
          </cell>
          <cell r="H4444" t="str">
            <v>4.113945578231</v>
          </cell>
          <cell r="I4444" t="str">
            <v>4.676</v>
          </cell>
          <cell r="J4444" t="str">
            <v>4.20226918648599</v>
          </cell>
          <cell r="K4444" t="str">
            <v>无</v>
          </cell>
          <cell r="L4444">
            <v>0</v>
          </cell>
          <cell r="M4444" t="str">
            <v>GEOSCIENCES</v>
          </cell>
          <cell r="N4444" t="str">
            <v>地球科学</v>
          </cell>
          <cell r="O4444" t="str">
            <v>2区</v>
          </cell>
        </row>
        <row r="4445">
          <cell r="B4445" t="str">
            <v>PALAEONTOLOGY</v>
          </cell>
          <cell r="C4445" t="str">
            <v>古生物学</v>
          </cell>
          <cell r="D4445" t="str">
            <v>0031-0239</v>
          </cell>
          <cell r="E4445" t="str">
            <v>USA</v>
          </cell>
          <cell r="F4445" t="str">
            <v>WILEY</v>
          </cell>
          <cell r="G4445" t="str">
            <v>3.73000001907349</v>
          </cell>
          <cell r="H4445" t="str">
            <v>2.631578947368</v>
          </cell>
          <cell r="I4445" t="str">
            <v>3.060</v>
          </cell>
          <cell r="J4445" t="str">
            <v>3.14064126467583</v>
          </cell>
          <cell r="K4445" t="str">
            <v>无</v>
          </cell>
          <cell r="L4445">
            <v>0</v>
          </cell>
          <cell r="M4445" t="str">
            <v>GEOSCIENCES</v>
          </cell>
          <cell r="N4445" t="str">
            <v>地球科学</v>
          </cell>
          <cell r="O4445" t="str">
            <v>2区</v>
          </cell>
        </row>
        <row r="4446">
          <cell r="B4446" t="str">
            <v>International Journal of Applied Earth Observation and Geoinformation</v>
          </cell>
          <cell r="C4446" t="str">
            <v>国际应用地球观测和地理信息杂志</v>
          </cell>
          <cell r="D4446" t="str">
            <v>0303-2434</v>
          </cell>
          <cell r="E4446" t="str">
            <v>NETHERLANDS</v>
          </cell>
          <cell r="F4446" t="str">
            <v>Elsevier</v>
          </cell>
          <cell r="G4446" t="str">
            <v>4.00299978256226</v>
          </cell>
          <cell r="H4446" t="str">
            <v>4.845714285714</v>
          </cell>
          <cell r="I4446" t="str">
            <v>4.650</v>
          </cell>
          <cell r="J4446" t="str">
            <v>4.49948675372309</v>
          </cell>
          <cell r="K4446">
            <v>4.2530000000000001</v>
          </cell>
          <cell r="L4446">
            <v>0</v>
          </cell>
          <cell r="M4446" t="str">
            <v>GEOSCIENCES</v>
          </cell>
          <cell r="N4446" t="str">
            <v>地球科学</v>
          </cell>
          <cell r="O4446" t="str">
            <v>2区</v>
          </cell>
        </row>
        <row r="4447">
          <cell r="B4447" t="str">
            <v>JOURNAL OF PHYSICAL OCEANOGRAPHY</v>
          </cell>
          <cell r="C4447" t="str">
            <v>物理海洋学杂志</v>
          </cell>
          <cell r="D4447" t="str">
            <v>0022-3670</v>
          </cell>
          <cell r="E4447" t="str">
            <v>USA</v>
          </cell>
          <cell r="F4447" t="str">
            <v>AMER METEOROLOGICAL SOC</v>
          </cell>
          <cell r="G4447" t="str">
            <v>3.08599996566772</v>
          </cell>
          <cell r="H4447" t="str">
            <v>3.388888888888</v>
          </cell>
          <cell r="I4447" t="str">
            <v>3.318</v>
          </cell>
          <cell r="J4447" t="str">
            <v>3.26440239095791</v>
          </cell>
          <cell r="K4447" t="str">
            <v>无</v>
          </cell>
          <cell r="L4447">
            <v>0</v>
          </cell>
          <cell r="M4447" t="str">
            <v>GEOSCIENCES</v>
          </cell>
          <cell r="N4447" t="str">
            <v>地球科学</v>
          </cell>
          <cell r="O4447" t="str">
            <v>2区</v>
          </cell>
        </row>
        <row r="4448">
          <cell r="B4448" t="str">
            <v>JOURNAL OF GEOPHYSICAL RESEARCH-OCEANS</v>
          </cell>
          <cell r="C4448" t="str">
            <v>地球物理研究杂志-海洋</v>
          </cell>
          <cell r="D4448" t="str">
            <v>2169-9275</v>
          </cell>
          <cell r="E4448" t="str">
            <v>USA</v>
          </cell>
          <cell r="F4448" t="str">
            <v>AMER GEOPHYSICAL UNION</v>
          </cell>
          <cell r="G4448" t="str">
            <v>2.71099996566772</v>
          </cell>
          <cell r="H4448" t="str">
            <v>3.235238095238</v>
          </cell>
          <cell r="I4448" t="str">
            <v>3.559</v>
          </cell>
          <cell r="J4448" t="str">
            <v>3.16829909292757</v>
          </cell>
          <cell r="K4448" t="str">
            <v>无</v>
          </cell>
          <cell r="L4448">
            <v>0</v>
          </cell>
          <cell r="M4448" t="str">
            <v>GEOSCIENCES</v>
          </cell>
          <cell r="N4448" t="str">
            <v>地球科学</v>
          </cell>
          <cell r="O4448" t="str">
            <v>2区</v>
          </cell>
        </row>
        <row r="4449">
          <cell r="B4449" t="str">
            <v>Landslides</v>
          </cell>
          <cell r="C4449" t="str">
            <v>滑坡</v>
          </cell>
          <cell r="D4449" t="str">
            <v>1612-510X</v>
          </cell>
          <cell r="E4449" t="str">
            <v>GERMANY</v>
          </cell>
          <cell r="F4449" t="str">
            <v>SPRINGER HEIDELBERG</v>
          </cell>
          <cell r="G4449" t="str">
            <v>3.81100010871887</v>
          </cell>
          <cell r="H4449" t="str">
            <v>4.251879699248</v>
          </cell>
          <cell r="I4449" t="str">
            <v>4.708</v>
          </cell>
          <cell r="J4449" t="str">
            <v>4.25702883163229</v>
          </cell>
          <cell r="K4449">
            <v>2.4710000000000001</v>
          </cell>
          <cell r="L4449">
            <v>0</v>
          </cell>
          <cell r="M4449" t="str">
            <v>GEOSCIENCES</v>
          </cell>
          <cell r="N4449" t="str">
            <v>地球科学</v>
          </cell>
          <cell r="O4449" t="str">
            <v>2区</v>
          </cell>
        </row>
        <row r="4450">
          <cell r="B4450" t="str">
            <v>Journal of Advances in Modeling Earth Systems</v>
          </cell>
          <cell r="C4450" t="str">
            <v>地球系统模拟进展杂志</v>
          </cell>
          <cell r="D4450" t="str">
            <v>1942-2466</v>
          </cell>
          <cell r="E4450" t="str">
            <v>USA</v>
          </cell>
          <cell r="F4450" t="str">
            <v>AMER GEOPHYSICAL UNION</v>
          </cell>
          <cell r="G4450" t="str">
            <v>3.97000002861023</v>
          </cell>
          <cell r="H4450" t="str">
            <v>3.456692913385</v>
          </cell>
          <cell r="I4450" t="str">
            <v>4.327</v>
          </cell>
          <cell r="J4450" t="str">
            <v>3.91789235632641</v>
          </cell>
          <cell r="K4450" t="str">
            <v>无</v>
          </cell>
          <cell r="L4450">
            <v>0</v>
          </cell>
          <cell r="M4450" t="str">
            <v>GEOSCIENCES</v>
          </cell>
          <cell r="N4450" t="str">
            <v>地球科学</v>
          </cell>
          <cell r="O4450" t="str">
            <v>2区</v>
          </cell>
        </row>
        <row r="4451">
          <cell r="B4451" t="str">
            <v>Paleoceanography and Paleoclimatology</v>
          </cell>
          <cell r="C4451" t="str">
            <v>古海洋与古气候学</v>
          </cell>
          <cell r="D4451" t="str">
            <v>2572-4517</v>
          </cell>
          <cell r="E4451" t="str">
            <v>USA</v>
          </cell>
          <cell r="F4451" t="str">
            <v>AMER GEOPHYSICAL UNION</v>
          </cell>
          <cell r="G4451" t="str">
            <v>2.71799993515015</v>
          </cell>
          <cell r="H4451" t="str">
            <v>3.087209302325</v>
          </cell>
          <cell r="I4451" t="str">
            <v>2.888</v>
          </cell>
          <cell r="J4451" t="str">
            <v>2.96465554464138</v>
          </cell>
          <cell r="K4451" t="str">
            <v>无</v>
          </cell>
          <cell r="L4451">
            <v>0</v>
          </cell>
          <cell r="M4451" t="str">
            <v>无</v>
          </cell>
          <cell r="N4451" t="str">
            <v>地球科学</v>
          </cell>
          <cell r="O4451" t="str">
            <v>2区</v>
          </cell>
        </row>
        <row r="4452">
          <cell r="B4452" t="str">
            <v>JOURNAL OF ARCHAEOLOGICAL SCIENCE</v>
          </cell>
          <cell r="C4452" t="str">
            <v>考古科学杂志</v>
          </cell>
          <cell r="D4452" t="str">
            <v>0305-4403</v>
          </cell>
          <cell r="E4452" t="str">
            <v>ENGLAND</v>
          </cell>
          <cell r="F4452" t="str">
            <v>ACADEMIC PRESS LTD- ELSEVIER SCIENCE LTD</v>
          </cell>
          <cell r="G4452" t="str">
            <v>3.06100010871887</v>
          </cell>
          <cell r="H4452" t="str">
            <v>3.03041825095</v>
          </cell>
          <cell r="I4452" t="str">
            <v>2.787</v>
          </cell>
          <cell r="J4452" t="str">
            <v>2.95960664482396</v>
          </cell>
          <cell r="K4452" t="str">
            <v>无</v>
          </cell>
          <cell r="L4452">
            <v>0</v>
          </cell>
          <cell r="M4452" t="str">
            <v>SOCIAL SCIENCES, GENERAL</v>
          </cell>
          <cell r="N4452" t="str">
            <v>地球科学</v>
          </cell>
          <cell r="O4452" t="str">
            <v>2区</v>
          </cell>
        </row>
        <row r="4453">
          <cell r="B4453" t="str">
            <v>SURVEYS IN GEOPHYSICS</v>
          </cell>
          <cell r="C4453" t="str">
            <v>地球物理学调查</v>
          </cell>
          <cell r="D4453" t="str">
            <v>0169-3298</v>
          </cell>
          <cell r="E4453" t="str">
            <v>NETHERLANDS</v>
          </cell>
          <cell r="F4453" t="str">
            <v>SPRINGER</v>
          </cell>
          <cell r="G4453" t="str">
            <v>3.76099991798401</v>
          </cell>
          <cell r="H4453" t="str">
            <v>5.225806451612</v>
          </cell>
          <cell r="I4453" t="str">
            <v>5.544</v>
          </cell>
          <cell r="J4453" t="str">
            <v>4.843498563328</v>
          </cell>
          <cell r="K4453">
            <v>3.9220000000000002</v>
          </cell>
          <cell r="L4453">
            <v>0</v>
          </cell>
          <cell r="M4453" t="str">
            <v>GEOSCIENCES</v>
          </cell>
          <cell r="N4453" t="str">
            <v>地球科学</v>
          </cell>
          <cell r="O4453" t="str">
            <v>2区</v>
          </cell>
        </row>
        <row r="4454">
          <cell r="B4454" t="str">
            <v>Weather and Climate Extremes</v>
          </cell>
          <cell r="C4454" t="str">
            <v>极端天气和气候</v>
          </cell>
          <cell r="D4454" t="str">
            <v>2212-0947</v>
          </cell>
          <cell r="E4454" t="str">
            <v>NETHERLANDS</v>
          </cell>
          <cell r="F4454" t="str">
            <v>ELSEVIER</v>
          </cell>
          <cell r="G4454" t="str">
            <v>0</v>
          </cell>
          <cell r="H4454" t="str">
            <v>0</v>
          </cell>
          <cell r="I4454" t="str">
            <v>4.698</v>
          </cell>
          <cell r="J4454" t="str">
            <v>4.698113207547</v>
          </cell>
          <cell r="K4454" t="str">
            <v>无</v>
          </cell>
          <cell r="L4454">
            <v>0</v>
          </cell>
          <cell r="M4454" t="str">
            <v>无</v>
          </cell>
          <cell r="N4454" t="str">
            <v>地球科学</v>
          </cell>
          <cell r="O4454" t="str">
            <v>2区</v>
          </cell>
        </row>
        <row r="4455">
          <cell r="B4455" t="str">
            <v>JOURNAL OF GEOPHYSICAL RESEARCH-SPACE PHYSICS</v>
          </cell>
          <cell r="C4455" t="str">
            <v>地球物理研究杂志-空间物理学</v>
          </cell>
          <cell r="D4455" t="str">
            <v>2169-9380</v>
          </cell>
          <cell r="E4455" t="str">
            <v>USA</v>
          </cell>
          <cell r="F4455" t="str">
            <v>AMER GEOPHYSICAL UNION</v>
          </cell>
          <cell r="G4455" t="str">
            <v>2.75200009346008</v>
          </cell>
          <cell r="H4455" t="str">
            <v>2.821033210332</v>
          </cell>
          <cell r="I4455" t="str">
            <v>2.799</v>
          </cell>
          <cell r="J4455" t="str">
            <v>2.79052188623169</v>
          </cell>
          <cell r="K4455" t="str">
            <v>无</v>
          </cell>
          <cell r="L4455">
            <v>0</v>
          </cell>
          <cell r="M4455" t="str">
            <v>SPACE SCIENCE</v>
          </cell>
          <cell r="N4455" t="str">
            <v>地球科学</v>
          </cell>
          <cell r="O4455" t="str">
            <v>2区</v>
          </cell>
        </row>
        <row r="4456">
          <cell r="B4456" t="str">
            <v>JOURNAL OF PETROLOGY</v>
          </cell>
          <cell r="C4456" t="str">
            <v>岩石学杂志</v>
          </cell>
          <cell r="D4456" t="str">
            <v>0022-3530</v>
          </cell>
          <cell r="E4456" t="str">
            <v>ENGLAND</v>
          </cell>
          <cell r="F4456" t="str">
            <v>OXFORD UNIV PRESS</v>
          </cell>
          <cell r="G4456" t="str">
            <v>4.09999990463257</v>
          </cell>
          <cell r="H4456" t="str">
            <v>3.380368098159</v>
          </cell>
          <cell r="I4456" t="str">
            <v>3.451</v>
          </cell>
          <cell r="J4456" t="str">
            <v>3.64374501827152</v>
          </cell>
          <cell r="K4456" t="str">
            <v>无</v>
          </cell>
          <cell r="L4456">
            <v>0</v>
          </cell>
          <cell r="M4456" t="str">
            <v>GEOSCIENCES</v>
          </cell>
          <cell r="N4456" t="str">
            <v>地球科学</v>
          </cell>
          <cell r="O4456" t="str">
            <v>2区</v>
          </cell>
        </row>
        <row r="4457">
          <cell r="B4457" t="str">
            <v>GEOMORPHOLOGY</v>
          </cell>
          <cell r="C4457" t="str">
            <v>地貌学</v>
          </cell>
          <cell r="D4457" t="str">
            <v>0169-555X</v>
          </cell>
          <cell r="E4457" t="str">
            <v>NETHERLANDS</v>
          </cell>
          <cell r="F4457" t="str">
            <v>ELSEVIER</v>
          </cell>
          <cell r="G4457" t="str">
            <v>3.30800008773804</v>
          </cell>
          <cell r="H4457" t="str">
            <v>3.680823680823</v>
          </cell>
          <cell r="I4457" t="str">
            <v>3.819</v>
          </cell>
          <cell r="J4457" t="str">
            <v>3.60264840519635</v>
          </cell>
          <cell r="K4457" t="str">
            <v>无</v>
          </cell>
          <cell r="L4457">
            <v>0</v>
          </cell>
          <cell r="M4457" t="str">
            <v>GEOSCIENCES</v>
          </cell>
          <cell r="N4457" t="str">
            <v>地球科学</v>
          </cell>
          <cell r="O4457" t="str">
            <v>2区</v>
          </cell>
        </row>
        <row r="4458">
          <cell r="B4458" t="str">
            <v>SEDIMENTOLOGY</v>
          </cell>
          <cell r="C4458" t="str">
            <v>沉积学</v>
          </cell>
          <cell r="D4458" t="str">
            <v>0037-0746</v>
          </cell>
          <cell r="E4458" t="str">
            <v>USA</v>
          </cell>
          <cell r="F4458" t="str">
            <v>WILEY</v>
          </cell>
          <cell r="G4458" t="str">
            <v>3.06900000572205</v>
          </cell>
          <cell r="H4458" t="str">
            <v>3.24375</v>
          </cell>
          <cell r="I4458" t="str">
            <v>3.405</v>
          </cell>
          <cell r="J4458" t="str">
            <v>3.23912476105935</v>
          </cell>
          <cell r="K4458">
            <v>3.7389999999999999</v>
          </cell>
          <cell r="L4458">
            <v>0</v>
          </cell>
          <cell r="M4458" t="str">
            <v>GEOSCIENCES</v>
          </cell>
          <cell r="N4458" t="str">
            <v>地球科学</v>
          </cell>
          <cell r="O4458" t="str">
            <v>2区</v>
          </cell>
        </row>
        <row r="4459">
          <cell r="B4459" t="str">
            <v>BASIN RESEARCH</v>
          </cell>
          <cell r="C4459" t="str">
            <v>盆地研究</v>
          </cell>
          <cell r="D4459" t="str">
            <v>0950-091X</v>
          </cell>
          <cell r="E4459" t="str">
            <v>USA</v>
          </cell>
          <cell r="F4459" t="str">
            <v>WILEY</v>
          </cell>
          <cell r="G4459" t="str">
            <v>3.88599991798401</v>
          </cell>
          <cell r="H4459" t="str">
            <v>3.542056074766</v>
          </cell>
          <cell r="I4459" t="str">
            <v>3.304</v>
          </cell>
          <cell r="J4459" t="str">
            <v>3.577467939612</v>
          </cell>
          <cell r="K4459" t="str">
            <v>无</v>
          </cell>
          <cell r="L4459">
            <v>0</v>
          </cell>
          <cell r="M4459" t="str">
            <v>GEOSCIENCES</v>
          </cell>
          <cell r="N4459" t="str">
            <v>地球科学</v>
          </cell>
          <cell r="O4459" t="str">
            <v>2区</v>
          </cell>
        </row>
        <row r="4460">
          <cell r="B4460" t="str">
            <v>Lithosphere</v>
          </cell>
          <cell r="C4460" t="str">
            <v>岩石圈</v>
          </cell>
          <cell r="D4460" t="str">
            <v>1941-8264</v>
          </cell>
          <cell r="E4460" t="str">
            <v>United States</v>
          </cell>
          <cell r="F4460" t="str">
            <v>GEOSCIENCEWORLD</v>
          </cell>
          <cell r="G4460" t="str">
            <v>2.76600003242493</v>
          </cell>
          <cell r="H4460" t="str">
            <v>2.48623853211</v>
          </cell>
          <cell r="I4460" t="str">
            <v>3.248</v>
          </cell>
          <cell r="J4460" t="str">
            <v>2.83331499551764</v>
          </cell>
          <cell r="K4460" t="str">
            <v>无</v>
          </cell>
          <cell r="L4460">
            <v>0</v>
          </cell>
          <cell r="M4460" t="str">
            <v>GEOSCIENCES</v>
          </cell>
          <cell r="N4460" t="str">
            <v>地球科学</v>
          </cell>
          <cell r="O4460" t="str">
            <v>2区</v>
          </cell>
        </row>
        <row r="4461">
          <cell r="B4461" t="str">
            <v>JOURNAL OF GEODESY</v>
          </cell>
          <cell r="C4461" t="str">
            <v>大地测量学杂志</v>
          </cell>
          <cell r="D4461" t="str">
            <v>0949-7714</v>
          </cell>
          <cell r="E4461" t="str">
            <v>United States</v>
          </cell>
          <cell r="F4461" t="str">
            <v>SPRINGER</v>
          </cell>
          <cell r="G4461" t="str">
            <v>4.63299989700317</v>
          </cell>
          <cell r="H4461" t="str">
            <v>4.528301886792</v>
          </cell>
          <cell r="I4461" t="str">
            <v>4.806</v>
          </cell>
          <cell r="J4461" t="str">
            <v>4.65561911311672</v>
          </cell>
          <cell r="K4461">
            <v>3.8540000000000001</v>
          </cell>
          <cell r="L4461">
            <v>0</v>
          </cell>
          <cell r="M4461" t="str">
            <v>GEOSCIENCES</v>
          </cell>
          <cell r="N4461" t="str">
            <v>地球科学</v>
          </cell>
          <cell r="O4461" t="str">
            <v>2区</v>
          </cell>
        </row>
        <row r="4462">
          <cell r="B4462" t="str">
            <v>MARINE AND PETROLEUM GEOLOGY</v>
          </cell>
          <cell r="C4462" t="str">
            <v>海洋与石油地质学</v>
          </cell>
          <cell r="D4462" t="str">
            <v>0264-8172</v>
          </cell>
          <cell r="E4462" t="str">
            <v>ENGLAND</v>
          </cell>
          <cell r="F4462" t="str">
            <v>ELSEVIER SCI LTD</v>
          </cell>
          <cell r="G4462" t="str">
            <v>3.28099989891052</v>
          </cell>
          <cell r="H4462" t="str">
            <v>3.538116591928</v>
          </cell>
          <cell r="I4462" t="str">
            <v>3.790</v>
          </cell>
          <cell r="J4462" t="str">
            <v>3.53622024225417</v>
          </cell>
          <cell r="K4462" t="str">
            <v>无</v>
          </cell>
          <cell r="L4462">
            <v>0</v>
          </cell>
          <cell r="M4462" t="str">
            <v>GEOSCIENCES</v>
          </cell>
          <cell r="N4462" t="str">
            <v>地球科学</v>
          </cell>
          <cell r="O4462" t="str">
            <v>2区</v>
          </cell>
        </row>
        <row r="4463">
          <cell r="B4463" t="str">
            <v>MONTHLY WEATHER REVIEW</v>
          </cell>
          <cell r="C4463" t="str">
            <v>每月天气回顾</v>
          </cell>
          <cell r="D4463" t="str">
            <v>0027-0644</v>
          </cell>
          <cell r="E4463" t="str">
            <v>USA</v>
          </cell>
          <cell r="F4463" t="str">
            <v>AMER METEOROLOGICAL SOC</v>
          </cell>
          <cell r="G4463" t="str">
            <v>3.24699997901917</v>
          </cell>
          <cell r="H4463" t="str">
            <v>3.145956607495</v>
          </cell>
          <cell r="I4463" t="str">
            <v>3.435</v>
          </cell>
          <cell r="J4463" t="str">
            <v>3.27594351203106</v>
          </cell>
          <cell r="K4463" t="str">
            <v>无</v>
          </cell>
          <cell r="L4463">
            <v>0</v>
          </cell>
          <cell r="M4463" t="str">
            <v>GEOSCIENCES</v>
          </cell>
          <cell r="N4463" t="str">
            <v>地球科学</v>
          </cell>
          <cell r="O4463" t="str">
            <v>2区</v>
          </cell>
        </row>
        <row r="4464">
          <cell r="B4464" t="str">
            <v>GEOPHYSICS</v>
          </cell>
          <cell r="C4464" t="str">
            <v>地球物理学</v>
          </cell>
          <cell r="D4464" t="str">
            <v>0016-8033</v>
          </cell>
          <cell r="E4464" t="str">
            <v>USA</v>
          </cell>
          <cell r="F4464" t="str">
            <v>SOC EXPLORATION GEOPHYSICISTS</v>
          </cell>
          <cell r="G4464" t="str">
            <v>2.36800003051758</v>
          </cell>
          <cell r="H4464" t="str">
            <v>2.792875989445</v>
          </cell>
          <cell r="I4464" t="str">
            <v>2.609</v>
          </cell>
          <cell r="J4464" t="str">
            <v>2.58989592298686</v>
          </cell>
          <cell r="K4464" t="str">
            <v>无</v>
          </cell>
          <cell r="L4464">
            <v>0</v>
          </cell>
          <cell r="M4464" t="str">
            <v>GEOSCIENCES</v>
          </cell>
          <cell r="N4464" t="str">
            <v>地球科学</v>
          </cell>
          <cell r="O4464" t="str">
            <v>2区</v>
          </cell>
        </row>
        <row r="4465">
          <cell r="B4465" t="str">
            <v>LITHOS</v>
          </cell>
          <cell r="C4465" t="str">
            <v>岩性</v>
          </cell>
          <cell r="D4465" t="str">
            <v>0024-4937</v>
          </cell>
          <cell r="E4465" t="str">
            <v>NETHERLANDS</v>
          </cell>
          <cell r="F4465" t="str">
            <v>ELSEVIER</v>
          </cell>
          <cell r="G4465" t="str">
            <v>3.85700011253357</v>
          </cell>
          <cell r="H4465" t="str">
            <v>3.912983425414</v>
          </cell>
          <cell r="I4465" t="str">
            <v>3.390</v>
          </cell>
          <cell r="J4465" t="str">
            <v>3.72010945517786</v>
          </cell>
          <cell r="K4465" t="str">
            <v>无</v>
          </cell>
          <cell r="L4465">
            <v>0</v>
          </cell>
          <cell r="M4465" t="str">
            <v>GEOSCIENCES</v>
          </cell>
          <cell r="N4465" t="str">
            <v>地球科学</v>
          </cell>
          <cell r="O4465" t="str">
            <v>2区</v>
          </cell>
        </row>
        <row r="4466">
          <cell r="B4466" t="str">
            <v>Quaternary Geochronology</v>
          </cell>
          <cell r="C4466" t="str">
            <v>第四纪地质年代学</v>
          </cell>
          <cell r="D4466" t="str">
            <v>1871-1014</v>
          </cell>
          <cell r="E4466" t="str">
            <v>ENGLAND</v>
          </cell>
          <cell r="F4466" t="str">
            <v>ELSEVIER SCI LTD</v>
          </cell>
          <cell r="G4466" t="str">
            <v>3.44000005722046</v>
          </cell>
          <cell r="H4466" t="str">
            <v>3.962406015037</v>
          </cell>
          <cell r="I4466" t="str">
            <v>3.079</v>
          </cell>
          <cell r="J4466" t="str">
            <v>3.49371540991249</v>
          </cell>
          <cell r="K4466" t="str">
            <v>无</v>
          </cell>
          <cell r="L4466">
            <v>0</v>
          </cell>
          <cell r="M4466" t="str">
            <v>GEOSCIENCES</v>
          </cell>
          <cell r="N4466" t="str">
            <v>地球科学</v>
          </cell>
          <cell r="O4466" t="str">
            <v>2区</v>
          </cell>
        </row>
        <row r="4467">
          <cell r="B4467" t="str">
            <v>JOURNAL OF HYDROMETEOROLOGY</v>
          </cell>
          <cell r="C4467" t="str">
            <v>水文气象杂志</v>
          </cell>
          <cell r="D4467" t="str">
            <v>1525-755X</v>
          </cell>
          <cell r="E4467" t="str">
            <v>USA</v>
          </cell>
          <cell r="F4467" t="str">
            <v>AMER METEOROLOGICAL SOC</v>
          </cell>
          <cell r="G4467" t="str">
            <v>3.78999996185303</v>
          </cell>
          <cell r="H4467" t="str">
            <v>4.157746478873</v>
          </cell>
          <cell r="I4467" t="str">
            <v>3.891</v>
          </cell>
          <cell r="J4467" t="str">
            <v>3.94617714122034</v>
          </cell>
          <cell r="K4467" t="str">
            <v>无</v>
          </cell>
          <cell r="L4467">
            <v>0</v>
          </cell>
          <cell r="M4467" t="str">
            <v>GEOSCIENCES</v>
          </cell>
          <cell r="N4467" t="str">
            <v>地球科学</v>
          </cell>
          <cell r="O4467" t="str">
            <v>2区</v>
          </cell>
        </row>
        <row r="4468">
          <cell r="B4468" t="str">
            <v>INTERNATIONAL JOURNAL OF GEOGRAPHICAL INFORMATION SCIENCE</v>
          </cell>
          <cell r="C4468" t="str">
            <v>国际地理信息科学杂志</v>
          </cell>
          <cell r="D4468" t="str">
            <v>1365-8816</v>
          </cell>
          <cell r="E4468" t="str">
            <v>England</v>
          </cell>
          <cell r="F4468" t="str">
            <v>TAYLOR &amp; FRANCIS LTD</v>
          </cell>
          <cell r="G4468" t="str">
            <v>2.36999988555908</v>
          </cell>
          <cell r="H4468" t="str">
            <v>3.544680851063</v>
          </cell>
          <cell r="I4468" t="str">
            <v>3.733</v>
          </cell>
          <cell r="J4468" t="str">
            <v>3.21600468998503</v>
          </cell>
          <cell r="K4468">
            <v>3.4950000000000001</v>
          </cell>
          <cell r="L4468">
            <v>0</v>
          </cell>
          <cell r="M4468" t="str">
            <v>SOCIAL SCIENCES, GENERAL</v>
          </cell>
          <cell r="N4468" t="str">
            <v>地球科学</v>
          </cell>
          <cell r="O4468" t="str">
            <v>2区</v>
          </cell>
        </row>
        <row r="4469">
          <cell r="B4469" t="str">
            <v>JOURNAL OF GEOPHYSICAL RESEARCH-ATMOSPHERES</v>
          </cell>
          <cell r="C4469" t="str">
            <v>地球物理研究杂志-大气</v>
          </cell>
          <cell r="D4469" t="str">
            <v>2169-897X</v>
          </cell>
          <cell r="E4469" t="str">
            <v>USA</v>
          </cell>
          <cell r="F4469" t="str">
            <v>AMER GEOPHYSICAL UNION</v>
          </cell>
          <cell r="G4469" t="str">
            <v>3.38000011444092</v>
          </cell>
          <cell r="H4469" t="str">
            <v>3.632935260842</v>
          </cell>
          <cell r="I4469" t="str">
            <v>3.821</v>
          </cell>
          <cell r="J4469" t="str">
            <v>3.61144697336397</v>
          </cell>
          <cell r="K4469" t="str">
            <v>无</v>
          </cell>
          <cell r="L4469">
            <v>0</v>
          </cell>
          <cell r="M4469" t="str">
            <v>GEOSCIENCES</v>
          </cell>
          <cell r="N4469" t="str">
            <v>地球科学</v>
          </cell>
          <cell r="O4469" t="str">
            <v>2区</v>
          </cell>
        </row>
        <row r="4470">
          <cell r="B4470" t="str">
            <v>JOURNAL OF GEOPHYSICAL RESEARCH-PLANETS</v>
          </cell>
          <cell r="C4470" t="str">
            <v>地球物理研究杂志-行星</v>
          </cell>
          <cell r="D4470" t="str">
            <v>2169-9097</v>
          </cell>
          <cell r="E4470" t="str">
            <v>USA</v>
          </cell>
          <cell r="F4470" t="str">
            <v>AMER GEOPHYSICAL UNION</v>
          </cell>
          <cell r="G4470" t="str">
            <v>3.54399991035461</v>
          </cell>
          <cell r="H4470" t="str">
            <v>3.968503937007</v>
          </cell>
          <cell r="I4470" t="str">
            <v>3.717</v>
          </cell>
          <cell r="J4470" t="str">
            <v>3.7430387417372</v>
          </cell>
          <cell r="K4470" t="str">
            <v>无</v>
          </cell>
          <cell r="L4470">
            <v>0</v>
          </cell>
          <cell r="M4470" t="str">
            <v>SPACE SCIENCE</v>
          </cell>
          <cell r="N4470" t="str">
            <v>地球科学</v>
          </cell>
          <cell r="O4470" t="str">
            <v>2区</v>
          </cell>
        </row>
        <row r="4471">
          <cell r="B4471" t="str">
            <v>Geoheritage</v>
          </cell>
          <cell r="C4471" t="str">
            <v>地质遗产</v>
          </cell>
          <cell r="D4471" t="str">
            <v>1867-2477</v>
          </cell>
          <cell r="E4471" t="str">
            <v>GERMANY</v>
          </cell>
          <cell r="F4471" t="str">
            <v>SPRINGER HEIDELBERG</v>
          </cell>
          <cell r="G4471" t="str">
            <v>2.33299994468689</v>
          </cell>
          <cell r="H4471" t="str">
            <v>2.597222222222</v>
          </cell>
          <cell r="I4471" t="str">
            <v>3.062</v>
          </cell>
          <cell r="J4471" t="str">
            <v>2.66402594567063</v>
          </cell>
          <cell r="K4471" t="str">
            <v>无</v>
          </cell>
          <cell r="L4471">
            <v>0</v>
          </cell>
          <cell r="M4471" t="str">
            <v>无</v>
          </cell>
          <cell r="N4471" t="str">
            <v>地球科学</v>
          </cell>
          <cell r="O4471" t="str">
            <v>2区</v>
          </cell>
        </row>
        <row r="4472">
          <cell r="B4472" t="str">
            <v>PALAEOGEOGRAPHY PALAEOCLIMATOLOGY PALAEOECOLOGY</v>
          </cell>
          <cell r="C4472" t="str">
            <v>古地理古气候古生态学</v>
          </cell>
          <cell r="D4472" t="str">
            <v>0031-0182</v>
          </cell>
          <cell r="E4472" t="str">
            <v>NETHERLANDS</v>
          </cell>
          <cell r="F4472" t="str">
            <v>ELSEVIER</v>
          </cell>
          <cell r="G4472" t="str">
            <v>2.375</v>
          </cell>
          <cell r="H4472" t="str">
            <v>2.615715823466</v>
          </cell>
          <cell r="I4472" t="str">
            <v>2.833</v>
          </cell>
          <cell r="J4472" t="str">
            <v>2.607826776195</v>
          </cell>
          <cell r="K4472" t="str">
            <v>无</v>
          </cell>
          <cell r="L4472">
            <v>0</v>
          </cell>
          <cell r="M4472" t="str">
            <v>GEOSCIENCES</v>
          </cell>
          <cell r="N4472" t="str">
            <v>地球科学</v>
          </cell>
          <cell r="O4472" t="str">
            <v>2区</v>
          </cell>
        </row>
        <row r="4473">
          <cell r="B4473" t="str">
            <v>EARTH SURFACE PROCESSES AND LANDFORMS</v>
          </cell>
          <cell r="C4473" t="str">
            <v>地表过程与地貌</v>
          </cell>
          <cell r="D4473" t="str">
            <v>0197-9337</v>
          </cell>
          <cell r="E4473" t="str">
            <v>USA</v>
          </cell>
          <cell r="F4473" t="str">
            <v>WILEY</v>
          </cell>
          <cell r="G4473" t="str">
            <v>3.72199988365173</v>
          </cell>
          <cell r="H4473" t="str">
            <v>3.598314606741</v>
          </cell>
          <cell r="I4473" t="str">
            <v>3.694</v>
          </cell>
          <cell r="J4473" t="str">
            <v>3.67138055029524</v>
          </cell>
          <cell r="K4473" t="str">
            <v>无</v>
          </cell>
          <cell r="L4473">
            <v>0</v>
          </cell>
          <cell r="M4473" t="str">
            <v>GEOSCIENCES</v>
          </cell>
          <cell r="N4473" t="str">
            <v>地球科学</v>
          </cell>
          <cell r="O4473" t="str">
            <v>2区</v>
          </cell>
        </row>
        <row r="4474">
          <cell r="B4474" t="str">
            <v>Geoscientific Model Development</v>
          </cell>
          <cell r="C4474" t="str">
            <v>地学模型开发</v>
          </cell>
          <cell r="D4474" t="str">
            <v>1991-959X</v>
          </cell>
          <cell r="E4474" t="str">
            <v>GERMANY</v>
          </cell>
          <cell r="F4474" t="str">
            <v>COPERNICUS GESELLSCHAFT MBH</v>
          </cell>
          <cell r="G4474" t="str">
            <v>4.2519998550415</v>
          </cell>
          <cell r="H4474" t="str">
            <v>5.153846153846</v>
          </cell>
          <cell r="I4474" t="str">
            <v>5.240</v>
          </cell>
          <cell r="J4474" t="str">
            <v>4.88189156755917</v>
          </cell>
          <cell r="K4474">
            <v>5.5060000000000002</v>
          </cell>
          <cell r="L4474">
            <v>0</v>
          </cell>
          <cell r="M4474" t="str">
            <v>GEOSCIENCES</v>
          </cell>
          <cell r="N4474" t="str">
            <v>地球科学</v>
          </cell>
          <cell r="O4474" t="str">
            <v>2区</v>
          </cell>
        </row>
        <row r="4475">
          <cell r="B4475" t="str">
            <v>Biogeosciences</v>
          </cell>
          <cell r="C4475" t="str">
            <v>生物地球科学</v>
          </cell>
          <cell r="D4475" t="str">
            <v>1726-4170</v>
          </cell>
          <cell r="E4475" t="str">
            <v>GERMANY</v>
          </cell>
          <cell r="F4475" t="str">
            <v>COPERNICUS GESELLSCHAFT MBH</v>
          </cell>
          <cell r="G4475" t="str">
            <v>3.44099998474121</v>
          </cell>
          <cell r="H4475" t="str">
            <v>3.951379763469</v>
          </cell>
          <cell r="I4475" t="str">
            <v>3.480</v>
          </cell>
          <cell r="J4475" t="str">
            <v>3.6240217334574</v>
          </cell>
          <cell r="K4475" t="str">
            <v>无</v>
          </cell>
          <cell r="L4475">
            <v>0</v>
          </cell>
          <cell r="M4475" t="str">
            <v>ENVIRONMENT/ECOLOGY</v>
          </cell>
          <cell r="N4475" t="str">
            <v>地球科学</v>
          </cell>
          <cell r="O4475" t="str">
            <v>2区</v>
          </cell>
        </row>
        <row r="4476">
          <cell r="B4476" t="str">
            <v>CHEMICAL GEOLOGY</v>
          </cell>
          <cell r="C4476" t="str">
            <v>化学地质学</v>
          </cell>
          <cell r="D4476" t="str">
            <v>0009-2541</v>
          </cell>
          <cell r="E4476" t="str">
            <v>NETHERLANDS</v>
          </cell>
          <cell r="F4476" t="str">
            <v>ELSEVIER</v>
          </cell>
          <cell r="G4476" t="str">
            <v>3.5699999332428</v>
          </cell>
          <cell r="H4476" t="str">
            <v>3.617606602475</v>
          </cell>
          <cell r="I4476" t="str">
            <v>3.363</v>
          </cell>
          <cell r="J4476" t="str">
            <v>3.5170028658576</v>
          </cell>
          <cell r="K4476" t="str">
            <v>无</v>
          </cell>
          <cell r="L4476">
            <v>0</v>
          </cell>
          <cell r="M4476" t="str">
            <v>GEOSCIENCES</v>
          </cell>
          <cell r="N4476" t="str">
            <v>地球科学</v>
          </cell>
          <cell r="O4476" t="str">
            <v>2区</v>
          </cell>
        </row>
        <row r="4477">
          <cell r="B4477" t="str">
            <v>GEOSTANDARDS AND GEOANALYTICAL RESEARCH</v>
          </cell>
          <cell r="C4477" t="str">
            <v>地质标准与地质分析研究</v>
          </cell>
          <cell r="D4477" t="str">
            <v>1639-4488</v>
          </cell>
          <cell r="E4477" t="str">
            <v>USA</v>
          </cell>
          <cell r="F4477" t="str">
            <v>WILEY</v>
          </cell>
          <cell r="G4477" t="str">
            <v>3.92899990081787</v>
          </cell>
          <cell r="H4477" t="str">
            <v>4.256097560975</v>
          </cell>
          <cell r="I4477" t="str">
            <v>2.976</v>
          </cell>
          <cell r="J4477" t="str">
            <v>3.72023573929662</v>
          </cell>
          <cell r="K4477" t="str">
            <v>无</v>
          </cell>
          <cell r="L4477">
            <v>0</v>
          </cell>
          <cell r="M4477" t="str">
            <v>GEOSCIENCES</v>
          </cell>
          <cell r="N4477" t="str">
            <v>地球科学</v>
          </cell>
          <cell r="O4477" t="str">
            <v>2区</v>
          </cell>
        </row>
        <row r="4478">
          <cell r="B4478" t="str">
            <v>GEOSYNTHETICS INTERNATIONAL</v>
          </cell>
          <cell r="C4478" t="str">
            <v>国际土工合成材料协会</v>
          </cell>
          <cell r="D4478" t="str">
            <v>1072-6349</v>
          </cell>
          <cell r="E4478" t="str">
            <v>ENGLAND</v>
          </cell>
          <cell r="F4478" t="str">
            <v>ICE PUBLISHING</v>
          </cell>
          <cell r="G4478" t="str">
            <v>2.40599989891052</v>
          </cell>
          <cell r="H4478" t="str">
            <v>2.890243902439</v>
          </cell>
          <cell r="I4478" t="str">
            <v>2.802</v>
          </cell>
          <cell r="J4478" t="str">
            <v>2.69948053451551</v>
          </cell>
          <cell r="K4478">
            <v>1.36</v>
          </cell>
          <cell r="L4478">
            <v>0</v>
          </cell>
          <cell r="M4478" t="str">
            <v>ENGINEERING</v>
          </cell>
          <cell r="N4478" t="str">
            <v>地球科学</v>
          </cell>
          <cell r="O4478" t="str">
            <v>2区</v>
          </cell>
        </row>
        <row r="4479">
          <cell r="B4479" t="str">
            <v>GEOCHEMISTRY GEOPHYSICS GEOSYSTEMS</v>
          </cell>
          <cell r="C4479" t="str">
            <v>地球化学地球物理地球系统</v>
          </cell>
          <cell r="D4479" t="str">
            <v>1525-2027</v>
          </cell>
          <cell r="E4479" t="str">
            <v>USA</v>
          </cell>
          <cell r="F4479" t="str">
            <v>AMER GEOPHYSICAL UNION</v>
          </cell>
          <cell r="G4479" t="str">
            <v>2.98099994659424</v>
          </cell>
          <cell r="H4479" t="str">
            <v>2.945794392523</v>
          </cell>
          <cell r="I4479" t="str">
            <v>3.275</v>
          </cell>
          <cell r="J4479" t="str">
            <v>3.06731221803575</v>
          </cell>
          <cell r="K4479" t="str">
            <v>无</v>
          </cell>
          <cell r="L4479">
            <v>0</v>
          </cell>
          <cell r="M4479" t="str">
            <v>GEOSCIENCES</v>
          </cell>
          <cell r="N4479" t="str">
            <v>地球科学</v>
          </cell>
          <cell r="O4479" t="str">
            <v>2区</v>
          </cell>
        </row>
        <row r="4480">
          <cell r="B4480" t="str">
            <v>GEOLOGICAL SOCIETY OF AMERICA BULLETIN</v>
          </cell>
          <cell r="C4480" t="str">
            <v>美国地质学会公报</v>
          </cell>
          <cell r="D4480" t="str">
            <v>0016-7606</v>
          </cell>
          <cell r="E4480" t="str">
            <v>USA</v>
          </cell>
          <cell r="F4480" t="str">
            <v>GEOLOGICAL SOC AMER, INC</v>
          </cell>
          <cell r="G4480" t="str">
            <v>4.03900003433228</v>
          </cell>
          <cell r="H4480" t="str">
            <v>3.969543147208</v>
          </cell>
          <cell r="I4480" t="str">
            <v>3.558</v>
          </cell>
          <cell r="J4480" t="str">
            <v>3.85541182974409</v>
          </cell>
          <cell r="K4480" t="str">
            <v>无</v>
          </cell>
          <cell r="L4480">
            <v>0</v>
          </cell>
          <cell r="M4480" t="str">
            <v>GEOSCIENCES</v>
          </cell>
          <cell r="N4480" t="str">
            <v>地球科学</v>
          </cell>
          <cell r="O4480" t="str">
            <v>2区</v>
          </cell>
        </row>
        <row r="4481">
          <cell r="B4481" t="str">
            <v>CLIMATE DYNAMICS</v>
          </cell>
          <cell r="C4481" t="str">
            <v>气候动力学</v>
          </cell>
          <cell r="D4481" t="str">
            <v>0930-7575</v>
          </cell>
          <cell r="E4481" t="str">
            <v>United States</v>
          </cell>
          <cell r="F4481" t="str">
            <v>SPRINGER</v>
          </cell>
          <cell r="G4481" t="str">
            <v>3.7739999294281</v>
          </cell>
          <cell r="H4481" t="str">
            <v>4.04817987152</v>
          </cell>
          <cell r="I4481" t="str">
            <v>4.486</v>
          </cell>
          <cell r="J4481" t="str">
            <v>4.10268896590737</v>
          </cell>
          <cell r="K4481" t="str">
            <v>无</v>
          </cell>
          <cell r="L4481">
            <v>0</v>
          </cell>
          <cell r="M4481" t="str">
            <v>GEOSCIENCES</v>
          </cell>
          <cell r="N4481" t="str">
            <v>地球科学</v>
          </cell>
          <cell r="O4481" t="str">
            <v>2区</v>
          </cell>
        </row>
        <row r="4482">
          <cell r="B4482" t="str">
            <v>TECTONOPHYSICS</v>
          </cell>
          <cell r="C4482" t="str">
            <v>构造物理学</v>
          </cell>
          <cell r="D4482" t="str">
            <v>0040-1951</v>
          </cell>
          <cell r="E4482" t="str">
            <v>NETHERLANDS</v>
          </cell>
          <cell r="F4482" t="str">
            <v>ELSEVIER</v>
          </cell>
          <cell r="G4482" t="str">
            <v>2.68600010871887</v>
          </cell>
          <cell r="H4482" t="str">
            <v>2.764404609475</v>
          </cell>
          <cell r="I4482" t="str">
            <v>3.048</v>
          </cell>
          <cell r="J4482" t="str">
            <v>2.83276963660329</v>
          </cell>
          <cell r="K4482">
            <v>4.3719999999999999</v>
          </cell>
          <cell r="L4482">
            <v>0</v>
          </cell>
          <cell r="M4482" t="str">
            <v>GEOSCIENCES</v>
          </cell>
          <cell r="N4482" t="str">
            <v>地球科学</v>
          </cell>
          <cell r="O4482" t="str">
            <v>2区</v>
          </cell>
        </row>
        <row r="4483">
          <cell r="B4483" t="str">
            <v>DEEP-SEA RESEARCH PART II-TOPICAL STUDIES IN OCEANOGRAPHY</v>
          </cell>
          <cell r="C4483" t="str">
            <v>深海研究第二部分海洋学专题研究</v>
          </cell>
          <cell r="D4483" t="str">
            <v>0967-0645</v>
          </cell>
          <cell r="E4483" t="str">
            <v>ENGLAND</v>
          </cell>
          <cell r="F4483" t="str">
            <v>PERGAMON-ELSEVIER SCIENCE LTD</v>
          </cell>
          <cell r="G4483" t="str">
            <v>2.45099997520447</v>
          </cell>
          <cell r="H4483" t="str">
            <v>2.4296875</v>
          </cell>
          <cell r="I4483" t="str">
            <v>2.697</v>
          </cell>
          <cell r="J4483" t="str">
            <v>2.52593847084682</v>
          </cell>
          <cell r="K4483" t="str">
            <v>无</v>
          </cell>
          <cell r="L4483">
            <v>0</v>
          </cell>
          <cell r="M4483" t="str">
            <v>GEOSCIENCES</v>
          </cell>
          <cell r="N4483" t="str">
            <v>地球科学</v>
          </cell>
          <cell r="O4483" t="str">
            <v>2区</v>
          </cell>
        </row>
        <row r="4484">
          <cell r="B4484" t="str">
            <v>OCEAN MODELLING</v>
          </cell>
          <cell r="C4484" t="str">
            <v>海洋建模</v>
          </cell>
          <cell r="D4484" t="str">
            <v>1463-5003</v>
          </cell>
          <cell r="E4484" t="str">
            <v>ENGLAND</v>
          </cell>
          <cell r="F4484" t="str">
            <v>ELSEVIER SCI LTD</v>
          </cell>
          <cell r="G4484" t="str">
            <v>3.01300001144409</v>
          </cell>
          <cell r="H4484" t="str">
            <v>3.095022624434</v>
          </cell>
          <cell r="I4484" t="str">
            <v>3.215</v>
          </cell>
          <cell r="J4484" t="str">
            <v>3.10780241708736</v>
          </cell>
          <cell r="K4484" t="str">
            <v>无</v>
          </cell>
          <cell r="L4484">
            <v>0</v>
          </cell>
          <cell r="M4484" t="str">
            <v>GEOSCIENCES</v>
          </cell>
          <cell r="N4484" t="str">
            <v>地球科学</v>
          </cell>
          <cell r="O4484" t="str">
            <v>2区</v>
          </cell>
        </row>
        <row r="4485">
          <cell r="B4485" t="str">
            <v>Fossil Record</v>
          </cell>
          <cell r="C4485" t="str">
            <v>化石记录</v>
          </cell>
          <cell r="D4485" t="str">
            <v>2193-0066</v>
          </cell>
          <cell r="E4485" t="str">
            <v>GERMANY</v>
          </cell>
          <cell r="F4485" t="str">
            <v>COPERNICUS GESELLSCHAFT MBH</v>
          </cell>
          <cell r="G4485" t="str">
            <v>0.782999992370605</v>
          </cell>
          <cell r="H4485" t="str">
            <v>1.344827586206</v>
          </cell>
          <cell r="I4485" t="str">
            <v>2.081</v>
          </cell>
          <cell r="J4485" t="str">
            <v>1.4029695532192</v>
          </cell>
          <cell r="K4485" t="str">
            <v>无</v>
          </cell>
          <cell r="L4485">
            <v>0</v>
          </cell>
          <cell r="M4485" t="str">
            <v>无</v>
          </cell>
          <cell r="N4485" t="str">
            <v>地球科学</v>
          </cell>
          <cell r="O4485" t="str">
            <v>2区</v>
          </cell>
        </row>
        <row r="4486">
          <cell r="B4486" t="str">
            <v>Journal of Hydrology-Regional Studies</v>
          </cell>
          <cell r="C4486" t="str">
            <v>水文区域研究杂志</v>
          </cell>
          <cell r="D4486" t="str">
            <v>2214-5818</v>
          </cell>
          <cell r="E4486" t="str">
            <v>NETHERLANDS</v>
          </cell>
          <cell r="F4486" t="str">
            <v>ELSEVIER</v>
          </cell>
          <cell r="G4486" t="str">
            <v>0</v>
          </cell>
          <cell r="H4486" t="str">
            <v>0</v>
          </cell>
          <cell r="I4486" t="str">
            <v>3.645</v>
          </cell>
          <cell r="J4486" t="str">
            <v>3.645348837209</v>
          </cell>
          <cell r="K4486" t="str">
            <v>无</v>
          </cell>
          <cell r="L4486">
            <v>0</v>
          </cell>
          <cell r="M4486" t="str">
            <v>无</v>
          </cell>
          <cell r="N4486" t="str">
            <v>地球科学</v>
          </cell>
          <cell r="O4486" t="str">
            <v>2区</v>
          </cell>
        </row>
        <row r="4487">
          <cell r="B4487" t="str">
            <v>COMPUTERS &amp; GEOSCIENCES</v>
          </cell>
          <cell r="C4487" t="str">
            <v>计算机与地球科学</v>
          </cell>
          <cell r="D4487" t="str">
            <v>0098-3004</v>
          </cell>
          <cell r="E4487" t="str">
            <v>ENGLAND</v>
          </cell>
          <cell r="F4487" t="str">
            <v>PERGAMON-ELSEVIER SCIENCE LTD</v>
          </cell>
          <cell r="G4487" t="str">
            <v>2.56699991226196</v>
          </cell>
          <cell r="H4487" t="str">
            <v>2.721354166666</v>
          </cell>
          <cell r="I4487" t="str">
            <v>2.991</v>
          </cell>
          <cell r="J4487" t="str">
            <v>2.75981733392532</v>
          </cell>
          <cell r="K4487" t="str">
            <v>无</v>
          </cell>
          <cell r="L4487">
            <v>0</v>
          </cell>
          <cell r="M4487" t="str">
            <v>COMPUTER SCIENCE</v>
          </cell>
          <cell r="N4487" t="str">
            <v>地球科学</v>
          </cell>
          <cell r="O4487" t="str">
            <v>2区</v>
          </cell>
        </row>
        <row r="4488">
          <cell r="B4488" t="str">
            <v>Earth System Dynamics</v>
          </cell>
          <cell r="C4488" t="str">
            <v>地球系统动力学</v>
          </cell>
          <cell r="D4488" t="str">
            <v>2190-4979</v>
          </cell>
          <cell r="E4488" t="str">
            <v>GERMANY</v>
          </cell>
          <cell r="F4488" t="str">
            <v>COPERNICUS GESELLSCHAFT MBH</v>
          </cell>
          <cell r="G4488" t="str">
            <v>3.76900005340576</v>
          </cell>
          <cell r="H4488" t="str">
            <v>4.351145038167</v>
          </cell>
          <cell r="I4488" t="str">
            <v>3.866</v>
          </cell>
          <cell r="J4488" t="str">
            <v>3.99530563455092</v>
          </cell>
          <cell r="K4488" t="str">
            <v>无</v>
          </cell>
          <cell r="L4488">
            <v>0</v>
          </cell>
          <cell r="M4488" t="str">
            <v>GEOSCIENCES</v>
          </cell>
          <cell r="N4488" t="str">
            <v>地球科学</v>
          </cell>
          <cell r="O4488" t="str">
            <v>2区</v>
          </cell>
        </row>
        <row r="4489">
          <cell r="B4489" t="str">
            <v>International Journal of Disaster Risk Reduction</v>
          </cell>
          <cell r="C4489" t="str">
            <v>国际减少灾害风险杂志</v>
          </cell>
          <cell r="D4489" t="str">
            <v>2212-4209</v>
          </cell>
          <cell r="E4489" t="str">
            <v>NETHERLANDS</v>
          </cell>
          <cell r="F4489" t="str">
            <v>ELSEVIER</v>
          </cell>
          <cell r="G4489" t="str">
            <v>1.96800005435944</v>
          </cell>
          <cell r="H4489" t="str">
            <v>2.567796610169</v>
          </cell>
          <cell r="I4489" t="str">
            <v>2.896</v>
          </cell>
          <cell r="J4489" t="str">
            <v>2.47738327717148</v>
          </cell>
          <cell r="K4489">
            <v>3.0720000000000001</v>
          </cell>
          <cell r="L4489">
            <v>0</v>
          </cell>
          <cell r="M4489" t="str">
            <v>GEOSCIENCES</v>
          </cell>
          <cell r="N4489" t="str">
            <v>地球科学</v>
          </cell>
          <cell r="O4489" t="str">
            <v>2区</v>
          </cell>
        </row>
        <row r="4490">
          <cell r="B4490" t="str">
            <v>JOURNAL OF GEOCHEMICAL EXPLORATION</v>
          </cell>
          <cell r="C4490" t="str">
            <v>地球化学勘查学报</v>
          </cell>
          <cell r="D4490" t="str">
            <v>0375-6742</v>
          </cell>
          <cell r="E4490" t="str">
            <v>NETHERLANDS</v>
          </cell>
          <cell r="F4490" t="str">
            <v>ELSEVIER</v>
          </cell>
          <cell r="G4490" t="str">
            <v>2.85800004005432</v>
          </cell>
          <cell r="H4490" t="str">
            <v>3.471518987341</v>
          </cell>
          <cell r="I4490" t="str">
            <v>3.352</v>
          </cell>
          <cell r="J4490" t="str">
            <v>3.22719908900111</v>
          </cell>
          <cell r="K4490">
            <v>3.198</v>
          </cell>
          <cell r="L4490">
            <v>0</v>
          </cell>
          <cell r="M4490" t="str">
            <v>GEOSCIENCES</v>
          </cell>
          <cell r="N4490" t="str">
            <v>地球科学</v>
          </cell>
          <cell r="O4490" t="str">
            <v>2区</v>
          </cell>
        </row>
        <row r="4491">
          <cell r="B4491" t="str">
            <v>CONTRIBUTIONS TO MINERALOGY AND PETROLOGY</v>
          </cell>
          <cell r="C4491" t="str">
            <v>对矿物学和岩石学的贡献</v>
          </cell>
          <cell r="D4491" t="str">
            <v>0010-7999</v>
          </cell>
          <cell r="E4491" t="str">
            <v>United States</v>
          </cell>
          <cell r="F4491" t="str">
            <v>SPRINGER</v>
          </cell>
          <cell r="G4491" t="str">
            <v>3.62599992752075</v>
          </cell>
          <cell r="H4491" t="str">
            <v>3.230392156862</v>
          </cell>
          <cell r="I4491" t="str">
            <v>3.140</v>
          </cell>
          <cell r="J4491" t="str">
            <v>3.33213069479425</v>
          </cell>
          <cell r="K4491" t="str">
            <v>无</v>
          </cell>
          <cell r="L4491">
            <v>0</v>
          </cell>
          <cell r="M4491" t="str">
            <v>GEOSCIENCES</v>
          </cell>
          <cell r="N4491" t="str">
            <v>地球科学</v>
          </cell>
          <cell r="O4491" t="str">
            <v>2区</v>
          </cell>
        </row>
        <row r="4492">
          <cell r="B4492" t="str">
            <v>MARINE GEOLOGY</v>
          </cell>
          <cell r="C4492" t="str">
            <v>海洋地质学</v>
          </cell>
          <cell r="D4492" t="str">
            <v>0025-3227</v>
          </cell>
          <cell r="E4492" t="str">
            <v>NETHERLANDS</v>
          </cell>
          <cell r="F4492" t="str">
            <v>ELSEVIER</v>
          </cell>
          <cell r="G4492" t="str">
            <v>2.36400008201599</v>
          </cell>
          <cell r="H4492" t="str">
            <v>3.349358974358</v>
          </cell>
          <cell r="I4492" t="str">
            <v>3.040</v>
          </cell>
          <cell r="J4492" t="str">
            <v>2.91795249958033</v>
          </cell>
          <cell r="K4492" t="str">
            <v>无</v>
          </cell>
          <cell r="L4492">
            <v>0</v>
          </cell>
          <cell r="M4492" t="str">
            <v>GEOSCIENCES</v>
          </cell>
          <cell r="N4492" t="str">
            <v>地球科学</v>
          </cell>
          <cell r="O4492" t="str">
            <v>2区</v>
          </cell>
        </row>
        <row r="4493">
          <cell r="B4493" t="str">
            <v>JOURNAL OF THE GEOLOGICAL SOCIETY</v>
          </cell>
          <cell r="C4493" t="str">
            <v>地质学会杂志</v>
          </cell>
          <cell r="D4493" t="str">
            <v>0016-7649</v>
          </cell>
          <cell r="E4493" t="str">
            <v>ENGLAND</v>
          </cell>
          <cell r="F4493" t="str">
            <v>GEOLOGICAL SOC PUBL HOUSE</v>
          </cell>
          <cell r="G4493" t="str">
            <v>2.68300008773804</v>
          </cell>
          <cell r="H4493" t="str">
            <v>3.3</v>
          </cell>
          <cell r="I4493" t="str">
            <v>3.100</v>
          </cell>
          <cell r="J4493" t="str">
            <v>3.02766669591268</v>
          </cell>
          <cell r="K4493" t="str">
            <v>无</v>
          </cell>
          <cell r="L4493">
            <v>0</v>
          </cell>
          <cell r="M4493" t="str">
            <v>GEOSCIENCES</v>
          </cell>
          <cell r="N4493" t="str">
            <v>地球科学</v>
          </cell>
          <cell r="O4493" t="str">
            <v>2区</v>
          </cell>
        </row>
        <row r="4494">
          <cell r="B4494" t="str">
            <v>Wiley Interdisciplinary Reviews-Water</v>
          </cell>
          <cell r="C4494" t="str">
            <v>威利评论水</v>
          </cell>
          <cell r="D4494" t="str">
            <v>2049-1948</v>
          </cell>
          <cell r="E4494" t="str">
            <v>USA</v>
          </cell>
          <cell r="F4494" t="str">
            <v>WILEY</v>
          </cell>
          <cell r="G4494" t="str">
            <v>3.94300007820129</v>
          </cell>
          <cell r="H4494" t="str">
            <v>4.436363636363</v>
          </cell>
          <cell r="I4494" t="str">
            <v>4.412</v>
          </cell>
          <cell r="J4494" t="str">
            <v>4.2638814721061</v>
          </cell>
          <cell r="K4494" t="str">
            <v>无</v>
          </cell>
          <cell r="L4494">
            <v>0</v>
          </cell>
          <cell r="M4494" t="str">
            <v>ENVIRONMENT/ECOLOGY</v>
          </cell>
          <cell r="N4494" t="str">
            <v>地球科学</v>
          </cell>
          <cell r="O4494" t="str">
            <v>2区</v>
          </cell>
        </row>
        <row r="4495">
          <cell r="B4495" t="str">
            <v>Anthropocene Review</v>
          </cell>
          <cell r="C4495" t="str">
            <v>人类世综述</v>
          </cell>
          <cell r="D4495" t="str">
            <v>2053-0196</v>
          </cell>
          <cell r="E4495" t="str">
            <v>USA</v>
          </cell>
          <cell r="F4495" t="str">
            <v>SAGE PUBLICATIONS INC</v>
          </cell>
          <cell r="G4495" t="str">
            <v>0</v>
          </cell>
          <cell r="H4495" t="str">
            <v>3.111111111111</v>
          </cell>
          <cell r="I4495" t="str">
            <v>2.971</v>
          </cell>
          <cell r="J4495" t="str">
            <v>3.0412698412695</v>
          </cell>
          <cell r="K4495">
            <v>1.6379999999999999</v>
          </cell>
          <cell r="L4495">
            <v>0</v>
          </cell>
          <cell r="M4495" t="str">
            <v>SOCIAL SCIENCES, GENERAL</v>
          </cell>
          <cell r="N4495" t="str">
            <v>地球科学</v>
          </cell>
          <cell r="O4495" t="str">
            <v>2区</v>
          </cell>
        </row>
        <row r="4496">
          <cell r="B4496" t="str">
            <v>HYDROLOGICAL PROCESSES</v>
          </cell>
          <cell r="C4496" t="str">
            <v>水文过程</v>
          </cell>
          <cell r="D4496" t="str">
            <v>0885-6087</v>
          </cell>
          <cell r="E4496" t="str">
            <v>USA</v>
          </cell>
          <cell r="F4496" t="str">
            <v>WILEY</v>
          </cell>
          <cell r="G4496" t="str">
            <v>3.18099999427795</v>
          </cell>
          <cell r="H4496" t="str">
            <v>3.188953488372</v>
          </cell>
          <cell r="I4496" t="str">
            <v>3.256</v>
          </cell>
          <cell r="J4496" t="str">
            <v>3.20851484565432</v>
          </cell>
          <cell r="K4496" t="str">
            <v>无</v>
          </cell>
          <cell r="L4496">
            <v>0</v>
          </cell>
          <cell r="M4496" t="str">
            <v>ENVIRONMENT/ECOLOGY</v>
          </cell>
          <cell r="N4496" t="str">
            <v>地球科学</v>
          </cell>
          <cell r="O4496" t="str">
            <v>2区</v>
          </cell>
        </row>
        <row r="4497">
          <cell r="B4497" t="str">
            <v>GEOPHYSICAL JOURNAL INTERNATIONAL</v>
          </cell>
          <cell r="C4497" t="str">
            <v>国际地球物理杂志</v>
          </cell>
          <cell r="D4497" t="str">
            <v>0956-540X</v>
          </cell>
          <cell r="E4497" t="str">
            <v>ENGLAND</v>
          </cell>
          <cell r="F4497" t="str">
            <v>OXFORD UNIV PRESS</v>
          </cell>
          <cell r="G4497" t="str">
            <v>2.52800011634827</v>
          </cell>
          <cell r="H4497" t="str">
            <v>2.776669990029</v>
          </cell>
          <cell r="I4497" t="str">
            <v>2.574</v>
          </cell>
          <cell r="J4497" t="str">
            <v>2.62621897042609</v>
          </cell>
          <cell r="K4497" t="str">
            <v>无</v>
          </cell>
          <cell r="L4497">
            <v>0</v>
          </cell>
          <cell r="M4497" t="str">
            <v>GEOSCIENCES</v>
          </cell>
          <cell r="N4497" t="str">
            <v>地球科学</v>
          </cell>
          <cell r="O4497" t="str">
            <v>2区</v>
          </cell>
        </row>
        <row r="4498">
          <cell r="B4498" t="str">
            <v>JOURNAL OF THE ATMOSPHERIC SCIENCES</v>
          </cell>
          <cell r="C4498" t="str">
            <v>大气科学杂志</v>
          </cell>
          <cell r="D4498" t="str">
            <v>0022-4928</v>
          </cell>
          <cell r="E4498" t="str">
            <v>USA</v>
          </cell>
          <cell r="F4498" t="str">
            <v>AMER METEOROLOGICAL SOC</v>
          </cell>
          <cell r="G4498" t="str">
            <v>3.15899991989136</v>
          </cell>
          <cell r="H4498" t="str">
            <v>3.281632653061</v>
          </cell>
          <cell r="I4498" t="str">
            <v>3.194</v>
          </cell>
          <cell r="J4498" t="str">
            <v>3.21160966717445</v>
          </cell>
          <cell r="K4498" t="str">
            <v>无</v>
          </cell>
          <cell r="L4498">
            <v>0</v>
          </cell>
          <cell r="M4498" t="str">
            <v>GEOSCIENCES</v>
          </cell>
          <cell r="N4498" t="str">
            <v>地球科学</v>
          </cell>
          <cell r="O4498" t="str">
            <v>2区</v>
          </cell>
        </row>
        <row r="4499">
          <cell r="B4499" t="str">
            <v>Papers in Palaeontology</v>
          </cell>
          <cell r="C4499" t="str">
            <v>古生物学论文</v>
          </cell>
          <cell r="D4499" t="str">
            <v>2056-2799</v>
          </cell>
          <cell r="E4499" t="str">
            <v>USA</v>
          </cell>
          <cell r="F4499" t="str">
            <v>WILEY</v>
          </cell>
          <cell r="G4499" t="str">
            <v>2.15599989891052</v>
          </cell>
          <cell r="H4499" t="str">
            <v>2.055555555555</v>
          </cell>
          <cell r="I4499" t="str">
            <v>2.259</v>
          </cell>
          <cell r="J4499" t="str">
            <v>2.15693823790817</v>
          </cell>
          <cell r="K4499" t="str">
            <v>无</v>
          </cell>
          <cell r="L4499">
            <v>0</v>
          </cell>
          <cell r="M4499" t="str">
            <v>无</v>
          </cell>
          <cell r="N4499" t="str">
            <v>地球科学</v>
          </cell>
          <cell r="O4499" t="str">
            <v>2区</v>
          </cell>
        </row>
        <row r="4500">
          <cell r="B4500" t="str">
            <v>JOURNAL OF ASIAN EARTH SCIENCES</v>
          </cell>
          <cell r="C4500" t="str">
            <v>亚洲地球科学杂志</v>
          </cell>
          <cell r="D4500" t="str">
            <v>1367-9120</v>
          </cell>
          <cell r="E4500" t="str">
            <v>ENGLAND</v>
          </cell>
          <cell r="F4500" t="str">
            <v>PERGAMON-ELSEVIER SCIENCE LTD</v>
          </cell>
          <cell r="G4500" t="str">
            <v>2.8659999370575</v>
          </cell>
          <cell r="H4500" t="str">
            <v>2.761689291101</v>
          </cell>
          <cell r="I4500" t="str">
            <v>3.059</v>
          </cell>
          <cell r="J4500" t="str">
            <v>2.89571146883116</v>
          </cell>
          <cell r="K4500" t="str">
            <v>无</v>
          </cell>
          <cell r="L4500">
            <v>0</v>
          </cell>
          <cell r="M4500" t="str">
            <v>GEOSCIENCES</v>
          </cell>
          <cell r="N4500" t="str">
            <v>地球科学</v>
          </cell>
          <cell r="O4500" t="str">
            <v>2区</v>
          </cell>
        </row>
        <row r="4501">
          <cell r="B4501" t="str">
            <v>JOURNAL OF STRUCTURAL GEOLOGY</v>
          </cell>
          <cell r="C4501" t="str">
            <v>构造地质学杂志</v>
          </cell>
          <cell r="D4501" t="str">
            <v>0191-8141</v>
          </cell>
          <cell r="E4501" t="str">
            <v>ENGLAND</v>
          </cell>
          <cell r="F4501" t="str">
            <v>PERGAMON-ELSEVIER SCIENCE LTD</v>
          </cell>
          <cell r="G4501" t="str">
            <v>2.62199997901917</v>
          </cell>
          <cell r="H4501" t="str">
            <v>3.12840466926</v>
          </cell>
          <cell r="I4501" t="str">
            <v>2.836</v>
          </cell>
          <cell r="J4501" t="str">
            <v>2.86213917000505</v>
          </cell>
          <cell r="K4501" t="str">
            <v>无</v>
          </cell>
          <cell r="L4501">
            <v>0</v>
          </cell>
          <cell r="M4501" t="str">
            <v>GEOSCIENCES</v>
          </cell>
          <cell r="N4501" t="str">
            <v>地球科学</v>
          </cell>
          <cell r="O4501" t="str">
            <v>2区</v>
          </cell>
        </row>
        <row r="4502">
          <cell r="B4502" t="str">
            <v>TERRA NOVA</v>
          </cell>
          <cell r="C4502" t="str">
            <v>新大陆</v>
          </cell>
          <cell r="D4502" t="str">
            <v>0954-4879</v>
          </cell>
          <cell r="E4502" t="str">
            <v>USA</v>
          </cell>
          <cell r="F4502" t="str">
            <v>WILEY</v>
          </cell>
          <cell r="G4502" t="str">
            <v>2.22900009155273</v>
          </cell>
          <cell r="H4502" t="str">
            <v>2.463917525773</v>
          </cell>
          <cell r="I4502" t="str">
            <v>2.734</v>
          </cell>
          <cell r="J4502" t="str">
            <v>2.47565339017224</v>
          </cell>
          <cell r="K4502">
            <v>2.3199999999999998</v>
          </cell>
          <cell r="L4502">
            <v>0</v>
          </cell>
          <cell r="M4502" t="str">
            <v>GEOSCIENCES</v>
          </cell>
          <cell r="N4502" t="str">
            <v>地球科学</v>
          </cell>
          <cell r="O4502" t="str">
            <v>2区</v>
          </cell>
        </row>
        <row r="4503">
          <cell r="B4503" t="str">
            <v>WEATHER AND FORECASTING</v>
          </cell>
          <cell r="C4503" t="str">
            <v>天气预报</v>
          </cell>
          <cell r="D4503" t="str">
            <v>0882-8156</v>
          </cell>
          <cell r="E4503" t="str">
            <v>USA</v>
          </cell>
          <cell r="F4503" t="str">
            <v>AMER METEOROLOGICAL SOC</v>
          </cell>
          <cell r="G4503" t="str">
            <v>2.27600002288818</v>
          </cell>
          <cell r="H4503" t="str">
            <v>2.28813559322</v>
          </cell>
          <cell r="I4503" t="str">
            <v>2.950</v>
          </cell>
          <cell r="J4503" t="str">
            <v>2.50478728681706</v>
          </cell>
          <cell r="K4503" t="str">
            <v>无</v>
          </cell>
          <cell r="L4503">
            <v>0</v>
          </cell>
          <cell r="M4503" t="str">
            <v>GEOSCIENCES</v>
          </cell>
          <cell r="N4503" t="str">
            <v>地球科学</v>
          </cell>
          <cell r="O4503" t="str">
            <v>2区</v>
          </cell>
        </row>
        <row r="4504">
          <cell r="B4504" t="str">
            <v>Ingegneria Sismica</v>
          </cell>
          <cell r="C4504" t="str">
            <v>剑麻</v>
          </cell>
          <cell r="D4504" t="str">
            <v>0393-1420</v>
          </cell>
          <cell r="E4504" t="str">
            <v>ITALY</v>
          </cell>
          <cell r="F4504" t="str">
            <v>PATRON EDITORE S R L</v>
          </cell>
          <cell r="G4504" t="str">
            <v>1.76900005340576</v>
          </cell>
          <cell r="H4504" t="str">
            <v>2.560975609756</v>
          </cell>
          <cell r="I4504" t="str">
            <v>2.414</v>
          </cell>
          <cell r="J4504" t="str">
            <v>2.24792292220325</v>
          </cell>
          <cell r="K4504">
            <v>0.32600000000000001</v>
          </cell>
          <cell r="L4504">
            <v>0</v>
          </cell>
          <cell r="M4504" t="str">
            <v>无</v>
          </cell>
          <cell r="N4504" t="str">
            <v>地球科学</v>
          </cell>
          <cell r="O4504" t="str">
            <v>2区</v>
          </cell>
        </row>
        <row r="4505">
          <cell r="B4505" t="str">
            <v>SEDIMENTARY GEOLOGY</v>
          </cell>
          <cell r="C4505" t="str">
            <v>沉积地质学</v>
          </cell>
          <cell r="D4505" t="str">
            <v>0037-0738</v>
          </cell>
          <cell r="E4505" t="str">
            <v>NETHERLANDS</v>
          </cell>
          <cell r="F4505" t="str">
            <v>ELSEVIER</v>
          </cell>
          <cell r="G4505" t="str">
            <v>2.57500004768372</v>
          </cell>
          <cell r="H4505" t="str">
            <v>3.244444444444</v>
          </cell>
          <cell r="I4505" t="str">
            <v>2.728</v>
          </cell>
          <cell r="J4505" t="str">
            <v>2.84923512056424</v>
          </cell>
          <cell r="K4505">
            <v>4.42</v>
          </cell>
          <cell r="L4505">
            <v>0</v>
          </cell>
          <cell r="M4505" t="str">
            <v>GEOSCIENCES</v>
          </cell>
          <cell r="N4505" t="str">
            <v>地球科学</v>
          </cell>
          <cell r="O4505" t="str">
            <v>2区</v>
          </cell>
        </row>
        <row r="4506">
          <cell r="B4506" t="str">
            <v>QUARTERLY JOURNAL OF THE ROYAL METEOROLOGICAL SOCIETY</v>
          </cell>
          <cell r="C4506" t="str">
            <v>皇家气象学会季刊</v>
          </cell>
          <cell r="D4506" t="str">
            <v>0035-9009</v>
          </cell>
          <cell r="E4506" t="str">
            <v>USA</v>
          </cell>
          <cell r="F4506" t="str">
            <v>WILEY</v>
          </cell>
          <cell r="G4506" t="str">
            <v>2.9779999256134</v>
          </cell>
          <cell r="H4506" t="str">
            <v>3.197802197802</v>
          </cell>
          <cell r="I4506" t="str">
            <v>3.471</v>
          </cell>
          <cell r="J4506" t="str">
            <v>3.21571323434413</v>
          </cell>
          <cell r="K4506" t="str">
            <v>无</v>
          </cell>
          <cell r="L4506">
            <v>0</v>
          </cell>
          <cell r="M4506" t="str">
            <v>GEOSCIENCES</v>
          </cell>
          <cell r="N4506" t="str">
            <v>地球科学</v>
          </cell>
          <cell r="O4506" t="str">
            <v>2区</v>
          </cell>
        </row>
        <row r="4507">
          <cell r="B4507" t="str">
            <v>JOURNAL OF APPLIED GEOPHYSICS</v>
          </cell>
          <cell r="C4507" t="str">
            <v>应用地球物理学杂志</v>
          </cell>
          <cell r="D4507" t="str">
            <v>0926-9851</v>
          </cell>
          <cell r="E4507" t="str">
            <v>NETHERLANDS</v>
          </cell>
          <cell r="F4507" t="str">
            <v>ELSEVIER</v>
          </cell>
          <cell r="G4507" t="str">
            <v>0</v>
          </cell>
          <cell r="H4507" t="str">
            <v>0</v>
          </cell>
          <cell r="I4507" t="str">
            <v>1.975</v>
          </cell>
          <cell r="J4507" t="str">
            <v>1.975143403441</v>
          </cell>
          <cell r="K4507" t="str">
            <v>无</v>
          </cell>
          <cell r="L4507">
            <v>0</v>
          </cell>
          <cell r="M4507" t="str">
            <v>GEOSCIENCES</v>
          </cell>
          <cell r="N4507" t="str">
            <v>地球科学</v>
          </cell>
          <cell r="O4507" t="str">
            <v>2区</v>
          </cell>
        </row>
        <row r="4508">
          <cell r="B4508" t="str">
            <v>Solid Earth</v>
          </cell>
          <cell r="C4508" t="str">
            <v>固体地球</v>
          </cell>
          <cell r="D4508" t="str">
            <v>1869-9510</v>
          </cell>
          <cell r="E4508" t="str">
            <v>GERMANY</v>
          </cell>
          <cell r="F4508" t="str">
            <v>COPERNICUS GESELLSCHAFT MBH</v>
          </cell>
          <cell r="G4508" t="str">
            <v>4.16499996185303</v>
          </cell>
          <cell r="H4508" t="str">
            <v>2.379679144385</v>
          </cell>
          <cell r="I4508" t="str">
            <v>2.921</v>
          </cell>
          <cell r="J4508" t="str">
            <v>3.15506963585401</v>
          </cell>
          <cell r="K4508">
            <v>1.1919999999999999</v>
          </cell>
          <cell r="L4508">
            <v>0</v>
          </cell>
          <cell r="M4508" t="str">
            <v>GEOSCIENCES</v>
          </cell>
          <cell r="N4508" t="str">
            <v>地球科学</v>
          </cell>
          <cell r="O4508" t="str">
            <v>2区</v>
          </cell>
        </row>
        <row r="4509">
          <cell r="B4509" t="str">
            <v>International Journal of Digital Earth</v>
          </cell>
          <cell r="C4509" t="str">
            <v>国际数字地球杂志</v>
          </cell>
          <cell r="D4509" t="str">
            <v>1753-8947</v>
          </cell>
          <cell r="E4509" t="str">
            <v>England</v>
          </cell>
          <cell r="F4509" t="str">
            <v>TAYLOR &amp; FRANCIS LTD</v>
          </cell>
          <cell r="G4509" t="str">
            <v>2.74600005149841</v>
          </cell>
          <cell r="H4509" t="str">
            <v>3.984962406015</v>
          </cell>
          <cell r="I4509" t="str">
            <v>3.097</v>
          </cell>
          <cell r="J4509" t="str">
            <v>3.27599246096214</v>
          </cell>
          <cell r="K4509">
            <v>2.3029999999999999</v>
          </cell>
          <cell r="L4509">
            <v>0</v>
          </cell>
          <cell r="M4509" t="str">
            <v>GEOSCIENCES</v>
          </cell>
          <cell r="N4509" t="str">
            <v>地球科学</v>
          </cell>
          <cell r="O4509" t="str">
            <v>2区</v>
          </cell>
        </row>
        <row r="4510">
          <cell r="B4510" t="str">
            <v>Journal of Geographical Sciences</v>
          </cell>
          <cell r="C4510" t="str">
            <v>地理科学杂志</v>
          </cell>
          <cell r="D4510" t="str">
            <v>1009-637X</v>
          </cell>
          <cell r="E4510" t="str">
            <v>PEOPLES R CHINA</v>
          </cell>
          <cell r="F4510" t="str">
            <v>SCIENCE PRESS</v>
          </cell>
          <cell r="G4510" t="str">
            <v>1.62300002574921</v>
          </cell>
          <cell r="H4510" t="str">
            <v>2.346733668341</v>
          </cell>
          <cell r="I4510" t="str">
            <v>2.851</v>
          </cell>
          <cell r="J4510" t="str">
            <v>2.27363216159574</v>
          </cell>
          <cell r="K4510" t="str">
            <v>无</v>
          </cell>
          <cell r="L4510">
            <v>0</v>
          </cell>
          <cell r="M4510" t="str">
            <v>GEOSCIENCES</v>
          </cell>
          <cell r="N4510" t="str">
            <v>地球科学</v>
          </cell>
          <cell r="O4510" t="str">
            <v>2区</v>
          </cell>
        </row>
        <row r="4511">
          <cell r="B4511" t="str">
            <v>Advances in Climate Change Research</v>
          </cell>
          <cell r="C4511" t="str">
            <v>气候变化研究进展</v>
          </cell>
          <cell r="D4511" t="str">
            <v>1674-9278</v>
          </cell>
          <cell r="E4511" t="str">
            <v>PEOPLES R CHINA</v>
          </cell>
          <cell r="F4511" t="str">
            <v>SCIENCE PRESS</v>
          </cell>
          <cell r="G4511" t="str">
            <v>0</v>
          </cell>
          <cell r="H4511" t="str">
            <v>0</v>
          </cell>
          <cell r="I4511" t="str">
            <v>3.967</v>
          </cell>
          <cell r="J4511" t="str">
            <v>3.967213114754</v>
          </cell>
          <cell r="K4511" t="str">
            <v>无</v>
          </cell>
          <cell r="L4511">
            <v>0</v>
          </cell>
          <cell r="M4511" t="str">
            <v>无</v>
          </cell>
          <cell r="N4511" t="str">
            <v>地球科学</v>
          </cell>
          <cell r="O4511" t="str">
            <v>2区</v>
          </cell>
        </row>
        <row r="4512">
          <cell r="B4512" t="str">
            <v>Science China-Earth Sciences</v>
          </cell>
          <cell r="C4512" t="str">
            <v>中国地球科学院</v>
          </cell>
          <cell r="D4512" t="str">
            <v>1674-7313</v>
          </cell>
          <cell r="E4512" t="str">
            <v>PEOPLES R CHINA</v>
          </cell>
          <cell r="F4512" t="str">
            <v>SCIENCE PRESS</v>
          </cell>
          <cell r="G4512" t="str">
            <v>2.05800008773804</v>
          </cell>
          <cell r="H4512" t="str">
            <v>2.258064516129</v>
          </cell>
          <cell r="I4512" t="str">
            <v>3.242</v>
          </cell>
          <cell r="J4512" t="str">
            <v>2.51933336257901</v>
          </cell>
          <cell r="K4512">
            <v>3.6269999999999998</v>
          </cell>
          <cell r="L4512">
            <v>0</v>
          </cell>
          <cell r="M4512" t="str">
            <v>GEOSCIENCES</v>
          </cell>
          <cell r="N4512" t="str">
            <v>地球科学</v>
          </cell>
          <cell r="O4512" t="str">
            <v>2区</v>
          </cell>
        </row>
        <row r="4513">
          <cell r="B4513" t="str">
            <v>Journal of Palaeogeography-English</v>
          </cell>
          <cell r="C4513" t="str">
            <v>古地理学报英文版</v>
          </cell>
          <cell r="D4513" t="str">
            <v>2095-3836</v>
          </cell>
          <cell r="E4513" t="str">
            <v>SINGAPORE</v>
          </cell>
          <cell r="F4513" t="str">
            <v>SPRINGER SINGAPORE PTE LTD</v>
          </cell>
          <cell r="G4513" t="str">
            <v>2.63199996948242</v>
          </cell>
          <cell r="H4513" t="str">
            <v>1.744186046511</v>
          </cell>
          <cell r="I4513" t="str">
            <v>2.020</v>
          </cell>
          <cell r="J4513" t="str">
            <v>2.13193128637681</v>
          </cell>
          <cell r="K4513" t="str">
            <v>无</v>
          </cell>
          <cell r="L4513">
            <v>0</v>
          </cell>
          <cell r="M4513" t="str">
            <v>无</v>
          </cell>
          <cell r="N4513" t="str">
            <v>地球科学</v>
          </cell>
          <cell r="O4513" t="str">
            <v>2区</v>
          </cell>
        </row>
        <row r="4514">
          <cell r="B4514" t="str">
            <v>ADVANCES IN ATMOSPHERIC SCIENCES</v>
          </cell>
          <cell r="C4514" t="str">
            <v>大气科学进展</v>
          </cell>
          <cell r="D4514" t="str">
            <v>0256-1530</v>
          </cell>
          <cell r="E4514" t="str">
            <v>PEOPLES R CHINA</v>
          </cell>
          <cell r="F4514" t="str">
            <v>SCIENCE PRESS</v>
          </cell>
          <cell r="G4514" t="str">
            <v>1.86899995803833</v>
          </cell>
          <cell r="H4514" t="str">
            <v>1.818584070796</v>
          </cell>
          <cell r="I4514" t="str">
            <v>2.583</v>
          </cell>
          <cell r="J4514" t="str">
            <v>2.09018758407944</v>
          </cell>
          <cell r="K4514" t="str">
            <v>无</v>
          </cell>
          <cell r="L4514">
            <v>0</v>
          </cell>
          <cell r="M4514" t="str">
            <v>GEOSCIENCES</v>
          </cell>
          <cell r="N4514" t="str">
            <v>地球科学</v>
          </cell>
          <cell r="O4514" t="str">
            <v>2区</v>
          </cell>
        </row>
        <row r="4515">
          <cell r="B4515" t="str">
            <v>ACTA PETROLOGICA SINICA</v>
          </cell>
          <cell r="C4515" t="str">
            <v>岩石学学报</v>
          </cell>
          <cell r="D4515" t="str">
            <v>1000-0569</v>
          </cell>
          <cell r="E4515" t="str">
            <v>PEOPLES R CHINA</v>
          </cell>
          <cell r="F4515" t="str">
            <v>SCIENCE PRESS</v>
          </cell>
          <cell r="G4515" t="str">
            <v>1.23800003528595</v>
          </cell>
          <cell r="H4515" t="str">
            <v>1.316602316602</v>
          </cell>
          <cell r="I4515" t="str">
            <v>1.265</v>
          </cell>
          <cell r="J4515" t="str">
            <v>1.27308293884465</v>
          </cell>
          <cell r="K4515" t="str">
            <v>无</v>
          </cell>
          <cell r="L4515">
            <v>0</v>
          </cell>
          <cell r="M4515" t="str">
            <v>GEOSCIENCES</v>
          </cell>
          <cell r="N4515" t="str">
            <v>地球科学</v>
          </cell>
          <cell r="O4515" t="str">
            <v>2区</v>
          </cell>
        </row>
        <row r="4516">
          <cell r="B4516" t="str">
            <v>ACTA OCEANOLOGICA SINICA</v>
          </cell>
          <cell r="C4516" t="str">
            <v>海洋学报</v>
          </cell>
          <cell r="D4516" t="str">
            <v>0253-505X</v>
          </cell>
          <cell r="E4516" t="str">
            <v>United States</v>
          </cell>
          <cell r="F4516" t="str">
            <v>SPRINGER</v>
          </cell>
          <cell r="G4516" t="str">
            <v>0.727999985218048</v>
          </cell>
          <cell r="H4516" t="str">
            <v>0.699421965317</v>
          </cell>
          <cell r="I4516" t="str">
            <v>1.146</v>
          </cell>
          <cell r="J4516" t="str">
            <v>0.857712078749683</v>
          </cell>
          <cell r="K4516" t="str">
            <v>无</v>
          </cell>
          <cell r="L4516">
            <v>0</v>
          </cell>
          <cell r="M4516" t="str">
            <v>GEOSCIENCES</v>
          </cell>
          <cell r="N4516" t="str">
            <v>地球科学</v>
          </cell>
          <cell r="O4516" t="str">
            <v>2区</v>
          </cell>
        </row>
        <row r="4517">
          <cell r="B4517" t="str">
            <v>Journal of Ocean University of China</v>
          </cell>
          <cell r="C4517" t="str">
            <v>中国海洋大学学报</v>
          </cell>
          <cell r="D4517" t="str">
            <v>1672-5182</v>
          </cell>
          <cell r="E4517" t="str">
            <v>PEOPLES R CHINA</v>
          </cell>
          <cell r="F4517" t="str">
            <v>OCEAN UNIV CHINA</v>
          </cell>
          <cell r="G4517" t="str">
            <v>0.569000005722046</v>
          </cell>
          <cell r="H4517" t="str">
            <v>0.698924731182</v>
          </cell>
          <cell r="I4517" t="str">
            <v>0.802</v>
          </cell>
          <cell r="J4517" t="str">
            <v>0.689968311641015</v>
          </cell>
          <cell r="K4517" t="str">
            <v>无</v>
          </cell>
          <cell r="L4517">
            <v>0</v>
          </cell>
          <cell r="M4517" t="str">
            <v>GEOSCIENCES</v>
          </cell>
          <cell r="N4517" t="str">
            <v>地球科学</v>
          </cell>
          <cell r="O4517" t="str">
            <v>2区</v>
          </cell>
        </row>
        <row r="4518">
          <cell r="B4518" t="str">
            <v>Journal of Oceanology and Limnology</v>
          </cell>
          <cell r="C4518" t="str">
            <v>海洋与湖沼学杂志</v>
          </cell>
          <cell r="D4518" t="str">
            <v>2096-5508</v>
          </cell>
          <cell r="E4518" t="str">
            <v>PEOPLES R CHINA</v>
          </cell>
          <cell r="F4518" t="str">
            <v>SCIENCE PRESS</v>
          </cell>
          <cell r="G4518" t="str">
            <v>0.717000007629395</v>
          </cell>
          <cell r="H4518" t="str">
            <v>0.755319148936</v>
          </cell>
          <cell r="I4518" t="str">
            <v>0.617</v>
          </cell>
          <cell r="J4518" t="str">
            <v>0.758950578156132</v>
          </cell>
          <cell r="K4518" t="str">
            <v>无</v>
          </cell>
          <cell r="L4518">
            <v>0</v>
          </cell>
          <cell r="M4518" t="str">
            <v>无</v>
          </cell>
          <cell r="N4518" t="str">
            <v>地球科学</v>
          </cell>
          <cell r="O4518" t="str">
            <v>2区</v>
          </cell>
        </row>
        <row r="4519">
          <cell r="B4519" t="str">
            <v>DEEP-SEA RESEARCH PART I-OCEANOGRAPHIC RESEARCH PAPERS</v>
          </cell>
          <cell r="C4519" t="str">
            <v>深海研究第一部分海洋学研究论文</v>
          </cell>
          <cell r="D4519" t="str">
            <v>0967-0637</v>
          </cell>
          <cell r="E4519" t="str">
            <v>ENGLAND</v>
          </cell>
          <cell r="F4519" t="str">
            <v>PERGAMON-ELSEVIER SCIENCE LTD</v>
          </cell>
          <cell r="G4519" t="str">
            <v>2.3840000629425</v>
          </cell>
          <cell r="H4519" t="str">
            <v>2.848275862068</v>
          </cell>
          <cell r="I4519" t="str">
            <v>2.606</v>
          </cell>
          <cell r="J4519" t="str">
            <v>2.61277884369017</v>
          </cell>
          <cell r="K4519" t="str">
            <v>无</v>
          </cell>
          <cell r="L4519">
            <v>0</v>
          </cell>
          <cell r="M4519" t="str">
            <v>GEOSCIENCES</v>
          </cell>
          <cell r="N4519" t="str">
            <v>地球科学</v>
          </cell>
          <cell r="O4519" t="str">
            <v>3区</v>
          </cell>
        </row>
        <row r="4520">
          <cell r="B4520" t="str">
            <v>CANADIAN GEOTECHNICAL JOURNAL</v>
          </cell>
          <cell r="C4520" t="str">
            <v>加拿大岩土工程杂志</v>
          </cell>
          <cell r="D4520" t="str">
            <v>0008-3674</v>
          </cell>
          <cell r="E4520" t="str">
            <v>CANADA</v>
          </cell>
          <cell r="F4520" t="str">
            <v>CANADIAN SCIENCE PUBLISHING</v>
          </cell>
          <cell r="G4520" t="str">
            <v>2.56500005722046</v>
          </cell>
          <cell r="H4520" t="str">
            <v>2.436666666666</v>
          </cell>
          <cell r="I4520" t="str">
            <v>2.802</v>
          </cell>
          <cell r="J4520" t="str">
            <v>2.60127499908915</v>
          </cell>
          <cell r="K4520">
            <v>3.2010000000000001</v>
          </cell>
          <cell r="L4520">
            <v>0</v>
          </cell>
          <cell r="M4520" t="str">
            <v>ENGINEERING</v>
          </cell>
          <cell r="N4520" t="str">
            <v>地球科学</v>
          </cell>
          <cell r="O4520" t="str">
            <v>3区</v>
          </cell>
        </row>
        <row r="4521">
          <cell r="B4521" t="str">
            <v>Elements</v>
          </cell>
          <cell r="C4521" t="str">
            <v>元素</v>
          </cell>
          <cell r="D4521" t="str">
            <v>1811-5209</v>
          </cell>
          <cell r="E4521" t="str">
            <v>USA</v>
          </cell>
          <cell r="F4521" t="str">
            <v>MINERALOGICAL SOC AMER</v>
          </cell>
          <cell r="G4521" t="str">
            <v>4.3289999961853</v>
          </cell>
          <cell r="H4521" t="str">
            <v>4.223684210526</v>
          </cell>
          <cell r="I4521" t="str">
            <v>3.507</v>
          </cell>
          <cell r="J4521" t="str">
            <v>4.0197836244591</v>
          </cell>
          <cell r="K4521" t="str">
            <v>无</v>
          </cell>
          <cell r="L4521">
            <v>0</v>
          </cell>
          <cell r="M4521" t="str">
            <v>GEOSCIENCES</v>
          </cell>
          <cell r="N4521" t="str">
            <v>地球科学</v>
          </cell>
          <cell r="O4521" t="str">
            <v>3区</v>
          </cell>
        </row>
        <row r="4522">
          <cell r="B4522" t="str">
            <v>AMERICAN JOURNAL OF PHYSICAL ANTHROPOLOGY</v>
          </cell>
          <cell r="C4522" t="str">
            <v>美国体质人类学杂志</v>
          </cell>
          <cell r="D4522" t="str">
            <v>0002-9483</v>
          </cell>
          <cell r="E4522" t="str">
            <v>USA</v>
          </cell>
          <cell r="F4522" t="str">
            <v>WILEY</v>
          </cell>
          <cell r="G4522" t="str">
            <v>2.90100002288818</v>
          </cell>
          <cell r="H4522" t="str">
            <v>2.662303664921</v>
          </cell>
          <cell r="I4522" t="str">
            <v>2.414</v>
          </cell>
          <cell r="J4522" t="str">
            <v>2.65911575711473</v>
          </cell>
          <cell r="K4522">
            <v>3.2629999999999999</v>
          </cell>
          <cell r="L4522">
            <v>0</v>
          </cell>
          <cell r="M4522" t="str">
            <v>SOCIAL SCIENCES, GENERAL</v>
          </cell>
          <cell r="N4522" t="str">
            <v>地球科学</v>
          </cell>
          <cell r="O4522" t="str">
            <v>3区</v>
          </cell>
        </row>
        <row r="4523">
          <cell r="B4523" t="str">
            <v>Atmospheric Measurement Techniques</v>
          </cell>
          <cell r="C4523" t="str">
            <v>大气测量技术</v>
          </cell>
          <cell r="D4523" t="str">
            <v>1867-1381</v>
          </cell>
          <cell r="E4523" t="str">
            <v>GERMANY</v>
          </cell>
          <cell r="F4523" t="str">
            <v>COPERNICUS GESELLSCHAFT MBH</v>
          </cell>
          <cell r="G4523" t="str">
            <v>3.24799990653992</v>
          </cell>
          <cell r="H4523" t="str">
            <v>3.4</v>
          </cell>
          <cell r="I4523" t="str">
            <v>3.668</v>
          </cell>
          <cell r="J4523" t="str">
            <v>3.43854755303397</v>
          </cell>
          <cell r="K4523" t="str">
            <v>无</v>
          </cell>
          <cell r="L4523">
            <v>0</v>
          </cell>
          <cell r="M4523" t="str">
            <v>GEOSCIENCES</v>
          </cell>
          <cell r="N4523" t="str">
            <v>地球科学</v>
          </cell>
          <cell r="O4523" t="str">
            <v>3区</v>
          </cell>
        </row>
        <row r="4524">
          <cell r="B4524" t="str">
            <v>AMERICAN JOURNAL OF SCIENCE</v>
          </cell>
          <cell r="C4524" t="str">
            <v>美国科学杂志</v>
          </cell>
          <cell r="D4524" t="str">
            <v>0002-9599</v>
          </cell>
          <cell r="E4524" t="str">
            <v>USA</v>
          </cell>
          <cell r="F4524" t="str">
            <v>AMER JOURNAL SCIENCE</v>
          </cell>
          <cell r="G4524" t="str">
            <v>3.89299988746643</v>
          </cell>
          <cell r="H4524" t="str">
            <v>2.98245614035</v>
          </cell>
          <cell r="I4524" t="str">
            <v>3.150</v>
          </cell>
          <cell r="J4524" t="str">
            <v>3.34181867593881</v>
          </cell>
          <cell r="K4524" t="str">
            <v>无</v>
          </cell>
          <cell r="L4524">
            <v>0</v>
          </cell>
          <cell r="M4524" t="str">
            <v>GEOSCIENCES</v>
          </cell>
          <cell r="N4524" t="str">
            <v>地球科学</v>
          </cell>
          <cell r="O4524" t="str">
            <v>3区</v>
          </cell>
        </row>
        <row r="4525">
          <cell r="B4525" t="str">
            <v>npj Climate and Atmospheric Science</v>
          </cell>
          <cell r="C4525" t="str">
            <v>气候与大气科学</v>
          </cell>
          <cell r="D4525" t="str">
            <v>2397-3722</v>
          </cell>
          <cell r="E4525" t="str">
            <v>GERMANY</v>
          </cell>
          <cell r="F4525" t="str">
            <v>NATURE RESEARCH</v>
          </cell>
          <cell r="G4525" t="str">
            <v>0</v>
          </cell>
          <cell r="H4525" t="str">
            <v>0</v>
          </cell>
          <cell r="I4525" t="str">
            <v>5.365</v>
          </cell>
          <cell r="J4525" t="str">
            <v>5.365384615384</v>
          </cell>
          <cell r="K4525" t="str">
            <v>无</v>
          </cell>
          <cell r="L4525">
            <v>0</v>
          </cell>
          <cell r="M4525" t="str">
            <v>无</v>
          </cell>
          <cell r="N4525" t="str">
            <v>地球科学</v>
          </cell>
          <cell r="O4525" t="str">
            <v>3区</v>
          </cell>
        </row>
        <row r="4526">
          <cell r="B4526" t="str">
            <v>SEISMOLOGICAL RESEARCH LETTERS</v>
          </cell>
          <cell r="C4526" t="str">
            <v>地震研究快报</v>
          </cell>
          <cell r="D4526" t="str">
            <v>0895-0695</v>
          </cell>
          <cell r="E4526" t="str">
            <v>USA</v>
          </cell>
          <cell r="F4526" t="str">
            <v>SEISMOLOGICAL SOC AMER</v>
          </cell>
          <cell r="G4526" t="str">
            <v>3.73399996757507</v>
          </cell>
          <cell r="H4526" t="str">
            <v>3.888349514563</v>
          </cell>
          <cell r="I4526" t="str">
            <v>3.131</v>
          </cell>
          <cell r="J4526" t="str">
            <v>3.58455420448369</v>
          </cell>
          <cell r="K4526">
            <v>3.129</v>
          </cell>
          <cell r="L4526">
            <v>0</v>
          </cell>
          <cell r="M4526" t="str">
            <v>GEOSCIENCES</v>
          </cell>
          <cell r="N4526" t="str">
            <v>地球科学</v>
          </cell>
          <cell r="O4526" t="str">
            <v>3区</v>
          </cell>
        </row>
        <row r="4527">
          <cell r="B4527" t="str">
            <v>VEGETATION HISTORY AND ARCHAEOBOTANY</v>
          </cell>
          <cell r="C4527" t="str">
            <v>植被史与古植物学</v>
          </cell>
          <cell r="D4527" t="str">
            <v>0939-6314</v>
          </cell>
          <cell r="E4527" t="str">
            <v>United States</v>
          </cell>
          <cell r="F4527" t="str">
            <v>SPRINGER</v>
          </cell>
          <cell r="G4527" t="str">
            <v>2.23200011253357</v>
          </cell>
          <cell r="H4527" t="str">
            <v>2.482352941176</v>
          </cell>
          <cell r="I4527" t="str">
            <v>2.364</v>
          </cell>
          <cell r="J4527" t="str">
            <v>2.35932980578186</v>
          </cell>
          <cell r="K4527">
            <v>1.724</v>
          </cell>
          <cell r="L4527">
            <v>0</v>
          </cell>
          <cell r="M4527" t="str">
            <v>PLANT &amp; ANIMAL SCIENCE</v>
          </cell>
          <cell r="N4527" t="str">
            <v>地球科学</v>
          </cell>
          <cell r="O4527" t="str">
            <v>3区</v>
          </cell>
        </row>
        <row r="4528">
          <cell r="B4528" t="str">
            <v>Ocean Science</v>
          </cell>
          <cell r="C4528" t="str">
            <v>海洋科学</v>
          </cell>
          <cell r="D4528" t="str">
            <v>1812-0784</v>
          </cell>
          <cell r="E4528" t="str">
            <v>GERMANY</v>
          </cell>
          <cell r="F4528" t="str">
            <v>COPERNICUS GESELLSCHAFT MBH</v>
          </cell>
          <cell r="G4528" t="str">
            <v>2.28900003433228</v>
          </cell>
          <cell r="H4528" t="str">
            <v>2.538961038961</v>
          </cell>
          <cell r="I4528" t="str">
            <v>2.864</v>
          </cell>
          <cell r="J4528" t="str">
            <v>2.56405286805243</v>
          </cell>
          <cell r="K4528" t="str">
            <v>无</v>
          </cell>
          <cell r="L4528">
            <v>0</v>
          </cell>
          <cell r="M4528" t="str">
            <v>GEOSCIENCES</v>
          </cell>
          <cell r="N4528" t="str">
            <v>地球科学</v>
          </cell>
          <cell r="O4528" t="str">
            <v>3区</v>
          </cell>
        </row>
        <row r="4529">
          <cell r="B4529" t="str">
            <v>BOUNDARY-LAYER METEOROLOGY</v>
          </cell>
          <cell r="C4529" t="str">
            <v>边界层气象学</v>
          </cell>
          <cell r="D4529" t="str">
            <v>0006-8314</v>
          </cell>
          <cell r="E4529" t="str">
            <v>NETHERLANDS</v>
          </cell>
          <cell r="F4529" t="str">
            <v>SPRINGER</v>
          </cell>
          <cell r="G4529" t="str">
            <v>2.60700011253357</v>
          </cell>
          <cell r="H4529" t="str">
            <v>3.149253731343</v>
          </cell>
          <cell r="I4529" t="str">
            <v>3.011</v>
          </cell>
          <cell r="J4529" t="str">
            <v>2.92239426854152</v>
          </cell>
          <cell r="K4529" t="str">
            <v>无</v>
          </cell>
          <cell r="L4529">
            <v>0</v>
          </cell>
          <cell r="M4529" t="str">
            <v>GEOSCIENCES</v>
          </cell>
          <cell r="N4529" t="str">
            <v>地球科学</v>
          </cell>
          <cell r="O4529" t="str">
            <v>3区</v>
          </cell>
        </row>
        <row r="4530">
          <cell r="B4530" t="str">
            <v>JOURNAL OF MARINE SYSTEMS</v>
          </cell>
          <cell r="C4530" t="str">
            <v>海洋系统杂志</v>
          </cell>
          <cell r="D4530" t="str">
            <v>0924-7963</v>
          </cell>
          <cell r="E4530" t="str">
            <v>NETHERLANDS</v>
          </cell>
          <cell r="F4530" t="str">
            <v>ELSEVIER</v>
          </cell>
          <cell r="G4530" t="str">
            <v>2.50600004196166</v>
          </cell>
          <cell r="H4530" t="str">
            <v>2.538759689922</v>
          </cell>
          <cell r="I4530" t="str">
            <v>2.528</v>
          </cell>
          <cell r="J4530" t="str">
            <v>2.52432851277822</v>
          </cell>
          <cell r="K4530">
            <v>2.2360000000000002</v>
          </cell>
          <cell r="L4530">
            <v>0</v>
          </cell>
          <cell r="M4530" t="str">
            <v>PLANT &amp; ANIMAL SCIENCE</v>
          </cell>
          <cell r="N4530" t="str">
            <v>地球科学</v>
          </cell>
          <cell r="O4530" t="str">
            <v>3区</v>
          </cell>
        </row>
        <row r="4531">
          <cell r="B4531" t="str">
            <v>ORGANIC GEOCHEMISTRY</v>
          </cell>
          <cell r="C4531" t="str">
            <v>有机地球化学</v>
          </cell>
          <cell r="D4531" t="str">
            <v>0146-6380</v>
          </cell>
          <cell r="E4531" t="str">
            <v>ENGLAND</v>
          </cell>
          <cell r="F4531" t="str">
            <v>PERGAMON-ELSEVIER SCIENCE LTD</v>
          </cell>
          <cell r="G4531" t="str">
            <v>2.80999994277954</v>
          </cell>
          <cell r="H4531" t="str">
            <v>3.120300751879</v>
          </cell>
          <cell r="I4531" t="str">
            <v>3.231</v>
          </cell>
          <cell r="J4531" t="str">
            <v>3.05377459898951</v>
          </cell>
          <cell r="K4531" t="str">
            <v>无</v>
          </cell>
          <cell r="L4531">
            <v>0</v>
          </cell>
          <cell r="M4531" t="str">
            <v>GEOSCIENCES</v>
          </cell>
          <cell r="N4531" t="str">
            <v>地球科学</v>
          </cell>
          <cell r="O4531" t="str">
            <v>3区</v>
          </cell>
        </row>
        <row r="4532">
          <cell r="B4532" t="str">
            <v>MARINE CHEMISTRY</v>
          </cell>
          <cell r="C4532" t="str">
            <v>海洋化学</v>
          </cell>
          <cell r="D4532" t="str">
            <v>0304-4203</v>
          </cell>
          <cell r="E4532" t="str">
            <v>NETHERLANDS</v>
          </cell>
          <cell r="F4532" t="str">
            <v>ELSEVIER</v>
          </cell>
          <cell r="G4532" t="str">
            <v>3.33699989318848</v>
          </cell>
          <cell r="H4532" t="str">
            <v>2.713375796178</v>
          </cell>
          <cell r="I4532" t="str">
            <v>2.933</v>
          </cell>
          <cell r="J4532" t="str">
            <v>2.99445512669583</v>
          </cell>
          <cell r="K4532">
            <v>1.5029999999999999</v>
          </cell>
          <cell r="L4532">
            <v>0</v>
          </cell>
          <cell r="M4532" t="str">
            <v>GEOSCIENCES</v>
          </cell>
          <cell r="N4532" t="str">
            <v>地球科学</v>
          </cell>
          <cell r="O4532" t="str">
            <v>3区</v>
          </cell>
        </row>
        <row r="4533">
          <cell r="B4533" t="str">
            <v>APPLIED GEOCHEMISTRY</v>
          </cell>
          <cell r="C4533" t="str">
            <v>应用地球化学</v>
          </cell>
          <cell r="D4533" t="str">
            <v>0883-2927</v>
          </cell>
          <cell r="E4533" t="str">
            <v>ENGLAND</v>
          </cell>
          <cell r="F4533" t="str">
            <v>PERGAMON-ELSEVIER SCIENCE LTD</v>
          </cell>
          <cell r="G4533" t="str">
            <v>3.08800005912781</v>
          </cell>
          <cell r="H4533" t="str">
            <v>2.893899204244</v>
          </cell>
          <cell r="I4533" t="str">
            <v>2.903</v>
          </cell>
          <cell r="J4533" t="str">
            <v>2.9617535359696</v>
          </cell>
          <cell r="K4533">
            <v>1.5149999999999999</v>
          </cell>
          <cell r="L4533">
            <v>0</v>
          </cell>
          <cell r="M4533" t="str">
            <v>GEOSCIENCES</v>
          </cell>
          <cell r="N4533" t="str">
            <v>地球科学</v>
          </cell>
          <cell r="O4533" t="str">
            <v>3区</v>
          </cell>
        </row>
        <row r="4534">
          <cell r="B4534" t="str">
            <v>PALEOBIOLOGY</v>
          </cell>
          <cell r="C4534" t="str">
            <v>古生物学</v>
          </cell>
          <cell r="D4534" t="str">
            <v>0094-8373</v>
          </cell>
          <cell r="E4534" t="str">
            <v>USA</v>
          </cell>
          <cell r="F4534" t="str">
            <v>CAMBRIDGE UNIV PRESS</v>
          </cell>
          <cell r="G4534" t="str">
            <v>2.40000009536743</v>
          </cell>
          <cell r="H4534" t="str">
            <v>2.354430379746</v>
          </cell>
          <cell r="I4534" t="str">
            <v>1.951</v>
          </cell>
          <cell r="J4534" t="str">
            <v>2.23501591968781</v>
          </cell>
          <cell r="K4534">
            <v>1.3080000000000001</v>
          </cell>
          <cell r="L4534">
            <v>0</v>
          </cell>
          <cell r="M4534" t="str">
            <v>ENVIRONMENT/ECOLOGY</v>
          </cell>
          <cell r="N4534" t="str">
            <v>地球科学</v>
          </cell>
          <cell r="O4534" t="str">
            <v>3区</v>
          </cell>
        </row>
        <row r="4535">
          <cell r="B4535" t="str">
            <v>JOURNAL OF GEOGRAPHY IN HIGHER EDUCATION</v>
          </cell>
          <cell r="C4535" t="str">
            <v>高等教育地理学报</v>
          </cell>
          <cell r="D4535" t="str">
            <v>0309-8265</v>
          </cell>
          <cell r="E4535" t="str">
            <v>ENGLAND</v>
          </cell>
          <cell r="F4535" t="str">
            <v>ROUTLEDGE JOURNALS, TAYLOR &amp; FRANCIS LTD</v>
          </cell>
          <cell r="G4535">
            <v>0</v>
          </cell>
          <cell r="H4535">
            <v>0</v>
          </cell>
          <cell r="I4535" t="str">
            <v>1.418</v>
          </cell>
          <cell r="J4535">
            <v>0</v>
          </cell>
          <cell r="K4535" t="str">
            <v>无</v>
          </cell>
          <cell r="L4535">
            <v>0</v>
          </cell>
          <cell r="M4535" t="str">
            <v>SOCIAL SCIENCES, GENERAL</v>
          </cell>
          <cell r="N4535" t="str">
            <v>地球科学</v>
          </cell>
          <cell r="O4535" t="str">
            <v>3区</v>
          </cell>
        </row>
        <row r="4536">
          <cell r="B4536" t="str">
            <v>RIVISTA ITALIANA DI PALEONTOLOGIA E STRATIGRAFIA</v>
          </cell>
          <cell r="C4536" t="str">
            <v>意大利里维斯塔古生物和地层</v>
          </cell>
          <cell r="D4536" t="str">
            <v>0035-6883</v>
          </cell>
          <cell r="E4536" t="str">
            <v>ITALY</v>
          </cell>
          <cell r="F4536" t="str">
            <v>UNIV STUDI MILANO</v>
          </cell>
          <cell r="G4536" t="str">
            <v>0.977999985218048</v>
          </cell>
          <cell r="H4536" t="str">
            <v>1.232142857142</v>
          </cell>
          <cell r="I4536" t="str">
            <v>2.125</v>
          </cell>
          <cell r="J4536" t="str">
            <v>1.44504761412002</v>
          </cell>
          <cell r="K4536">
            <v>1.109</v>
          </cell>
          <cell r="L4536">
            <v>0</v>
          </cell>
          <cell r="M4536" t="str">
            <v>无</v>
          </cell>
          <cell r="N4536" t="str">
            <v>地球科学</v>
          </cell>
          <cell r="O4536" t="str">
            <v>3区</v>
          </cell>
        </row>
        <row r="4537">
          <cell r="B4537" t="str">
            <v>Anthropocene</v>
          </cell>
          <cell r="C4537" t="str">
            <v>人类世</v>
          </cell>
          <cell r="D4537" t="str">
            <v>2213-3054</v>
          </cell>
          <cell r="E4537" t="str">
            <v>ENGLAND</v>
          </cell>
          <cell r="F4537" t="str">
            <v>ELSEVIER SCI LTD</v>
          </cell>
          <cell r="G4537" t="str">
            <v>0</v>
          </cell>
          <cell r="H4537" t="str">
            <v>4.277777777777</v>
          </cell>
          <cell r="I4537" t="str">
            <v>3.390</v>
          </cell>
          <cell r="J4537" t="str">
            <v>3.8338041431255</v>
          </cell>
          <cell r="K4537">
            <v>1.407</v>
          </cell>
          <cell r="L4537">
            <v>0</v>
          </cell>
          <cell r="M4537" t="str">
            <v>无</v>
          </cell>
          <cell r="N4537" t="str">
            <v>地球科学</v>
          </cell>
          <cell r="O4537" t="str">
            <v>3区</v>
          </cell>
        </row>
        <row r="4538">
          <cell r="B4538" t="str">
            <v>Carbon Balance and Management</v>
          </cell>
          <cell r="C4538" t="str">
            <v>碳平衡与管理</v>
          </cell>
          <cell r="D4538" t="str">
            <v>1750-0680</v>
          </cell>
          <cell r="E4538" t="str">
            <v>ENGLAND</v>
          </cell>
          <cell r="F4538" t="str">
            <v>BMC</v>
          </cell>
          <cell r="G4538" t="str">
            <v>0</v>
          </cell>
          <cell r="H4538" t="str">
            <v>4.372093023255</v>
          </cell>
          <cell r="I4538" t="str">
            <v>4.067</v>
          </cell>
          <cell r="J4538" t="str">
            <v>4.2193798449605</v>
          </cell>
          <cell r="K4538">
            <v>2.028</v>
          </cell>
          <cell r="L4538">
            <v>0</v>
          </cell>
          <cell r="M4538" t="str">
            <v>无</v>
          </cell>
          <cell r="N4538" t="str">
            <v>地球科学</v>
          </cell>
          <cell r="O4538" t="str">
            <v>3区</v>
          </cell>
        </row>
        <row r="4539">
          <cell r="B4539" t="str">
            <v>NATURAL HAZARDS AND EARTH SYSTEM SCIENCES</v>
          </cell>
          <cell r="C4539" t="str">
            <v>自然灾害与地球系统科学</v>
          </cell>
          <cell r="D4539" t="str">
            <v>1561-8633</v>
          </cell>
          <cell r="E4539" t="str">
            <v>GERMANY</v>
          </cell>
          <cell r="F4539" t="str">
            <v>COPERNICUS GESELLSCHAFT MBH</v>
          </cell>
          <cell r="G4539" t="str">
            <v>2.28099989891052</v>
          </cell>
          <cell r="H4539" t="str">
            <v>2.883381924198</v>
          </cell>
          <cell r="I4539" t="str">
            <v>3.102</v>
          </cell>
          <cell r="J4539" t="str">
            <v>2.75543673258784</v>
          </cell>
          <cell r="K4539" t="str">
            <v>无</v>
          </cell>
          <cell r="L4539">
            <v>0</v>
          </cell>
          <cell r="M4539" t="str">
            <v>GEOSCIENCES</v>
          </cell>
          <cell r="N4539" t="str">
            <v>地球科学</v>
          </cell>
          <cell r="O4539" t="str">
            <v>3区</v>
          </cell>
        </row>
        <row r="4540">
          <cell r="B4540" t="str">
            <v>BULLETIN OF THE SEISMOLOGICAL SOCIETY OF AMERICA</v>
          </cell>
          <cell r="C4540" t="str">
            <v>美国地震学会公报</v>
          </cell>
          <cell r="D4540" t="str">
            <v>0037-1106</v>
          </cell>
          <cell r="E4540" t="str">
            <v>USA</v>
          </cell>
          <cell r="F4540" t="str">
            <v>SEISMOLOGICAL SOC AMER</v>
          </cell>
          <cell r="G4540" t="str">
            <v>2.34299993515015</v>
          </cell>
          <cell r="H4540" t="str">
            <v>2.288590604026</v>
          </cell>
          <cell r="I4540" t="str">
            <v>2.274</v>
          </cell>
          <cell r="J4540" t="str">
            <v>2.30188303886038</v>
          </cell>
          <cell r="K4540" t="str">
            <v>无</v>
          </cell>
          <cell r="L4540">
            <v>0</v>
          </cell>
          <cell r="M4540" t="str">
            <v>GEOSCIENCES</v>
          </cell>
          <cell r="N4540" t="str">
            <v>地球科学</v>
          </cell>
          <cell r="O4540" t="str">
            <v>3区</v>
          </cell>
        </row>
        <row r="4541">
          <cell r="B4541" t="str">
            <v>AMERICAN MINERALOGIST</v>
          </cell>
          <cell r="C4541" t="str">
            <v>美国矿物学家</v>
          </cell>
          <cell r="D4541" t="str">
            <v>0003-004X</v>
          </cell>
          <cell r="E4541" t="str">
            <v>USA</v>
          </cell>
          <cell r="F4541" t="str">
            <v>MINERALOGICAL SOC AMER</v>
          </cell>
          <cell r="G4541" t="str">
            <v>2.64499998092651</v>
          </cell>
          <cell r="H4541" t="str">
            <v>2.631236442516</v>
          </cell>
          <cell r="I4541" t="str">
            <v>2.924</v>
          </cell>
          <cell r="J4541" t="str">
            <v>2.73349294922817</v>
          </cell>
          <cell r="K4541">
            <v>6.585</v>
          </cell>
          <cell r="L4541">
            <v>0</v>
          </cell>
          <cell r="M4541" t="str">
            <v>GEOSCIENCES</v>
          </cell>
          <cell r="N4541" t="str">
            <v>地球科学</v>
          </cell>
          <cell r="O4541" t="str">
            <v>3区</v>
          </cell>
        </row>
        <row r="4542">
          <cell r="B4542" t="str">
            <v>HYDROGEOLOGY JOURNAL</v>
          </cell>
          <cell r="C4542" t="str">
            <v>水文地质学报</v>
          </cell>
          <cell r="D4542" t="str">
            <v>1431-2174</v>
          </cell>
          <cell r="E4542" t="str">
            <v>United States</v>
          </cell>
          <cell r="F4542" t="str">
            <v>SPRINGER</v>
          </cell>
          <cell r="G4542" t="str">
            <v>2.07100009918213</v>
          </cell>
          <cell r="H4542" t="str">
            <v>2.401337792642</v>
          </cell>
          <cell r="I4542" t="str">
            <v>2.641</v>
          </cell>
          <cell r="J4542" t="str">
            <v>2.37104749650838</v>
          </cell>
          <cell r="K4542" t="str">
            <v>无</v>
          </cell>
          <cell r="L4542">
            <v>0</v>
          </cell>
          <cell r="M4542" t="str">
            <v>GEOSCIENCES</v>
          </cell>
          <cell r="N4542" t="str">
            <v>地球科学</v>
          </cell>
          <cell r="O4542" t="str">
            <v>3区</v>
          </cell>
        </row>
        <row r="4543">
          <cell r="B4543" t="str">
            <v>Natural Resources Research</v>
          </cell>
          <cell r="C4543" t="str">
            <v>自然资源研究</v>
          </cell>
          <cell r="D4543" t="str">
            <v>1520-7439</v>
          </cell>
          <cell r="E4543" t="str">
            <v>NETHERLANDS</v>
          </cell>
          <cell r="F4543" t="str">
            <v>SPRINGER</v>
          </cell>
          <cell r="G4543" t="str">
            <v>3.09400010108948</v>
          </cell>
          <cell r="H4543" t="str">
            <v>2</v>
          </cell>
          <cell r="I4543" t="str">
            <v>3.708</v>
          </cell>
          <cell r="J4543" t="str">
            <v>2.93389746959383</v>
          </cell>
          <cell r="K4543" t="str">
            <v>无</v>
          </cell>
          <cell r="L4543">
            <v>0</v>
          </cell>
          <cell r="M4543" t="str">
            <v>无</v>
          </cell>
          <cell r="N4543" t="str">
            <v>地球科学</v>
          </cell>
          <cell r="O4543" t="str">
            <v>3区</v>
          </cell>
        </row>
        <row r="4544">
          <cell r="B4544" t="str">
            <v>CRETACEOUS RESEARCH</v>
          </cell>
          <cell r="C4544" t="str">
            <v>白垩纪研究</v>
          </cell>
          <cell r="D4544" t="str">
            <v>0195-6671</v>
          </cell>
          <cell r="E4544" t="str">
            <v>ENGLAND</v>
          </cell>
          <cell r="F4544" t="str">
            <v>ACADEMIC PRESS LTD- ELSEVIER SCIENCE LTD</v>
          </cell>
          <cell r="G4544" t="str">
            <v>1.92799997329712</v>
          </cell>
          <cell r="H4544" t="str">
            <v>2.12037037037</v>
          </cell>
          <cell r="I4544" t="str">
            <v>1.854</v>
          </cell>
          <cell r="J4544" t="str">
            <v>1.96754045193737</v>
          </cell>
          <cell r="K4544" t="str">
            <v>无</v>
          </cell>
          <cell r="L4544">
            <v>0</v>
          </cell>
          <cell r="M4544" t="str">
            <v>GEOSCIENCES</v>
          </cell>
          <cell r="N4544" t="str">
            <v>地球科学</v>
          </cell>
          <cell r="O4544" t="str">
            <v>3区</v>
          </cell>
        </row>
        <row r="4545">
          <cell r="B4545" t="str">
            <v>Mathematical Geosciences</v>
          </cell>
          <cell r="C4545" t="str">
            <v>数学地球科学</v>
          </cell>
          <cell r="D4545" t="str">
            <v>1874-8961</v>
          </cell>
          <cell r="E4545" t="str">
            <v>GERMANY</v>
          </cell>
          <cell r="F4545" t="str">
            <v>SPRINGER HEIDELBERG</v>
          </cell>
          <cell r="G4545" t="str">
            <v>1.57299995422363</v>
          </cell>
          <cell r="H4545" t="str">
            <v>1.965909090909</v>
          </cell>
          <cell r="I4545" t="str">
            <v>2.471</v>
          </cell>
          <cell r="J4545" t="str">
            <v>2.00316576014221</v>
          </cell>
          <cell r="K4545">
            <v>2.3650000000000002</v>
          </cell>
          <cell r="L4545">
            <v>0</v>
          </cell>
          <cell r="M4545" t="str">
            <v>GEOSCIENCES</v>
          </cell>
          <cell r="N4545" t="str">
            <v>地球科学</v>
          </cell>
          <cell r="O4545" t="str">
            <v>3区</v>
          </cell>
        </row>
        <row r="4546">
          <cell r="B4546" t="str">
            <v>JOURNAL OF SEDIMENTARY RESEARCH</v>
          </cell>
          <cell r="C4546" t="str">
            <v>沉积研究杂志</v>
          </cell>
          <cell r="D4546" t="str">
            <v>1527-1404</v>
          </cell>
          <cell r="E4546" t="str">
            <v>USA</v>
          </cell>
          <cell r="F4546" t="str">
            <v>SEPM-SOC SEDIMENTARY GEOLOGY</v>
          </cell>
          <cell r="G4546" t="str">
            <v>2.35800004005432</v>
          </cell>
          <cell r="H4546" t="str">
            <v>2.28187919463</v>
          </cell>
          <cell r="I4546" t="str">
            <v>2.535</v>
          </cell>
          <cell r="J4546" t="str">
            <v>2.39153381896877</v>
          </cell>
          <cell r="K4546" t="str">
            <v>无</v>
          </cell>
          <cell r="L4546">
            <v>0</v>
          </cell>
          <cell r="M4546" t="str">
            <v>GEOSCIENCES</v>
          </cell>
          <cell r="N4546" t="str">
            <v>地球科学</v>
          </cell>
          <cell r="O4546" t="str">
            <v>3区</v>
          </cell>
        </row>
        <row r="4547">
          <cell r="B4547" t="str">
            <v>OCEANOGRAPHY</v>
          </cell>
          <cell r="C4547" t="str">
            <v>海洋学</v>
          </cell>
          <cell r="D4547" t="str">
            <v>1042-8275</v>
          </cell>
          <cell r="E4547" t="str">
            <v>USA</v>
          </cell>
          <cell r="F4547" t="str">
            <v>OCEANOGRAPHY SOC</v>
          </cell>
          <cell r="G4547" t="str">
            <v>3.13299989700317</v>
          </cell>
          <cell r="H4547" t="str">
            <v>3.91304347826</v>
          </cell>
          <cell r="I4547" t="str">
            <v>3.431</v>
          </cell>
          <cell r="J4547" t="str">
            <v>3.49227086867739</v>
          </cell>
          <cell r="K4547" t="str">
            <v>无</v>
          </cell>
          <cell r="L4547">
            <v>0</v>
          </cell>
          <cell r="M4547" t="str">
            <v>GEOSCIENCES</v>
          </cell>
          <cell r="N4547" t="str">
            <v>地球科学</v>
          </cell>
          <cell r="O4547" t="str">
            <v>3区</v>
          </cell>
        </row>
        <row r="4548">
          <cell r="B4548" t="str">
            <v>LETHAIA</v>
          </cell>
          <cell r="C4548" t="str">
            <v>勒塔亚</v>
          </cell>
          <cell r="D4548" t="str">
            <v>0024-1164</v>
          </cell>
          <cell r="E4548" t="str">
            <v>USA</v>
          </cell>
          <cell r="F4548" t="str">
            <v>WILEY</v>
          </cell>
          <cell r="G4548" t="str">
            <v>2.21799993515015</v>
          </cell>
          <cell r="H4548" t="str">
            <v>1.735632183908</v>
          </cell>
          <cell r="I4548" t="str">
            <v>2.111</v>
          </cell>
          <cell r="J4548" t="str">
            <v>2.02158107672305</v>
          </cell>
          <cell r="K4548" t="str">
            <v>无</v>
          </cell>
          <cell r="L4548">
            <v>0</v>
          </cell>
          <cell r="M4548" t="str">
            <v>GEOSCIENCES</v>
          </cell>
          <cell r="N4548" t="str">
            <v>地球科学</v>
          </cell>
          <cell r="O4548" t="str">
            <v>3区</v>
          </cell>
        </row>
        <row r="4549">
          <cell r="B4549" t="str">
            <v>JOURNAL OF QUATERNARY SCIENCE</v>
          </cell>
          <cell r="C4549" t="str">
            <v>第四纪科学杂志</v>
          </cell>
          <cell r="D4549" t="str">
            <v>0267-8179</v>
          </cell>
          <cell r="E4549" t="str">
            <v>USA</v>
          </cell>
          <cell r="F4549" t="str">
            <v>WILEY</v>
          </cell>
          <cell r="G4549" t="str">
            <v>2.32399988174438</v>
          </cell>
          <cell r="H4549" t="str">
            <v>2.846153846153</v>
          </cell>
          <cell r="I4549" t="str">
            <v>2.377</v>
          </cell>
          <cell r="J4549" t="str">
            <v>2.51587905720179</v>
          </cell>
          <cell r="K4549" t="str">
            <v>无</v>
          </cell>
          <cell r="L4549">
            <v>0</v>
          </cell>
          <cell r="M4549" t="str">
            <v>GEOSCIENCES</v>
          </cell>
          <cell r="N4549" t="str">
            <v>地球科学</v>
          </cell>
          <cell r="O4549" t="str">
            <v>3区</v>
          </cell>
        </row>
        <row r="4550">
          <cell r="B4550" t="str">
            <v>Cartography and Geographic Information Science</v>
          </cell>
          <cell r="C4550" t="str">
            <v>地图学与地理信息科学</v>
          </cell>
          <cell r="D4550" t="str">
            <v>1523-0406</v>
          </cell>
          <cell r="E4550" t="str">
            <v>USA</v>
          </cell>
          <cell r="F4550" t="str">
            <v>TAYLOR &amp; FRANCIS INC</v>
          </cell>
          <cell r="G4550">
            <v>0</v>
          </cell>
          <cell r="H4550">
            <v>0</v>
          </cell>
          <cell r="I4550" t="str">
            <v>2.429</v>
          </cell>
          <cell r="J4550">
            <v>0</v>
          </cell>
          <cell r="K4550">
            <v>1.6120000000000001</v>
          </cell>
          <cell r="L4550">
            <v>0</v>
          </cell>
          <cell r="M4550" t="str">
            <v>SOCIAL SCIENCES, GENERAL</v>
          </cell>
          <cell r="N4550" t="str">
            <v>地球科学</v>
          </cell>
          <cell r="O4550" t="str">
            <v>3区</v>
          </cell>
        </row>
        <row r="4551">
          <cell r="B4551" t="str">
            <v>GEOARCHAEOLOGY-AN INTERNATIONAL JOURNAL</v>
          </cell>
          <cell r="C4551" t="str">
            <v>国际地质考古学杂志</v>
          </cell>
          <cell r="D4551" t="str">
            <v>0883-6353</v>
          </cell>
          <cell r="E4551" t="str">
            <v>USA</v>
          </cell>
          <cell r="F4551" t="str">
            <v>WILEY</v>
          </cell>
          <cell r="G4551" t="str">
            <v>1.45299994945526</v>
          </cell>
          <cell r="H4551" t="str">
            <v>1.881578947368</v>
          </cell>
          <cell r="I4551" t="str">
            <v>1.906</v>
          </cell>
          <cell r="J4551" t="str">
            <v>1.74682041658809</v>
          </cell>
          <cell r="K4551" t="str">
            <v>无</v>
          </cell>
          <cell r="L4551">
            <v>0</v>
          </cell>
          <cell r="M4551" t="str">
            <v>GEOSCIENCES</v>
          </cell>
          <cell r="N4551" t="str">
            <v>地球科学</v>
          </cell>
          <cell r="O4551" t="str">
            <v>3区</v>
          </cell>
        </row>
        <row r="4552">
          <cell r="B4552" t="str">
            <v>PALAEONTOGRAPHICA ABTEILUNG A-PALAOZOOLOGIE-STRATIGRAPHIE</v>
          </cell>
          <cell r="C4552" t="str">
            <v>古生物地层学</v>
          </cell>
          <cell r="D4552" t="str">
            <v>0375-0442</v>
          </cell>
          <cell r="E4552" t="str">
            <v>GERMANY</v>
          </cell>
          <cell r="F4552" t="str">
            <v>E SCHWEIZERBARTSCHE VERLAGSBUCHHANDLUNG</v>
          </cell>
          <cell r="G4552" t="str">
            <v>1.5</v>
          </cell>
          <cell r="H4552" t="str">
            <v>1.294117647058</v>
          </cell>
          <cell r="I4552" t="str">
            <v>2.579</v>
          </cell>
          <cell r="J4552" t="str">
            <v>1.79102167182633</v>
          </cell>
          <cell r="K4552" t="str">
            <v>无</v>
          </cell>
          <cell r="L4552">
            <v>0</v>
          </cell>
          <cell r="M4552" t="str">
            <v>无</v>
          </cell>
          <cell r="N4552" t="str">
            <v>地球科学</v>
          </cell>
          <cell r="O4552" t="str">
            <v>3区</v>
          </cell>
        </row>
        <row r="4553">
          <cell r="B4553" t="str">
            <v>MARINE MICROPALEONTOLOGY</v>
          </cell>
          <cell r="C4553" t="str">
            <v>海洋微体古生物学</v>
          </cell>
          <cell r="D4553" t="str">
            <v>0377-8398</v>
          </cell>
          <cell r="E4553" t="str">
            <v>NETHERLANDS</v>
          </cell>
          <cell r="F4553" t="str">
            <v>ELSEVIER</v>
          </cell>
          <cell r="G4553" t="str">
            <v>1.87399995326996</v>
          </cell>
          <cell r="H4553" t="str">
            <v>2.6625</v>
          </cell>
          <cell r="I4553" t="str">
            <v>2.207</v>
          </cell>
          <cell r="J4553" t="str">
            <v>2.24793900881332</v>
          </cell>
          <cell r="K4553" t="str">
            <v>无</v>
          </cell>
          <cell r="L4553">
            <v>0</v>
          </cell>
          <cell r="M4553" t="str">
            <v>GEOSCIENCES</v>
          </cell>
          <cell r="N4553" t="str">
            <v>地球科学</v>
          </cell>
          <cell r="O4553" t="str">
            <v>3区</v>
          </cell>
        </row>
        <row r="4554">
          <cell r="B4554" t="str">
            <v>ESTUARINE COASTAL AND SHELF SCIENCE</v>
          </cell>
          <cell r="C4554" t="str">
            <v>河口海岸和陆架科学</v>
          </cell>
          <cell r="D4554" t="str">
            <v>0272-7714</v>
          </cell>
          <cell r="E4554" t="str">
            <v>ENGLAND</v>
          </cell>
          <cell r="F4554" t="str">
            <v>ACADEMIC PRESS LTD- ELSEVIER SCIENCE LTD</v>
          </cell>
          <cell r="G4554" t="str">
            <v>2.41300010681152</v>
          </cell>
          <cell r="H4554" t="str">
            <v>2.610510046367</v>
          </cell>
          <cell r="I4554" t="str">
            <v>2.333</v>
          </cell>
          <cell r="J4554" t="str">
            <v>2.45212895516884</v>
          </cell>
          <cell r="K4554">
            <v>4.5999999999999996</v>
          </cell>
          <cell r="L4554">
            <v>0</v>
          </cell>
          <cell r="M4554" t="str">
            <v>PLANT &amp; ANIMAL SCIENCE</v>
          </cell>
          <cell r="N4554" t="str">
            <v>地球科学</v>
          </cell>
          <cell r="O4554" t="str">
            <v>3区</v>
          </cell>
        </row>
        <row r="4555">
          <cell r="B4555" t="str">
            <v>CONTINENTAL SHELF RESEARCH</v>
          </cell>
          <cell r="C4555" t="str">
            <v>大陆架研究</v>
          </cell>
          <cell r="D4555" t="str">
            <v>0278-4343</v>
          </cell>
          <cell r="E4555" t="str">
            <v>ENGLAND</v>
          </cell>
          <cell r="F4555" t="str">
            <v>PERGAMON-ELSEVIER SCIENCE LTD</v>
          </cell>
          <cell r="G4555" t="str">
            <v>1.94200003147125</v>
          </cell>
          <cell r="H4555" t="str">
            <v>2.13440860215</v>
          </cell>
          <cell r="I4555" t="str">
            <v>2.424</v>
          </cell>
          <cell r="J4555" t="str">
            <v>2.16667991918008</v>
          </cell>
          <cell r="K4555" t="str">
            <v>无</v>
          </cell>
          <cell r="L4555">
            <v>0</v>
          </cell>
          <cell r="M4555" t="str">
            <v>PLANT &amp; ANIMAL SCIENCE</v>
          </cell>
          <cell r="N4555" t="str">
            <v>地球科学</v>
          </cell>
          <cell r="O4555" t="str">
            <v>3区</v>
          </cell>
        </row>
        <row r="4556">
          <cell r="B4556" t="str">
            <v>IEEE Geoscience and Remote Sensing Magazine</v>
          </cell>
          <cell r="C4556" t="str">
            <v>IEEE地球科学和遥感杂志</v>
          </cell>
          <cell r="D4556" t="str">
            <v>2473-2397</v>
          </cell>
          <cell r="E4556" t="str">
            <v>USA</v>
          </cell>
          <cell r="F4556" t="str">
            <v>IEEE-INST ELECTRICAL ELECTRONICS ENGINEERS INC</v>
          </cell>
          <cell r="G4556" t="str">
            <v>4.93200016021729</v>
          </cell>
          <cell r="H4556" t="str">
            <v>9.65909090909</v>
          </cell>
          <cell r="I4556" t="str">
            <v>13.000</v>
          </cell>
          <cell r="J4556" t="str">
            <v>9.19703035643576</v>
          </cell>
          <cell r="K4556">
            <v>3.2120000000000002</v>
          </cell>
          <cell r="L4556">
            <v>0</v>
          </cell>
          <cell r="M4556" t="str">
            <v>GEOSCIENCES</v>
          </cell>
          <cell r="N4556" t="str">
            <v>地球科学</v>
          </cell>
          <cell r="O4556" t="str">
            <v>3区</v>
          </cell>
        </row>
        <row r="4557">
          <cell r="B4557" t="str">
            <v>JOURNAL OF VOLCANOLOGY AND GEOTHERMAL RESEARCH</v>
          </cell>
          <cell r="C4557" t="str">
            <v>火山学和地热研究杂志</v>
          </cell>
          <cell r="D4557" t="str">
            <v>0377-0273</v>
          </cell>
          <cell r="E4557" t="str">
            <v>NETHERLANDS</v>
          </cell>
          <cell r="F4557" t="str">
            <v>ELSEVIER</v>
          </cell>
          <cell r="G4557" t="str">
            <v>2.36800003051758</v>
          </cell>
          <cell r="H4557" t="str">
            <v>2.617357001972</v>
          </cell>
          <cell r="I4557" t="str">
            <v>2.827</v>
          </cell>
          <cell r="J4557" t="str">
            <v>2.60419028512786</v>
          </cell>
          <cell r="K4557" t="str">
            <v>无</v>
          </cell>
          <cell r="L4557">
            <v>0</v>
          </cell>
          <cell r="M4557" t="str">
            <v>GEOSCIENCES</v>
          </cell>
          <cell r="N4557" t="str">
            <v>地球科学</v>
          </cell>
          <cell r="O4557" t="str">
            <v>3区</v>
          </cell>
        </row>
        <row r="4558">
          <cell r="B4558" t="str">
            <v>MARINE GEOPHYSICAL RESEARCH</v>
          </cell>
          <cell r="C4558" t="str">
            <v>海洋地球物理研究</v>
          </cell>
          <cell r="D4558" t="str">
            <v>0025-3235</v>
          </cell>
          <cell r="E4558" t="str">
            <v>NETHERLANDS</v>
          </cell>
          <cell r="F4558" t="str">
            <v>SPRINGER</v>
          </cell>
          <cell r="G4558" t="str">
            <v>0.912999987602234</v>
          </cell>
          <cell r="H4558" t="str">
            <v>1.470588235294</v>
          </cell>
          <cell r="I4558" t="str">
            <v>2.295</v>
          </cell>
          <cell r="J4558" t="str">
            <v>1.55955673003641</v>
          </cell>
          <cell r="K4558" t="str">
            <v>无</v>
          </cell>
          <cell r="L4558">
            <v>0</v>
          </cell>
          <cell r="M4558" t="str">
            <v>无</v>
          </cell>
          <cell r="N4558" t="str">
            <v>地球科学</v>
          </cell>
          <cell r="O4558" t="str">
            <v>3区</v>
          </cell>
        </row>
        <row r="4559">
          <cell r="B4559" t="str">
            <v>Geography Compass</v>
          </cell>
          <cell r="C4559" t="str">
            <v>地理罗盘</v>
          </cell>
          <cell r="D4559" t="str">
            <v>1749-8198</v>
          </cell>
          <cell r="E4559" t="str">
            <v>USA</v>
          </cell>
          <cell r="F4559" t="str">
            <v>WILEY</v>
          </cell>
          <cell r="G4559">
            <v>0</v>
          </cell>
          <cell r="H4559">
            <v>0</v>
          </cell>
          <cell r="I4559" t="str">
            <v>2.563</v>
          </cell>
          <cell r="J4559">
            <v>0</v>
          </cell>
          <cell r="K4559" t="str">
            <v>无</v>
          </cell>
          <cell r="L4559">
            <v>0</v>
          </cell>
          <cell r="M4559" t="str">
            <v>SOCIAL SCIENCES, GENERAL</v>
          </cell>
          <cell r="N4559" t="str">
            <v>地球科学</v>
          </cell>
          <cell r="O4559" t="str">
            <v>3区</v>
          </cell>
        </row>
        <row r="4560">
          <cell r="B4560" t="str">
            <v>INTERNATIONAL JOURNAL OF CLIMATOLOGY</v>
          </cell>
          <cell r="C4560" t="str">
            <v>国际气候学杂志</v>
          </cell>
          <cell r="D4560" t="str">
            <v>0899-8418</v>
          </cell>
          <cell r="E4560" t="str">
            <v>USA</v>
          </cell>
          <cell r="F4560" t="str">
            <v>WILEY</v>
          </cell>
          <cell r="G4560" t="str">
            <v>3.09999990463257</v>
          </cell>
          <cell r="H4560" t="str">
            <v>3.60144057623</v>
          </cell>
          <cell r="I4560" t="str">
            <v>3.928</v>
          </cell>
          <cell r="J4560" t="str">
            <v>3.54306701959252</v>
          </cell>
          <cell r="K4560" t="str">
            <v>无</v>
          </cell>
          <cell r="L4560">
            <v>0</v>
          </cell>
          <cell r="M4560" t="str">
            <v>GEOSCIENCES</v>
          </cell>
          <cell r="N4560" t="str">
            <v>地球科学</v>
          </cell>
          <cell r="O4560" t="str">
            <v>3区</v>
          </cell>
        </row>
        <row r="4561">
          <cell r="B4561" t="str">
            <v>PHYSICS OF THE EARTH AND PLANETARY INTERIORS</v>
          </cell>
          <cell r="C4561" t="str">
            <v>地球和行星内部物理学</v>
          </cell>
          <cell r="D4561" t="str">
            <v>0031-9201</v>
          </cell>
          <cell r="E4561" t="str">
            <v>NETHERLANDS</v>
          </cell>
          <cell r="F4561" t="str">
            <v>ELSEVIER</v>
          </cell>
          <cell r="G4561" t="str">
            <v>2.15599989891052</v>
          </cell>
          <cell r="H4561" t="str">
            <v>2.615384615384</v>
          </cell>
          <cell r="I4561" t="str">
            <v>2.237</v>
          </cell>
          <cell r="J4561" t="str">
            <v>2.33627581222284</v>
          </cell>
          <cell r="K4561" t="str">
            <v>无</v>
          </cell>
          <cell r="L4561">
            <v>0</v>
          </cell>
          <cell r="M4561" t="str">
            <v>GEOSCIENCES</v>
          </cell>
          <cell r="N4561" t="str">
            <v>地球科学</v>
          </cell>
          <cell r="O4561" t="str">
            <v>3区</v>
          </cell>
        </row>
        <row r="4562">
          <cell r="B4562" t="str">
            <v>HOLOCENE</v>
          </cell>
          <cell r="C4562" t="str">
            <v>全新世</v>
          </cell>
          <cell r="D4562" t="str">
            <v>0959-6836</v>
          </cell>
          <cell r="E4562" t="str">
            <v>ENGLAND</v>
          </cell>
          <cell r="F4562" t="str">
            <v>SAGE PUBLICATIONS LTD</v>
          </cell>
          <cell r="G4562" t="str">
            <v>2.41899991035461</v>
          </cell>
          <cell r="H4562" t="str">
            <v>2.546623794212</v>
          </cell>
          <cell r="I4562" t="str">
            <v>2.353</v>
          </cell>
          <cell r="J4562" t="str">
            <v>2.43964533580187</v>
          </cell>
          <cell r="K4562">
            <v>2.7879999999999998</v>
          </cell>
          <cell r="L4562">
            <v>0</v>
          </cell>
          <cell r="M4562" t="str">
            <v>GEOSCIENCES</v>
          </cell>
          <cell r="N4562" t="str">
            <v>地球科学</v>
          </cell>
          <cell r="O4562" t="str">
            <v>3区</v>
          </cell>
        </row>
        <row r="4563">
          <cell r="B4563" t="str">
            <v>Earth and Environmental Science Transactions of the Royal Society of Edinburgh</v>
          </cell>
          <cell r="C4563" t="str">
            <v>爱丁堡皇家学会地球与环境科学学报</v>
          </cell>
          <cell r="D4563" t="str">
            <v>1755-6910</v>
          </cell>
          <cell r="E4563" t="str">
            <v>ENGLAND</v>
          </cell>
          <cell r="F4563" t="str">
            <v>CAMBRIDGE UNIV PRESS</v>
          </cell>
          <cell r="G4563" t="str">
            <v>0.870000004768372</v>
          </cell>
          <cell r="H4563" t="str">
            <v>1.84</v>
          </cell>
          <cell r="I4563" t="str">
            <v>2.839</v>
          </cell>
          <cell r="J4563" t="str">
            <v>1.84976190635112</v>
          </cell>
          <cell r="K4563" t="str">
            <v>无</v>
          </cell>
          <cell r="L4563">
            <v>0</v>
          </cell>
          <cell r="M4563" t="str">
            <v>无</v>
          </cell>
          <cell r="N4563" t="str">
            <v>地球科学</v>
          </cell>
          <cell r="O4563" t="str">
            <v>3区</v>
          </cell>
        </row>
        <row r="4564">
          <cell r="B4564" t="str">
            <v>Geosphere</v>
          </cell>
          <cell r="C4564" t="str">
            <v>地圈</v>
          </cell>
          <cell r="D4564" t="str">
            <v>1553-040X</v>
          </cell>
          <cell r="E4564" t="str">
            <v>USA</v>
          </cell>
          <cell r="F4564" t="str">
            <v>GEOLOGICAL SOC AMER, INC</v>
          </cell>
          <cell r="G4564" t="str">
            <v>2.81100010871887</v>
          </cell>
          <cell r="H4564" t="str">
            <v>2.84656084656</v>
          </cell>
          <cell r="I4564" t="str">
            <v>2.577</v>
          </cell>
          <cell r="J4564" t="str">
            <v>2.74476838044162</v>
          </cell>
          <cell r="K4564" t="str">
            <v>无</v>
          </cell>
          <cell r="L4564">
            <v>0</v>
          </cell>
          <cell r="M4564" t="str">
            <v>GEOSCIENCES</v>
          </cell>
          <cell r="N4564" t="str">
            <v>地球科学</v>
          </cell>
          <cell r="O4564" t="str">
            <v>3区</v>
          </cell>
        </row>
        <row r="4565">
          <cell r="B4565" t="str">
            <v>INTERNATIONAL JOURNAL OF BIOMETEOROLOGY</v>
          </cell>
          <cell r="C4565" t="str">
            <v>国际生物气象学杂志</v>
          </cell>
          <cell r="D4565" t="str">
            <v>0020-7128</v>
          </cell>
          <cell r="E4565" t="str">
            <v>United States</v>
          </cell>
          <cell r="F4565" t="str">
            <v>SPRINGER</v>
          </cell>
          <cell r="G4565" t="str">
            <v>2.57699990272522</v>
          </cell>
          <cell r="H4565" t="str">
            <v>2.377215189873</v>
          </cell>
          <cell r="I4565" t="str">
            <v>2.680</v>
          </cell>
          <cell r="J4565" t="str">
            <v>2.54486750059941</v>
          </cell>
          <cell r="K4565" t="str">
            <v>无</v>
          </cell>
          <cell r="L4565">
            <v>0</v>
          </cell>
          <cell r="M4565" t="str">
            <v>ENVIRONMENT/ECOLOGY</v>
          </cell>
          <cell r="N4565" t="str">
            <v>地球科学</v>
          </cell>
          <cell r="O4565" t="str">
            <v>3区</v>
          </cell>
        </row>
        <row r="4566">
          <cell r="B4566" t="str">
            <v>Progress in Physical Geography-Earth and Environment</v>
          </cell>
          <cell r="C4566" t="str">
            <v>自然地理与地球环境研究进展</v>
          </cell>
          <cell r="D4566" t="str">
            <v>0309-1333</v>
          </cell>
          <cell r="E4566" t="str">
            <v>ENGLAND</v>
          </cell>
          <cell r="F4566" t="str">
            <v>SAGE PUBLICATIONS LTD</v>
          </cell>
          <cell r="G4566" t="str">
            <v>4.17700004577637</v>
          </cell>
          <cell r="H4566" t="str">
            <v>4.32911392405</v>
          </cell>
          <cell r="I4566" t="str">
            <v>3.488</v>
          </cell>
          <cell r="J4566" t="str">
            <v>3.99806973597379</v>
          </cell>
          <cell r="K4566" t="str">
            <v>无</v>
          </cell>
          <cell r="L4566">
            <v>0</v>
          </cell>
          <cell r="M4566" t="str">
            <v>GEOSCIENCES</v>
          </cell>
          <cell r="N4566" t="str">
            <v>地球科学</v>
          </cell>
          <cell r="O4566" t="str">
            <v>3区</v>
          </cell>
        </row>
        <row r="4567">
          <cell r="B4567" t="str">
            <v>BOREAS</v>
          </cell>
          <cell r="C4567" t="str">
            <v>博雷亚斯</v>
          </cell>
          <cell r="D4567" t="str">
            <v>0300-9483</v>
          </cell>
          <cell r="E4567" t="str">
            <v>USA</v>
          </cell>
          <cell r="F4567" t="str">
            <v>WILEY</v>
          </cell>
          <cell r="G4567" t="str">
            <v>2.63800001144409</v>
          </cell>
          <cell r="H4567" t="str">
            <v>3.530973451327</v>
          </cell>
          <cell r="I4567" t="str">
            <v>2.477</v>
          </cell>
          <cell r="J4567" t="str">
            <v>2.8820820633477</v>
          </cell>
          <cell r="K4567" t="str">
            <v>无</v>
          </cell>
          <cell r="L4567">
            <v>0</v>
          </cell>
          <cell r="M4567" t="str">
            <v>GEOSCIENCES</v>
          </cell>
          <cell r="N4567" t="str">
            <v>地球科学</v>
          </cell>
          <cell r="O4567" t="str">
            <v>3区</v>
          </cell>
        </row>
        <row r="4568">
          <cell r="B4568" t="str">
            <v>EARTH PLANETS AND SPACE</v>
          </cell>
          <cell r="C4568" t="str">
            <v>地球行星和太空</v>
          </cell>
          <cell r="D4568" t="str">
            <v>1880-5981</v>
          </cell>
          <cell r="E4568" t="str">
            <v>United States</v>
          </cell>
          <cell r="F4568" t="str">
            <v>SPRINGER</v>
          </cell>
          <cell r="G4568" t="str">
            <v>2.77300000190735</v>
          </cell>
          <cell r="H4568" t="str">
            <v>2.735632183908</v>
          </cell>
          <cell r="I4568" t="str">
            <v>2.075</v>
          </cell>
          <cell r="J4568" t="str">
            <v>2.52780814319412</v>
          </cell>
          <cell r="K4568" t="str">
            <v>无</v>
          </cell>
          <cell r="L4568">
            <v>0</v>
          </cell>
          <cell r="M4568" t="str">
            <v>GEOSCIENCES</v>
          </cell>
          <cell r="N4568" t="str">
            <v>地球科学</v>
          </cell>
          <cell r="O4568" t="str">
            <v>3区</v>
          </cell>
        </row>
        <row r="4569">
          <cell r="B4569" t="str">
            <v>JOURNAL OF SEA RESEARCH</v>
          </cell>
          <cell r="C4569" t="str">
            <v>海洋研究杂志</v>
          </cell>
          <cell r="D4569" t="str">
            <v>1385-1101</v>
          </cell>
          <cell r="E4569" t="str">
            <v>NETHERLANDS</v>
          </cell>
          <cell r="F4569" t="str">
            <v>ELSEVIER</v>
          </cell>
          <cell r="G4569" t="str">
            <v>1.72899997234344</v>
          </cell>
          <cell r="H4569" t="str">
            <v>1.703703703703</v>
          </cell>
          <cell r="I4569" t="str">
            <v>1.725</v>
          </cell>
          <cell r="J4569" t="str">
            <v>1.71911378573515</v>
          </cell>
          <cell r="K4569">
            <v>1.476</v>
          </cell>
          <cell r="L4569">
            <v>0</v>
          </cell>
          <cell r="M4569" t="str">
            <v>PLANT &amp; ANIMAL SCIENCE</v>
          </cell>
          <cell r="N4569" t="str">
            <v>地球科学</v>
          </cell>
          <cell r="O4569" t="str">
            <v>3区</v>
          </cell>
        </row>
        <row r="4570">
          <cell r="B4570" t="str">
            <v>PALAIOS</v>
          </cell>
          <cell r="C4570" t="str">
            <v>帕莱奥斯</v>
          </cell>
          <cell r="D4570" t="str">
            <v>0883-1351</v>
          </cell>
          <cell r="E4570" t="str">
            <v>USA</v>
          </cell>
          <cell r="F4570" t="str">
            <v>SEPM-SOC SEDIMENTARY GEOLOGY</v>
          </cell>
          <cell r="G4570" t="str">
            <v>1.70200002193451</v>
          </cell>
          <cell r="H4570" t="str">
            <v>1.636363636363</v>
          </cell>
          <cell r="I4570" t="str">
            <v>1.827</v>
          </cell>
          <cell r="J4570" t="str">
            <v>1.72187879518984</v>
          </cell>
          <cell r="K4570" t="str">
            <v>无</v>
          </cell>
          <cell r="L4570">
            <v>0</v>
          </cell>
          <cell r="M4570" t="str">
            <v>GEOSCIENCES</v>
          </cell>
          <cell r="N4570" t="str">
            <v>地球科学</v>
          </cell>
          <cell r="O4570" t="str">
            <v>3区</v>
          </cell>
        </row>
        <row r="4571">
          <cell r="B4571" t="str">
            <v>International Journal of Geomechanics</v>
          </cell>
          <cell r="C4571" t="str">
            <v>国际地质力学杂志</v>
          </cell>
          <cell r="D4571" t="str">
            <v>1532-3641</v>
          </cell>
          <cell r="E4571" t="str">
            <v>USA</v>
          </cell>
          <cell r="F4571" t="str">
            <v>ASCE-AMER SOC CIVIL ENGINEERS</v>
          </cell>
          <cell r="G4571" t="str">
            <v>2.33200001716614</v>
          </cell>
          <cell r="H4571" t="str">
            <v>2.45</v>
          </cell>
          <cell r="I4571" t="str">
            <v>2.589</v>
          </cell>
          <cell r="J4571" t="str">
            <v>2.45696901061571</v>
          </cell>
          <cell r="K4571">
            <v>1.7370000000000001</v>
          </cell>
          <cell r="L4571">
            <v>0</v>
          </cell>
          <cell r="M4571" t="str">
            <v>ENGINEERING</v>
          </cell>
          <cell r="N4571" t="str">
            <v>地球科学</v>
          </cell>
          <cell r="O4571" t="str">
            <v>3区</v>
          </cell>
        </row>
        <row r="4572">
          <cell r="B4572" t="str">
            <v>Frontiers in Earth Science</v>
          </cell>
          <cell r="C4572" t="str">
            <v>地球科学前沿</v>
          </cell>
          <cell r="D4572" t="str">
            <v>2296-6463</v>
          </cell>
          <cell r="E4572" t="str">
            <v>SWITZERLAND</v>
          </cell>
          <cell r="F4572" t="str">
            <v>FRONTIERS MEDIA SA</v>
          </cell>
          <cell r="G4572" t="str">
            <v>0</v>
          </cell>
          <cell r="H4572" t="str">
            <v>2.892156862745</v>
          </cell>
          <cell r="I4572" t="str">
            <v>2.689</v>
          </cell>
          <cell r="J4572" t="str">
            <v>2.790389808618</v>
          </cell>
          <cell r="K4572" t="str">
            <v>无</v>
          </cell>
          <cell r="L4572">
            <v>0</v>
          </cell>
          <cell r="M4572" t="str">
            <v>GEOSCIENCES</v>
          </cell>
          <cell r="N4572" t="str">
            <v>地球科学</v>
          </cell>
          <cell r="O4572" t="str">
            <v>3区</v>
          </cell>
        </row>
        <row r="4573">
          <cell r="B4573" t="str">
            <v>VADOSE ZONE JOURNAL</v>
          </cell>
          <cell r="C4573" t="str">
            <v>渗流区轴颈</v>
          </cell>
          <cell r="D4573" t="str">
            <v>1539-1663</v>
          </cell>
          <cell r="E4573" t="str">
            <v>USA</v>
          </cell>
          <cell r="F4573" t="str">
            <v>WILEY</v>
          </cell>
          <cell r="G4573" t="str">
            <v>2.71000003814697</v>
          </cell>
          <cell r="H4573" t="str">
            <v>3.634146341463</v>
          </cell>
          <cell r="I4573" t="str">
            <v>2.504</v>
          </cell>
          <cell r="J4573" t="str">
            <v>2.94942620367132</v>
          </cell>
          <cell r="K4573">
            <v>1.845</v>
          </cell>
          <cell r="L4573">
            <v>0</v>
          </cell>
          <cell r="M4573" t="str">
            <v>ENVIRONMENT/ECOLOGY</v>
          </cell>
          <cell r="N4573" t="str">
            <v>地球科学</v>
          </cell>
          <cell r="O4573" t="str">
            <v>3区</v>
          </cell>
        </row>
        <row r="4574">
          <cell r="B4574" t="str">
            <v>GEOLOGICAL MAGAZINE</v>
          </cell>
          <cell r="C4574" t="str">
            <v>地质杂志</v>
          </cell>
          <cell r="D4574" t="str">
            <v>0016-7568</v>
          </cell>
          <cell r="E4574" t="str">
            <v>USA</v>
          </cell>
          <cell r="F4574" t="str">
            <v>CAMBRIDGE UNIV PRESS</v>
          </cell>
          <cell r="G4574" t="str">
            <v>2.34100008010864</v>
          </cell>
          <cell r="H4574" t="str">
            <v>2.489795918367</v>
          </cell>
          <cell r="I4574" t="str">
            <v>2.365</v>
          </cell>
          <cell r="J4574" t="str">
            <v>2.39865484593355</v>
          </cell>
          <cell r="K4574" t="str">
            <v>无</v>
          </cell>
          <cell r="L4574">
            <v>0</v>
          </cell>
          <cell r="M4574" t="str">
            <v>GEOSCIENCES</v>
          </cell>
          <cell r="N4574" t="str">
            <v>地球科学</v>
          </cell>
          <cell r="O4574" t="str">
            <v>3区</v>
          </cell>
        </row>
        <row r="4575">
          <cell r="B4575" t="str">
            <v>Aeolian Research</v>
          </cell>
          <cell r="C4575" t="str">
            <v>风成研究</v>
          </cell>
          <cell r="D4575" t="str">
            <v>1875-9637</v>
          </cell>
          <cell r="E4575" t="str">
            <v>ENGLAND</v>
          </cell>
          <cell r="F4575" t="str">
            <v>ELSEVIER SCI LTD</v>
          </cell>
          <cell r="G4575" t="str">
            <v>2.34599995613098</v>
          </cell>
          <cell r="H4575" t="str">
            <v>2.863636363636</v>
          </cell>
          <cell r="I4575" t="str">
            <v>2.763</v>
          </cell>
          <cell r="J4575" t="str">
            <v>2.65744939472433</v>
          </cell>
          <cell r="K4575" t="str">
            <v>无</v>
          </cell>
          <cell r="L4575">
            <v>0</v>
          </cell>
          <cell r="M4575" t="str">
            <v>GEOSCIENCES</v>
          </cell>
          <cell r="N4575" t="str">
            <v>地球科学</v>
          </cell>
          <cell r="O4575" t="str">
            <v>3区</v>
          </cell>
        </row>
        <row r="4576">
          <cell r="B4576" t="str">
            <v>Journal of Maps</v>
          </cell>
          <cell r="C4576" t="str">
            <v>地图杂志</v>
          </cell>
          <cell r="D4576" t="str">
            <v>1744-5647</v>
          </cell>
          <cell r="E4576" t="str">
            <v>England</v>
          </cell>
          <cell r="F4576" t="str">
            <v>TAYLOR &amp; FRANCIS LTD</v>
          </cell>
          <cell r="G4576" t="str">
            <v>1.60000002384186</v>
          </cell>
          <cell r="H4576" t="str">
            <v>1.83596214511</v>
          </cell>
          <cell r="I4576" t="str">
            <v>2.365</v>
          </cell>
          <cell r="J4576" t="str">
            <v>1.93351516742829</v>
          </cell>
          <cell r="K4576" t="str">
            <v>无</v>
          </cell>
          <cell r="L4576">
            <v>0</v>
          </cell>
          <cell r="M4576" t="str">
            <v>SOCIAL SCIENCES, GENERAL</v>
          </cell>
          <cell r="N4576" t="str">
            <v>地球科学</v>
          </cell>
          <cell r="O4576" t="str">
            <v>3区</v>
          </cell>
        </row>
        <row r="4577">
          <cell r="B4577" t="str">
            <v>PERMAFROST AND PERIGLACIAL PROCESSES</v>
          </cell>
          <cell r="C4577" t="str">
            <v>多年冻土和冰缘过程</v>
          </cell>
          <cell r="D4577" t="str">
            <v>1045-6740</v>
          </cell>
          <cell r="E4577" t="str">
            <v>USA</v>
          </cell>
          <cell r="F4577" t="str">
            <v>WILEY</v>
          </cell>
          <cell r="G4577" t="str">
            <v>3.52900004386902</v>
          </cell>
          <cell r="H4577" t="str">
            <v>3</v>
          </cell>
          <cell r="I4577" t="str">
            <v>2.701</v>
          </cell>
          <cell r="J4577" t="str">
            <v>3.07671648971867</v>
          </cell>
          <cell r="K4577" t="str">
            <v>无</v>
          </cell>
          <cell r="L4577">
            <v>0</v>
          </cell>
          <cell r="M4577" t="str">
            <v>GEOSCIENCES</v>
          </cell>
          <cell r="N4577" t="str">
            <v>地球科学</v>
          </cell>
          <cell r="O4577" t="str">
            <v>3区</v>
          </cell>
        </row>
        <row r="4578">
          <cell r="B4578" t="str">
            <v>Journal of Applied Meteorology and Climatology</v>
          </cell>
          <cell r="C4578" t="str">
            <v>应用气象学和气候学杂志</v>
          </cell>
          <cell r="D4578" t="str">
            <v>1558-8424</v>
          </cell>
          <cell r="E4578" t="str">
            <v>USA</v>
          </cell>
          <cell r="F4578" t="str">
            <v>AMER METEOROLOGICAL SOC</v>
          </cell>
          <cell r="G4578" t="str">
            <v>2.23600006103516</v>
          </cell>
          <cell r="H4578" t="str">
            <v>2.363905325443</v>
          </cell>
          <cell r="I4578" t="str">
            <v>2.506</v>
          </cell>
          <cell r="J4578" t="str">
            <v>2.36857311332205</v>
          </cell>
          <cell r="K4578" t="str">
            <v>无</v>
          </cell>
          <cell r="L4578">
            <v>0</v>
          </cell>
          <cell r="M4578" t="str">
            <v>GEOSCIENCES</v>
          </cell>
          <cell r="N4578" t="str">
            <v>地球科学</v>
          </cell>
          <cell r="O4578" t="str">
            <v>3区</v>
          </cell>
        </row>
        <row r="4579">
          <cell r="B4579" t="str">
            <v>OCEANOLOGIA</v>
          </cell>
          <cell r="C4579" t="str">
            <v>海洋学</v>
          </cell>
          <cell r="D4579" t="str">
            <v>0078-3234</v>
          </cell>
          <cell r="E4579" t="str">
            <v>POLAND</v>
          </cell>
          <cell r="F4579" t="str">
            <v>POLISH ACAD SCIENCES INST OCEANOLOGY</v>
          </cell>
          <cell r="G4579" t="str">
            <v>1.6139999628067</v>
          </cell>
          <cell r="H4579" t="str">
            <v>1.988235294117</v>
          </cell>
          <cell r="I4579" t="str">
            <v>2.198</v>
          </cell>
          <cell r="J4579" t="str">
            <v>1.9333839745299</v>
          </cell>
          <cell r="K4579" t="str">
            <v>无</v>
          </cell>
          <cell r="L4579">
            <v>0</v>
          </cell>
          <cell r="M4579" t="str">
            <v>ENVIRONMENT/ECOLOGY</v>
          </cell>
          <cell r="N4579" t="str">
            <v>地球科学</v>
          </cell>
          <cell r="O4579" t="str">
            <v>3区</v>
          </cell>
        </row>
        <row r="4580">
          <cell r="B4580" t="str">
            <v>International Journal of Paleopathology</v>
          </cell>
          <cell r="C4580" t="str">
            <v>古病理学国际期刊</v>
          </cell>
          <cell r="D4580" t="str">
            <v>1879-9817</v>
          </cell>
          <cell r="E4580" t="str">
            <v>USA</v>
          </cell>
          <cell r="F4580" t="str">
            <v>ELSEVIER SCIENCE INC</v>
          </cell>
          <cell r="G4580" t="str">
            <v>0.899999976158142</v>
          </cell>
          <cell r="H4580" t="str">
            <v>1.301075268817</v>
          </cell>
          <cell r="I4580" t="str">
            <v>1.614</v>
          </cell>
          <cell r="J4580" t="str">
            <v>1.27170344423138</v>
          </cell>
          <cell r="K4580">
            <v>0.78700000000000003</v>
          </cell>
          <cell r="L4580">
            <v>0</v>
          </cell>
          <cell r="M4580" t="str">
            <v>BIOLOGY &amp; BIOCHEMISTRY</v>
          </cell>
          <cell r="N4580" t="str">
            <v>地球科学</v>
          </cell>
          <cell r="O4580" t="str">
            <v>3区</v>
          </cell>
        </row>
        <row r="4581">
          <cell r="B4581" t="str">
            <v>ISPRS International Journal of Geo-Information</v>
          </cell>
          <cell r="C4581" t="str">
            <v>国际地理信息杂志</v>
          </cell>
          <cell r="D4581" t="str">
            <v>2220-9964</v>
          </cell>
          <cell r="E4581" t="str">
            <v>SWITZERLAND</v>
          </cell>
          <cell r="F4581" t="str">
            <v>MDPI</v>
          </cell>
          <cell r="G4581" t="str">
            <v>1.72300004959106</v>
          </cell>
          <cell r="H4581" t="str">
            <v>1.840062111801</v>
          </cell>
          <cell r="I4581" t="str">
            <v>2.239</v>
          </cell>
          <cell r="J4581" t="str">
            <v>1.93417161366035</v>
          </cell>
          <cell r="K4581">
            <v>2.5960000000000001</v>
          </cell>
          <cell r="L4581">
            <v>0</v>
          </cell>
          <cell r="M4581" t="str">
            <v>GEOSCIENCES</v>
          </cell>
          <cell r="N4581" t="str">
            <v>地球科学</v>
          </cell>
          <cell r="O4581" t="str">
            <v>3区</v>
          </cell>
        </row>
        <row r="4582">
          <cell r="B4582" t="str">
            <v>INTERNATIONAL JOURNAL OF EARTH SCIENCES</v>
          </cell>
          <cell r="C4582" t="str">
            <v>国际地球科学杂志</v>
          </cell>
          <cell r="D4582" t="str">
            <v>1437-3254</v>
          </cell>
          <cell r="E4582" t="str">
            <v>United States</v>
          </cell>
          <cell r="F4582" t="str">
            <v>SPRINGER</v>
          </cell>
          <cell r="G4582" t="str">
            <v>2.27600002288818</v>
          </cell>
          <cell r="H4582" t="str">
            <v>2.295454545454</v>
          </cell>
          <cell r="I4582" t="str">
            <v>2.278</v>
          </cell>
          <cell r="J4582" t="str">
            <v>2.28320008790206</v>
          </cell>
          <cell r="K4582" t="str">
            <v>无</v>
          </cell>
          <cell r="L4582">
            <v>0</v>
          </cell>
          <cell r="M4582" t="str">
            <v>GEOSCIENCES</v>
          </cell>
          <cell r="N4582" t="str">
            <v>地球科学</v>
          </cell>
          <cell r="O4582" t="str">
            <v>3区</v>
          </cell>
        </row>
        <row r="4583">
          <cell r="B4583" t="str">
            <v>QUATERNARY INTERNATIONAL</v>
          </cell>
          <cell r="C4583" t="str">
            <v>第四纪国际</v>
          </cell>
          <cell r="D4583" t="str">
            <v>1040-6182</v>
          </cell>
          <cell r="E4583" t="str">
            <v>ENGLAND</v>
          </cell>
          <cell r="F4583" t="str">
            <v>PERGAMON-ELSEVIER SCIENCE LTD</v>
          </cell>
          <cell r="G4583" t="str">
            <v>2.16300010681152</v>
          </cell>
          <cell r="H4583" t="str">
            <v>1.95196211096</v>
          </cell>
          <cell r="I4583" t="str">
            <v>2.003</v>
          </cell>
          <cell r="J4583" t="str">
            <v>2.03933777459884</v>
          </cell>
          <cell r="K4583" t="str">
            <v>无</v>
          </cell>
          <cell r="L4583">
            <v>0</v>
          </cell>
          <cell r="M4583" t="str">
            <v>GEOSCIENCES</v>
          </cell>
          <cell r="N4583" t="str">
            <v>地球科学</v>
          </cell>
          <cell r="O4583" t="str">
            <v>3区</v>
          </cell>
        </row>
        <row r="4584">
          <cell r="B4584" t="str">
            <v>Archaeological and Anthropological Sciences</v>
          </cell>
          <cell r="C4584" t="str">
            <v>考古学和人类学</v>
          </cell>
          <cell r="D4584" t="str">
            <v>1866-9557</v>
          </cell>
          <cell r="E4584" t="str">
            <v>GERMANY</v>
          </cell>
          <cell r="F4584" t="str">
            <v>SPRINGER HEIDELBERG</v>
          </cell>
          <cell r="G4584" t="str">
            <v>2.41400003433228</v>
          </cell>
          <cell r="H4584" t="str">
            <v>1.977900552486</v>
          </cell>
          <cell r="I4584" t="str">
            <v>2.063</v>
          </cell>
          <cell r="J4584" t="str">
            <v>2.15154856161909</v>
          </cell>
          <cell r="K4584">
            <v>2.79</v>
          </cell>
          <cell r="L4584">
            <v>0</v>
          </cell>
          <cell r="M4584" t="str">
            <v>SOCIAL SCIENCES, GENERAL</v>
          </cell>
          <cell r="N4584" t="str">
            <v>地球科学</v>
          </cell>
          <cell r="O4584" t="str">
            <v>3区</v>
          </cell>
        </row>
        <row r="4585">
          <cell r="B4585" t="str">
            <v>International Journal of Disaster Risk Science</v>
          </cell>
          <cell r="C4585" t="str">
            <v>国际灾害风险科学杂志</v>
          </cell>
          <cell r="D4585" t="str">
            <v>2095-0055</v>
          </cell>
          <cell r="E4585" t="str">
            <v>United States</v>
          </cell>
          <cell r="F4585" t="str">
            <v>SPRINGER</v>
          </cell>
          <cell r="G4585" t="str">
            <v>2.22499990463257</v>
          </cell>
          <cell r="H4585" t="str">
            <v>2.162162162162</v>
          </cell>
          <cell r="I4585" t="str">
            <v>2.048</v>
          </cell>
          <cell r="J4585" t="str">
            <v>2.14511827929286</v>
          </cell>
          <cell r="K4585">
            <v>1.65</v>
          </cell>
          <cell r="L4585">
            <v>0</v>
          </cell>
          <cell r="M4585" t="str">
            <v>无</v>
          </cell>
          <cell r="N4585" t="str">
            <v>地球科学</v>
          </cell>
          <cell r="O4585" t="str">
            <v>3区</v>
          </cell>
        </row>
        <row r="4586">
          <cell r="B4586" t="str">
            <v>COMPUTATIONAL GEOSCIENCES</v>
          </cell>
          <cell r="C4586" t="str">
            <v>计算地球科学</v>
          </cell>
          <cell r="D4586" t="str">
            <v>1420-0597</v>
          </cell>
          <cell r="E4586" t="str">
            <v>NETHERLANDS</v>
          </cell>
          <cell r="F4586" t="str">
            <v>SPRINGER</v>
          </cell>
          <cell r="G4586" t="str">
            <v>2.7260000705719</v>
          </cell>
          <cell r="H4586" t="str">
            <v>2.107594936708</v>
          </cell>
          <cell r="I4586" t="str">
            <v>1.807</v>
          </cell>
          <cell r="J4586" t="str">
            <v>2.2135375170463</v>
          </cell>
          <cell r="K4586" t="str">
            <v>无</v>
          </cell>
          <cell r="L4586">
            <v>0</v>
          </cell>
          <cell r="M4586" t="str">
            <v>COMPUTER SCIENCE</v>
          </cell>
          <cell r="N4586" t="str">
            <v>地球科学</v>
          </cell>
          <cell r="O4586" t="str">
            <v>3区</v>
          </cell>
        </row>
        <row r="4587">
          <cell r="B4587" t="str">
            <v>JOURNAL OF SEISMIC EXPLORATION</v>
          </cell>
          <cell r="C4587" t="str">
            <v>地震勘探学报</v>
          </cell>
          <cell r="D4587" t="str">
            <v>0963-0651</v>
          </cell>
          <cell r="E4587" t="str">
            <v>FRANCE</v>
          </cell>
          <cell r="F4587" t="str">
            <v>GEOPHYSICAL PRESS</v>
          </cell>
          <cell r="G4587" t="str">
            <v>0</v>
          </cell>
          <cell r="H4587" t="str">
            <v>0</v>
          </cell>
          <cell r="I4587" t="str">
            <v>2.210</v>
          </cell>
          <cell r="J4587" t="str">
            <v>2.209677419354</v>
          </cell>
          <cell r="K4587" t="str">
            <v>无</v>
          </cell>
          <cell r="L4587">
            <v>0</v>
          </cell>
          <cell r="M4587" t="str">
            <v>无</v>
          </cell>
          <cell r="N4587" t="str">
            <v>地球科学</v>
          </cell>
          <cell r="O4587" t="str">
            <v>3区</v>
          </cell>
        </row>
        <row r="4588">
          <cell r="B4588" t="str">
            <v>FACIES</v>
          </cell>
          <cell r="C4588" t="str">
            <v>岩相</v>
          </cell>
          <cell r="D4588" t="str">
            <v>0172-9179</v>
          </cell>
          <cell r="E4588" t="str">
            <v>United States</v>
          </cell>
          <cell r="F4588" t="str">
            <v>SPRINGER</v>
          </cell>
          <cell r="G4588" t="str">
            <v>1.36699998378754</v>
          </cell>
          <cell r="H4588" t="str">
            <v>1.719298245614</v>
          </cell>
          <cell r="I4588" t="str">
            <v>1.741</v>
          </cell>
          <cell r="J4588" t="str">
            <v>1.60922584658185</v>
          </cell>
          <cell r="K4588" t="str">
            <v>无</v>
          </cell>
          <cell r="L4588">
            <v>0</v>
          </cell>
          <cell r="M4588" t="str">
            <v>GEOSCIENCES</v>
          </cell>
          <cell r="N4588" t="str">
            <v>地球科学</v>
          </cell>
          <cell r="O4588" t="str">
            <v>3区</v>
          </cell>
        </row>
        <row r="4589">
          <cell r="B4589" t="str">
            <v>JOURNAL OF GLACIOLOGY</v>
          </cell>
          <cell r="C4589" t="str">
            <v>冰川学杂志</v>
          </cell>
          <cell r="D4589" t="str">
            <v>0022-1430</v>
          </cell>
          <cell r="E4589" t="str">
            <v>ENGLAND</v>
          </cell>
          <cell r="F4589" t="str">
            <v>CAMBRIDGE UNIV PRESS</v>
          </cell>
          <cell r="G4589" t="str">
            <v>3.20000004768372</v>
          </cell>
          <cell r="H4589" t="str">
            <v>3.261363636363</v>
          </cell>
          <cell r="I4589" t="str">
            <v>3.024</v>
          </cell>
          <cell r="J4589" t="str">
            <v>3.16177192661824</v>
          </cell>
          <cell r="K4589" t="str">
            <v>无</v>
          </cell>
          <cell r="L4589">
            <v>0</v>
          </cell>
          <cell r="M4589" t="str">
            <v>GEOSCIENCES</v>
          </cell>
          <cell r="N4589" t="str">
            <v>地球科学</v>
          </cell>
          <cell r="O4589" t="str">
            <v>3区</v>
          </cell>
        </row>
        <row r="4590">
          <cell r="B4590" t="str">
            <v>ADVANCES IN SPACE RESEARCH</v>
          </cell>
          <cell r="C4590" t="str">
            <v>空间研究进展</v>
          </cell>
          <cell r="D4590" t="str">
            <v>0273-1177</v>
          </cell>
          <cell r="E4590" t="str">
            <v>ENGLAND</v>
          </cell>
          <cell r="F4590" t="str">
            <v>ELSEVIER SCI LTD</v>
          </cell>
          <cell r="G4590" t="str">
            <v>1.52900004386902</v>
          </cell>
          <cell r="H4590" t="str">
            <v>1.746432491767</v>
          </cell>
          <cell r="I4590" t="str">
            <v>2.178</v>
          </cell>
          <cell r="J4590" t="str">
            <v>1.81778221535501</v>
          </cell>
          <cell r="K4590" t="str">
            <v>无</v>
          </cell>
          <cell r="L4590">
            <v>0</v>
          </cell>
          <cell r="M4590" t="str">
            <v>SPACE SCIENCE</v>
          </cell>
          <cell r="N4590" t="str">
            <v>地球科学</v>
          </cell>
          <cell r="O4590" t="str">
            <v>3区</v>
          </cell>
        </row>
        <row r="4591">
          <cell r="B4591" t="str">
            <v>Geomatics Natural Hazards &amp; Risk</v>
          </cell>
          <cell r="C4591" t="str">
            <v>地理信息学自然灾害与风险</v>
          </cell>
          <cell r="D4591" t="str">
            <v>1947-5705</v>
          </cell>
          <cell r="E4591" t="str">
            <v>England</v>
          </cell>
          <cell r="F4591" t="str">
            <v>TAYLOR &amp; FRANCIS LTD</v>
          </cell>
          <cell r="G4591" t="str">
            <v>1.71300005912781</v>
          </cell>
          <cell r="H4591" t="str">
            <v>2.331914893617</v>
          </cell>
          <cell r="I4591" t="str">
            <v>3.333</v>
          </cell>
          <cell r="J4591" t="str">
            <v>2.45941609535927</v>
          </cell>
          <cell r="K4591" t="str">
            <v>无</v>
          </cell>
          <cell r="L4591">
            <v>0</v>
          </cell>
          <cell r="M4591" t="str">
            <v>GEOSCIENCES</v>
          </cell>
          <cell r="N4591" t="str">
            <v>地球科学</v>
          </cell>
          <cell r="O4591" t="str">
            <v>3区</v>
          </cell>
        </row>
        <row r="4592">
          <cell r="B4592" t="str">
            <v>Journal of Operational Oceanography</v>
          </cell>
          <cell r="C4592" t="str">
            <v>操作海洋学杂志</v>
          </cell>
          <cell r="D4592" t="str">
            <v>1755-876X</v>
          </cell>
          <cell r="E4592" t="str">
            <v>England</v>
          </cell>
          <cell r="F4592" t="str">
            <v>TAYLOR &amp; FRANCIS LTD</v>
          </cell>
          <cell r="G4592" t="str">
            <v>2.06699991226196</v>
          </cell>
          <cell r="H4592" t="str">
            <v>1.717391304347</v>
          </cell>
          <cell r="I4592" t="str">
            <v>4.040</v>
          </cell>
          <cell r="J4592" t="str">
            <v>2.60813040553632</v>
          </cell>
          <cell r="K4592" t="str">
            <v>无</v>
          </cell>
          <cell r="L4592">
            <v>0</v>
          </cell>
          <cell r="M4592" t="str">
            <v>无</v>
          </cell>
          <cell r="N4592" t="str">
            <v>地球科学</v>
          </cell>
          <cell r="O4592" t="str">
            <v>3区</v>
          </cell>
        </row>
        <row r="4593">
          <cell r="B4593" t="str">
            <v>Progress in Earth and Planetary Science</v>
          </cell>
          <cell r="C4593" t="str">
            <v>地球与行星科学进展</v>
          </cell>
          <cell r="D4593" t="str">
            <v>2197-4284</v>
          </cell>
          <cell r="E4593" t="str">
            <v>United States</v>
          </cell>
          <cell r="F4593" t="str">
            <v>SPRINGER</v>
          </cell>
          <cell r="G4593" t="str">
            <v>2.48099994659424</v>
          </cell>
          <cell r="H4593" t="str">
            <v>2.675675675675</v>
          </cell>
          <cell r="I4593" t="str">
            <v>2.508</v>
          </cell>
          <cell r="J4593" t="str">
            <v>2.55487071006841</v>
          </cell>
          <cell r="K4593" t="str">
            <v>无</v>
          </cell>
          <cell r="L4593">
            <v>0</v>
          </cell>
          <cell r="M4593" t="str">
            <v>无</v>
          </cell>
          <cell r="N4593" t="str">
            <v>地球科学</v>
          </cell>
          <cell r="O4593" t="str">
            <v>3区</v>
          </cell>
        </row>
        <row r="4594">
          <cell r="B4594" t="str">
            <v>Journal of Marine Science and Engineering</v>
          </cell>
          <cell r="C4594" t="str">
            <v>海洋科学与工程杂志</v>
          </cell>
          <cell r="D4594" t="str">
            <v>2077-1312</v>
          </cell>
          <cell r="E4594" t="str">
            <v>SWITZERLAND</v>
          </cell>
          <cell r="F4594" t="str">
            <v>MDPI</v>
          </cell>
          <cell r="G4594" t="str">
            <v>0</v>
          </cell>
          <cell r="H4594" t="str">
            <v>1.732394366197</v>
          </cell>
          <cell r="I4594" t="str">
            <v>2.033</v>
          </cell>
          <cell r="J4594" t="str">
            <v>1.8827066170605</v>
          </cell>
          <cell r="K4594" t="str">
            <v>无</v>
          </cell>
          <cell r="L4594">
            <v>0</v>
          </cell>
          <cell r="M4594" t="str">
            <v>GEOSCIENCES</v>
          </cell>
          <cell r="N4594" t="str">
            <v>地球科学</v>
          </cell>
          <cell r="O4594" t="str">
            <v>3区</v>
          </cell>
        </row>
        <row r="4595">
          <cell r="B4595" t="str">
            <v>METEORITICS &amp; PLANETARY SCIENCE</v>
          </cell>
          <cell r="C4595" t="str">
            <v>陨石与行星科学</v>
          </cell>
          <cell r="D4595" t="str">
            <v>1086-9379</v>
          </cell>
          <cell r="E4595" t="str">
            <v>USA</v>
          </cell>
          <cell r="F4595" t="str">
            <v>WILEY</v>
          </cell>
          <cell r="G4595" t="str">
            <v>2.94899988174438</v>
          </cell>
          <cell r="H4595" t="str">
            <v>2.318021201413</v>
          </cell>
          <cell r="I4595" t="str">
            <v>2.863</v>
          </cell>
          <cell r="J4595" t="str">
            <v>2.70985467949446</v>
          </cell>
          <cell r="K4595" t="str">
            <v>无</v>
          </cell>
          <cell r="L4595">
            <v>0</v>
          </cell>
          <cell r="M4595" t="str">
            <v>GEOSCIENCES</v>
          </cell>
          <cell r="N4595" t="str">
            <v>地球科学</v>
          </cell>
          <cell r="O4595" t="str">
            <v>3区</v>
          </cell>
        </row>
        <row r="4596">
          <cell r="B4596" t="str">
            <v>JOURNAL OF PETROLEUM GEOLOGY</v>
          </cell>
          <cell r="C4596" t="str">
            <v>石油地质学杂志</v>
          </cell>
          <cell r="D4596" t="str">
            <v>0141-6421</v>
          </cell>
          <cell r="E4596" t="str">
            <v>USA</v>
          </cell>
          <cell r="F4596" t="str">
            <v>WILEY</v>
          </cell>
          <cell r="G4596" t="str">
            <v>1.87199997901917</v>
          </cell>
          <cell r="H4596" t="str">
            <v>1.54054054054</v>
          </cell>
          <cell r="I4596" t="str">
            <v>2.268</v>
          </cell>
          <cell r="J4596" t="str">
            <v>1.89361106749505</v>
          </cell>
          <cell r="K4596">
            <v>1.385</v>
          </cell>
          <cell r="L4596">
            <v>0</v>
          </cell>
          <cell r="M4596" t="str">
            <v>无</v>
          </cell>
          <cell r="N4596" t="str">
            <v>地球科学</v>
          </cell>
          <cell r="O4596" t="str">
            <v>3区</v>
          </cell>
        </row>
        <row r="4597">
          <cell r="B4597" t="str">
            <v>JOURNAL OF GEOGRAPHY</v>
          </cell>
          <cell r="C4597" t="str">
            <v>地理学杂志</v>
          </cell>
          <cell r="D4597" t="str">
            <v>0022-1341</v>
          </cell>
          <cell r="E4597" t="str">
            <v>USA</v>
          </cell>
          <cell r="F4597" t="str">
            <v>TAYLOR &amp; FRANCIS INC</v>
          </cell>
          <cell r="G4597">
            <v>0</v>
          </cell>
          <cell r="H4597">
            <v>0</v>
          </cell>
          <cell r="I4597" t="str">
            <v>1.262</v>
          </cell>
          <cell r="J4597">
            <v>0</v>
          </cell>
          <cell r="K4597" t="str">
            <v>无</v>
          </cell>
          <cell r="L4597">
            <v>0</v>
          </cell>
          <cell r="M4597" t="str">
            <v>无</v>
          </cell>
          <cell r="N4597" t="str">
            <v>地球科学</v>
          </cell>
          <cell r="O4597" t="str">
            <v>3区</v>
          </cell>
        </row>
        <row r="4598">
          <cell r="B4598" t="str">
            <v>AAPG BULLETIN</v>
          </cell>
          <cell r="C4598" t="str">
            <v>AAPG公告</v>
          </cell>
          <cell r="D4598" t="str">
            <v>0149-1423</v>
          </cell>
          <cell r="E4598" t="str">
            <v>USA</v>
          </cell>
          <cell r="F4598" t="str">
            <v>AMER ASSOC PETROLEUM GEOLOGIST</v>
          </cell>
          <cell r="G4598" t="str">
            <v>3.20799994468689</v>
          </cell>
          <cell r="H4598" t="str">
            <v>2.677215189873</v>
          </cell>
          <cell r="I4598" t="str">
            <v>2.952</v>
          </cell>
          <cell r="J4598" t="str">
            <v>2.94578093137796</v>
          </cell>
          <cell r="K4598">
            <v>4.3620000000000001</v>
          </cell>
          <cell r="L4598">
            <v>0</v>
          </cell>
          <cell r="M4598" t="str">
            <v>GEOSCIENCES</v>
          </cell>
          <cell r="N4598" t="str">
            <v>地球科学</v>
          </cell>
          <cell r="O4598" t="str">
            <v>3区</v>
          </cell>
        </row>
        <row r="4599">
          <cell r="B4599" t="str">
            <v>COMPTES RENDUS PALEVOL</v>
          </cell>
          <cell r="C4599" t="str">
            <v>帕莱沃山岩</v>
          </cell>
          <cell r="D4599" t="str">
            <v>1631-0683</v>
          </cell>
          <cell r="E4599" t="str">
            <v>FRANCE</v>
          </cell>
          <cell r="F4599" t="str">
            <v>MUSEUM NATL HISTOIRE NATURELLE</v>
          </cell>
          <cell r="G4599" t="str">
            <v>1.43299996852875</v>
          </cell>
          <cell r="H4599" t="str">
            <v>1.817567567567</v>
          </cell>
          <cell r="I4599" t="str">
            <v>1.624</v>
          </cell>
          <cell r="J4599" t="str">
            <v>1.62483305334225</v>
          </cell>
          <cell r="K4599" t="str">
            <v>无</v>
          </cell>
          <cell r="L4599">
            <v>0</v>
          </cell>
          <cell r="M4599" t="str">
            <v>GEOSCIENCES</v>
          </cell>
          <cell r="N4599" t="str">
            <v>地球科学</v>
          </cell>
          <cell r="O4599" t="str">
            <v>3区</v>
          </cell>
        </row>
        <row r="4600">
          <cell r="B4600" t="str">
            <v>GEOCHEMICAL TRANSACTIONS</v>
          </cell>
          <cell r="C4600" t="str">
            <v>地球化学交易</v>
          </cell>
          <cell r="D4600" t="str">
            <v>1467-4866</v>
          </cell>
          <cell r="E4600" t="str">
            <v>ENGLAND</v>
          </cell>
          <cell r="F4600" t="str">
            <v>BMC</v>
          </cell>
          <cell r="G4600" t="str">
            <v>1.72699999809265</v>
          </cell>
          <cell r="H4600" t="str">
            <v>2.615384615384</v>
          </cell>
          <cell r="I4600" t="str">
            <v>2.500</v>
          </cell>
          <cell r="J4600" t="str">
            <v>2.28079487115888</v>
          </cell>
          <cell r="K4600" t="str">
            <v>无</v>
          </cell>
          <cell r="L4600">
            <v>0</v>
          </cell>
          <cell r="M4600" t="str">
            <v>无</v>
          </cell>
          <cell r="N4600" t="str">
            <v>地球科学</v>
          </cell>
          <cell r="O4600" t="str">
            <v>3区</v>
          </cell>
        </row>
        <row r="4601">
          <cell r="B4601" t="str">
            <v>Weather Climate and Society</v>
          </cell>
          <cell r="C4601" t="str">
            <v>气候与社会</v>
          </cell>
          <cell r="D4601" t="str">
            <v>1948-8327</v>
          </cell>
          <cell r="E4601" t="str">
            <v>USA</v>
          </cell>
          <cell r="F4601" t="str">
            <v>AMER METEOROLOGICAL SOC</v>
          </cell>
          <cell r="G4601" t="str">
            <v>2.03299999237061</v>
          </cell>
          <cell r="H4601" t="str">
            <v>2.042553191489</v>
          </cell>
          <cell r="I4601" t="str">
            <v>1.958</v>
          </cell>
          <cell r="J4601" t="str">
            <v>2.01117879237887</v>
          </cell>
          <cell r="K4601" t="str">
            <v>无</v>
          </cell>
          <cell r="L4601">
            <v>0</v>
          </cell>
          <cell r="M4601" t="str">
            <v>GEOSCIENCES</v>
          </cell>
          <cell r="N4601" t="str">
            <v>地球科学</v>
          </cell>
          <cell r="O4601" t="str">
            <v>3区</v>
          </cell>
        </row>
        <row r="4602">
          <cell r="B4602" t="str">
            <v>JOURNAL OF GEOLOGY</v>
          </cell>
          <cell r="C4602" t="str">
            <v>地质学杂志</v>
          </cell>
          <cell r="D4602" t="str">
            <v>0022-1376</v>
          </cell>
          <cell r="E4602" t="str">
            <v>USA</v>
          </cell>
          <cell r="F4602" t="str">
            <v>UNIV CHICAGO PRESS</v>
          </cell>
          <cell r="G4602" t="str">
            <v>2.01500010490417</v>
          </cell>
          <cell r="H4602" t="str">
            <v>2.05</v>
          </cell>
          <cell r="I4602" t="str">
            <v>2.324</v>
          </cell>
          <cell r="J4602" t="str">
            <v>2.12977480974273</v>
          </cell>
          <cell r="K4602">
            <v>3.65</v>
          </cell>
          <cell r="L4602">
            <v>0</v>
          </cell>
          <cell r="M4602" t="str">
            <v>GEOSCIENCES</v>
          </cell>
          <cell r="N4602" t="str">
            <v>地球科学</v>
          </cell>
          <cell r="O4602" t="str">
            <v>3区</v>
          </cell>
        </row>
        <row r="4603">
          <cell r="B4603" t="str">
            <v>Geocarto International</v>
          </cell>
          <cell r="C4603" t="str">
            <v>Geocarto国际</v>
          </cell>
          <cell r="D4603" t="str">
            <v>1010-6049</v>
          </cell>
          <cell r="E4603" t="str">
            <v>England</v>
          </cell>
          <cell r="F4603" t="str">
            <v>TAYLOR &amp; FRANCIS LTD</v>
          </cell>
          <cell r="G4603" t="str">
            <v>1.75899994373322</v>
          </cell>
          <cell r="H4603" t="str">
            <v>2.364779874213</v>
          </cell>
          <cell r="I4603" t="str">
            <v>3.789</v>
          </cell>
          <cell r="J4603" t="str">
            <v>2.63775116738541</v>
          </cell>
          <cell r="K4603">
            <v>2.5739999999999998</v>
          </cell>
          <cell r="L4603">
            <v>0</v>
          </cell>
          <cell r="M4603" t="str">
            <v>GEOSCIENCES</v>
          </cell>
          <cell r="N4603" t="str">
            <v>地球科学</v>
          </cell>
          <cell r="O4603" t="str">
            <v>3区</v>
          </cell>
        </row>
        <row r="4604">
          <cell r="B4604" t="str">
            <v>Palaeobiodiversity and Palaeoenvironments</v>
          </cell>
          <cell r="C4604" t="str">
            <v>古生物多样性与古环境</v>
          </cell>
          <cell r="D4604" t="str">
            <v>1867-1594</v>
          </cell>
          <cell r="E4604" t="str">
            <v>GERMANY</v>
          </cell>
          <cell r="F4604" t="str">
            <v>SPRINGER HEIDELBERG</v>
          </cell>
          <cell r="G4604" t="str">
            <v>1.22899997234344</v>
          </cell>
          <cell r="H4604" t="str">
            <v>1.070422535211</v>
          </cell>
          <cell r="I4604" t="str">
            <v>1.573</v>
          </cell>
          <cell r="J4604" t="str">
            <v>1.29091861362915</v>
          </cell>
          <cell r="K4604" t="str">
            <v>无</v>
          </cell>
          <cell r="L4604">
            <v>0</v>
          </cell>
          <cell r="M4604" t="str">
            <v>无</v>
          </cell>
          <cell r="N4604" t="str">
            <v>地球科学</v>
          </cell>
          <cell r="O4604" t="str">
            <v>3区</v>
          </cell>
        </row>
        <row r="4605">
          <cell r="B4605" t="str">
            <v>QUATERNARY RESEARCH</v>
          </cell>
          <cell r="C4605" t="str">
            <v>第四纪研究</v>
          </cell>
          <cell r="D4605" t="str">
            <v>0033-5894</v>
          </cell>
          <cell r="E4605" t="str">
            <v>USA</v>
          </cell>
          <cell r="F4605" t="str">
            <v>CAMBRIDGE UNIV PRESS</v>
          </cell>
          <cell r="G4605" t="str">
            <v>2.3289999961853</v>
          </cell>
          <cell r="H4605" t="str">
            <v>2.132867132867</v>
          </cell>
          <cell r="I4605" t="str">
            <v>2.310</v>
          </cell>
          <cell r="J4605" t="str">
            <v>2.25718151613543</v>
          </cell>
          <cell r="K4605" t="str">
            <v>无</v>
          </cell>
          <cell r="L4605">
            <v>0</v>
          </cell>
          <cell r="M4605" t="str">
            <v>GEOSCIENCES</v>
          </cell>
          <cell r="N4605" t="str">
            <v>地球科学</v>
          </cell>
          <cell r="O4605" t="str">
            <v>3区</v>
          </cell>
        </row>
        <row r="4606">
          <cell r="B4606" t="str">
            <v>Journal of Earth Science</v>
          </cell>
          <cell r="C4606" t="str">
            <v>地球科学杂志</v>
          </cell>
          <cell r="D4606" t="str">
            <v>1674-487X</v>
          </cell>
          <cell r="E4606" t="str">
            <v>CHINA MAINLAND</v>
          </cell>
          <cell r="F4606" t="str">
            <v>CHINA UNIV GEOSCIENCES, WUHAN</v>
          </cell>
          <cell r="G4606" t="str">
            <v>1.5</v>
          </cell>
          <cell r="H4606" t="str">
            <v>1.783505154639</v>
          </cell>
          <cell r="I4606" t="str">
            <v>2.209</v>
          </cell>
          <cell r="J4606" t="str">
            <v>1.830678653442</v>
          </cell>
          <cell r="K4606" t="str">
            <v>无</v>
          </cell>
          <cell r="L4606">
            <v>0</v>
          </cell>
          <cell r="M4606" t="str">
            <v>GEOSCIENCES</v>
          </cell>
          <cell r="N4606" t="str">
            <v>地球科学</v>
          </cell>
          <cell r="O4606" t="str">
            <v>3区</v>
          </cell>
        </row>
        <row r="4607">
          <cell r="B4607" t="str">
            <v>Palaeontographica Abteilung B-Palaeophytologie Palaeobotany-Palaeophytology</v>
          </cell>
          <cell r="C4607" t="str">
            <v>古生物学-古植物学-古植物学-古植物学</v>
          </cell>
          <cell r="D4607" t="str">
            <v>2194-900X</v>
          </cell>
          <cell r="E4607" t="str">
            <v>GERMANY</v>
          </cell>
          <cell r="F4607" t="str">
            <v>E SCHWEIZERBARTSCHE VERLAGSBUCHHANDLUNG</v>
          </cell>
          <cell r="G4607" t="str">
            <v>0.578999996185303</v>
          </cell>
          <cell r="H4607" t="str">
            <v>1.363636363636</v>
          </cell>
          <cell r="I4607" t="str">
            <v>1.500</v>
          </cell>
          <cell r="J4607" t="str">
            <v>1.14754545327377</v>
          </cell>
          <cell r="K4607" t="str">
            <v>无</v>
          </cell>
          <cell r="L4607">
            <v>0</v>
          </cell>
          <cell r="M4607" t="str">
            <v>无</v>
          </cell>
          <cell r="N4607" t="str">
            <v>地球科学</v>
          </cell>
          <cell r="O4607" t="str">
            <v>3区</v>
          </cell>
        </row>
        <row r="4608">
          <cell r="B4608" t="str">
            <v>Transactions in GIS</v>
          </cell>
          <cell r="C4608" t="str">
            <v>GIS中的事务处理</v>
          </cell>
          <cell r="D4608" t="str">
            <v>1361-1682</v>
          </cell>
          <cell r="E4608" t="str">
            <v>USA</v>
          </cell>
          <cell r="F4608" t="str">
            <v>WILEY</v>
          </cell>
          <cell r="G4608">
            <v>0</v>
          </cell>
          <cell r="H4608">
            <v>0</v>
          </cell>
          <cell r="I4608" t="str">
            <v>2.119</v>
          </cell>
          <cell r="J4608">
            <v>0</v>
          </cell>
          <cell r="K4608">
            <v>1.8660000000000001</v>
          </cell>
          <cell r="L4608">
            <v>0</v>
          </cell>
          <cell r="M4608" t="str">
            <v>SOCIAL SCIENCES, GENERAL</v>
          </cell>
          <cell r="N4608" t="str">
            <v>地球科学</v>
          </cell>
          <cell r="O4608" t="str">
            <v>3区</v>
          </cell>
        </row>
        <row r="4609">
          <cell r="B4609" t="str">
            <v>JOURNAL OF PALEONTOLOGY</v>
          </cell>
          <cell r="C4609" t="str">
            <v>古生物学杂志</v>
          </cell>
          <cell r="D4609" t="str">
            <v>0022-3360</v>
          </cell>
          <cell r="E4609" t="str">
            <v>USA</v>
          </cell>
          <cell r="F4609" t="str">
            <v>CAMBRIDGE UNIV PRESS</v>
          </cell>
          <cell r="G4609" t="str">
            <v>1.35300004482269</v>
          </cell>
          <cell r="H4609" t="str">
            <v>1.583850931677</v>
          </cell>
          <cell r="I4609" t="str">
            <v>1.653</v>
          </cell>
          <cell r="J4609" t="str">
            <v>1.52984852909256</v>
          </cell>
          <cell r="K4609" t="str">
            <v>无</v>
          </cell>
          <cell r="L4609">
            <v>0</v>
          </cell>
          <cell r="M4609" t="str">
            <v>GEOSCIENCES</v>
          </cell>
          <cell r="N4609" t="str">
            <v>地球科学</v>
          </cell>
          <cell r="O4609" t="str">
            <v>3区</v>
          </cell>
        </row>
        <row r="4610">
          <cell r="B4610" t="str">
            <v>INTERNATIONAL GEOLOGY REVIEW</v>
          </cell>
          <cell r="C4610" t="str">
            <v>国际地质评论</v>
          </cell>
          <cell r="D4610" t="str">
            <v>0020-6814</v>
          </cell>
          <cell r="E4610" t="str">
            <v>USA</v>
          </cell>
          <cell r="F4610" t="str">
            <v>TAYLOR &amp; FRANCIS INC</v>
          </cell>
          <cell r="G4610" t="str">
            <v>2.875</v>
          </cell>
          <cell r="H4610" t="str">
            <v>3</v>
          </cell>
          <cell r="I4610" t="str">
            <v>3.657</v>
          </cell>
          <cell r="J4610" t="str">
            <v>3.177334943639</v>
          </cell>
          <cell r="K4610" t="str">
            <v>无</v>
          </cell>
          <cell r="L4610">
            <v>0</v>
          </cell>
          <cell r="M4610" t="str">
            <v>GEOSCIENCES</v>
          </cell>
          <cell r="N4610" t="str">
            <v>地球科学</v>
          </cell>
          <cell r="O4610" t="str">
            <v>3区</v>
          </cell>
        </row>
        <row r="4611">
          <cell r="B4611" t="str">
            <v>OCEAN DYNAMICS</v>
          </cell>
          <cell r="C4611" t="str">
            <v>海洋动力学</v>
          </cell>
          <cell r="D4611" t="str">
            <v>1616-7341</v>
          </cell>
          <cell r="E4611" t="str">
            <v>GERMANY</v>
          </cell>
          <cell r="F4611" t="str">
            <v>SPRINGER HEIDELBERG</v>
          </cell>
          <cell r="G4611" t="str">
            <v>1.57500004768372</v>
          </cell>
          <cell r="H4611" t="str">
            <v>1.869346733668</v>
          </cell>
          <cell r="I4611" t="str">
            <v>1.887</v>
          </cell>
          <cell r="J4611" t="str">
            <v>1.77720056110391</v>
          </cell>
          <cell r="K4611" t="str">
            <v>无</v>
          </cell>
          <cell r="L4611">
            <v>0</v>
          </cell>
          <cell r="M4611" t="str">
            <v>GEOSCIENCES</v>
          </cell>
          <cell r="N4611" t="str">
            <v>地球科学</v>
          </cell>
          <cell r="O4611" t="str">
            <v>3区</v>
          </cell>
        </row>
        <row r="4612">
          <cell r="B4612" t="str">
            <v>REVIEW OF PALAEOBOTANY AND PALYNOLOGY</v>
          </cell>
          <cell r="C4612" t="str">
            <v>古植物学与孢粉学综述</v>
          </cell>
          <cell r="D4612" t="str">
            <v>0034-6667</v>
          </cell>
          <cell r="E4612" t="str">
            <v>NETHERLANDS</v>
          </cell>
          <cell r="F4612" t="str">
            <v>ELSEVIER</v>
          </cell>
          <cell r="G4612" t="str">
            <v>1.66499996185303</v>
          </cell>
          <cell r="H4612" t="str">
            <v>1.674107142857</v>
          </cell>
          <cell r="I4612" t="str">
            <v>1.425</v>
          </cell>
          <cell r="J4612" t="str">
            <v>1.58787846886534</v>
          </cell>
          <cell r="K4612" t="str">
            <v>无</v>
          </cell>
          <cell r="L4612">
            <v>0</v>
          </cell>
          <cell r="M4612" t="str">
            <v>PLANT &amp; ANIMAL SCIENCE</v>
          </cell>
          <cell r="N4612" t="str">
            <v>地球科学</v>
          </cell>
          <cell r="O4612" t="str">
            <v>3区</v>
          </cell>
        </row>
        <row r="4613">
          <cell r="B4613" t="str">
            <v>ACTA PALAEONTOLOGICA POLONICA</v>
          </cell>
          <cell r="C4613" t="str">
            <v>波兰古生物学学报</v>
          </cell>
          <cell r="D4613" t="str">
            <v>0567-7920</v>
          </cell>
          <cell r="E4613" t="str">
            <v>POLAND</v>
          </cell>
          <cell r="F4613" t="str">
            <v>INST PALEOBIOLOGII PAN</v>
          </cell>
          <cell r="G4613" t="str">
            <v>1.88699996471405</v>
          </cell>
          <cell r="H4613" t="str">
            <v>1.638888888888</v>
          </cell>
          <cell r="I4613" t="str">
            <v>1.682</v>
          </cell>
          <cell r="J4613" t="str">
            <v>1.73604394808535</v>
          </cell>
          <cell r="K4613" t="str">
            <v>无</v>
          </cell>
          <cell r="L4613">
            <v>0</v>
          </cell>
          <cell r="M4613" t="str">
            <v>GEOSCIENCES</v>
          </cell>
          <cell r="N4613" t="str">
            <v>地球科学</v>
          </cell>
          <cell r="O4613" t="str">
            <v>3区</v>
          </cell>
        </row>
        <row r="4614">
          <cell r="B4614" t="str">
            <v>THEORETICAL AND APPLIED CLIMATOLOGY</v>
          </cell>
          <cell r="C4614" t="str">
            <v>理论与应用气候学</v>
          </cell>
          <cell r="D4614" t="str">
            <v>0177-798X</v>
          </cell>
          <cell r="E4614" t="str">
            <v>AUSTRIA</v>
          </cell>
          <cell r="F4614" t="str">
            <v>SPRINGER WIEN</v>
          </cell>
          <cell r="G4614" t="str">
            <v>2.32100009918213</v>
          </cell>
          <cell r="H4614" t="str">
            <v>2.71986970684</v>
          </cell>
          <cell r="I4614" t="str">
            <v>2.882</v>
          </cell>
          <cell r="J4614" t="str">
            <v>2.64096666144938</v>
          </cell>
          <cell r="K4614">
            <v>1.9219999999999999</v>
          </cell>
          <cell r="L4614">
            <v>0</v>
          </cell>
          <cell r="M4614" t="str">
            <v>GEOSCIENCES</v>
          </cell>
          <cell r="N4614" t="str">
            <v>地球科学</v>
          </cell>
          <cell r="O4614" t="str">
            <v>3区</v>
          </cell>
        </row>
        <row r="4615">
          <cell r="B4615" t="str">
            <v>JOURNAL OF VERTEBRATE PALEONTOLOGY</v>
          </cell>
          <cell r="C4615" t="str">
            <v>古脊椎动物杂志</v>
          </cell>
          <cell r="D4615" t="str">
            <v>0272-4634</v>
          </cell>
          <cell r="E4615" t="str">
            <v>USA</v>
          </cell>
          <cell r="F4615" t="str">
            <v>TAYLOR &amp; FRANCIS INC</v>
          </cell>
          <cell r="G4615" t="str">
            <v>2.19000005722046</v>
          </cell>
          <cell r="H4615" t="str">
            <v>1.737777777777</v>
          </cell>
          <cell r="I4615" t="str">
            <v>1.863</v>
          </cell>
          <cell r="J4615" t="str">
            <v>1.93032846072215</v>
          </cell>
          <cell r="K4615" t="str">
            <v>无</v>
          </cell>
          <cell r="L4615">
            <v>0</v>
          </cell>
          <cell r="M4615" t="str">
            <v>GEOSCIENCES</v>
          </cell>
          <cell r="N4615" t="str">
            <v>地球科学</v>
          </cell>
          <cell r="O4615" t="str">
            <v>3区</v>
          </cell>
        </row>
        <row r="4616">
          <cell r="B4616" t="str">
            <v>PHYSICS AND CHEMISTRY OF THE EARTH</v>
          </cell>
          <cell r="C4616" t="str">
            <v>地球物理与化学</v>
          </cell>
          <cell r="D4616" t="str">
            <v>1474-7065</v>
          </cell>
          <cell r="E4616" t="str">
            <v>ENGLAND</v>
          </cell>
          <cell r="F4616" t="str">
            <v>PERGAMON-ELSEVIER SCIENCE LTD</v>
          </cell>
          <cell r="G4616" t="str">
            <v>1.92299997806549</v>
          </cell>
          <cell r="H4616" t="str">
            <v>1.968421052631</v>
          </cell>
          <cell r="I4616" t="str">
            <v>2.308</v>
          </cell>
          <cell r="J4616" t="str">
            <v>2.0665006129255</v>
          </cell>
          <cell r="K4616" t="str">
            <v>无</v>
          </cell>
          <cell r="L4616">
            <v>0</v>
          </cell>
          <cell r="M4616" t="str">
            <v>GEOSCIENCES</v>
          </cell>
          <cell r="N4616" t="str">
            <v>地球科学</v>
          </cell>
          <cell r="O4616" t="str">
            <v>3区</v>
          </cell>
        </row>
        <row r="4617">
          <cell r="B4617" t="str">
            <v>HISTORICAL BIOLOGY</v>
          </cell>
          <cell r="C4617" t="str">
            <v>历史生物学</v>
          </cell>
          <cell r="D4617" t="str">
            <v>0891-2963</v>
          </cell>
          <cell r="E4617" t="str">
            <v>England</v>
          </cell>
          <cell r="F4617" t="str">
            <v>TAYLOR &amp; FRANCIS LTD</v>
          </cell>
          <cell r="G4617" t="str">
            <v>1.24899995326996</v>
          </cell>
          <cell r="H4617" t="str">
            <v>1.488636363636</v>
          </cell>
          <cell r="I4617" t="str">
            <v>2.023</v>
          </cell>
          <cell r="J4617" t="str">
            <v>1.58691923472965</v>
          </cell>
          <cell r="K4617" t="str">
            <v>无</v>
          </cell>
          <cell r="L4617">
            <v>0</v>
          </cell>
          <cell r="M4617" t="str">
            <v>BIOLOGY &amp; BIOCHEMISTRY</v>
          </cell>
          <cell r="N4617" t="str">
            <v>地球科学</v>
          </cell>
          <cell r="O4617" t="str">
            <v>3区</v>
          </cell>
        </row>
        <row r="4618">
          <cell r="B4618" t="str">
            <v>GEOPHYSICAL PROSPECTING</v>
          </cell>
          <cell r="C4618" t="str">
            <v>地球物理勘探</v>
          </cell>
          <cell r="D4618" t="str">
            <v>0016-8025</v>
          </cell>
          <cell r="E4618" t="str">
            <v>USA</v>
          </cell>
          <cell r="F4618" t="str">
            <v>WILEY</v>
          </cell>
          <cell r="G4618" t="str">
            <v>1.74399995803833</v>
          </cell>
          <cell r="H4618" t="str">
            <v>1.620689655172</v>
          </cell>
          <cell r="I4618" t="str">
            <v>1.556</v>
          </cell>
          <cell r="J4618" t="str">
            <v>1.64036994889111</v>
          </cell>
          <cell r="K4618" t="str">
            <v>无</v>
          </cell>
          <cell r="L4618">
            <v>0</v>
          </cell>
          <cell r="M4618" t="str">
            <v>GEOSCIENCES</v>
          </cell>
          <cell r="N4618" t="str">
            <v>地球科学</v>
          </cell>
          <cell r="O4618" t="str">
            <v>3区</v>
          </cell>
        </row>
        <row r="4619">
          <cell r="B4619" t="str">
            <v>Geoscience Data Journal</v>
          </cell>
          <cell r="C4619" t="str">
            <v>地球科学数据期刊</v>
          </cell>
          <cell r="D4619" t="str">
            <v>2049-6060</v>
          </cell>
          <cell r="E4619" t="str">
            <v>USA</v>
          </cell>
          <cell r="F4619" t="str">
            <v>WILEY</v>
          </cell>
          <cell r="G4619" t="str">
            <v>1.86699998378754</v>
          </cell>
          <cell r="H4619" t="str">
            <v>2.666666666666</v>
          </cell>
          <cell r="I4619" t="str">
            <v>2.714</v>
          </cell>
          <cell r="J4619" t="str">
            <v>2.41598412157951</v>
          </cell>
          <cell r="K4619" t="str">
            <v>无</v>
          </cell>
          <cell r="L4619">
            <v>0</v>
          </cell>
          <cell r="M4619" t="str">
            <v>无</v>
          </cell>
          <cell r="N4619" t="str">
            <v>地球科学</v>
          </cell>
          <cell r="O4619" t="str">
            <v>3区</v>
          </cell>
        </row>
        <row r="4620">
          <cell r="B4620" t="str">
            <v>Geochemistry</v>
          </cell>
          <cell r="C4620" t="str">
            <v>地球化学</v>
          </cell>
          <cell r="D4620" t="str">
            <v>0009-2819</v>
          </cell>
          <cell r="E4620" t="str">
            <v>GERMANY</v>
          </cell>
          <cell r="F4620" t="str">
            <v>ELSEVIER GMBH</v>
          </cell>
          <cell r="G4620" t="str">
            <v>1.72300004959106</v>
          </cell>
          <cell r="H4620" t="str">
            <v>2.363636363636</v>
          </cell>
          <cell r="I4620" t="str">
            <v>Not Available</v>
          </cell>
          <cell r="J4620" t="str">
            <v>2.31935499488502</v>
          </cell>
          <cell r="K4620" t="str">
            <v>无</v>
          </cell>
          <cell r="L4620">
            <v>0</v>
          </cell>
          <cell r="M4620" t="str">
            <v>无</v>
          </cell>
          <cell r="N4620" t="str">
            <v>地球科学</v>
          </cell>
          <cell r="O4620" t="str">
            <v>3区</v>
          </cell>
        </row>
        <row r="4621">
          <cell r="B4621" t="str">
            <v>JOURNAL OF PALEOLIMNOLOGY</v>
          </cell>
          <cell r="C4621" t="str">
            <v>古湖沼学杂志</v>
          </cell>
          <cell r="D4621" t="str">
            <v>0921-2728</v>
          </cell>
          <cell r="E4621" t="str">
            <v>NETHERLANDS</v>
          </cell>
          <cell r="F4621" t="str">
            <v>SPRINGER</v>
          </cell>
          <cell r="G4621" t="str">
            <v>2.16799998283386</v>
          </cell>
          <cell r="H4621" t="str">
            <v>2.009345794392</v>
          </cell>
          <cell r="I4621" t="str">
            <v>1.639</v>
          </cell>
          <cell r="J4621" t="str">
            <v>1.93866707980329</v>
          </cell>
          <cell r="K4621" t="str">
            <v>无</v>
          </cell>
          <cell r="L4621">
            <v>0</v>
          </cell>
          <cell r="M4621" t="str">
            <v>ENVIRONMENT/ECOLOGY</v>
          </cell>
          <cell r="N4621" t="str">
            <v>地球科学</v>
          </cell>
          <cell r="O4621" t="str">
            <v>3区</v>
          </cell>
        </row>
        <row r="4622">
          <cell r="B4622" t="str">
            <v>ARCHAEOMETRY</v>
          </cell>
          <cell r="C4622" t="str">
            <v>考古学</v>
          </cell>
          <cell r="D4622" t="str">
            <v>0003-813X</v>
          </cell>
          <cell r="E4622" t="str">
            <v>USA</v>
          </cell>
          <cell r="F4622" t="str">
            <v>WILEY</v>
          </cell>
          <cell r="G4622" t="str">
            <v>1.54499995708466</v>
          </cell>
          <cell r="H4622" t="str">
            <v>1.64</v>
          </cell>
          <cell r="I4622" t="str">
            <v>1.519</v>
          </cell>
          <cell r="J4622" t="str">
            <v>1.56799576628555</v>
          </cell>
          <cell r="K4622" t="str">
            <v>无</v>
          </cell>
          <cell r="L4622">
            <v>0</v>
          </cell>
          <cell r="M4622" t="str">
            <v>GEOSCIENCES</v>
          </cell>
          <cell r="N4622" t="str">
            <v>地球科学</v>
          </cell>
          <cell r="O4622" t="str">
            <v>3区</v>
          </cell>
        </row>
        <row r="4623">
          <cell r="B4623" t="str">
            <v>RADIOCARBON</v>
          </cell>
          <cell r="C4623" t="str">
            <v>放射性碳</v>
          </cell>
          <cell r="D4623" t="str">
            <v>0033-8222</v>
          </cell>
          <cell r="E4623" t="str">
            <v>USA</v>
          </cell>
          <cell r="F4623" t="str">
            <v>UNIV ARIZONA DEPT GEOSCIENCES</v>
          </cell>
          <cell r="G4623" t="str">
            <v>1.807000041008</v>
          </cell>
          <cell r="H4623" t="str">
            <v>1.531100478468</v>
          </cell>
          <cell r="I4623" t="str">
            <v>1.975</v>
          </cell>
          <cell r="J4623" t="str">
            <v>1.771033506492</v>
          </cell>
          <cell r="K4623" t="str">
            <v>无</v>
          </cell>
          <cell r="L4623">
            <v>0</v>
          </cell>
          <cell r="M4623" t="str">
            <v>GEOSCIENCES</v>
          </cell>
          <cell r="N4623" t="str">
            <v>地球科学</v>
          </cell>
          <cell r="O4623" t="str">
            <v>3区</v>
          </cell>
        </row>
        <row r="4624">
          <cell r="B4624" t="str">
            <v>LIMNOLOGY AND OCEANOGRAPHY-METHODS</v>
          </cell>
          <cell r="C4624" t="str">
            <v>湖沼学和海洋学-方法</v>
          </cell>
          <cell r="D4624" t="str">
            <v>1541-5856</v>
          </cell>
          <cell r="E4624" t="str">
            <v>USA</v>
          </cell>
          <cell r="F4624" t="str">
            <v>WILEY</v>
          </cell>
          <cell r="G4624" t="str">
            <v>2.01500010490417</v>
          </cell>
          <cell r="H4624" t="str">
            <v>2.093959731543</v>
          </cell>
          <cell r="I4624" t="str">
            <v>2.458</v>
          </cell>
          <cell r="J4624" t="str">
            <v>2.18909772326006</v>
          </cell>
          <cell r="K4624" t="str">
            <v>无</v>
          </cell>
          <cell r="L4624">
            <v>0</v>
          </cell>
          <cell r="M4624" t="str">
            <v>ENVIRONMENT/ECOLOGY</v>
          </cell>
          <cell r="N4624" t="str">
            <v>地球科学</v>
          </cell>
          <cell r="O4624" t="str">
            <v>3区</v>
          </cell>
        </row>
        <row r="4625">
          <cell r="B4625" t="str">
            <v>Groundwater</v>
          </cell>
          <cell r="C4625" t="str">
            <v>地下水</v>
          </cell>
          <cell r="D4625" t="str">
            <v>0017-467X</v>
          </cell>
          <cell r="E4625" t="str">
            <v>USA</v>
          </cell>
          <cell r="F4625" t="str">
            <v>WILEY</v>
          </cell>
          <cell r="G4625" t="str">
            <v>1.89999997615814</v>
          </cell>
          <cell r="H4625" t="str">
            <v>2.322222222222</v>
          </cell>
          <cell r="I4625" t="str">
            <v>2.205</v>
          </cell>
          <cell r="J4625" t="str">
            <v>2.14225588430838</v>
          </cell>
          <cell r="K4625" t="str">
            <v>无</v>
          </cell>
          <cell r="L4625">
            <v>0</v>
          </cell>
          <cell r="M4625" t="str">
            <v>ENVIRONMENT/ECOLOGY</v>
          </cell>
          <cell r="N4625" t="str">
            <v>地球科学</v>
          </cell>
          <cell r="O4625" t="str">
            <v>3区</v>
          </cell>
        </row>
        <row r="4626">
          <cell r="B4626" t="str">
            <v>JOURNAL OF SOUTH AMERICAN EARTH SCIENCES</v>
          </cell>
          <cell r="C4626" t="str">
            <v>南美地球科学杂志</v>
          </cell>
          <cell r="D4626" t="str">
            <v>0895-9811</v>
          </cell>
          <cell r="E4626" t="str">
            <v>ENGLAND</v>
          </cell>
          <cell r="F4626" t="str">
            <v>PERGAMON-ELSEVIER SCIENCE LTD</v>
          </cell>
          <cell r="G4626" t="str">
            <v>1.63900005817413</v>
          </cell>
          <cell r="H4626" t="str">
            <v>1.655384615384</v>
          </cell>
          <cell r="I4626" t="str">
            <v>1.704</v>
          </cell>
          <cell r="J4626" t="str">
            <v>1.66609359248471</v>
          </cell>
          <cell r="K4626" t="str">
            <v>无</v>
          </cell>
          <cell r="L4626">
            <v>0</v>
          </cell>
          <cell r="M4626" t="str">
            <v>GEOSCIENCES</v>
          </cell>
          <cell r="N4626" t="str">
            <v>地球科学</v>
          </cell>
          <cell r="O4626" t="str">
            <v>3区</v>
          </cell>
        </row>
        <row r="4627">
          <cell r="B4627" t="str">
            <v>EUROPEAN JOURNAL OF MINERALOGY</v>
          </cell>
          <cell r="C4627" t="str">
            <v>欧洲矿物学杂志</v>
          </cell>
          <cell r="D4627" t="str">
            <v>0935-1221</v>
          </cell>
          <cell r="E4627" t="str">
            <v>GERMANY</v>
          </cell>
          <cell r="F4627" t="str">
            <v>COPERNICUS GESELLSCHAFT MBH</v>
          </cell>
          <cell r="G4627" t="str">
            <v>1.19000005722046</v>
          </cell>
          <cell r="H4627" t="str">
            <v>1.66304347826</v>
          </cell>
          <cell r="I4627" t="str">
            <v>1.665</v>
          </cell>
          <cell r="J4627" t="str">
            <v>1.50597905083382</v>
          </cell>
          <cell r="K4627" t="str">
            <v>无</v>
          </cell>
          <cell r="L4627">
            <v>0</v>
          </cell>
          <cell r="M4627" t="str">
            <v>GEOSCIENCES</v>
          </cell>
          <cell r="N4627" t="str">
            <v>地球科学</v>
          </cell>
          <cell r="O4627" t="str">
            <v>3区</v>
          </cell>
        </row>
        <row r="4628">
          <cell r="B4628" t="str">
            <v>Frontiers of Earth Science</v>
          </cell>
          <cell r="C4628" t="str">
            <v>地球科学前沿</v>
          </cell>
          <cell r="D4628" t="str">
            <v>2095-0195</v>
          </cell>
          <cell r="E4628" t="str">
            <v>United States</v>
          </cell>
          <cell r="F4628" t="str">
            <v>SPRINGER</v>
          </cell>
          <cell r="G4628" t="str">
            <v>1.09599995613098</v>
          </cell>
          <cell r="H4628" t="str">
            <v>1.204724409448</v>
          </cell>
          <cell r="I4628" t="str">
            <v>1.620</v>
          </cell>
          <cell r="J4628" t="str">
            <v>1.30695980144599</v>
          </cell>
          <cell r="K4628" t="str">
            <v>无</v>
          </cell>
          <cell r="L4628">
            <v>0</v>
          </cell>
          <cell r="M4628" t="str">
            <v>GEOSCIENCES</v>
          </cell>
          <cell r="N4628" t="str">
            <v>地球科学</v>
          </cell>
          <cell r="O4628" t="str">
            <v>3区</v>
          </cell>
        </row>
        <row r="4629">
          <cell r="B4629" t="str">
            <v>Journal of Meteorological Research</v>
          </cell>
          <cell r="C4629" t="str">
            <v>气象研究杂志</v>
          </cell>
          <cell r="D4629" t="str">
            <v>2095-6037</v>
          </cell>
          <cell r="E4629" t="str">
            <v>GERMANY</v>
          </cell>
          <cell r="F4629" t="str">
            <v>SPRINGER HEIDELBERG</v>
          </cell>
          <cell r="G4629" t="str">
            <v>1.02199995517731</v>
          </cell>
          <cell r="H4629" t="str">
            <v>1.451219512195</v>
          </cell>
          <cell r="I4629" t="str">
            <v>2.302</v>
          </cell>
          <cell r="J4629" t="str">
            <v>1.5918483495891</v>
          </cell>
          <cell r="K4629" t="str">
            <v>无</v>
          </cell>
          <cell r="L4629">
            <v>0</v>
          </cell>
          <cell r="M4629" t="str">
            <v>GEOSCIENCES</v>
          </cell>
          <cell r="N4629" t="str">
            <v>地球科学</v>
          </cell>
          <cell r="O4629" t="str">
            <v>3区</v>
          </cell>
        </row>
        <row r="4630">
          <cell r="B4630" t="str">
            <v>ACTA GEOLOGICA SINICA-ENGLISH EDITION</v>
          </cell>
          <cell r="C4630" t="str">
            <v>地质学报-英文版</v>
          </cell>
          <cell r="D4630" t="str">
            <v>1000-9515</v>
          </cell>
          <cell r="E4630" t="str">
            <v>USA</v>
          </cell>
          <cell r="F4630" t="str">
            <v>WILEY</v>
          </cell>
          <cell r="G4630" t="str">
            <v>0</v>
          </cell>
          <cell r="H4630" t="str">
            <v>0</v>
          </cell>
          <cell r="I4630" t="str">
            <v>1.973</v>
          </cell>
          <cell r="J4630" t="str">
            <v>1.972809667673</v>
          </cell>
          <cell r="K4630" t="str">
            <v>无</v>
          </cell>
          <cell r="L4630">
            <v>0</v>
          </cell>
          <cell r="M4630" t="str">
            <v>GEOSCIENCES</v>
          </cell>
          <cell r="N4630" t="str">
            <v>地球科学</v>
          </cell>
          <cell r="O4630" t="str">
            <v>3区</v>
          </cell>
        </row>
        <row r="4631">
          <cell r="B4631" t="str">
            <v>CHINESE JOURNAL OF GEOPHYSICS-CHINESE EDITION</v>
          </cell>
          <cell r="C4631" t="str">
            <v>中国地球物理学报-中文版</v>
          </cell>
          <cell r="D4631" t="str">
            <v>0001-5733</v>
          </cell>
          <cell r="E4631" t="str">
            <v>PEOPLES R CHINA</v>
          </cell>
          <cell r="F4631" t="str">
            <v>SCIENCE PRESS</v>
          </cell>
          <cell r="G4631" t="str">
            <v>0.879999995231628</v>
          </cell>
          <cell r="H4631" t="str">
            <v>0.82891566265</v>
          </cell>
          <cell r="I4631" t="str">
            <v>0.811</v>
          </cell>
          <cell r="J4631" t="str">
            <v>0.839995552225876</v>
          </cell>
          <cell r="K4631" t="str">
            <v>无</v>
          </cell>
          <cell r="L4631">
            <v>0</v>
          </cell>
          <cell r="M4631" t="str">
            <v>GEOSCIENCES</v>
          </cell>
          <cell r="N4631" t="str">
            <v>地球科学</v>
          </cell>
          <cell r="O4631" t="str">
            <v>3区</v>
          </cell>
        </row>
        <row r="4632">
          <cell r="B4632" t="str">
            <v>Geothermal Energy</v>
          </cell>
          <cell r="C4632" t="str">
            <v>地热能</v>
          </cell>
          <cell r="D4632" t="str">
            <v>2195-9706</v>
          </cell>
          <cell r="E4632" t="str">
            <v>United States</v>
          </cell>
          <cell r="F4632" t="str">
            <v>SPRINGER</v>
          </cell>
          <cell r="G4632" t="str">
            <v>0</v>
          </cell>
          <cell r="H4632" t="str">
            <v>1.731707317073</v>
          </cell>
          <cell r="I4632" t="str">
            <v>2.204</v>
          </cell>
          <cell r="J4632" t="str">
            <v>1.967705510388</v>
          </cell>
          <cell r="K4632" t="str">
            <v>无</v>
          </cell>
          <cell r="L4632">
            <v>0</v>
          </cell>
          <cell r="M4632" t="str">
            <v>无</v>
          </cell>
          <cell r="N4632" t="str">
            <v>地球科学</v>
          </cell>
          <cell r="O4632" t="str">
            <v>4区</v>
          </cell>
        </row>
        <row r="4633">
          <cell r="B4633" t="str">
            <v>INTERNATIONAL JOURNAL OF SPELEOLOGY</v>
          </cell>
          <cell r="C4633" t="str">
            <v>国际洞穴学杂志</v>
          </cell>
          <cell r="D4633" t="str">
            <v>0392-6672</v>
          </cell>
          <cell r="E4633" t="str">
            <v>ITALY</v>
          </cell>
          <cell r="F4633" t="str">
            <v>SOCIETA SPELEOLOGICA ITALIANA</v>
          </cell>
          <cell r="G4633" t="str">
            <v>1.39199995994568</v>
          </cell>
          <cell r="H4633" t="str">
            <v>1.129629629629</v>
          </cell>
          <cell r="I4633" t="str">
            <v>1.730</v>
          </cell>
          <cell r="J4633" t="str">
            <v>1.41726277324423</v>
          </cell>
          <cell r="K4633" t="str">
            <v>无</v>
          </cell>
          <cell r="L4633">
            <v>0</v>
          </cell>
          <cell r="M4633" t="str">
            <v>无</v>
          </cell>
          <cell r="N4633" t="str">
            <v>地球科学</v>
          </cell>
          <cell r="O4633" t="str">
            <v>4区</v>
          </cell>
        </row>
        <row r="4634">
          <cell r="B4634" t="str">
            <v>NETHERLANDS JOURNAL OF GEOSCIENCES-GEOLOGIE EN MIJNBOUW</v>
          </cell>
          <cell r="C4634" t="str">
            <v>荷兰地质科学杂志</v>
          </cell>
          <cell r="D4634" t="str">
            <v>0016-7746</v>
          </cell>
          <cell r="E4634" t="str">
            <v>ENGLAND</v>
          </cell>
          <cell r="F4634" t="str">
            <v>CAMBRIDGE UNIV PRESS</v>
          </cell>
          <cell r="G4634" t="str">
            <v>0.925000011920928</v>
          </cell>
          <cell r="H4634" t="str">
            <v>0.704225352112</v>
          </cell>
          <cell r="I4634" t="str">
            <v>1.891</v>
          </cell>
          <cell r="J4634" t="str">
            <v>1.17337815164731</v>
          </cell>
          <cell r="K4634">
            <v>2.2200000000000002</v>
          </cell>
          <cell r="L4634">
            <v>0</v>
          </cell>
          <cell r="M4634" t="str">
            <v>无</v>
          </cell>
          <cell r="N4634" t="str">
            <v>地球科学</v>
          </cell>
          <cell r="O4634" t="str">
            <v>4区</v>
          </cell>
        </row>
        <row r="4635">
          <cell r="B4635" t="str">
            <v>MICROPALEONTOLOGY</v>
          </cell>
          <cell r="C4635" t="str">
            <v>微体古生物学</v>
          </cell>
          <cell r="D4635" t="str">
            <v>0026-2803</v>
          </cell>
          <cell r="E4635" t="str">
            <v>USA</v>
          </cell>
          <cell r="F4635" t="str">
            <v>MICRO PRESS</v>
          </cell>
          <cell r="G4635" t="str">
            <v>0.876999974250793</v>
          </cell>
          <cell r="H4635" t="str">
            <v>0.4</v>
          </cell>
          <cell r="I4635" t="str">
            <v>1.361</v>
          </cell>
          <cell r="J4635" t="str">
            <v>0.879370361787264</v>
          </cell>
          <cell r="K4635" t="str">
            <v>无</v>
          </cell>
          <cell r="L4635">
            <v>0</v>
          </cell>
          <cell r="M4635" t="str">
            <v>无</v>
          </cell>
          <cell r="N4635" t="str">
            <v>地球科学</v>
          </cell>
          <cell r="O4635" t="str">
            <v>4区</v>
          </cell>
        </row>
        <row r="4636">
          <cell r="B4636" t="str">
            <v>BULLETIN OF GEOSCIENCES</v>
          </cell>
          <cell r="C4636" t="str">
            <v>地球科学公报</v>
          </cell>
          <cell r="D4636" t="str">
            <v>1214-1119</v>
          </cell>
          <cell r="E4636" t="str">
            <v>CZECH REPUBLIC</v>
          </cell>
          <cell r="F4636" t="str">
            <v>CZECH GEOLOGICAL SURVEY</v>
          </cell>
          <cell r="G4636" t="str">
            <v>1.39499998092651</v>
          </cell>
          <cell r="H4636" t="str">
            <v>1.5</v>
          </cell>
          <cell r="I4636" t="str">
            <v>1.283</v>
          </cell>
          <cell r="J4636" t="str">
            <v>1.39267294961684</v>
          </cell>
          <cell r="K4636" t="str">
            <v>无</v>
          </cell>
          <cell r="L4636">
            <v>0</v>
          </cell>
          <cell r="M4636" t="str">
            <v>GEOSCIENCES</v>
          </cell>
          <cell r="N4636" t="str">
            <v>地球科学</v>
          </cell>
          <cell r="O4636" t="str">
            <v>4区</v>
          </cell>
        </row>
        <row r="4637">
          <cell r="B4637" t="str">
            <v>ANNALES GEOPHYSICAE</v>
          </cell>
          <cell r="C4637" t="str">
            <v>地球物理学年鉴</v>
          </cell>
          <cell r="D4637" t="str">
            <v>0992-7689</v>
          </cell>
          <cell r="E4637" t="str">
            <v>GERMANY</v>
          </cell>
          <cell r="F4637" t="str">
            <v>COPERNICUS GESELLSCHAFT MBH</v>
          </cell>
          <cell r="G4637" t="str">
            <v>1.62100005149841</v>
          </cell>
          <cell r="H4637" t="str">
            <v>1.585253456221</v>
          </cell>
          <cell r="I4637" t="str">
            <v>1.490</v>
          </cell>
          <cell r="J4637" t="str">
            <v>1.56529335457847</v>
          </cell>
          <cell r="K4637" t="str">
            <v>无</v>
          </cell>
          <cell r="L4637">
            <v>0</v>
          </cell>
          <cell r="M4637" t="str">
            <v>GEOSCIENCES</v>
          </cell>
          <cell r="N4637" t="str">
            <v>地球科学</v>
          </cell>
          <cell r="O4637" t="str">
            <v>4区</v>
          </cell>
        </row>
        <row r="4638">
          <cell r="B4638" t="str">
            <v>European Journal of Remote Sensing</v>
          </cell>
          <cell r="C4638" t="str">
            <v>欧洲遥感杂志</v>
          </cell>
          <cell r="D4638" t="str">
            <v>2279-7254</v>
          </cell>
          <cell r="E4638" t="str">
            <v>England</v>
          </cell>
          <cell r="F4638" t="str">
            <v>TAYLOR &amp; FRANCIS LTD</v>
          </cell>
          <cell r="G4638" t="str">
            <v>1.12199997901917</v>
          </cell>
          <cell r="H4638" t="str">
            <v>1.903846153846</v>
          </cell>
          <cell r="I4638" t="str">
            <v>2.808</v>
          </cell>
          <cell r="J4638" t="str">
            <v>1.94451281351906</v>
          </cell>
          <cell r="K4638">
            <v>2.12</v>
          </cell>
          <cell r="L4638">
            <v>0</v>
          </cell>
          <cell r="M4638" t="str">
            <v>GEOSCIENCES</v>
          </cell>
          <cell r="N4638" t="str">
            <v>地球科学</v>
          </cell>
          <cell r="O4638" t="str">
            <v>4区</v>
          </cell>
        </row>
        <row r="4639">
          <cell r="B4639" t="str">
            <v>PHYSICS AND CHEMISTRY OF MINERALS</v>
          </cell>
          <cell r="C4639" t="str">
            <v>矿物物理与化学</v>
          </cell>
          <cell r="D4639" t="str">
            <v>0342-1791</v>
          </cell>
          <cell r="E4639" t="str">
            <v>United States</v>
          </cell>
          <cell r="F4639" t="str">
            <v>SPRINGER</v>
          </cell>
          <cell r="G4639" t="str">
            <v>1.67900002002716</v>
          </cell>
          <cell r="H4639" t="str">
            <v>1.475806451612</v>
          </cell>
          <cell r="I4639" t="str">
            <v>1.657</v>
          </cell>
          <cell r="J4639" t="str">
            <v>1.60398310959372</v>
          </cell>
          <cell r="K4639" t="str">
            <v>无</v>
          </cell>
          <cell r="L4639">
            <v>0</v>
          </cell>
          <cell r="M4639" t="str">
            <v>GEOSCIENCES</v>
          </cell>
          <cell r="N4639" t="str">
            <v>地球科学</v>
          </cell>
          <cell r="O4639" t="str">
            <v>4区</v>
          </cell>
        </row>
        <row r="4640">
          <cell r="B4640" t="str">
            <v>JOURNAL OF GEODYNAMICS</v>
          </cell>
          <cell r="C4640" t="str">
            <v>地球动力学杂志</v>
          </cell>
          <cell r="D4640" t="str">
            <v>0264-3707</v>
          </cell>
          <cell r="E4640" t="str">
            <v>ENGLAND</v>
          </cell>
          <cell r="F4640" t="str">
            <v>PERGAMON-ELSEVIER SCIENCE LTD</v>
          </cell>
          <cell r="G4640" t="str">
            <v>2.14199995994568</v>
          </cell>
          <cell r="H4640" t="str">
            <v>2.813008130081</v>
          </cell>
          <cell r="I4640" t="str">
            <v>1.855</v>
          </cell>
          <cell r="J4640" t="str">
            <v>2.26994893323456</v>
          </cell>
          <cell r="K4640" t="str">
            <v>无</v>
          </cell>
          <cell r="L4640">
            <v>0</v>
          </cell>
          <cell r="M4640" t="str">
            <v>GEOSCIENCES</v>
          </cell>
          <cell r="N4640" t="str">
            <v>地球科学</v>
          </cell>
          <cell r="O4640" t="str">
            <v>4区</v>
          </cell>
        </row>
        <row r="4641">
          <cell r="B4641" t="str">
            <v>Journal of Geophysics and Engineering</v>
          </cell>
          <cell r="C4641" t="str">
            <v>地球物理学与工程学</v>
          </cell>
          <cell r="D4641" t="str">
            <v>1742-2132</v>
          </cell>
          <cell r="E4641" t="str">
            <v>ENGLAND</v>
          </cell>
          <cell r="F4641" t="str">
            <v>OXFORD UNIV PRESS</v>
          </cell>
          <cell r="G4641" t="str">
            <v>0</v>
          </cell>
          <cell r="H4641" t="str">
            <v>0</v>
          </cell>
          <cell r="I4641" t="str">
            <v>1.624</v>
          </cell>
          <cell r="J4641" t="str">
            <v>1.624309392265</v>
          </cell>
          <cell r="K4641" t="str">
            <v>无</v>
          </cell>
          <cell r="L4641">
            <v>0</v>
          </cell>
          <cell r="M4641" t="str">
            <v>GEOSCIENCES</v>
          </cell>
          <cell r="N4641" t="str">
            <v>地球科学</v>
          </cell>
          <cell r="O4641" t="str">
            <v>4区</v>
          </cell>
        </row>
        <row r="4642">
          <cell r="B4642" t="str">
            <v>ICHNOS-AN INTERNATIONAL JOURNAL FOR PLANT AND ANIMAL TRACES</v>
          </cell>
          <cell r="C4642" t="str">
            <v>国际动植物痕迹杂志</v>
          </cell>
          <cell r="D4642" t="str">
            <v>1042-0940</v>
          </cell>
          <cell r="E4642" t="str">
            <v>USA</v>
          </cell>
          <cell r="F4642" t="str">
            <v>TAYLOR &amp; FRANCIS INC</v>
          </cell>
          <cell r="G4642" t="str">
            <v>1.08700001239777</v>
          </cell>
          <cell r="H4642" t="str">
            <v>1.043478260869</v>
          </cell>
          <cell r="I4642" t="str">
            <v>1.469</v>
          </cell>
          <cell r="J4642" t="str">
            <v>1.19995534278959</v>
          </cell>
          <cell r="K4642" t="str">
            <v>无</v>
          </cell>
          <cell r="L4642">
            <v>0</v>
          </cell>
          <cell r="M4642" t="str">
            <v>无</v>
          </cell>
          <cell r="N4642" t="str">
            <v>地球科学</v>
          </cell>
          <cell r="O4642" t="str">
            <v>4区</v>
          </cell>
        </row>
        <row r="4643">
          <cell r="B4643" t="str">
            <v>JOURNAL OF ATMOSPHERIC AND OCEANIC TECHNOLOGY</v>
          </cell>
          <cell r="C4643" t="str">
            <v>大气与海洋技术杂志</v>
          </cell>
          <cell r="D4643" t="str">
            <v>0739-0572</v>
          </cell>
          <cell r="E4643" t="str">
            <v>USA</v>
          </cell>
          <cell r="F4643" t="str">
            <v>AMER METEOROLOGICAL SOC</v>
          </cell>
          <cell r="G4643" t="str">
            <v>2.12199997901917</v>
          </cell>
          <cell r="H4643" t="str">
            <v>2.224137931034</v>
          </cell>
          <cell r="I4643" t="str">
            <v>1.952</v>
          </cell>
          <cell r="J4643" t="str">
            <v>2.09950628747772</v>
          </cell>
          <cell r="K4643">
            <v>3.1269999999999998</v>
          </cell>
          <cell r="L4643">
            <v>0</v>
          </cell>
          <cell r="M4643" t="str">
            <v>GEOSCIENCES</v>
          </cell>
          <cell r="N4643" t="str">
            <v>地球科学</v>
          </cell>
          <cell r="O4643" t="str">
            <v>4区</v>
          </cell>
        </row>
        <row r="4644">
          <cell r="B4644" t="str">
            <v>Archaeological Prospection</v>
          </cell>
          <cell r="C4644" t="str">
            <v>考古勘探</v>
          </cell>
          <cell r="D4644" t="str">
            <v>1075-2196</v>
          </cell>
          <cell r="E4644" t="str">
            <v>USA</v>
          </cell>
          <cell r="F4644" t="str">
            <v>WILEY</v>
          </cell>
          <cell r="G4644" t="str">
            <v>1.2389999628067</v>
          </cell>
          <cell r="H4644" t="str">
            <v>1.5</v>
          </cell>
          <cell r="I4644" t="str">
            <v>1.579</v>
          </cell>
          <cell r="J4644" t="str">
            <v>1.4393157770759</v>
          </cell>
          <cell r="K4644" t="str">
            <v>无</v>
          </cell>
          <cell r="L4644">
            <v>0</v>
          </cell>
          <cell r="M4644" t="str">
            <v>无</v>
          </cell>
          <cell r="N4644" t="str">
            <v>地球科学</v>
          </cell>
          <cell r="O4644" t="str">
            <v>4区</v>
          </cell>
        </row>
        <row r="4645">
          <cell r="B4645" t="str">
            <v>Earth and Space Science</v>
          </cell>
          <cell r="C4645" t="str">
            <v>地球与空间科学</v>
          </cell>
          <cell r="D4645" t="str">
            <v>2333-5084</v>
          </cell>
          <cell r="E4645" t="str">
            <v>USA</v>
          </cell>
          <cell r="F4645" t="str">
            <v>AMER GEOPHYSICAL UNION</v>
          </cell>
          <cell r="G4645" t="str">
            <v>3.22099995613098</v>
          </cell>
          <cell r="H4645" t="str">
            <v>2.151898734177</v>
          </cell>
          <cell r="I4645" t="str">
            <v>2.312</v>
          </cell>
          <cell r="J4645" t="str">
            <v>2.56160843193733</v>
          </cell>
          <cell r="K4645" t="str">
            <v>无</v>
          </cell>
          <cell r="L4645">
            <v>0</v>
          </cell>
          <cell r="M4645" t="str">
            <v>无</v>
          </cell>
          <cell r="N4645" t="str">
            <v>地球科学</v>
          </cell>
          <cell r="O4645" t="str">
            <v>4区</v>
          </cell>
        </row>
        <row r="4646">
          <cell r="B4646" t="str">
            <v>COMPTES RENDUS GEOSCIENCE</v>
          </cell>
          <cell r="C4646" t="str">
            <v>COMPTES RENDUS地球科学</v>
          </cell>
          <cell r="D4646" t="str">
            <v>1631-0713</v>
          </cell>
          <cell r="E4646" t="str">
            <v>France</v>
          </cell>
          <cell r="F4646" t="str">
            <v>CENTRE MERSENNE POUR L鈥櫭塂ITION SCIENTIFIQUE OUVERTE</v>
          </cell>
          <cell r="G4646" t="str">
            <v>1.62100005149841</v>
          </cell>
          <cell r="H4646" t="str">
            <v>1.839622641509</v>
          </cell>
          <cell r="I4646" t="str">
            <v>1.903</v>
          </cell>
          <cell r="J4646" t="str">
            <v>1.78794949981947</v>
          </cell>
          <cell r="K4646" t="str">
            <v>无</v>
          </cell>
          <cell r="L4646">
            <v>0</v>
          </cell>
          <cell r="M4646" t="str">
            <v>GEOSCIENCES</v>
          </cell>
          <cell r="N4646" t="str">
            <v>地球科学</v>
          </cell>
          <cell r="O4646" t="str">
            <v>4区</v>
          </cell>
        </row>
        <row r="4647">
          <cell r="B4647" t="str">
            <v>Palaeoworld</v>
          </cell>
          <cell r="C4647" t="str">
            <v>古世界</v>
          </cell>
          <cell r="D4647" t="str">
            <v>1871-174X</v>
          </cell>
          <cell r="E4647" t="str">
            <v>NETHERLANDS</v>
          </cell>
          <cell r="F4647" t="str">
            <v>ELSEVIER</v>
          </cell>
          <cell r="G4647" t="str">
            <v>1.09399998188019</v>
          </cell>
          <cell r="H4647" t="str">
            <v>1.141509433962</v>
          </cell>
          <cell r="I4647" t="str">
            <v>1.447</v>
          </cell>
          <cell r="J4647" t="str">
            <v>1.22743930882673</v>
          </cell>
          <cell r="K4647" t="str">
            <v>无</v>
          </cell>
          <cell r="L4647">
            <v>0</v>
          </cell>
          <cell r="M4647" t="str">
            <v>无</v>
          </cell>
          <cell r="N4647" t="str">
            <v>地球科学</v>
          </cell>
          <cell r="O4647" t="str">
            <v>4区</v>
          </cell>
        </row>
        <row r="4648">
          <cell r="B4648" t="str">
            <v>PalZ</v>
          </cell>
          <cell r="C4648" t="str">
            <v>帕兹</v>
          </cell>
          <cell r="D4648" t="str">
            <v>0031-0220</v>
          </cell>
          <cell r="E4648" t="str">
            <v>GERMANY</v>
          </cell>
          <cell r="F4648" t="str">
            <v>SPRINGER HEIDELBERG</v>
          </cell>
          <cell r="G4648" t="str">
            <v>1.275229</v>
          </cell>
          <cell r="H4648" t="str">
            <v>1</v>
          </cell>
          <cell r="I4648" t="str">
            <v>1.420</v>
          </cell>
          <cell r="J4648" t="str">
            <v>1.23189451515133</v>
          </cell>
          <cell r="K4648" t="str">
            <v>无</v>
          </cell>
          <cell r="L4648">
            <v>0</v>
          </cell>
          <cell r="M4648" t="str">
            <v>无</v>
          </cell>
          <cell r="N4648" t="str">
            <v>地球科学</v>
          </cell>
          <cell r="O4648" t="str">
            <v>4区</v>
          </cell>
        </row>
        <row r="4649">
          <cell r="B4649" t="str">
            <v>BULLETIN OF VOLCANOLOGY</v>
          </cell>
          <cell r="C4649" t="str">
            <v>火山学通报</v>
          </cell>
          <cell r="D4649" t="str">
            <v>0258-8900</v>
          </cell>
          <cell r="E4649" t="str">
            <v>United States</v>
          </cell>
          <cell r="F4649" t="str">
            <v>SPRINGER</v>
          </cell>
          <cell r="G4649" t="str">
            <v>2.42300009727478</v>
          </cell>
          <cell r="H4649" t="str">
            <v>2.231707317073</v>
          </cell>
          <cell r="I4649" t="str">
            <v>2.032</v>
          </cell>
          <cell r="J4649" t="str">
            <v>2.22878432798926</v>
          </cell>
          <cell r="K4649" t="str">
            <v>无</v>
          </cell>
          <cell r="L4649">
            <v>0</v>
          </cell>
          <cell r="M4649" t="str">
            <v>GEOSCIENCES</v>
          </cell>
          <cell r="N4649" t="str">
            <v>地球科学</v>
          </cell>
          <cell r="O4649" t="str">
            <v>4区</v>
          </cell>
        </row>
        <row r="4650">
          <cell r="B4650" t="str">
            <v>ALCHERINGA</v>
          </cell>
          <cell r="C4650" t="str">
            <v>阿尔切里加</v>
          </cell>
          <cell r="D4650" t="str">
            <v>0311-5518</v>
          </cell>
          <cell r="E4650" t="str">
            <v>England</v>
          </cell>
          <cell r="F4650" t="str">
            <v>TAYLOR &amp; FRANCIS LTD</v>
          </cell>
          <cell r="G4650" t="str">
            <v>1.03299999237061</v>
          </cell>
          <cell r="H4650" t="str">
            <v>1.021739130434</v>
          </cell>
          <cell r="I4650" t="str">
            <v>1.258</v>
          </cell>
          <cell r="J4650" t="str">
            <v>1.10438869636554</v>
          </cell>
          <cell r="K4650" t="str">
            <v>无</v>
          </cell>
          <cell r="L4650">
            <v>0</v>
          </cell>
          <cell r="M4650" t="str">
            <v>GEOSCIENCES</v>
          </cell>
          <cell r="N4650" t="str">
            <v>地球科学</v>
          </cell>
          <cell r="O4650" t="str">
            <v>4区</v>
          </cell>
        </row>
        <row r="4651">
          <cell r="B4651" t="str">
            <v>TELLUS SERIES A-DYNAMIC METEOROLOGY AND OCEANOGRAPHY</v>
          </cell>
          <cell r="C4651" t="str">
            <v>TELLUS系列A动态气象学和海洋学</v>
          </cell>
          <cell r="D4651" t="str">
            <v>1600-0870</v>
          </cell>
          <cell r="E4651" t="str">
            <v>England</v>
          </cell>
          <cell r="F4651" t="str">
            <v>TAYLOR &amp; FRANCIS LTD</v>
          </cell>
          <cell r="G4651" t="str">
            <v>1.73800003528595</v>
          </cell>
          <cell r="H4651" t="str">
            <v>2</v>
          </cell>
          <cell r="I4651" t="str">
            <v>1.932</v>
          </cell>
          <cell r="J4651" t="str">
            <v>1.89014415590598</v>
          </cell>
          <cell r="K4651">
            <v>1.3779999999999999</v>
          </cell>
          <cell r="L4651">
            <v>0</v>
          </cell>
          <cell r="M4651" t="str">
            <v>GEOSCIENCES</v>
          </cell>
          <cell r="N4651" t="str">
            <v>地球科学</v>
          </cell>
          <cell r="O4651" t="str">
            <v>4区</v>
          </cell>
        </row>
        <row r="4652">
          <cell r="B4652" t="str">
            <v>GEOLOGICA CARPATHICA</v>
          </cell>
          <cell r="C4652" t="str">
            <v>喀尔巴阡山地质</v>
          </cell>
          <cell r="D4652" t="str">
            <v>1335-0552</v>
          </cell>
          <cell r="E4652" t="str">
            <v>SLOVAKIA</v>
          </cell>
          <cell r="F4652" t="str">
            <v>SLOVAK ACAD SCIENCES GEOLOGICAL  INST</v>
          </cell>
          <cell r="G4652" t="str">
            <v>1.1690000295639</v>
          </cell>
          <cell r="H4652" t="str">
            <v>1.698630136986</v>
          </cell>
          <cell r="I4652" t="str">
            <v>1.535</v>
          </cell>
          <cell r="J4652" t="str">
            <v>1.46761381138497</v>
          </cell>
          <cell r="K4652" t="str">
            <v>无</v>
          </cell>
          <cell r="L4652">
            <v>0</v>
          </cell>
          <cell r="M4652" t="str">
            <v>无</v>
          </cell>
          <cell r="N4652" t="str">
            <v>地球科学</v>
          </cell>
          <cell r="O4652" t="str">
            <v>4区</v>
          </cell>
        </row>
        <row r="4653">
          <cell r="B4653" t="str">
            <v>GEODINAMICA ACTA</v>
          </cell>
          <cell r="C4653" t="str">
            <v>地龙</v>
          </cell>
          <cell r="D4653" t="str">
            <v>0985-3111</v>
          </cell>
          <cell r="E4653" t="str">
            <v>England</v>
          </cell>
          <cell r="F4653" t="str">
            <v>TAYLOR &amp; FRANCIS LTD</v>
          </cell>
          <cell r="G4653" t="str">
            <v>1.04900002479553</v>
          </cell>
          <cell r="H4653" t="str">
            <v>1.333333333333</v>
          </cell>
          <cell r="I4653" t="str">
            <v>1.607</v>
          </cell>
          <cell r="J4653" t="str">
            <v>1.32982540509018</v>
          </cell>
          <cell r="K4653" t="str">
            <v>无</v>
          </cell>
          <cell r="L4653">
            <v>0</v>
          </cell>
          <cell r="M4653" t="str">
            <v>无</v>
          </cell>
          <cell r="N4653" t="str">
            <v>地球科学</v>
          </cell>
          <cell r="O4653" t="str">
            <v>4区</v>
          </cell>
        </row>
        <row r="4654">
          <cell r="B4654" t="str">
            <v>NONLINEAR PROCESSES IN GEOPHYSICS</v>
          </cell>
          <cell r="C4654" t="str">
            <v>地球物理学中的非线性过程</v>
          </cell>
          <cell r="D4654" t="str">
            <v>1023-5809</v>
          </cell>
          <cell r="E4654" t="str">
            <v>GERMANY</v>
          </cell>
          <cell r="F4654" t="str">
            <v>COPERNICUS GESELLSCHAFT MBH</v>
          </cell>
          <cell r="G4654" t="str">
            <v>1.12899994850159</v>
          </cell>
          <cell r="H4654" t="str">
            <v>1.698924731182</v>
          </cell>
          <cell r="I4654" t="str">
            <v>1.558</v>
          </cell>
          <cell r="J4654" t="str">
            <v>1.4618723291252</v>
          </cell>
          <cell r="K4654">
            <v>3.5830000000000002</v>
          </cell>
          <cell r="L4654">
            <v>0</v>
          </cell>
          <cell r="M4654" t="str">
            <v>GEOSCIENCES</v>
          </cell>
          <cell r="N4654" t="str">
            <v>地球科学</v>
          </cell>
          <cell r="O4654" t="str">
            <v>4区</v>
          </cell>
        </row>
        <row r="4655">
          <cell r="B4655" t="str">
            <v>Italian Journal of Geosciences</v>
          </cell>
          <cell r="C4655" t="str">
            <v>意大利地球科学杂志</v>
          </cell>
          <cell r="D4655" t="str">
            <v>2038-1719</v>
          </cell>
          <cell r="E4655" t="str">
            <v>ROME</v>
          </cell>
          <cell r="F4655" t="str">
            <v>SOC GEOLOGICA ITALIANA</v>
          </cell>
          <cell r="G4655" t="str">
            <v>1.73099994659424</v>
          </cell>
          <cell r="H4655" t="str">
            <v>1.694444444444</v>
          </cell>
          <cell r="I4655" t="str">
            <v>1.625</v>
          </cell>
          <cell r="J4655" t="str">
            <v>1.68348146367941</v>
          </cell>
          <cell r="K4655" t="str">
            <v>无</v>
          </cell>
          <cell r="L4655">
            <v>0</v>
          </cell>
          <cell r="M4655" t="str">
            <v>GEOSCIENCES</v>
          </cell>
          <cell r="N4655" t="str">
            <v>地球科学</v>
          </cell>
          <cell r="O4655" t="str">
            <v>4区</v>
          </cell>
        </row>
        <row r="4656">
          <cell r="B4656" t="str">
            <v>Quarterly Journal of Engineering Geology and Hydrogeology</v>
          </cell>
          <cell r="C4656" t="str">
            <v>工程地质和水文地质学季刊</v>
          </cell>
          <cell r="D4656" t="str">
            <v>1470-9236</v>
          </cell>
          <cell r="E4656" t="str">
            <v>ENGLAND</v>
          </cell>
          <cell r="F4656" t="str">
            <v>GEOLOGICAL SOC PUBL HOUSE</v>
          </cell>
          <cell r="G4656" t="str">
            <v>0.818000018596649</v>
          </cell>
          <cell r="H4656" t="str">
            <v>1.171052631578</v>
          </cell>
          <cell r="I4656" t="str">
            <v>1.897</v>
          </cell>
          <cell r="J4656" t="str">
            <v>1.29520145810388</v>
          </cell>
          <cell r="K4656">
            <v>1.137</v>
          </cell>
          <cell r="L4656">
            <v>0</v>
          </cell>
          <cell r="M4656" t="str">
            <v>无</v>
          </cell>
          <cell r="N4656" t="str">
            <v>地球科学</v>
          </cell>
          <cell r="O4656" t="str">
            <v>4区</v>
          </cell>
        </row>
        <row r="4657">
          <cell r="B4657" t="str">
            <v>Minerals</v>
          </cell>
          <cell r="C4657" t="str">
            <v>矿物</v>
          </cell>
          <cell r="D4657" t="str">
            <v>2075-163X</v>
          </cell>
          <cell r="E4657" t="str">
            <v>SWITZERLAND</v>
          </cell>
          <cell r="F4657" t="str">
            <v>MDPI</v>
          </cell>
          <cell r="G4657" t="str">
            <v>1.83500003814697</v>
          </cell>
          <cell r="H4657" t="str">
            <v>2.25</v>
          </cell>
          <cell r="I4657" t="str">
            <v>2.380</v>
          </cell>
          <cell r="J4657" t="str">
            <v>2.15497611785299</v>
          </cell>
          <cell r="K4657">
            <v>3.472</v>
          </cell>
          <cell r="L4657">
            <v>0</v>
          </cell>
          <cell r="M4657" t="str">
            <v>GEOSCIENCES</v>
          </cell>
          <cell r="N4657" t="str">
            <v>地球科学</v>
          </cell>
          <cell r="O4657" t="str">
            <v>4区</v>
          </cell>
        </row>
        <row r="4658">
          <cell r="B4658" t="str">
            <v>BULLETIN OF MARINE SCIENCE</v>
          </cell>
          <cell r="C4658" t="str">
            <v>海洋科学公报</v>
          </cell>
          <cell r="D4658" t="str">
            <v>0007-4977</v>
          </cell>
          <cell r="E4658" t="str">
            <v>USA</v>
          </cell>
          <cell r="F4658" t="str">
            <v>ROSENSTIEL SCH MAR ATMOS SCI</v>
          </cell>
          <cell r="G4658" t="str">
            <v>1.84700000286102</v>
          </cell>
          <cell r="H4658" t="str">
            <v>1.74193548387</v>
          </cell>
          <cell r="I4658" t="str">
            <v>1.432</v>
          </cell>
          <cell r="J4658" t="str">
            <v>1.67353005432967</v>
          </cell>
          <cell r="K4658">
            <v>1.0820000000000001</v>
          </cell>
          <cell r="L4658">
            <v>0</v>
          </cell>
          <cell r="M4658" t="str">
            <v>PLANT &amp; ANIMAL SCIENCE</v>
          </cell>
          <cell r="N4658" t="str">
            <v>地球科学</v>
          </cell>
          <cell r="O4658" t="str">
            <v>4区</v>
          </cell>
        </row>
        <row r="4659">
          <cell r="B4659" t="str">
            <v>MINERALOGICAL MAGAZINE</v>
          </cell>
          <cell r="C4659" t="str">
            <v>矿物学杂志</v>
          </cell>
          <cell r="D4659" t="str">
            <v>0026-461X</v>
          </cell>
          <cell r="E4659" t="str">
            <v>ENGLAND</v>
          </cell>
          <cell r="F4659" t="str">
            <v>MINERALOGICAL SOC</v>
          </cell>
          <cell r="G4659" t="str">
            <v>1.74399995803833</v>
          </cell>
          <cell r="H4659" t="str">
            <v>2.210227272727</v>
          </cell>
          <cell r="I4659" t="str">
            <v>1.738</v>
          </cell>
          <cell r="J4659" t="str">
            <v>1.89756292307544</v>
          </cell>
          <cell r="K4659" t="str">
            <v>无</v>
          </cell>
          <cell r="L4659">
            <v>0</v>
          </cell>
          <cell r="M4659" t="str">
            <v>GEOSCIENCES</v>
          </cell>
          <cell r="N4659" t="str">
            <v>地球科学</v>
          </cell>
          <cell r="O4659" t="str">
            <v>4区</v>
          </cell>
        </row>
        <row r="4660">
          <cell r="B4660" t="str">
            <v>PROCEEDINGS OF THE GEOLOGISTS ASSOCIATION</v>
          </cell>
          <cell r="C4660" t="str">
            <v>地质学家协会会议录</v>
          </cell>
          <cell r="D4660" t="str">
            <v>0016-7878</v>
          </cell>
          <cell r="E4660" t="str">
            <v>ENGLAND</v>
          </cell>
          <cell r="F4660" t="str">
            <v>ELSEVIER SCI LTD</v>
          </cell>
          <cell r="G4660" t="str">
            <v>1.52100002765656</v>
          </cell>
          <cell r="H4660" t="str">
            <v>1.365853658536</v>
          </cell>
          <cell r="I4660" t="str">
            <v>1.720</v>
          </cell>
          <cell r="J4660" t="str">
            <v>1.53549328480552</v>
          </cell>
          <cell r="K4660" t="str">
            <v>无</v>
          </cell>
          <cell r="L4660">
            <v>0</v>
          </cell>
          <cell r="M4660" t="str">
            <v>GEOSCIENCES</v>
          </cell>
          <cell r="N4660" t="str">
            <v>地球科学</v>
          </cell>
          <cell r="O4660" t="str">
            <v>4区</v>
          </cell>
        </row>
        <row r="4661">
          <cell r="B4661" t="str">
            <v>Geotechnique Letters</v>
          </cell>
          <cell r="C4661" t="str">
            <v>土工字母</v>
          </cell>
          <cell r="D4661" t="str">
            <v>2049-825X</v>
          </cell>
          <cell r="E4661" t="str">
            <v>ENGLAND</v>
          </cell>
          <cell r="F4661" t="str">
            <v>ICE PUBLISHING</v>
          </cell>
          <cell r="G4661" t="str">
            <v>1.64100003242493</v>
          </cell>
          <cell r="H4661" t="str">
            <v>1.698924731182</v>
          </cell>
          <cell r="I4661" t="str">
            <v>1.524</v>
          </cell>
          <cell r="J4661" t="str">
            <v>1.62139886942231</v>
          </cell>
          <cell r="K4661" t="str">
            <v>无</v>
          </cell>
          <cell r="L4661">
            <v>0</v>
          </cell>
          <cell r="M4661" t="str">
            <v>无</v>
          </cell>
          <cell r="N4661" t="str">
            <v>地球科学</v>
          </cell>
          <cell r="O4661" t="str">
            <v>4区</v>
          </cell>
        </row>
        <row r="4662">
          <cell r="B4662" t="str">
            <v>Geoscience Letters</v>
          </cell>
          <cell r="C4662" t="str">
            <v>地球科学快报</v>
          </cell>
          <cell r="D4662" t="str">
            <v>2196-4092</v>
          </cell>
          <cell r="E4662" t="str">
            <v>United States</v>
          </cell>
          <cell r="F4662" t="str">
            <v>SPRINGER</v>
          </cell>
          <cell r="G4662" t="str">
            <v>0</v>
          </cell>
          <cell r="H4662" t="str">
            <v>0</v>
          </cell>
          <cell r="I4662" t="str">
            <v>2.283</v>
          </cell>
          <cell r="J4662" t="str">
            <v>2.283333333333</v>
          </cell>
          <cell r="K4662" t="str">
            <v>无</v>
          </cell>
          <cell r="L4662">
            <v>0</v>
          </cell>
          <cell r="M4662" t="str">
            <v>无</v>
          </cell>
          <cell r="N4662" t="str">
            <v>地球科学</v>
          </cell>
          <cell r="O4662" t="str">
            <v>4区</v>
          </cell>
        </row>
        <row r="4663">
          <cell r="B4663" t="str">
            <v>CANADIAN MINERALOGIST</v>
          </cell>
          <cell r="C4663" t="str">
            <v>加拿大矿物学家</v>
          </cell>
          <cell r="D4663" t="str">
            <v>0008-4476</v>
          </cell>
          <cell r="E4663" t="str">
            <v>CANADA</v>
          </cell>
          <cell r="F4663" t="str">
            <v>MINERALOGICAL ASSOC CANADA</v>
          </cell>
          <cell r="G4663" t="str">
            <v>0.944999992847443</v>
          </cell>
          <cell r="H4663" t="str">
            <v>1.398496240601</v>
          </cell>
          <cell r="I4663" t="str">
            <v>1.449</v>
          </cell>
          <cell r="J4663" t="str">
            <v>1.26403145476315</v>
          </cell>
          <cell r="K4663">
            <v>0.999</v>
          </cell>
          <cell r="L4663">
            <v>0</v>
          </cell>
          <cell r="M4663" t="str">
            <v>GEOSCIENCES</v>
          </cell>
          <cell r="N4663" t="str">
            <v>地球科学</v>
          </cell>
          <cell r="O4663" t="str">
            <v>4区</v>
          </cell>
        </row>
        <row r="4664">
          <cell r="B4664" t="str">
            <v>PHOTOGRAMMETRIC RECORD</v>
          </cell>
          <cell r="C4664" t="str">
            <v>摄影测量记录</v>
          </cell>
          <cell r="D4664" t="str">
            <v>0031-868X</v>
          </cell>
          <cell r="E4664" t="str">
            <v>USA</v>
          </cell>
          <cell r="F4664" t="str">
            <v>WILEY</v>
          </cell>
          <cell r="G4664" t="str">
            <v>1.91700005531311</v>
          </cell>
          <cell r="H4664" t="str">
            <v>1.590909090909</v>
          </cell>
          <cell r="I4664" t="str">
            <v>1.867</v>
          </cell>
          <cell r="J4664" t="str">
            <v>1.7915252709627</v>
          </cell>
          <cell r="K4664">
            <v>1.607</v>
          </cell>
          <cell r="L4664">
            <v>0</v>
          </cell>
          <cell r="M4664" t="str">
            <v>无</v>
          </cell>
          <cell r="N4664" t="str">
            <v>地球科学</v>
          </cell>
          <cell r="O4664" t="str">
            <v>4区</v>
          </cell>
        </row>
        <row r="4665">
          <cell r="B4665" t="str">
            <v>GEOBIOS</v>
          </cell>
          <cell r="C4665" t="str">
            <v>地球生物学</v>
          </cell>
          <cell r="D4665" t="str">
            <v>0016-6995</v>
          </cell>
          <cell r="E4665" t="str">
            <v>FRANCE</v>
          </cell>
          <cell r="F4665" t="str">
            <v>ELSEVIER FRANCE-EDITIONS SCIENTIFIQUES MEDICALES ELSEVIER</v>
          </cell>
          <cell r="G4665" t="str">
            <v>1.20500004291534</v>
          </cell>
          <cell r="H4665" t="str">
            <v>1.211267605633</v>
          </cell>
          <cell r="I4665" t="str">
            <v>1.197</v>
          </cell>
          <cell r="J4665" t="str">
            <v>1.20454535653345</v>
          </cell>
          <cell r="K4665" t="str">
            <v>无</v>
          </cell>
          <cell r="L4665">
            <v>0</v>
          </cell>
          <cell r="M4665" t="str">
            <v>GEOSCIENCES</v>
          </cell>
          <cell r="N4665" t="str">
            <v>地球科学</v>
          </cell>
          <cell r="O4665" t="str">
            <v>4区</v>
          </cell>
        </row>
        <row r="4666">
          <cell r="B4666" t="str">
            <v>ARCTIC ANTARCTIC AND ALPINE RESEARCH</v>
          </cell>
          <cell r="C4666" t="str">
            <v>南北极和高山研究</v>
          </cell>
          <cell r="D4666" t="str">
            <v>1523-0430</v>
          </cell>
          <cell r="E4666" t="str">
            <v>England</v>
          </cell>
          <cell r="F4666" t="str">
            <v>TAYLOR &amp; FRANCIS LTD</v>
          </cell>
          <cell r="G4666" t="str">
            <v>2.23099994659424</v>
          </cell>
          <cell r="H4666" t="str">
            <v>1.707865168539</v>
          </cell>
          <cell r="I4666" t="str">
            <v>1.784</v>
          </cell>
          <cell r="J4666" t="str">
            <v>1.90745675659075</v>
          </cell>
          <cell r="K4666">
            <v>1.1000000000000001</v>
          </cell>
          <cell r="L4666">
            <v>0</v>
          </cell>
          <cell r="M4666" t="str">
            <v>ENVIRONMENT/ECOLOGY</v>
          </cell>
          <cell r="N4666" t="str">
            <v>地球科学</v>
          </cell>
          <cell r="O4666" t="str">
            <v>4区</v>
          </cell>
        </row>
        <row r="4667">
          <cell r="B4667" t="str">
            <v>Acta Geographica Slovenica-Geografski Zbornik</v>
          </cell>
          <cell r="C4667" t="str">
            <v>斯洛文尼亚地理学报</v>
          </cell>
          <cell r="D4667" t="str">
            <v>1581-6613</v>
          </cell>
          <cell r="E4667" t="str">
            <v>SLOVENIA</v>
          </cell>
          <cell r="F4667" t="str">
            <v>GEOGRAFSKI INST ANTONA MELIKA ZRC SAZU</v>
          </cell>
          <cell r="G4667" t="str">
            <v>1.33299994468689</v>
          </cell>
          <cell r="H4667" t="str">
            <v>0.772727272727</v>
          </cell>
          <cell r="I4667" t="str">
            <v>1.341</v>
          </cell>
          <cell r="J4667" t="str">
            <v>1.14887876944096</v>
          </cell>
          <cell r="K4667" t="str">
            <v>无</v>
          </cell>
          <cell r="L4667">
            <v>0</v>
          </cell>
          <cell r="M4667" t="str">
            <v>无</v>
          </cell>
          <cell r="N4667" t="str">
            <v>地球科学</v>
          </cell>
          <cell r="O4667" t="str">
            <v>4区</v>
          </cell>
        </row>
        <row r="4668">
          <cell r="B4668" t="str">
            <v>ISLAND ARC</v>
          </cell>
          <cell r="C4668" t="str">
            <v>岛弧</v>
          </cell>
          <cell r="D4668" t="str">
            <v>1038-4871</v>
          </cell>
          <cell r="E4668" t="str">
            <v>USA</v>
          </cell>
          <cell r="F4668" t="str">
            <v>WILEY</v>
          </cell>
          <cell r="G4668" t="str">
            <v>0.888999998569489</v>
          </cell>
          <cell r="H4668" t="str">
            <v>0.893333333333</v>
          </cell>
          <cell r="I4668" t="str">
            <v>1.655</v>
          </cell>
          <cell r="J4668" t="str">
            <v>1.14569841222116</v>
          </cell>
          <cell r="K4668" t="str">
            <v>无</v>
          </cell>
          <cell r="L4668">
            <v>0</v>
          </cell>
          <cell r="M4668" t="str">
            <v>无</v>
          </cell>
          <cell r="N4668" t="str">
            <v>地球科学</v>
          </cell>
          <cell r="O4668" t="str">
            <v>4区</v>
          </cell>
        </row>
        <row r="4669">
          <cell r="B4669" t="str">
            <v>JOURNAL OF AFRICAN EARTH SCIENCES</v>
          </cell>
          <cell r="C4669" t="str">
            <v>非洲地球科学杂志</v>
          </cell>
          <cell r="D4669" t="str">
            <v>1464-343X</v>
          </cell>
          <cell r="E4669" t="str">
            <v>ENGLAND</v>
          </cell>
          <cell r="F4669" t="str">
            <v>PERGAMON-ELSEVIER SCIENCE LTD</v>
          </cell>
          <cell r="G4669" t="str">
            <v>1.53199994564056</v>
          </cell>
          <cell r="H4669" t="str">
            <v>1.632653061224</v>
          </cell>
          <cell r="I4669" t="str">
            <v>1.603</v>
          </cell>
          <cell r="J4669" t="str">
            <v>1.58934761245752</v>
          </cell>
          <cell r="K4669" t="str">
            <v>无</v>
          </cell>
          <cell r="L4669">
            <v>0</v>
          </cell>
          <cell r="M4669" t="str">
            <v>GEOSCIENCES</v>
          </cell>
          <cell r="N4669" t="str">
            <v>地球科学</v>
          </cell>
          <cell r="O4669" t="str">
            <v>4区</v>
          </cell>
        </row>
        <row r="4670">
          <cell r="B4670" t="str">
            <v>Atmospheric Science Letters</v>
          </cell>
          <cell r="C4670" t="str">
            <v>大气科学快报</v>
          </cell>
          <cell r="D4670" t="str">
            <v>1530-261X</v>
          </cell>
          <cell r="E4670" t="str">
            <v>USA</v>
          </cell>
          <cell r="F4670" t="str">
            <v>WILEY</v>
          </cell>
          <cell r="G4670" t="str">
            <v>1.19799995422363</v>
          </cell>
          <cell r="H4670" t="str">
            <v>1.796052631578</v>
          </cell>
          <cell r="I4670" t="str">
            <v>1.879</v>
          </cell>
          <cell r="J4670" t="str">
            <v>1.62436161462188</v>
          </cell>
          <cell r="K4670" t="str">
            <v>无</v>
          </cell>
          <cell r="L4670">
            <v>0</v>
          </cell>
          <cell r="M4670" t="str">
            <v>GEOSCIENCES</v>
          </cell>
          <cell r="N4670" t="str">
            <v>地球科学</v>
          </cell>
          <cell r="O4670" t="str">
            <v>4区</v>
          </cell>
        </row>
        <row r="4671">
          <cell r="B4671" t="str">
            <v>Geochemical Perspectivesreview</v>
          </cell>
          <cell r="C4671" t="str">
            <v>地球化学观点</v>
          </cell>
          <cell r="D4671" t="str">
            <v>2223-7755</v>
          </cell>
          <cell r="E4671" t="str">
            <v>FRANCE</v>
          </cell>
          <cell r="F4671" t="str">
            <v>EUROPEAN ASSOC GEOCHEMISTRY</v>
          </cell>
          <cell r="G4671" t="str">
            <v>4</v>
          </cell>
          <cell r="H4671" t="str">
            <v>5.75</v>
          </cell>
          <cell r="I4671" t="str">
            <v>3.750</v>
          </cell>
          <cell r="J4671" t="str">
            <v>4.5</v>
          </cell>
          <cell r="K4671" t="str">
            <v>无</v>
          </cell>
          <cell r="L4671" t="str">
            <v>review</v>
          </cell>
          <cell r="M4671" t="str">
            <v>无</v>
          </cell>
          <cell r="N4671" t="str">
            <v>地球科学</v>
          </cell>
          <cell r="O4671" t="str">
            <v>4区</v>
          </cell>
        </row>
        <row r="4672">
          <cell r="B4672" t="str">
            <v>PURE AND APPLIED GEOPHYSICS</v>
          </cell>
          <cell r="C4672" t="str">
            <v>纯地球物理学与应用地球物理学</v>
          </cell>
          <cell r="D4672" t="str">
            <v>0033-4553</v>
          </cell>
          <cell r="E4672" t="str">
            <v>SWITZERLAND</v>
          </cell>
          <cell r="F4672" t="str">
            <v>SPRINGER BASEL AG</v>
          </cell>
          <cell r="G4672" t="str">
            <v>1.65199995040894</v>
          </cell>
          <cell r="H4672" t="str">
            <v>1.465863453815</v>
          </cell>
          <cell r="I4672" t="str">
            <v>1.586</v>
          </cell>
          <cell r="J4672" t="str">
            <v>1.56806705504465</v>
          </cell>
          <cell r="K4672" t="str">
            <v>无</v>
          </cell>
          <cell r="L4672">
            <v>0</v>
          </cell>
          <cell r="M4672" t="str">
            <v>GEOSCIENCES</v>
          </cell>
          <cell r="N4672" t="str">
            <v>地球科学</v>
          </cell>
          <cell r="O4672" t="str">
            <v>4区</v>
          </cell>
        </row>
        <row r="4673">
          <cell r="B4673" t="str">
            <v>Near Surface Geophysics</v>
          </cell>
          <cell r="C4673" t="str">
            <v>近地表地球物理学</v>
          </cell>
          <cell r="D4673" t="str">
            <v>1569-4445</v>
          </cell>
          <cell r="E4673" t="str">
            <v>USA</v>
          </cell>
          <cell r="F4673" t="str">
            <v>WILEY</v>
          </cell>
          <cell r="G4673" t="str">
            <v>1.18599998950958</v>
          </cell>
          <cell r="H4673" t="str">
            <v>1.061224489795</v>
          </cell>
          <cell r="I4673" t="str">
            <v>1.150</v>
          </cell>
          <cell r="J4673" t="str">
            <v>1.13240815976819</v>
          </cell>
          <cell r="K4673" t="str">
            <v>无</v>
          </cell>
          <cell r="L4673">
            <v>0</v>
          </cell>
          <cell r="M4673" t="str">
            <v>GEOSCIENCES</v>
          </cell>
          <cell r="N4673" t="str">
            <v>地球科学</v>
          </cell>
          <cell r="O4673" t="str">
            <v>4区</v>
          </cell>
        </row>
        <row r="4674">
          <cell r="B4674" t="str">
            <v>GEOGRAPHICAL ANALYSIS</v>
          </cell>
          <cell r="C4674" t="str">
            <v>地理分析</v>
          </cell>
          <cell r="D4674" t="str">
            <v>0016-7363</v>
          </cell>
          <cell r="E4674" t="str">
            <v>USA</v>
          </cell>
          <cell r="F4674" t="str">
            <v>WILEY</v>
          </cell>
          <cell r="G4674">
            <v>0</v>
          </cell>
          <cell r="H4674">
            <v>0</v>
          </cell>
          <cell r="I4674" t="str">
            <v>1.690</v>
          </cell>
          <cell r="J4674">
            <v>0</v>
          </cell>
          <cell r="K4674" t="str">
            <v>无</v>
          </cell>
          <cell r="L4674">
            <v>0</v>
          </cell>
          <cell r="M4674" t="str">
            <v>SOCIAL SCIENCES, GENERAL</v>
          </cell>
          <cell r="N4674" t="str">
            <v>地球科学</v>
          </cell>
          <cell r="O4674" t="str">
            <v>4区</v>
          </cell>
        </row>
        <row r="4675">
          <cell r="B4675" t="str">
            <v>Swiss Journal of Palaeontology</v>
          </cell>
          <cell r="C4675" t="str">
            <v>瑞士古生物学杂志</v>
          </cell>
          <cell r="D4675" t="str">
            <v>1664-2376</v>
          </cell>
          <cell r="E4675" t="str">
            <v>GERMANY</v>
          </cell>
          <cell r="F4675" t="str">
            <v>SPRINGER HEIDELBERG</v>
          </cell>
          <cell r="G4675" t="str">
            <v>0.953000009059906</v>
          </cell>
          <cell r="H4675" t="str">
            <v>1.071428571428</v>
          </cell>
          <cell r="I4675" t="str">
            <v>1.102</v>
          </cell>
          <cell r="J4675" t="str">
            <v>1.04215646560464</v>
          </cell>
          <cell r="K4675" t="str">
            <v>无</v>
          </cell>
          <cell r="L4675">
            <v>0</v>
          </cell>
          <cell r="M4675" t="str">
            <v>无</v>
          </cell>
          <cell r="N4675" t="str">
            <v>地球科学</v>
          </cell>
          <cell r="O4675" t="str">
            <v>4区</v>
          </cell>
        </row>
        <row r="4676">
          <cell r="B4676" t="str">
            <v>TURKISH JOURNAL OF EARTH SCIENCES</v>
          </cell>
          <cell r="C4676" t="str">
            <v>土耳其地球科学杂志</v>
          </cell>
          <cell r="D4676" t="str">
            <v>1300-0985</v>
          </cell>
          <cell r="E4676" t="str">
            <v>TURKEY</v>
          </cell>
          <cell r="F4676" t="str">
            <v>SCIENTIFIC TECHNICAL RESEARCH COUNCIL TURKEY-TUBITAK</v>
          </cell>
          <cell r="G4676" t="str">
            <v>1.13300001621246</v>
          </cell>
          <cell r="H4676" t="str">
            <v>1.333333333333</v>
          </cell>
          <cell r="I4676" t="str">
            <v>1.362</v>
          </cell>
          <cell r="J4676" t="str">
            <v>1.27601182573482</v>
          </cell>
          <cell r="K4676" t="str">
            <v>无</v>
          </cell>
          <cell r="L4676">
            <v>0</v>
          </cell>
          <cell r="M4676" t="str">
            <v>GEOSCIENCES</v>
          </cell>
          <cell r="N4676" t="str">
            <v>地球科学</v>
          </cell>
          <cell r="O4676" t="str">
            <v>4区</v>
          </cell>
        </row>
        <row r="4677">
          <cell r="B4677" t="str">
            <v>JOURNAL OF SEISMOLOGY</v>
          </cell>
          <cell r="C4677" t="str">
            <v>地震学杂志</v>
          </cell>
          <cell r="D4677" t="str">
            <v>1383-4649</v>
          </cell>
          <cell r="E4677" t="str">
            <v>NETHERLANDS</v>
          </cell>
          <cell r="F4677" t="str">
            <v>SPRINGER</v>
          </cell>
          <cell r="G4677" t="str">
            <v>1.12800002098083</v>
          </cell>
          <cell r="H4677" t="str">
            <v>1.494117647058</v>
          </cell>
          <cell r="I4677" t="str">
            <v>1.325</v>
          </cell>
          <cell r="J4677" t="str">
            <v>1.31557499929361</v>
          </cell>
          <cell r="K4677" t="str">
            <v>无</v>
          </cell>
          <cell r="L4677">
            <v>0</v>
          </cell>
          <cell r="M4677" t="str">
            <v>GEOSCIENCES</v>
          </cell>
          <cell r="N4677" t="str">
            <v>地球科学</v>
          </cell>
          <cell r="O4677" t="str">
            <v>4区</v>
          </cell>
        </row>
        <row r="4678">
          <cell r="B4678" t="str">
            <v>Arctic Science</v>
          </cell>
          <cell r="C4678" t="str">
            <v>北极科学</v>
          </cell>
          <cell r="D4678" t="str">
            <v>2368-7460</v>
          </cell>
          <cell r="E4678" t="str">
            <v>CANADA</v>
          </cell>
          <cell r="F4678" t="str">
            <v>CANADIAN SCIENCE PUBLISHING</v>
          </cell>
          <cell r="G4678" t="str">
            <v>0</v>
          </cell>
          <cell r="H4678" t="str">
            <v>0</v>
          </cell>
          <cell r="I4678" t="str">
            <v>1.640</v>
          </cell>
          <cell r="J4678" t="str">
            <v>1.63953488372</v>
          </cell>
          <cell r="K4678" t="str">
            <v>无</v>
          </cell>
          <cell r="L4678">
            <v>0</v>
          </cell>
          <cell r="M4678" t="str">
            <v>无</v>
          </cell>
          <cell r="N4678" t="str">
            <v>地球科学</v>
          </cell>
          <cell r="O4678" t="str">
            <v>4区</v>
          </cell>
        </row>
        <row r="4679">
          <cell r="B4679" t="str">
            <v>Swiss Journal of Geosciences</v>
          </cell>
          <cell r="C4679" t="str">
            <v>瑞士地球科学杂志</v>
          </cell>
          <cell r="D4679" t="str">
            <v>1661-8726</v>
          </cell>
          <cell r="E4679" t="str">
            <v>SWITZERLAND</v>
          </cell>
          <cell r="F4679" t="str">
            <v>SPRINGER BASEL AG</v>
          </cell>
          <cell r="G4679" t="str">
            <v>1.60399997234344</v>
          </cell>
          <cell r="H4679" t="str">
            <v>2.028169014084</v>
          </cell>
          <cell r="I4679" t="str">
            <v>1.577</v>
          </cell>
          <cell r="J4679" t="str">
            <v>1.73636402111681</v>
          </cell>
          <cell r="K4679">
            <v>1.149</v>
          </cell>
          <cell r="L4679">
            <v>0</v>
          </cell>
          <cell r="M4679" t="str">
            <v>GEOSCIENCES</v>
          </cell>
          <cell r="N4679" t="str">
            <v>地球科学</v>
          </cell>
          <cell r="O4679" t="str">
            <v>4区</v>
          </cell>
        </row>
        <row r="4680">
          <cell r="B4680" t="str">
            <v>ANNALS OF GLACIOLOGY</v>
          </cell>
          <cell r="C4680" t="str">
            <v>冰川学年鉴</v>
          </cell>
          <cell r="D4680" t="str">
            <v>0260-3055</v>
          </cell>
          <cell r="E4680" t="str">
            <v>ENGLAND</v>
          </cell>
          <cell r="F4680" t="str">
            <v>CAMBRIDGE UNIV PRESS</v>
          </cell>
          <cell r="G4680" t="str">
            <v>2.76099991798401</v>
          </cell>
          <cell r="H4680" t="str">
            <v>3.131313131313</v>
          </cell>
          <cell r="I4680" t="str">
            <v>2.318</v>
          </cell>
          <cell r="J4680" t="str">
            <v>2.73683162249267</v>
          </cell>
          <cell r="K4680" t="str">
            <v>无</v>
          </cell>
          <cell r="L4680">
            <v>0</v>
          </cell>
          <cell r="M4680" t="str">
            <v>GEOSCIENCES</v>
          </cell>
          <cell r="N4680" t="str">
            <v>地球科学</v>
          </cell>
          <cell r="O4680" t="str">
            <v>4区</v>
          </cell>
        </row>
        <row r="4681">
          <cell r="B4681" t="str">
            <v>JOURNAL OF ATMOSPHERIC AND SOLAR-TERRESTRIAL PHYSICS</v>
          </cell>
          <cell r="C4681" t="str">
            <v>大气和日地物理学杂志</v>
          </cell>
          <cell r="D4681" t="str">
            <v>1364-6826</v>
          </cell>
          <cell r="E4681" t="str">
            <v>ENGLAND</v>
          </cell>
          <cell r="F4681" t="str">
            <v>PERGAMON-ELSEVIER SCIENCE LTD</v>
          </cell>
          <cell r="G4681" t="str">
            <v>1.49199998378754</v>
          </cell>
          <cell r="H4681" t="str">
            <v>1.789789789789</v>
          </cell>
          <cell r="I4681" t="str">
            <v>1.503</v>
          </cell>
          <cell r="J4681" t="str">
            <v>1.59509542569085</v>
          </cell>
          <cell r="K4681" t="str">
            <v>无</v>
          </cell>
          <cell r="L4681">
            <v>0</v>
          </cell>
          <cell r="M4681" t="str">
            <v>GEOSCIENCES</v>
          </cell>
          <cell r="N4681" t="str">
            <v>地球科学</v>
          </cell>
          <cell r="O4681" t="str">
            <v>4区</v>
          </cell>
        </row>
        <row r="4682">
          <cell r="B4682" t="str">
            <v>Andean Geology</v>
          </cell>
          <cell r="C4682" t="str">
            <v>安第斯地质学</v>
          </cell>
          <cell r="D4682" t="str">
            <v>0718-7106</v>
          </cell>
          <cell r="E4682" t="str">
            <v>CHILE</v>
          </cell>
          <cell r="F4682" t="str">
            <v>SERVICIO NACIONAL GEOLOGIA MINERVA</v>
          </cell>
          <cell r="G4682" t="str">
            <v>1.30599999427795</v>
          </cell>
          <cell r="H4682" t="str">
            <v>1.933333333333</v>
          </cell>
          <cell r="I4682" t="str">
            <v>1.514</v>
          </cell>
          <cell r="J4682" t="str">
            <v>1.58428228037465</v>
          </cell>
          <cell r="K4682" t="str">
            <v>无</v>
          </cell>
          <cell r="L4682">
            <v>0</v>
          </cell>
          <cell r="M4682" t="str">
            <v>无</v>
          </cell>
          <cell r="N4682" t="str">
            <v>地球科学</v>
          </cell>
          <cell r="O4682" t="str">
            <v>4区</v>
          </cell>
        </row>
        <row r="4683">
          <cell r="B4683" t="str">
            <v>JOURNAL OF MARINE RESEARCH</v>
          </cell>
          <cell r="C4683" t="str">
            <v>海洋研究杂志</v>
          </cell>
          <cell r="D4683" t="str">
            <v>0022-2402</v>
          </cell>
          <cell r="E4683" t="str">
            <v>USA</v>
          </cell>
          <cell r="F4683" t="str">
            <v>SEARS FOUNDATION MARINE RESEARCH</v>
          </cell>
          <cell r="G4683" t="str">
            <v>0.958000004291534</v>
          </cell>
          <cell r="H4683" t="str">
            <v>0.6</v>
          </cell>
          <cell r="I4683" t="str">
            <v>1.500</v>
          </cell>
          <cell r="J4683" t="str">
            <v>1.01933333476384</v>
          </cell>
          <cell r="K4683" t="str">
            <v>无</v>
          </cell>
          <cell r="L4683">
            <v>0</v>
          </cell>
          <cell r="M4683" t="str">
            <v>无</v>
          </cell>
          <cell r="N4683" t="str">
            <v>地球科学</v>
          </cell>
          <cell r="O4683" t="str">
            <v>4区</v>
          </cell>
        </row>
        <row r="4684">
          <cell r="B4684" t="str">
            <v>Acta Geophysica</v>
          </cell>
          <cell r="C4684" t="str">
            <v>地球物理学学报</v>
          </cell>
          <cell r="D4684" t="str">
            <v>1895-6572</v>
          </cell>
          <cell r="E4684" t="str">
            <v>SWITZERLAND</v>
          </cell>
          <cell r="F4684" t="str">
            <v>SPRINGER INTERNATIONAL PUBLISHING AG</v>
          </cell>
          <cell r="G4684" t="str">
            <v>0.708999991416931</v>
          </cell>
          <cell r="H4684" t="str">
            <v>0.917391304347</v>
          </cell>
          <cell r="I4684" t="str">
            <v>1.395</v>
          </cell>
          <cell r="J4684" t="str">
            <v>1.00717108232764</v>
          </cell>
          <cell r="K4684" t="str">
            <v>无</v>
          </cell>
          <cell r="L4684">
            <v>0</v>
          </cell>
          <cell r="M4684" t="str">
            <v>GEOSCIENCES</v>
          </cell>
          <cell r="N4684" t="str">
            <v>地球科学</v>
          </cell>
          <cell r="O4684" t="str">
            <v>4区</v>
          </cell>
        </row>
        <row r="4685">
          <cell r="B4685" t="str">
            <v>JOURNAL OF MICROPALAEONTOLOGY</v>
          </cell>
          <cell r="C4685" t="str">
            <v>微体古生物学杂志</v>
          </cell>
          <cell r="D4685" t="str">
            <v>0262-821X</v>
          </cell>
          <cell r="E4685" t="str">
            <v>GERMANY</v>
          </cell>
          <cell r="F4685" t="str">
            <v>COPERNICUS GESELLSCHAFT MBH</v>
          </cell>
          <cell r="G4685" t="str">
            <v>0.794000029563904</v>
          </cell>
          <cell r="H4685" t="str">
            <v>1.5</v>
          </cell>
          <cell r="I4685" t="str">
            <v>1.179</v>
          </cell>
          <cell r="J4685" t="str">
            <v>1.1575238193783</v>
          </cell>
          <cell r="K4685" t="str">
            <v>无</v>
          </cell>
          <cell r="L4685">
            <v>0</v>
          </cell>
          <cell r="M4685" t="str">
            <v>无</v>
          </cell>
          <cell r="N4685" t="str">
            <v>地球科学</v>
          </cell>
          <cell r="O4685" t="str">
            <v>4区</v>
          </cell>
        </row>
        <row r="4686">
          <cell r="B4686" t="str">
            <v>JOURNAL OF THE METEOROLOGICAL SOCIETY OF JAPAN</v>
          </cell>
          <cell r="C4686" t="str">
            <v>日本气象学会学报</v>
          </cell>
          <cell r="D4686" t="str">
            <v>0026-1165</v>
          </cell>
          <cell r="E4686" t="str">
            <v>JAPAN</v>
          </cell>
          <cell r="F4686" t="str">
            <v>METEOROLOGICAL SOC JAPAN</v>
          </cell>
          <cell r="G4686" t="str">
            <v>5.02299976348877</v>
          </cell>
          <cell r="H4686" t="str">
            <v>3.318181818181</v>
          </cell>
          <cell r="I4686" t="str">
            <v>1.976</v>
          </cell>
          <cell r="J4686" t="str">
            <v>3.43912401928659</v>
          </cell>
          <cell r="K4686" t="str">
            <v>无</v>
          </cell>
          <cell r="L4686">
            <v>0</v>
          </cell>
          <cell r="M4686" t="str">
            <v>GEOSCIENCES</v>
          </cell>
          <cell r="N4686" t="str">
            <v>地球科学</v>
          </cell>
          <cell r="O4686" t="str">
            <v>4区</v>
          </cell>
        </row>
        <row r="4687">
          <cell r="B4687" t="str">
            <v>STUDIA GEOPHYSICA ET GEODAETICA</v>
          </cell>
          <cell r="C4687" t="str">
            <v>地球物理与地质研究</v>
          </cell>
          <cell r="D4687" t="str">
            <v>0039-3169</v>
          </cell>
          <cell r="E4687" t="str">
            <v>United States</v>
          </cell>
          <cell r="F4687" t="str">
            <v>SPRINGER</v>
          </cell>
          <cell r="G4687" t="str">
            <v>0.986999988555908</v>
          </cell>
          <cell r="H4687" t="str">
            <v>1.292682926829</v>
          </cell>
          <cell r="I4687" t="str">
            <v>1.247</v>
          </cell>
          <cell r="J4687" t="str">
            <v>1.17547872071264</v>
          </cell>
          <cell r="K4687">
            <v>0.94199999999999995</v>
          </cell>
          <cell r="L4687">
            <v>0</v>
          </cell>
          <cell r="M4687" t="str">
            <v>无</v>
          </cell>
          <cell r="N4687" t="str">
            <v>地球科学</v>
          </cell>
          <cell r="O4687" t="str">
            <v>4区</v>
          </cell>
        </row>
        <row r="4688">
          <cell r="B4688" t="str">
            <v>NEUES JAHRBUCH FUR GEOLOGIE UND PALAONTOLOGIE-ABHANDLUNGEN</v>
          </cell>
          <cell r="C4688" t="str">
            <v>地质学和古生物学治疗新年度框架</v>
          </cell>
          <cell r="D4688" t="str">
            <v>0077-7749</v>
          </cell>
          <cell r="E4688" t="str">
            <v>GERMANY</v>
          </cell>
          <cell r="F4688" t="str">
            <v>E SCHWEIZERBARTSCHE VERLAGSBUCHHANDLUNG</v>
          </cell>
          <cell r="G4688" t="str">
            <v>0.759999990463257</v>
          </cell>
          <cell r="H4688" t="str">
            <v>0.778443113772</v>
          </cell>
          <cell r="I4688" t="str">
            <v>0.981</v>
          </cell>
          <cell r="J4688" t="str">
            <v>0.839936521287419</v>
          </cell>
          <cell r="K4688" t="str">
            <v>无</v>
          </cell>
          <cell r="L4688">
            <v>0</v>
          </cell>
          <cell r="M4688" t="str">
            <v>GEOSCIENCES</v>
          </cell>
          <cell r="N4688" t="str">
            <v>地球科学</v>
          </cell>
          <cell r="O4688" t="str">
            <v>4区</v>
          </cell>
        </row>
        <row r="4689">
          <cell r="B4689" t="str">
            <v>AMEGHINIANA</v>
          </cell>
          <cell r="C4689" t="str">
            <v>阿梅吉尼亚纳</v>
          </cell>
          <cell r="D4689" t="str">
            <v>0002-7014</v>
          </cell>
          <cell r="E4689" t="str">
            <v>ARGENTINA</v>
          </cell>
          <cell r="F4689" t="str">
            <v>ASOCIACION PALEONTOLOGICA ARGENTINA</v>
          </cell>
          <cell r="G4689" t="str">
            <v>1.51900005340576</v>
          </cell>
          <cell r="H4689" t="str">
            <v>1.298701298701</v>
          </cell>
          <cell r="I4689" t="str">
            <v>1.364</v>
          </cell>
          <cell r="J4689" t="str">
            <v>1.39377923858092</v>
          </cell>
          <cell r="K4689" t="str">
            <v>无</v>
          </cell>
          <cell r="L4689">
            <v>0</v>
          </cell>
          <cell r="M4689" t="str">
            <v>无</v>
          </cell>
          <cell r="N4689" t="str">
            <v>地球科学</v>
          </cell>
          <cell r="O4689" t="str">
            <v>4区</v>
          </cell>
        </row>
        <row r="4690">
          <cell r="B4690" t="str">
            <v>PALYNOLOGY</v>
          </cell>
          <cell r="C4690" t="str">
            <v>孢粉学</v>
          </cell>
          <cell r="D4690" t="str">
            <v>0191-6122</v>
          </cell>
          <cell r="E4690" t="str">
            <v>USA</v>
          </cell>
          <cell r="F4690" t="str">
            <v>TAYLOR &amp; FRANCIS INC</v>
          </cell>
          <cell r="G4690" t="str">
            <v>1.38300001621246</v>
          </cell>
          <cell r="H4690" t="str">
            <v>1.252873563218</v>
          </cell>
          <cell r="I4690" t="str">
            <v>1.330</v>
          </cell>
          <cell r="J4690" t="str">
            <v>1.32207690742915</v>
          </cell>
          <cell r="K4690">
            <v>0.98199999999999998</v>
          </cell>
          <cell r="L4690">
            <v>0</v>
          </cell>
          <cell r="M4690" t="str">
            <v>无</v>
          </cell>
          <cell r="N4690" t="str">
            <v>地球科学</v>
          </cell>
          <cell r="O4690" t="str">
            <v>4区</v>
          </cell>
        </row>
        <row r="4691">
          <cell r="B4691" t="str">
            <v>GEOLOGIA CROATICA</v>
          </cell>
          <cell r="C4691" t="str">
            <v>克罗地亚地理</v>
          </cell>
          <cell r="D4691" t="str">
            <v>1330-030X</v>
          </cell>
          <cell r="E4691" t="str">
            <v>CROATIA</v>
          </cell>
          <cell r="F4691" t="str">
            <v>CROATIAN GEOLOGICAL SURVEY</v>
          </cell>
          <cell r="G4691" t="str">
            <v>0.449000000953674</v>
          </cell>
          <cell r="H4691" t="str">
            <v>0.756097560975</v>
          </cell>
          <cell r="I4691" t="str">
            <v>1.290</v>
          </cell>
          <cell r="J4691" t="str">
            <v>0.831806714191225</v>
          </cell>
          <cell r="K4691" t="str">
            <v>无</v>
          </cell>
          <cell r="L4691">
            <v>0</v>
          </cell>
          <cell r="M4691" t="str">
            <v>无</v>
          </cell>
          <cell r="N4691" t="str">
            <v>地球科学</v>
          </cell>
          <cell r="O4691" t="str">
            <v>4区</v>
          </cell>
        </row>
        <row r="4692">
          <cell r="B4692" t="str">
            <v>ANTARCTIC SCIENCE</v>
          </cell>
          <cell r="C4692" t="str">
            <v>南极科学</v>
          </cell>
          <cell r="D4692" t="str">
            <v>0954-1020</v>
          </cell>
          <cell r="E4692" t="str">
            <v>USA</v>
          </cell>
          <cell r="F4692" t="str">
            <v>CAMBRIDGE UNIV PRESS</v>
          </cell>
          <cell r="G4692" t="str">
            <v>1.39400005340576</v>
          </cell>
          <cell r="H4692" t="str">
            <v>1.652631578947</v>
          </cell>
          <cell r="I4692" t="str">
            <v>1.417</v>
          </cell>
          <cell r="J4692" t="str">
            <v>1.48776609967292</v>
          </cell>
          <cell r="K4692" t="str">
            <v>无</v>
          </cell>
          <cell r="L4692">
            <v>0</v>
          </cell>
          <cell r="M4692" t="str">
            <v>ENVIRONMENT/ECOLOGY</v>
          </cell>
          <cell r="N4692" t="str">
            <v>地球科学</v>
          </cell>
          <cell r="O4692" t="str">
            <v>4区</v>
          </cell>
        </row>
        <row r="4693">
          <cell r="B4693" t="str">
            <v>GEO-MARINE LETTERS</v>
          </cell>
          <cell r="C4693" t="str">
            <v>地理-海洋快报</v>
          </cell>
          <cell r="D4693" t="str">
            <v>0276-0460</v>
          </cell>
          <cell r="E4693" t="str">
            <v>United States</v>
          </cell>
          <cell r="F4693" t="str">
            <v>SPRINGER</v>
          </cell>
          <cell r="G4693" t="str">
            <v>1.73300004005432</v>
          </cell>
          <cell r="H4693" t="str">
            <v>1.940476190476</v>
          </cell>
          <cell r="I4693" t="str">
            <v>1.429</v>
          </cell>
          <cell r="J4693" t="str">
            <v>1.70068255303377</v>
          </cell>
          <cell r="K4693" t="str">
            <v>无</v>
          </cell>
          <cell r="L4693">
            <v>0</v>
          </cell>
          <cell r="M4693" t="str">
            <v>GEOSCIENCES</v>
          </cell>
          <cell r="N4693" t="str">
            <v>地球科学</v>
          </cell>
          <cell r="O4693" t="str">
            <v>4区</v>
          </cell>
        </row>
        <row r="4694">
          <cell r="B4694" t="str">
            <v>GEOLOGICA ACTA</v>
          </cell>
          <cell r="C4694" t="str">
            <v>地质学报</v>
          </cell>
          <cell r="D4694" t="str">
            <v>1695-6133</v>
          </cell>
          <cell r="E4694" t="str">
            <v>SPAIN</v>
          </cell>
          <cell r="F4694" t="str">
            <v>UNIV BARCELONA</v>
          </cell>
          <cell r="G4694" t="str">
            <v>0.691999971866608</v>
          </cell>
          <cell r="H4694" t="str">
            <v>1.150943396226</v>
          </cell>
          <cell r="I4694" t="str">
            <v>1.370</v>
          </cell>
          <cell r="J4694" t="str">
            <v>1.07110457948754</v>
          </cell>
          <cell r="K4694" t="str">
            <v>无</v>
          </cell>
          <cell r="L4694">
            <v>0</v>
          </cell>
          <cell r="M4694" t="str">
            <v>无</v>
          </cell>
          <cell r="N4694" t="str">
            <v>地球科学</v>
          </cell>
          <cell r="O4694" t="str">
            <v>4区</v>
          </cell>
        </row>
        <row r="4695">
          <cell r="B4695" t="str">
            <v>JOURNAL OF FORAMINIFERAL RESEARCH</v>
          </cell>
          <cell r="C4695" t="str">
            <v>有孔虫研究杂志</v>
          </cell>
          <cell r="D4695" t="str">
            <v>0096-1191</v>
          </cell>
          <cell r="E4695" t="str">
            <v>USA</v>
          </cell>
          <cell r="F4695" t="str">
            <v>CUSHMAN FOUNDATION FORAMINIFERAL RESEARCH</v>
          </cell>
          <cell r="G4695" t="str">
            <v>1.5110000371933</v>
          </cell>
          <cell r="H4695" t="str">
            <v>1.403846153846</v>
          </cell>
          <cell r="I4695" t="str">
            <v>1.291</v>
          </cell>
          <cell r="J4695" t="str">
            <v>1.4019184273161</v>
          </cell>
          <cell r="K4695" t="str">
            <v>无</v>
          </cell>
          <cell r="L4695">
            <v>0</v>
          </cell>
          <cell r="M4695" t="str">
            <v>无</v>
          </cell>
          <cell r="N4695" t="str">
            <v>地球科学</v>
          </cell>
          <cell r="O4695" t="str">
            <v>4区</v>
          </cell>
        </row>
        <row r="4696">
          <cell r="B4696" t="str">
            <v>Atmosphere</v>
          </cell>
          <cell r="C4696" t="str">
            <v>大气</v>
          </cell>
          <cell r="D4696" t="str">
            <v>2073-4433</v>
          </cell>
          <cell r="E4696" t="str">
            <v>SWITZERLAND</v>
          </cell>
          <cell r="F4696" t="str">
            <v>MDPI</v>
          </cell>
          <cell r="G4696" t="str">
            <v>1.7039999961853</v>
          </cell>
          <cell r="H4696" t="str">
            <v>2.045893719806</v>
          </cell>
          <cell r="I4696" t="str">
            <v>2.397</v>
          </cell>
          <cell r="J4696" t="str">
            <v>2.0487996974451</v>
          </cell>
          <cell r="K4696" t="str">
            <v>无</v>
          </cell>
          <cell r="L4696">
            <v>0</v>
          </cell>
          <cell r="M4696" t="str">
            <v>GEOSCIENCES</v>
          </cell>
          <cell r="N4696" t="str">
            <v>地球科学</v>
          </cell>
          <cell r="O4696" t="str">
            <v>4区</v>
          </cell>
        </row>
        <row r="4697">
          <cell r="B4697" t="str">
            <v>LATIN AMERICAN ANTIQUITY</v>
          </cell>
          <cell r="C4697" t="str">
            <v>拉丁美洲古代</v>
          </cell>
          <cell r="D4697" t="str">
            <v>1045-6635</v>
          </cell>
          <cell r="E4697" t="str">
            <v>USA</v>
          </cell>
          <cell r="F4697" t="str">
            <v>CAMBRIDGE UNIV PRESS</v>
          </cell>
          <cell r="G4697">
            <v>0</v>
          </cell>
          <cell r="H4697">
            <v>0</v>
          </cell>
          <cell r="I4697" t="str">
            <v>0.818</v>
          </cell>
          <cell r="J4697">
            <v>0</v>
          </cell>
          <cell r="K4697" t="str">
            <v>无</v>
          </cell>
          <cell r="L4697">
            <v>0</v>
          </cell>
          <cell r="M4697" t="str">
            <v>SOCIAL SCIENCES, GENERAL</v>
          </cell>
          <cell r="N4697" t="str">
            <v>地球科学</v>
          </cell>
          <cell r="O4697" t="str">
            <v>4区</v>
          </cell>
        </row>
        <row r="4698">
          <cell r="B4698" t="str">
            <v>BOLLETTINO DELLA SOCIETA PALEONTOLOGICA ITALIANA</v>
          </cell>
          <cell r="C4698" t="str">
            <v>意大利古生物学协会</v>
          </cell>
          <cell r="D4698" t="str">
            <v>0375-7633</v>
          </cell>
          <cell r="E4698" t="str">
            <v>ITALY</v>
          </cell>
          <cell r="F4698" t="str">
            <v>SOC PALEONTOLOGICA ITALIANA</v>
          </cell>
          <cell r="G4698" t="str">
            <v>0.912000000476837</v>
          </cell>
          <cell r="H4698" t="str">
            <v>1.191489361702</v>
          </cell>
          <cell r="I4698" t="str">
            <v>1.190</v>
          </cell>
          <cell r="J4698" t="str">
            <v>1.09798851755161</v>
          </cell>
          <cell r="K4698" t="str">
            <v>无</v>
          </cell>
          <cell r="L4698">
            <v>0</v>
          </cell>
          <cell r="M4698" t="str">
            <v>无</v>
          </cell>
          <cell r="N4698" t="str">
            <v>地球科学</v>
          </cell>
          <cell r="O4698" t="str">
            <v>4区</v>
          </cell>
        </row>
        <row r="4699">
          <cell r="B4699" t="str">
            <v>SURVEY REVIEW</v>
          </cell>
          <cell r="C4699" t="str">
            <v>调查回顾</v>
          </cell>
          <cell r="D4699" t="str">
            <v>0039-6265</v>
          </cell>
          <cell r="E4699" t="str">
            <v>England</v>
          </cell>
          <cell r="F4699" t="str">
            <v>TAYLOR &amp; FRANCIS LTD</v>
          </cell>
          <cell r="G4699" t="str">
            <v>1.16299998760223</v>
          </cell>
          <cell r="H4699" t="str">
            <v>1.442105263157</v>
          </cell>
          <cell r="I4699" t="str">
            <v>1.660</v>
          </cell>
          <cell r="J4699" t="str">
            <v>1.42163302173041</v>
          </cell>
          <cell r="K4699">
            <v>1.5620000000000001</v>
          </cell>
          <cell r="L4699">
            <v>0</v>
          </cell>
          <cell r="M4699" t="str">
            <v>无</v>
          </cell>
          <cell r="N4699" t="str">
            <v>地球科学</v>
          </cell>
          <cell r="O4699" t="str">
            <v>4区</v>
          </cell>
        </row>
        <row r="4700">
          <cell r="B4700" t="str">
            <v>ENVIRONMENTAL ARCHAEOLOGY</v>
          </cell>
          <cell r="C4700" t="str">
            <v>环境考古学</v>
          </cell>
          <cell r="D4700" t="str">
            <v>1461-4103</v>
          </cell>
          <cell r="E4700" t="str">
            <v>ENGLAND</v>
          </cell>
          <cell r="F4700" t="str">
            <v>ROUTLEDGE JOURNALS, TAYLOR &amp; FRANCIS LTD</v>
          </cell>
          <cell r="G4700" t="str">
            <v>1.34899997711182</v>
          </cell>
          <cell r="H4700" t="str">
            <v>1.31746031746</v>
          </cell>
          <cell r="I4700" t="str">
            <v>1.475</v>
          </cell>
          <cell r="J4700" t="str">
            <v>1.38062337687894</v>
          </cell>
          <cell r="K4700" t="str">
            <v>无</v>
          </cell>
          <cell r="L4700">
            <v>0</v>
          </cell>
          <cell r="M4700" t="str">
            <v>无</v>
          </cell>
          <cell r="N4700" t="str">
            <v>地球科学</v>
          </cell>
          <cell r="O4700" t="str">
            <v>4区</v>
          </cell>
        </row>
        <row r="4701">
          <cell r="B4701" t="str">
            <v>Earth Interactions</v>
          </cell>
          <cell r="C4701" t="str">
            <v>地球相互作用</v>
          </cell>
          <cell r="D4701" t="str">
            <v>1087-3562</v>
          </cell>
          <cell r="E4701" t="str">
            <v>USA</v>
          </cell>
          <cell r="F4701" t="str">
            <v>AMER GEOPHYSICAL UNION</v>
          </cell>
          <cell r="G4701" t="str">
            <v>1.88399994373322</v>
          </cell>
          <cell r="H4701" t="str">
            <v>2.457142857142</v>
          </cell>
          <cell r="I4701" t="str">
            <v>2.167</v>
          </cell>
          <cell r="J4701" t="str">
            <v>2.16926982251374</v>
          </cell>
          <cell r="K4701" t="str">
            <v>无</v>
          </cell>
          <cell r="L4701">
            <v>0</v>
          </cell>
          <cell r="M4701" t="str">
            <v>GEOSCIENCES</v>
          </cell>
          <cell r="N4701" t="str">
            <v>地球科学</v>
          </cell>
          <cell r="O4701" t="str">
            <v>4区</v>
          </cell>
        </row>
        <row r="4702">
          <cell r="B4702" t="str">
            <v>PETROLOGY</v>
          </cell>
          <cell r="C4702" t="str">
            <v>岩石学</v>
          </cell>
          <cell r="D4702" t="str">
            <v>0869-5911</v>
          </cell>
          <cell r="E4702" t="str">
            <v>United States</v>
          </cell>
          <cell r="F4702" t="str">
            <v>PLEIADES PUBLISHING INC</v>
          </cell>
          <cell r="G4702" t="str">
            <v>1.1360000371933</v>
          </cell>
          <cell r="H4702" t="str">
            <v>1.274193548387</v>
          </cell>
          <cell r="I4702" t="str">
            <v>1.391</v>
          </cell>
          <cell r="J4702" t="str">
            <v>1.26693952852677</v>
          </cell>
          <cell r="K4702" t="str">
            <v>无</v>
          </cell>
          <cell r="L4702">
            <v>0</v>
          </cell>
          <cell r="M4702" t="str">
            <v>无</v>
          </cell>
          <cell r="N4702" t="str">
            <v>地球科学</v>
          </cell>
          <cell r="O4702" t="str">
            <v>4区</v>
          </cell>
        </row>
        <row r="4703">
          <cell r="B4703" t="str">
            <v>PETROLEUM GEOSCIENCE</v>
          </cell>
          <cell r="C4703" t="str">
            <v>石油地球科学</v>
          </cell>
          <cell r="D4703" t="str">
            <v>1354-0793</v>
          </cell>
          <cell r="E4703" t="str">
            <v>ENGLAND</v>
          </cell>
          <cell r="F4703" t="str">
            <v>GEOLOGICAL SOC PUBL HOUSE</v>
          </cell>
          <cell r="G4703" t="str">
            <v>1.41499996185303</v>
          </cell>
          <cell r="H4703" t="str">
            <v>1.605633802816</v>
          </cell>
          <cell r="I4703" t="str">
            <v>1.377</v>
          </cell>
          <cell r="J4703" t="str">
            <v>1.46581511962368</v>
          </cell>
          <cell r="K4703">
            <v>1.0369999999999999</v>
          </cell>
          <cell r="L4703">
            <v>0</v>
          </cell>
          <cell r="M4703" t="str">
            <v>GEOSCIENCES</v>
          </cell>
          <cell r="N4703" t="str">
            <v>地球科学</v>
          </cell>
          <cell r="O4703" t="str">
            <v>4区</v>
          </cell>
        </row>
        <row r="4704">
          <cell r="B4704" t="str">
            <v>Journal of Geographical Systems</v>
          </cell>
          <cell r="C4704" t="str">
            <v>地理系统杂志</v>
          </cell>
          <cell r="D4704" t="str">
            <v>1435-5930</v>
          </cell>
          <cell r="E4704" t="str">
            <v>GERMANY</v>
          </cell>
          <cell r="F4704" t="str">
            <v>SPRINGER HEIDELBERG</v>
          </cell>
          <cell r="G4704">
            <v>0</v>
          </cell>
          <cell r="H4704">
            <v>0</v>
          </cell>
          <cell r="I4704" t="str">
            <v>1.028</v>
          </cell>
          <cell r="J4704">
            <v>0</v>
          </cell>
          <cell r="K4704">
            <v>0.85699999999999998</v>
          </cell>
          <cell r="L4704">
            <v>0</v>
          </cell>
          <cell r="M4704" t="str">
            <v>SOCIAL SCIENCES, GENERAL</v>
          </cell>
          <cell r="N4704" t="str">
            <v>地球科学</v>
          </cell>
          <cell r="O4704" t="str">
            <v>4区</v>
          </cell>
        </row>
        <row r="4705">
          <cell r="B4705" t="str">
            <v>Journal of Geosciences</v>
          </cell>
          <cell r="C4705" t="str">
            <v>地球科学杂志</v>
          </cell>
          <cell r="D4705" t="str">
            <v>1802-6222</v>
          </cell>
          <cell r="E4705" t="str">
            <v>CZECH REPUBLIC</v>
          </cell>
          <cell r="F4705" t="str">
            <v>CESKA GEOLOGICKA SPOLECNOST</v>
          </cell>
          <cell r="G4705" t="str">
            <v>1.41499996185303</v>
          </cell>
          <cell r="H4705" t="str">
            <v>1.275</v>
          </cell>
          <cell r="I4705" t="str">
            <v>1.279</v>
          </cell>
          <cell r="J4705" t="str">
            <v>1.32302324309801</v>
          </cell>
          <cell r="K4705" t="str">
            <v>无</v>
          </cell>
          <cell r="L4705">
            <v>0</v>
          </cell>
          <cell r="M4705" t="str">
            <v>无</v>
          </cell>
          <cell r="N4705" t="str">
            <v>地球科学</v>
          </cell>
          <cell r="O4705" t="str">
            <v>4区</v>
          </cell>
        </row>
        <row r="4706">
          <cell r="B4706" t="str">
            <v>Interpretation-A Journal of Subsurface Characterization</v>
          </cell>
          <cell r="C4706" t="str">
            <v>地下特征解释杂志</v>
          </cell>
          <cell r="D4706" t="str">
            <v>2324-8858</v>
          </cell>
          <cell r="E4706" t="str">
            <v>USA</v>
          </cell>
          <cell r="F4706" t="str">
            <v>SOC EXPLORATION GEOPHYSICISTS</v>
          </cell>
          <cell r="G4706" t="str">
            <v>0.936999976634979</v>
          </cell>
          <cell r="H4706" t="str">
            <v>1.171717171717</v>
          </cell>
          <cell r="I4706" t="str">
            <v>1.394</v>
          </cell>
          <cell r="J4706" t="str">
            <v>1.16761798538966</v>
          </cell>
          <cell r="K4706" t="str">
            <v>无</v>
          </cell>
          <cell r="L4706">
            <v>0</v>
          </cell>
          <cell r="M4706" t="str">
            <v>GEOSCIENCES</v>
          </cell>
          <cell r="N4706" t="str">
            <v>地球科学</v>
          </cell>
          <cell r="O4706" t="str">
            <v>4区</v>
          </cell>
        </row>
        <row r="4707">
          <cell r="B4707" t="str">
            <v>CLAYS AND CLAY MINERALS</v>
          </cell>
          <cell r="C4707" t="str">
            <v>粘土和粘土矿物</v>
          </cell>
          <cell r="D4707" t="str">
            <v>0009-8604</v>
          </cell>
          <cell r="E4707" t="str">
            <v>United States</v>
          </cell>
          <cell r="F4707" t="str">
            <v>SPRINGER</v>
          </cell>
          <cell r="G4707" t="str">
            <v>1.82500004768372</v>
          </cell>
          <cell r="H4707" t="str">
            <v>1.835443037974</v>
          </cell>
          <cell r="I4707" t="str">
            <v>1.507</v>
          </cell>
          <cell r="J4707" t="str">
            <v>1.72249511305957</v>
          </cell>
          <cell r="K4707">
            <v>0.73</v>
          </cell>
          <cell r="L4707">
            <v>0</v>
          </cell>
          <cell r="M4707" t="str">
            <v>GEOSCIENCES</v>
          </cell>
          <cell r="N4707" t="str">
            <v>地球科学</v>
          </cell>
          <cell r="O4707" t="str">
            <v>4区</v>
          </cell>
        </row>
        <row r="4708">
          <cell r="B4708" t="str">
            <v>DYNAMICS OF ATMOSPHERES AND OCEANS</v>
          </cell>
          <cell r="C4708" t="str">
            <v>大气和海洋动力学</v>
          </cell>
          <cell r="D4708" t="str">
            <v>0377-0265</v>
          </cell>
          <cell r="E4708" t="str">
            <v>NETHERLANDS</v>
          </cell>
          <cell r="F4708" t="str">
            <v>ELSEVIER</v>
          </cell>
          <cell r="G4708" t="str">
            <v>1.21899998188019</v>
          </cell>
          <cell r="H4708" t="str">
            <v>1.405063291139</v>
          </cell>
          <cell r="I4708" t="str">
            <v>1.592</v>
          </cell>
          <cell r="J4708" t="str">
            <v>1.40520418959773</v>
          </cell>
          <cell r="K4708" t="str">
            <v>无</v>
          </cell>
          <cell r="L4708">
            <v>0</v>
          </cell>
          <cell r="M4708" t="str">
            <v>无</v>
          </cell>
          <cell r="N4708" t="str">
            <v>地球科学</v>
          </cell>
          <cell r="O4708" t="str">
            <v>4区</v>
          </cell>
        </row>
        <row r="4709">
          <cell r="B4709" t="str">
            <v>GFF</v>
          </cell>
          <cell r="C4709" t="str">
            <v>GFF</v>
          </cell>
          <cell r="D4709" t="str">
            <v>1103-5897</v>
          </cell>
          <cell r="E4709" t="str">
            <v>England</v>
          </cell>
          <cell r="F4709" t="str">
            <v>TAYLOR &amp; FRANCIS LTD</v>
          </cell>
          <cell r="G4709" t="str">
            <v>1.81400001049042</v>
          </cell>
          <cell r="H4709" t="str">
            <v>1.075757575757</v>
          </cell>
          <cell r="I4709" t="str">
            <v>1.231</v>
          </cell>
          <cell r="J4709" t="str">
            <v>1.37350893900547</v>
          </cell>
          <cell r="K4709" t="str">
            <v>无</v>
          </cell>
          <cell r="L4709">
            <v>0</v>
          </cell>
          <cell r="M4709" t="str">
            <v>无</v>
          </cell>
          <cell r="N4709" t="str">
            <v>地球科学</v>
          </cell>
          <cell r="O4709" t="str">
            <v>4区</v>
          </cell>
        </row>
        <row r="4710">
          <cell r="B4710" t="str">
            <v>MARINE GEODESY</v>
          </cell>
          <cell r="C4710" t="str">
            <v>海洋大地测量学</v>
          </cell>
          <cell r="D4710" t="str">
            <v>0149-0419</v>
          </cell>
          <cell r="E4710" t="str">
            <v>USA</v>
          </cell>
          <cell r="F4710" t="str">
            <v>TAYLOR &amp; FRANCIS INC</v>
          </cell>
          <cell r="G4710" t="str">
            <v>1.54700005054474</v>
          </cell>
          <cell r="H4710" t="str">
            <v>0.962264150943</v>
          </cell>
          <cell r="I4710" t="str">
            <v>1.322</v>
          </cell>
          <cell r="J4710" t="str">
            <v>1.27709936659758</v>
          </cell>
          <cell r="K4710">
            <v>1.1200000000000001</v>
          </cell>
          <cell r="L4710">
            <v>0</v>
          </cell>
          <cell r="M4710" t="str">
            <v>GEOSCIENCES</v>
          </cell>
          <cell r="N4710" t="str">
            <v>地球科学</v>
          </cell>
          <cell r="O4710" t="str">
            <v>4区</v>
          </cell>
        </row>
        <row r="4711">
          <cell r="B4711" t="str">
            <v>GEOGRAFISKA ANNALER SERIES A-PHYSICAL GEOGRAPHY</v>
          </cell>
          <cell r="C4711" t="str">
            <v>GEOGRAFISKA编年史系列A—自然地理</v>
          </cell>
          <cell r="D4711" t="str">
            <v>0435-3676</v>
          </cell>
          <cell r="E4711" t="str">
            <v>England</v>
          </cell>
          <cell r="F4711" t="str">
            <v>TAYLOR &amp; FRANCIS LTD</v>
          </cell>
          <cell r="G4711" t="str">
            <v>1.61600005626678</v>
          </cell>
          <cell r="H4711" t="str">
            <v>1.652173913043</v>
          </cell>
          <cell r="I4711" t="str">
            <v>1.773</v>
          </cell>
          <cell r="J4711" t="str">
            <v>1.68030041401226</v>
          </cell>
          <cell r="K4711" t="str">
            <v>无</v>
          </cell>
          <cell r="L4711">
            <v>0</v>
          </cell>
          <cell r="M4711" t="str">
            <v>GEOSCIENCES</v>
          </cell>
          <cell r="N4711" t="str">
            <v>地球科学</v>
          </cell>
          <cell r="O4711" t="str">
            <v>4区</v>
          </cell>
        </row>
        <row r="4712">
          <cell r="B4712" t="str">
            <v>BULLETIN OF THE GEOLOGICAL SOCIETY OF DENMARK</v>
          </cell>
          <cell r="C4712" t="str">
            <v>丹麦地质学会公报</v>
          </cell>
          <cell r="D4712" t="str">
            <v>2245-7070</v>
          </cell>
          <cell r="E4712" t="str">
            <v>DENMARK</v>
          </cell>
          <cell r="F4712" t="str">
            <v>GEOLOGICAL SOC DENMARK</v>
          </cell>
          <cell r="G4712" t="str">
            <v>0.635999977588654</v>
          </cell>
          <cell r="H4712" t="str">
            <v>1.117647058823</v>
          </cell>
          <cell r="I4712" t="str">
            <v>1.120</v>
          </cell>
          <cell r="J4712" t="str">
            <v>0.957882345470551</v>
          </cell>
          <cell r="K4712" t="str">
            <v>无</v>
          </cell>
          <cell r="L4712">
            <v>0</v>
          </cell>
          <cell r="M4712" t="str">
            <v>无</v>
          </cell>
          <cell r="N4712" t="str">
            <v>地球科学</v>
          </cell>
          <cell r="O4712" t="str">
            <v>4区</v>
          </cell>
        </row>
        <row r="4713">
          <cell r="B4713" t="str">
            <v>MINERALOGY AND PETROLOGY</v>
          </cell>
          <cell r="C4713" t="str">
            <v>矿物学和岩石学</v>
          </cell>
          <cell r="D4713" t="str">
            <v>0930-0708</v>
          </cell>
          <cell r="E4713" t="str">
            <v>AUSTRIA</v>
          </cell>
          <cell r="F4713" t="str">
            <v>SPRINGER WIEN</v>
          </cell>
          <cell r="G4713" t="str">
            <v>1.66400003433228</v>
          </cell>
          <cell r="H4713" t="str">
            <v>1.572727272727</v>
          </cell>
          <cell r="I4713" t="str">
            <v>1.461</v>
          </cell>
          <cell r="J4713" t="str">
            <v>1.56593505045676</v>
          </cell>
          <cell r="K4713" t="str">
            <v>无</v>
          </cell>
          <cell r="L4713">
            <v>0</v>
          </cell>
          <cell r="M4713" t="str">
            <v>GEOSCIENCES</v>
          </cell>
          <cell r="N4713" t="str">
            <v>地球科学</v>
          </cell>
          <cell r="O4713" t="str">
            <v>4区</v>
          </cell>
        </row>
        <row r="4714">
          <cell r="B4714" t="str">
            <v>Earth Science Informatics</v>
          </cell>
          <cell r="C4714" t="str">
            <v>地球科学信息学</v>
          </cell>
          <cell r="D4714" t="str">
            <v>1865-0473</v>
          </cell>
          <cell r="E4714" t="str">
            <v>GERMANY</v>
          </cell>
          <cell r="F4714" t="str">
            <v>SPRINGER HEIDELBERG</v>
          </cell>
          <cell r="G4714" t="str">
            <v>1.62800002098083</v>
          </cell>
          <cell r="H4714" t="str">
            <v>1.525</v>
          </cell>
          <cell r="I4714" t="str">
            <v>1.450</v>
          </cell>
          <cell r="J4714" t="str">
            <v>1.53433334032694</v>
          </cell>
          <cell r="K4714">
            <v>2.8330000000000002</v>
          </cell>
          <cell r="L4714">
            <v>0</v>
          </cell>
          <cell r="M4714" t="str">
            <v>无</v>
          </cell>
          <cell r="N4714" t="str">
            <v>地球科学</v>
          </cell>
          <cell r="O4714" t="str">
            <v>4区</v>
          </cell>
        </row>
        <row r="4715">
          <cell r="B4715" t="str">
            <v>ANNALES DE PALEONTOLOGIE</v>
          </cell>
          <cell r="C4715" t="str">
            <v>古生物学年鉴</v>
          </cell>
          <cell r="D4715" t="str">
            <v>0753-3969</v>
          </cell>
          <cell r="E4715" t="str">
            <v>FRANCE</v>
          </cell>
          <cell r="F4715" t="str">
            <v>MASSON EDITEUR</v>
          </cell>
          <cell r="G4715" t="str">
            <v>1.20000004768372</v>
          </cell>
          <cell r="H4715" t="str">
            <v>0.680851063829</v>
          </cell>
          <cell r="I4715" t="str">
            <v>0.911</v>
          </cell>
          <cell r="J4715" t="str">
            <v>0.930654074207905</v>
          </cell>
          <cell r="K4715" t="str">
            <v>无</v>
          </cell>
          <cell r="L4715">
            <v>0</v>
          </cell>
          <cell r="M4715" t="str">
            <v>无</v>
          </cell>
          <cell r="N4715" t="str">
            <v>地球科学</v>
          </cell>
          <cell r="O4715" t="str">
            <v>4区</v>
          </cell>
        </row>
        <row r="4716">
          <cell r="B4716" t="str">
            <v>METEOROLOGY AND ATMOSPHERIC PHYSICS</v>
          </cell>
          <cell r="C4716" t="str">
            <v>气象学和大气物理学</v>
          </cell>
          <cell r="D4716" t="str">
            <v>0177-7971</v>
          </cell>
          <cell r="E4716" t="str">
            <v>AUSTRIA</v>
          </cell>
          <cell r="F4716" t="str">
            <v>SPRINGER WIEN</v>
          </cell>
          <cell r="G4716" t="str">
            <v>1.35599994659424</v>
          </cell>
          <cell r="H4716" t="str">
            <v>1.65625</v>
          </cell>
          <cell r="I4716" t="str">
            <v>2.204</v>
          </cell>
          <cell r="J4716" t="str">
            <v>1.73885034062075</v>
          </cell>
          <cell r="K4716" t="str">
            <v>无</v>
          </cell>
          <cell r="L4716">
            <v>0</v>
          </cell>
          <cell r="M4716" t="str">
            <v>GEOSCIENCES</v>
          </cell>
          <cell r="N4716" t="str">
            <v>地球科学</v>
          </cell>
          <cell r="O4716" t="str">
            <v>4区</v>
          </cell>
        </row>
        <row r="4717">
          <cell r="B4717" t="str">
            <v>ARCTIC</v>
          </cell>
          <cell r="C4717" t="str">
            <v>北极的</v>
          </cell>
          <cell r="D4717" t="str">
            <v>0004-0843</v>
          </cell>
          <cell r="E4717" t="str">
            <v>CANADA</v>
          </cell>
          <cell r="F4717" t="str">
            <v>ARCTIC INST N AMER</v>
          </cell>
          <cell r="G4717" t="str">
            <v>1.14100003242493</v>
          </cell>
          <cell r="H4717" t="str">
            <v>1.426470588235</v>
          </cell>
          <cell r="I4717" t="str">
            <v>1.540</v>
          </cell>
          <cell r="J4717" t="str">
            <v>1.36905105344731</v>
          </cell>
          <cell r="K4717" t="str">
            <v>无</v>
          </cell>
          <cell r="L4717">
            <v>0</v>
          </cell>
          <cell r="M4717" t="str">
            <v>ENVIRONMENT/ECOLOGY</v>
          </cell>
          <cell r="N4717" t="str">
            <v>地球科学</v>
          </cell>
          <cell r="O4717" t="str">
            <v>4区</v>
          </cell>
        </row>
        <row r="4718">
          <cell r="B4718" t="str">
            <v>JOURNAL OF OCEANOGRAPHY</v>
          </cell>
          <cell r="C4718" t="str">
            <v>海洋学杂志</v>
          </cell>
          <cell r="D4718" t="str">
            <v>0916-8370</v>
          </cell>
          <cell r="E4718" t="str">
            <v>NETHERLANDS</v>
          </cell>
          <cell r="F4718" t="str">
            <v>SPRINGER</v>
          </cell>
          <cell r="G4718" t="str">
            <v>1.74600005149841</v>
          </cell>
          <cell r="H4718" t="str">
            <v>2.084745762711</v>
          </cell>
          <cell r="I4718" t="str">
            <v>1.469</v>
          </cell>
          <cell r="J4718" t="str">
            <v>1.76649860473647</v>
          </cell>
          <cell r="K4718" t="str">
            <v>无</v>
          </cell>
          <cell r="L4718">
            <v>0</v>
          </cell>
          <cell r="M4718" t="str">
            <v>GEOSCIENCES</v>
          </cell>
          <cell r="N4718" t="str">
            <v>地球科学</v>
          </cell>
          <cell r="O4718" t="str">
            <v>4区</v>
          </cell>
        </row>
        <row r="4719">
          <cell r="B4719" t="str">
            <v>GEOLOGICAL QUARTERLY</v>
          </cell>
          <cell r="C4719" t="str">
            <v>地质季刊</v>
          </cell>
          <cell r="D4719" t="str">
            <v>1641-7291</v>
          </cell>
          <cell r="E4719" t="str">
            <v>POLAND</v>
          </cell>
          <cell r="F4719" t="str">
            <v>POLISH GEOLOGICAL INST</v>
          </cell>
          <cell r="G4719" t="str">
            <v>1.12800002098083</v>
          </cell>
          <cell r="H4719" t="str">
            <v>0.75939849624</v>
          </cell>
          <cell r="I4719" t="str">
            <v>1.167</v>
          </cell>
          <cell r="J4719" t="str">
            <v>1.01802172796228</v>
          </cell>
          <cell r="K4719" t="str">
            <v>无</v>
          </cell>
          <cell r="L4719">
            <v>0</v>
          </cell>
          <cell r="M4719" t="str">
            <v>GEOSCIENCES</v>
          </cell>
          <cell r="N4719" t="str">
            <v>地球科学</v>
          </cell>
          <cell r="O4719" t="str">
            <v>4区</v>
          </cell>
        </row>
        <row r="4720">
          <cell r="B4720" t="str">
            <v>AUSTRALIAN JOURNAL OF EARTH SCIENCES</v>
          </cell>
          <cell r="C4720" t="str">
            <v>澳大利亚地球科学杂志</v>
          </cell>
          <cell r="D4720" t="str">
            <v>0812-0099</v>
          </cell>
          <cell r="E4720" t="str">
            <v>England</v>
          </cell>
          <cell r="F4720" t="str">
            <v>TAYLOR &amp; FRANCIS LTD</v>
          </cell>
          <cell r="G4720" t="str">
            <v>1.22000002861023</v>
          </cell>
          <cell r="H4720" t="str">
            <v>1.283464566929</v>
          </cell>
          <cell r="I4720" t="str">
            <v>1.492</v>
          </cell>
          <cell r="J4720" t="str">
            <v>1.33175595807574</v>
          </cell>
          <cell r="K4720" t="str">
            <v>无</v>
          </cell>
          <cell r="L4720">
            <v>0</v>
          </cell>
          <cell r="M4720" t="str">
            <v>GEOSCIENCES</v>
          </cell>
          <cell r="N4720" t="str">
            <v>地球科学</v>
          </cell>
          <cell r="O4720" t="str">
            <v>4区</v>
          </cell>
        </row>
        <row r="4721">
          <cell r="B4721" t="str">
            <v>CLIMATE RESEARCH</v>
          </cell>
          <cell r="C4721" t="str">
            <v>气候研究</v>
          </cell>
          <cell r="D4721" t="str">
            <v>0936-577X</v>
          </cell>
          <cell r="E4721" t="str">
            <v>GERMANY</v>
          </cell>
          <cell r="F4721" t="str">
            <v>INTER-RESEARCH</v>
          </cell>
          <cell r="G4721" t="str">
            <v>1.85899996757507</v>
          </cell>
          <cell r="H4721" t="str">
            <v>1.984375</v>
          </cell>
          <cell r="I4721" t="str">
            <v>2.023</v>
          </cell>
          <cell r="J4721" t="str">
            <v>1.95560415585836</v>
          </cell>
          <cell r="K4721" t="str">
            <v>无</v>
          </cell>
          <cell r="L4721">
            <v>0</v>
          </cell>
          <cell r="M4721" t="str">
            <v>ENVIRONMENT/ECOLOGY</v>
          </cell>
          <cell r="N4721" t="str">
            <v>地球科学</v>
          </cell>
          <cell r="O4721" t="str">
            <v>4区</v>
          </cell>
        </row>
        <row r="4722">
          <cell r="B4722" t="str">
            <v>HELGOLAND MARINE RESEARCH</v>
          </cell>
          <cell r="C4722" t="str">
            <v>赫尔戈兰海洋研究</v>
          </cell>
          <cell r="D4722" t="str">
            <v>1438-387X</v>
          </cell>
          <cell r="E4722" t="str">
            <v>ENGLAND</v>
          </cell>
          <cell r="F4722" t="str">
            <v>BMC</v>
          </cell>
          <cell r="G4722" t="str">
            <v>0.949000000953674</v>
          </cell>
          <cell r="H4722" t="str">
            <v>1.208333333333</v>
          </cell>
          <cell r="I4722" t="str">
            <v>1.250</v>
          </cell>
          <cell r="J4722" t="str">
            <v>1.13577777809556</v>
          </cell>
          <cell r="K4722">
            <v>0.88900000000000001</v>
          </cell>
          <cell r="L4722">
            <v>0</v>
          </cell>
          <cell r="M4722" t="str">
            <v>PLANT &amp; ANIMAL SCIENCE</v>
          </cell>
          <cell r="N4722" t="str">
            <v>地球科学</v>
          </cell>
          <cell r="O4722" t="str">
            <v>4区</v>
          </cell>
        </row>
        <row r="4723">
          <cell r="B4723" t="str">
            <v>JOURNAL OF IBERIAN GEOLOGY</v>
          </cell>
          <cell r="C4723" t="str">
            <v>伊比利亚地质学杂志</v>
          </cell>
          <cell r="D4723" t="str">
            <v>1698-6180</v>
          </cell>
          <cell r="E4723" t="str">
            <v>SWITZERLAND</v>
          </cell>
          <cell r="F4723" t="str">
            <v>SPRINGER INTERNATIONAL PUBLISHING AG</v>
          </cell>
          <cell r="G4723" t="str">
            <v>1.30200004577637</v>
          </cell>
          <cell r="H4723" t="str">
            <v>0.928571428571</v>
          </cell>
          <cell r="I4723" t="str">
            <v>1.233</v>
          </cell>
          <cell r="J4723" t="str">
            <v>1.15448272889179</v>
          </cell>
          <cell r="K4723" t="str">
            <v>无</v>
          </cell>
          <cell r="L4723">
            <v>0</v>
          </cell>
          <cell r="M4723" t="str">
            <v>无</v>
          </cell>
          <cell r="N4723" t="str">
            <v>地球科学</v>
          </cell>
          <cell r="O4723" t="str">
            <v>4区</v>
          </cell>
        </row>
        <row r="4724">
          <cell r="B4724" t="str">
            <v>Bollettino di Geofisica Teorica ed Applicata</v>
          </cell>
          <cell r="C4724" t="str">
            <v>土工布雷蒂诺</v>
          </cell>
          <cell r="D4724" t="str">
            <v>0006-6729</v>
          </cell>
          <cell r="E4724" t="str">
            <v>ITALY</v>
          </cell>
          <cell r="F4724" t="str">
            <v>IST NAZIONALE DI OCEANOGRAFIA E DI GEOFISICA</v>
          </cell>
          <cell r="G4724" t="str">
            <v>0.666999995708466</v>
          </cell>
          <cell r="H4724" t="str">
            <v>0.48</v>
          </cell>
          <cell r="I4724" t="str">
            <v>1.167</v>
          </cell>
          <cell r="J4724" t="str">
            <v>0.771222220791489</v>
          </cell>
          <cell r="K4724" t="str">
            <v>无</v>
          </cell>
          <cell r="L4724">
            <v>0</v>
          </cell>
          <cell r="M4724" t="str">
            <v>无</v>
          </cell>
          <cell r="N4724" t="str">
            <v>地球科学</v>
          </cell>
          <cell r="O4724" t="str">
            <v>4区</v>
          </cell>
        </row>
        <row r="4725">
          <cell r="B4725" t="str">
            <v>TELLUS SERIES B-CHEMICAL AND PHYSICAL METEOROLOGY</v>
          </cell>
          <cell r="C4725" t="str">
            <v>TELLUS B系列-化学和物理气象学</v>
          </cell>
          <cell r="D4725" t="str">
            <v>1600-0889</v>
          </cell>
          <cell r="E4725" t="str">
            <v>England</v>
          </cell>
          <cell r="F4725" t="str">
            <v>TAYLOR &amp; FRANCIS LTD</v>
          </cell>
          <cell r="G4725" t="str">
            <v>2.01300001144409</v>
          </cell>
          <cell r="H4725" t="str">
            <v>2.235294117647</v>
          </cell>
          <cell r="I4725" t="str">
            <v>2.279</v>
          </cell>
          <cell r="J4725" t="str">
            <v>2.1757879655107</v>
          </cell>
          <cell r="K4725">
            <v>1.0289999999999999</v>
          </cell>
          <cell r="L4725">
            <v>0</v>
          </cell>
          <cell r="M4725" t="str">
            <v>GEOSCIENCES</v>
          </cell>
          <cell r="N4725" t="str">
            <v>地球科学</v>
          </cell>
          <cell r="O4725" t="str">
            <v>4区</v>
          </cell>
        </row>
        <row r="4726">
          <cell r="B4726" t="str">
            <v>Geoscientific Instrumentation Methods and Data Systems</v>
          </cell>
          <cell r="C4726" t="str">
            <v>地球科学仪器方法和数据系统</v>
          </cell>
          <cell r="D4726" t="str">
            <v>2193-0856</v>
          </cell>
          <cell r="E4726" t="str">
            <v>GERMANY</v>
          </cell>
          <cell r="F4726" t="str">
            <v>COPERNICUS GESELLSCHAFT MBH</v>
          </cell>
          <cell r="G4726" t="str">
            <v>1.31900000572205</v>
          </cell>
          <cell r="H4726" t="str">
            <v>1.302083333333</v>
          </cell>
          <cell r="I4726" t="str">
            <v>1.182</v>
          </cell>
          <cell r="J4726" t="str">
            <v>1.26763384029102</v>
          </cell>
          <cell r="K4726" t="str">
            <v>无</v>
          </cell>
          <cell r="L4726">
            <v>0</v>
          </cell>
          <cell r="M4726" t="str">
            <v>无</v>
          </cell>
          <cell r="N4726" t="str">
            <v>地球科学</v>
          </cell>
          <cell r="O4726" t="str">
            <v>4区</v>
          </cell>
        </row>
        <row r="4727">
          <cell r="B4727" t="str">
            <v>Acta Geodynamica et Geomaterialia</v>
          </cell>
          <cell r="C4727" t="str">
            <v>地球动力学与地质材料学报</v>
          </cell>
          <cell r="D4727" t="str">
            <v>1214-9705</v>
          </cell>
          <cell r="E4727" t="str">
            <v>CZECH REPUBLIC</v>
          </cell>
          <cell r="F4727" t="str">
            <v>ACAD SCI CZECH REPUBLIC INST ROCK STRUCTURE &amp; MECHANICS</v>
          </cell>
          <cell r="G4727" t="str">
            <v>0.885999977588654</v>
          </cell>
          <cell r="H4727" t="str">
            <v>1.061728395061</v>
          </cell>
          <cell r="I4727" t="str">
            <v>1.227</v>
          </cell>
          <cell r="J4727" t="str">
            <v>1.05813167977188</v>
          </cell>
          <cell r="K4727" t="str">
            <v>无</v>
          </cell>
          <cell r="L4727">
            <v>0</v>
          </cell>
          <cell r="M4727" t="str">
            <v>无</v>
          </cell>
          <cell r="N4727" t="str">
            <v>地球科学</v>
          </cell>
          <cell r="O4727" t="str">
            <v>4区</v>
          </cell>
        </row>
        <row r="4728">
          <cell r="B4728" t="str">
            <v>Applied Geophysics</v>
          </cell>
          <cell r="C4728" t="str">
            <v>应用地球物理学</v>
          </cell>
          <cell r="D4728" t="str">
            <v>1672-7975</v>
          </cell>
          <cell r="E4728" t="str">
            <v>United States</v>
          </cell>
          <cell r="F4728" t="str">
            <v>SPRINGER</v>
          </cell>
          <cell r="G4728" t="str">
            <v>1</v>
          </cell>
          <cell r="H4728" t="str">
            <v>0.944</v>
          </cell>
          <cell r="I4728" t="str">
            <v>0.954</v>
          </cell>
          <cell r="J4728" t="str">
            <v>0.965901234567667</v>
          </cell>
          <cell r="K4728" t="str">
            <v>无</v>
          </cell>
          <cell r="L4728">
            <v>0</v>
          </cell>
          <cell r="M4728" t="str">
            <v>无</v>
          </cell>
          <cell r="N4728" t="str">
            <v>地球科学</v>
          </cell>
          <cell r="O4728" t="str">
            <v>4区</v>
          </cell>
        </row>
        <row r="4729">
          <cell r="B4729" t="str">
            <v>CANADIAN JOURNAL OF EARTH SCIENCES</v>
          </cell>
          <cell r="C4729" t="str">
            <v>加拿大地球科学杂志</v>
          </cell>
          <cell r="D4729" t="str">
            <v>0008-4077</v>
          </cell>
          <cell r="E4729" t="str">
            <v>CANADA</v>
          </cell>
          <cell r="F4729" t="str">
            <v>CANADIAN SCIENCE PUBLISHING</v>
          </cell>
          <cell r="G4729" t="str">
            <v>1.31700003147125</v>
          </cell>
          <cell r="H4729" t="str">
            <v>1.422222222222</v>
          </cell>
          <cell r="I4729" t="str">
            <v>1.201</v>
          </cell>
          <cell r="J4729" t="str">
            <v>1.31348058862942</v>
          </cell>
          <cell r="K4729" t="str">
            <v>无</v>
          </cell>
          <cell r="L4729">
            <v>0</v>
          </cell>
          <cell r="M4729" t="str">
            <v>GEOSCIENCES</v>
          </cell>
          <cell r="N4729" t="str">
            <v>地球科学</v>
          </cell>
          <cell r="O4729" t="str">
            <v>4区</v>
          </cell>
        </row>
        <row r="4730">
          <cell r="B4730" t="str">
            <v>GEOLOGICAL JOURNAL</v>
          </cell>
          <cell r="C4730" t="str">
            <v>地质学报</v>
          </cell>
          <cell r="D4730" t="str">
            <v>0072-1050</v>
          </cell>
          <cell r="E4730" t="str">
            <v>USA</v>
          </cell>
          <cell r="F4730" t="str">
            <v>WILEY</v>
          </cell>
          <cell r="G4730" t="str">
            <v>1.65400004386902</v>
          </cell>
          <cell r="H4730" t="str">
            <v>1.949494949494</v>
          </cell>
          <cell r="I4730" t="str">
            <v>1.595</v>
          </cell>
          <cell r="J4730" t="str">
            <v>1.73279861440701</v>
          </cell>
          <cell r="K4730" t="str">
            <v>无</v>
          </cell>
          <cell r="L4730">
            <v>0</v>
          </cell>
          <cell r="M4730" t="str">
            <v>GEOSCIENCES</v>
          </cell>
          <cell r="N4730" t="str">
            <v>地球科学</v>
          </cell>
          <cell r="O4730" t="str">
            <v>4区</v>
          </cell>
        </row>
        <row r="4731">
          <cell r="B4731" t="str">
            <v>Acta Montanistica Slovaca</v>
          </cell>
          <cell r="C4731" t="str">
            <v>斯洛伐克蒙大尼西亚学报</v>
          </cell>
          <cell r="D4731" t="str">
            <v>1335-1788</v>
          </cell>
          <cell r="E4731" t="str">
            <v>SLOVAKIA</v>
          </cell>
          <cell r="F4731" t="str">
            <v>BERG FAC TECHNICAL UNIV KOSICE</v>
          </cell>
          <cell r="G4731" t="str">
            <v>0.97299998998642</v>
          </cell>
          <cell r="H4731" t="str">
            <v>0.9375</v>
          </cell>
          <cell r="I4731" t="str">
            <v>1.181</v>
          </cell>
          <cell r="J4731" t="str">
            <v>1.03040762718414</v>
          </cell>
          <cell r="K4731">
            <v>0.29199999999999998</v>
          </cell>
          <cell r="L4731">
            <v>0</v>
          </cell>
          <cell r="M4731" t="str">
            <v>无</v>
          </cell>
          <cell r="N4731" t="str">
            <v>地球科学</v>
          </cell>
          <cell r="O4731" t="str">
            <v>4区</v>
          </cell>
        </row>
        <row r="4732">
          <cell r="B4732" t="str">
            <v>METEOROLOGICAL APPLICATIONS</v>
          </cell>
          <cell r="C4732" t="str">
            <v>气象应用</v>
          </cell>
          <cell r="D4732" t="str">
            <v>1350-4827</v>
          </cell>
          <cell r="E4732" t="str">
            <v>USA</v>
          </cell>
          <cell r="F4732" t="str">
            <v>WILEY</v>
          </cell>
          <cell r="G4732" t="str">
            <v>2.39100003242493</v>
          </cell>
          <cell r="H4732" t="str">
            <v>1.711111111111</v>
          </cell>
          <cell r="I4732" t="str">
            <v>1.685</v>
          </cell>
          <cell r="J4732" t="str">
            <v>1.92905017120464</v>
          </cell>
          <cell r="K4732" t="str">
            <v>无</v>
          </cell>
          <cell r="L4732">
            <v>0</v>
          </cell>
          <cell r="M4732" t="str">
            <v>GEOSCIENCES</v>
          </cell>
          <cell r="N4732" t="str">
            <v>地球科学</v>
          </cell>
          <cell r="O4732" t="str">
            <v>4区</v>
          </cell>
        </row>
        <row r="4733">
          <cell r="B4733" t="str">
            <v>Asia-Pacific Journal of Atmospheric Sciences</v>
          </cell>
          <cell r="C4733" t="str">
            <v>亚太大气科学杂志</v>
          </cell>
          <cell r="D4733" t="str">
            <v>1976-7633</v>
          </cell>
          <cell r="E4733" t="str">
            <v>South Korea</v>
          </cell>
          <cell r="F4733" t="str">
            <v>KOREAN METEOROLOGICAL SOC</v>
          </cell>
          <cell r="G4733" t="str">
            <v>1.34399998188019</v>
          </cell>
          <cell r="H4733" t="str">
            <v>1.772151898734</v>
          </cell>
          <cell r="I4733" t="str">
            <v>1.833</v>
          </cell>
          <cell r="J4733" t="str">
            <v>1.64982840464906</v>
          </cell>
          <cell r="K4733" t="str">
            <v>无</v>
          </cell>
          <cell r="L4733">
            <v>0</v>
          </cell>
          <cell r="M4733" t="str">
            <v>GEOSCIENCES</v>
          </cell>
          <cell r="N4733" t="str">
            <v>地球科学</v>
          </cell>
          <cell r="O4733" t="str">
            <v>4区</v>
          </cell>
        </row>
        <row r="4734">
          <cell r="B4734" t="str">
            <v>Journal of Earth System Science</v>
          </cell>
          <cell r="C4734" t="str">
            <v>地球系统科学杂志</v>
          </cell>
          <cell r="D4734" t="str">
            <v>2347-4327</v>
          </cell>
          <cell r="E4734" t="str">
            <v>INDIA</v>
          </cell>
          <cell r="F4734" t="str">
            <v>INDIAN ACAD SCIENCES</v>
          </cell>
          <cell r="G4734" t="str">
            <v>0.889999985694885</v>
          </cell>
          <cell r="H4734" t="str">
            <v>1.104166666666</v>
          </cell>
          <cell r="I4734" t="str">
            <v>1.423</v>
          </cell>
          <cell r="J4734" t="str">
            <v>1.1389202648733</v>
          </cell>
          <cell r="K4734" t="str">
            <v>无</v>
          </cell>
          <cell r="L4734">
            <v>0</v>
          </cell>
          <cell r="M4734" t="str">
            <v>GEOSCIENCES</v>
          </cell>
          <cell r="N4734" t="str">
            <v>地球科学</v>
          </cell>
          <cell r="O4734" t="str">
            <v>4区</v>
          </cell>
        </row>
        <row r="4735">
          <cell r="B4735" t="str">
            <v>GEOPHYSICAL AND ASTROPHYSICAL FLUID DYNAMICS</v>
          </cell>
          <cell r="C4735" t="str">
            <v>地球物理和天体物理流体动力学</v>
          </cell>
          <cell r="D4735" t="str">
            <v>0309-1929</v>
          </cell>
          <cell r="E4735" t="str">
            <v>England</v>
          </cell>
          <cell r="F4735" t="str">
            <v>TAYLOR &amp; FRANCIS LTD</v>
          </cell>
          <cell r="G4735" t="str">
            <v>1.41700005531311</v>
          </cell>
          <cell r="H4735" t="str">
            <v>1.533333333333</v>
          </cell>
          <cell r="I4735" t="str">
            <v>1.087</v>
          </cell>
          <cell r="J4735" t="str">
            <v>1.3457633034617</v>
          </cell>
          <cell r="K4735" t="str">
            <v>无</v>
          </cell>
          <cell r="L4735">
            <v>0</v>
          </cell>
          <cell r="M4735" t="str">
            <v>SPACE SCIENCE</v>
          </cell>
          <cell r="N4735" t="str">
            <v>地球科学</v>
          </cell>
          <cell r="O4735" t="str">
            <v>4区</v>
          </cell>
        </row>
        <row r="4736">
          <cell r="B4736" t="str">
            <v>SOLA</v>
          </cell>
          <cell r="C4736" t="str">
            <v>索拉</v>
          </cell>
          <cell r="D4736" t="str">
            <v>1349-6476</v>
          </cell>
          <cell r="E4736" t="str">
            <v>JAPAN</v>
          </cell>
          <cell r="F4736" t="str">
            <v>METEOROLOGICAL SOC JAPAN</v>
          </cell>
          <cell r="G4736" t="str">
            <v>1.06900000572205</v>
          </cell>
          <cell r="H4736" t="str">
            <v>1.078260869565</v>
          </cell>
          <cell r="I4736" t="str">
            <v>1.632</v>
          </cell>
          <cell r="J4736" t="str">
            <v>1.25981492777735</v>
          </cell>
          <cell r="K4736">
            <v>1.0229999999999999</v>
          </cell>
          <cell r="L4736">
            <v>0</v>
          </cell>
          <cell r="M4736" t="str">
            <v>GEOSCIENCES</v>
          </cell>
          <cell r="N4736" t="str">
            <v>地球科学</v>
          </cell>
          <cell r="O4736" t="str">
            <v>4区</v>
          </cell>
        </row>
        <row r="4737">
          <cell r="B4737" t="str">
            <v>GEODIVERSITAS</v>
          </cell>
          <cell r="C4737" t="str">
            <v>地理河流</v>
          </cell>
          <cell r="D4737" t="str">
            <v>1280-9659</v>
          </cell>
          <cell r="E4737" t="str">
            <v>FRANCE</v>
          </cell>
          <cell r="F4737" t="str">
            <v>MUSEUM NATL HISTOIRE NATURELLE</v>
          </cell>
          <cell r="G4737" t="str">
            <v>1.02400004863739</v>
          </cell>
          <cell r="H4737" t="str">
            <v>1.304347826086</v>
          </cell>
          <cell r="I4737" t="str">
            <v>1.021</v>
          </cell>
          <cell r="J4737" t="str">
            <v>1.1165414901558</v>
          </cell>
          <cell r="K4737" t="str">
            <v>无</v>
          </cell>
          <cell r="L4737">
            <v>0</v>
          </cell>
          <cell r="M4737" t="str">
            <v>无</v>
          </cell>
          <cell r="N4737" t="str">
            <v>地球科学</v>
          </cell>
          <cell r="O4737" t="str">
            <v>4区</v>
          </cell>
        </row>
        <row r="4738">
          <cell r="B4738" t="str">
            <v>Geochronometria</v>
          </cell>
          <cell r="C4738" t="str">
            <v>地质年代学</v>
          </cell>
          <cell r="D4738" t="str">
            <v>1897-1695</v>
          </cell>
          <cell r="E4738" t="str">
            <v>Poland</v>
          </cell>
          <cell r="F4738" t="str">
            <v>SCIENDO</v>
          </cell>
          <cell r="G4738" t="str">
            <v>1.11899995803833</v>
          </cell>
          <cell r="H4738" t="str">
            <v>0.865384615384</v>
          </cell>
          <cell r="I4738" t="str">
            <v>0.902</v>
          </cell>
          <cell r="J4738" t="str">
            <v>0.96211511924511</v>
          </cell>
          <cell r="K4738" t="str">
            <v>无</v>
          </cell>
          <cell r="L4738">
            <v>0</v>
          </cell>
          <cell r="M4738" t="str">
            <v>无</v>
          </cell>
          <cell r="N4738" t="str">
            <v>地球科学</v>
          </cell>
          <cell r="O4738" t="str">
            <v>4区</v>
          </cell>
        </row>
        <row r="4739">
          <cell r="B4739" t="str">
            <v>GEOSCIENCES JOURNAL</v>
          </cell>
          <cell r="C4739" t="str">
            <v>地球科学杂志</v>
          </cell>
          <cell r="D4739" t="str">
            <v>1226-4806</v>
          </cell>
          <cell r="E4739" t="str">
            <v>SOUTH KOREA</v>
          </cell>
          <cell r="F4739" t="str">
            <v>GEOLOGICAL SOCIETY KOREA</v>
          </cell>
          <cell r="G4739" t="str">
            <v>1.192999958992</v>
          </cell>
          <cell r="H4739" t="str">
            <v>1.489932885906</v>
          </cell>
          <cell r="I4739" t="str">
            <v>1.651</v>
          </cell>
          <cell r="J4739" t="str">
            <v>1.44474954479033</v>
          </cell>
          <cell r="K4739" t="str">
            <v>无</v>
          </cell>
          <cell r="L4739">
            <v>0</v>
          </cell>
          <cell r="M4739" t="str">
            <v>GEOSCIENCES</v>
          </cell>
          <cell r="N4739" t="str">
            <v>地球科学</v>
          </cell>
          <cell r="O4739" t="str">
            <v>4区</v>
          </cell>
        </row>
        <row r="4740">
          <cell r="B4740" t="str">
            <v>GEOCHEMISTRY-EXPLORATION ENVIRONMENT ANALYSIS</v>
          </cell>
          <cell r="C4740" t="str">
            <v>地球化学勘查环境分析</v>
          </cell>
          <cell r="D4740" t="str">
            <v>1467-7873</v>
          </cell>
          <cell r="E4740" t="str">
            <v>ENGLAND</v>
          </cell>
          <cell r="F4740" t="str">
            <v>GEOLOGICAL SOC PUBL HOUSE</v>
          </cell>
          <cell r="G4740" t="str">
            <v>1.19099998474121</v>
          </cell>
          <cell r="H4740" t="str">
            <v>1.108695652173</v>
          </cell>
          <cell r="I4740" t="str">
            <v>1.268</v>
          </cell>
          <cell r="J4740" t="str">
            <v>1.18918425992374</v>
          </cell>
          <cell r="K4740" t="str">
            <v>无</v>
          </cell>
          <cell r="L4740">
            <v>0</v>
          </cell>
          <cell r="M4740" t="str">
            <v>无</v>
          </cell>
          <cell r="N4740" t="str">
            <v>地球科学</v>
          </cell>
          <cell r="O4740" t="str">
            <v>4区</v>
          </cell>
        </row>
        <row r="4741">
          <cell r="B4741" t="str">
            <v>BSGF-Earth Sciences Bulletin</v>
          </cell>
          <cell r="C4741" t="str">
            <v>BSGF地球科学公报</v>
          </cell>
          <cell r="D4741" t="str">
            <v>0037-9409</v>
          </cell>
          <cell r="E4741" t="str">
            <v>FRANCE</v>
          </cell>
          <cell r="F4741" t="str">
            <v>EDP SCIENCES S A</v>
          </cell>
          <cell r="G4741" t="str">
            <v>1.26199996471405</v>
          </cell>
          <cell r="H4741" t="str">
            <v>1.070175438596</v>
          </cell>
          <cell r="I4741" t="str">
            <v>0.579</v>
          </cell>
          <cell r="J4741" t="str">
            <v>1.17852174460602</v>
          </cell>
          <cell r="K4741" t="str">
            <v>无</v>
          </cell>
          <cell r="L4741">
            <v>0</v>
          </cell>
          <cell r="M4741" t="str">
            <v>无</v>
          </cell>
          <cell r="N4741" t="str">
            <v>地球科学</v>
          </cell>
          <cell r="O4741" t="str">
            <v>4区</v>
          </cell>
        </row>
        <row r="4742">
          <cell r="B4742" t="str">
            <v>ANNALES SOCIETATIS GEOLOGORUM POLONIAE</v>
          </cell>
          <cell r="C4742" t="str">
            <v>波兰地理学会年鉴</v>
          </cell>
          <cell r="D4742" t="str">
            <v>0208-9068</v>
          </cell>
          <cell r="E4742" t="str">
            <v>POLAND</v>
          </cell>
          <cell r="F4742" t="str">
            <v>POLISH GEOLOGICAL SOC</v>
          </cell>
          <cell r="G4742" t="str">
            <v>1.23399996757507</v>
          </cell>
          <cell r="H4742" t="str">
            <v>0.767441860465</v>
          </cell>
          <cell r="I4742" t="str">
            <v>1.025</v>
          </cell>
          <cell r="J4742" t="str">
            <v>1.00881394268002</v>
          </cell>
          <cell r="K4742" t="str">
            <v>无</v>
          </cell>
          <cell r="L4742">
            <v>0</v>
          </cell>
          <cell r="M4742" t="str">
            <v>无</v>
          </cell>
          <cell r="N4742" t="str">
            <v>地球科学</v>
          </cell>
          <cell r="O4742" t="str">
            <v>4区</v>
          </cell>
        </row>
        <row r="4743">
          <cell r="B4743" t="str">
            <v>GEOLOGICA BELGICA</v>
          </cell>
          <cell r="C4743" t="str">
            <v>贝尔吉卡地质</v>
          </cell>
          <cell r="D4743" t="str">
            <v>1374-8505</v>
          </cell>
          <cell r="E4743" t="str">
            <v>BELGIUM</v>
          </cell>
          <cell r="F4743" t="str">
            <v>GEOLOGICA BELGICA</v>
          </cell>
          <cell r="G4743" t="str">
            <v>0.913999974727631</v>
          </cell>
          <cell r="H4743" t="str">
            <v>0.878787878787</v>
          </cell>
          <cell r="I4743" t="str">
            <v>0.870</v>
          </cell>
          <cell r="J4743" t="str">
            <v>0.88745102363521</v>
          </cell>
          <cell r="K4743" t="str">
            <v>无</v>
          </cell>
          <cell r="L4743">
            <v>0</v>
          </cell>
          <cell r="M4743" t="str">
            <v>无</v>
          </cell>
          <cell r="N4743" t="str">
            <v>地球科学</v>
          </cell>
          <cell r="O4743" t="str">
            <v>4区</v>
          </cell>
        </row>
        <row r="4744">
          <cell r="B4744" t="str">
            <v>POLAR RESEARCH</v>
          </cell>
          <cell r="C4744" t="str">
            <v>极地研究</v>
          </cell>
          <cell r="D4744" t="str">
            <v>0800-0395</v>
          </cell>
          <cell r="E4744" t="str">
            <v>Norway</v>
          </cell>
          <cell r="F4744" t="str">
            <v>NORWEGIAN POLAR INST</v>
          </cell>
          <cell r="G4744" t="str">
            <v>1.5</v>
          </cell>
          <cell r="H4744" t="str">
            <v>1.151898734177</v>
          </cell>
          <cell r="I4744" t="str">
            <v>1.127</v>
          </cell>
          <cell r="J4744" t="str">
            <v>1.259493670886</v>
          </cell>
          <cell r="K4744">
            <v>0.94899999999999995</v>
          </cell>
          <cell r="L4744">
            <v>0</v>
          </cell>
          <cell r="M4744" t="str">
            <v>ENVIRONMENT/ECOLOGY</v>
          </cell>
          <cell r="N4744" t="str">
            <v>地球科学</v>
          </cell>
          <cell r="O4744" t="str">
            <v>4区</v>
          </cell>
        </row>
        <row r="4745">
          <cell r="B4745" t="str">
            <v>METEOROLOGISCHE ZEITSCHRIFT</v>
          </cell>
          <cell r="C4745" t="str">
            <v>气象</v>
          </cell>
          <cell r="D4745" t="str">
            <v>0941-2948</v>
          </cell>
          <cell r="E4745" t="str">
            <v>GERMANY</v>
          </cell>
          <cell r="F4745" t="str">
            <v>E SCHWEIZERBARTSCHE VERLAGSBUCHHANDLUNG</v>
          </cell>
          <cell r="G4745" t="str">
            <v>1.43599998950958</v>
          </cell>
          <cell r="H4745" t="str">
            <v>1.631067961165</v>
          </cell>
          <cell r="I4745" t="str">
            <v>2.072</v>
          </cell>
          <cell r="J4745" t="str">
            <v>1.71311903576686</v>
          </cell>
          <cell r="K4745" t="str">
            <v>无</v>
          </cell>
          <cell r="L4745">
            <v>0</v>
          </cell>
          <cell r="M4745" t="str">
            <v>GEOSCIENCES</v>
          </cell>
          <cell r="N4745" t="str">
            <v>地球科学</v>
          </cell>
          <cell r="O4745" t="str">
            <v>4区</v>
          </cell>
        </row>
        <row r="4746">
          <cell r="B4746" t="str">
            <v>Polar Science</v>
          </cell>
          <cell r="C4746" t="str">
            <v>极地科学</v>
          </cell>
          <cell r="D4746" t="str">
            <v>1873-9652</v>
          </cell>
          <cell r="E4746" t="str">
            <v>NETHERLANDS</v>
          </cell>
          <cell r="F4746" t="str">
            <v>ELSEVIER</v>
          </cell>
          <cell r="G4746" t="str">
            <v>1.03100001811981</v>
          </cell>
          <cell r="H4746" t="str">
            <v>1.19</v>
          </cell>
          <cell r="I4746" t="str">
            <v>1.389</v>
          </cell>
          <cell r="J4746" t="str">
            <v>1.20329630233594</v>
          </cell>
          <cell r="K4746" t="str">
            <v>无</v>
          </cell>
          <cell r="L4746">
            <v>0</v>
          </cell>
          <cell r="M4746" t="str">
            <v>ENVIRONMENT/ECOLOGY</v>
          </cell>
          <cell r="N4746" t="str">
            <v>地球科学</v>
          </cell>
          <cell r="O4746" t="str">
            <v>4区</v>
          </cell>
        </row>
        <row r="4747">
          <cell r="B4747" t="str">
            <v>PHYSICAL GEOGRAPHY</v>
          </cell>
          <cell r="C4747" t="str">
            <v>自然地理学</v>
          </cell>
          <cell r="D4747" t="str">
            <v>0272-3646</v>
          </cell>
          <cell r="E4747" t="str">
            <v>England</v>
          </cell>
          <cell r="F4747" t="str">
            <v>TAYLOR &amp; FRANCIS LTD</v>
          </cell>
          <cell r="G4747" t="str">
            <v>1.08599996566772</v>
          </cell>
          <cell r="H4747" t="str">
            <v>1.183333333333</v>
          </cell>
          <cell r="I4747" t="str">
            <v>1.435</v>
          </cell>
          <cell r="J4747" t="str">
            <v>1.23493905665591</v>
          </cell>
          <cell r="K4747" t="str">
            <v>无</v>
          </cell>
          <cell r="L4747">
            <v>0</v>
          </cell>
          <cell r="M4747" t="str">
            <v>无</v>
          </cell>
          <cell r="N4747" t="str">
            <v>地球科学</v>
          </cell>
          <cell r="O4747" t="str">
            <v>4区</v>
          </cell>
        </row>
        <row r="4748">
          <cell r="B4748" t="str">
            <v>AQUATIC GEOCHEMISTRY</v>
          </cell>
          <cell r="C4748" t="str">
            <v>水生地球化学</v>
          </cell>
          <cell r="D4748" t="str">
            <v>1380-6165</v>
          </cell>
          <cell r="E4748" t="str">
            <v>United States</v>
          </cell>
          <cell r="F4748" t="str">
            <v>SPRINGER</v>
          </cell>
          <cell r="G4748" t="str">
            <v>1.41799998283386</v>
          </cell>
          <cell r="H4748" t="str">
            <v>1.44</v>
          </cell>
          <cell r="I4748" t="str">
            <v>1.103</v>
          </cell>
          <cell r="J4748" t="str">
            <v>1.32018802846595</v>
          </cell>
          <cell r="K4748" t="str">
            <v>无</v>
          </cell>
          <cell r="L4748">
            <v>0</v>
          </cell>
          <cell r="M4748" t="str">
            <v>GEOSCIENCES</v>
          </cell>
          <cell r="N4748" t="str">
            <v>地球科学</v>
          </cell>
          <cell r="O4748" t="str">
            <v>4区</v>
          </cell>
        </row>
        <row r="4749">
          <cell r="B4749" t="str">
            <v>Geografia Fisica e Dinamica Quaternaria</v>
          </cell>
          <cell r="C4749" t="str">
            <v>四季草</v>
          </cell>
          <cell r="D4749" t="str">
            <v>0391-9838</v>
          </cell>
          <cell r="E4749" t="str">
            <v>ITALY</v>
          </cell>
          <cell r="F4749" t="str">
            <v>COMITATO GLACIOLOGICO ITALIANO</v>
          </cell>
          <cell r="G4749" t="str">
            <v>1</v>
          </cell>
          <cell r="H4749" t="str">
            <v>1.151515151515</v>
          </cell>
          <cell r="I4749" t="str">
            <v>1.258</v>
          </cell>
          <cell r="J4749" t="str">
            <v>1.13652655588133</v>
          </cell>
          <cell r="K4749" t="str">
            <v>无</v>
          </cell>
          <cell r="L4749">
            <v>0</v>
          </cell>
          <cell r="M4749" t="str">
            <v>无</v>
          </cell>
          <cell r="N4749" t="str">
            <v>地球科学</v>
          </cell>
          <cell r="O4749" t="str">
            <v>4区</v>
          </cell>
        </row>
        <row r="4750">
          <cell r="B4750" t="str">
            <v>Periodico di Mineralogia</v>
          </cell>
          <cell r="C4750" t="str">
            <v>周期矿物学</v>
          </cell>
          <cell r="D4750" t="str">
            <v>0369-8963</v>
          </cell>
          <cell r="E4750" t="str">
            <v>ITALY</v>
          </cell>
          <cell r="F4750" t="str">
            <v>EDIZIONI NUOVA CULTURA</v>
          </cell>
          <cell r="G4750" t="str">
            <v>1.35099995136261</v>
          </cell>
          <cell r="H4750" t="str">
            <v>1.416666666666</v>
          </cell>
          <cell r="I4750" t="str">
            <v>0.943</v>
          </cell>
          <cell r="J4750" t="str">
            <v>1.23684125362854</v>
          </cell>
          <cell r="K4750" t="str">
            <v>无</v>
          </cell>
          <cell r="L4750">
            <v>0</v>
          </cell>
          <cell r="M4750" t="str">
            <v>无</v>
          </cell>
          <cell r="N4750" t="str">
            <v>地球科学</v>
          </cell>
          <cell r="O4750" t="str">
            <v>4区</v>
          </cell>
        </row>
        <row r="4751">
          <cell r="B4751" t="str">
            <v>ANNALS OF GEOPHYSICS</v>
          </cell>
          <cell r="C4751" t="str">
            <v>地球物理学年鉴</v>
          </cell>
          <cell r="D4751" t="str">
            <v>1593-5213</v>
          </cell>
          <cell r="E4751" t="str">
            <v>ITALY</v>
          </cell>
          <cell r="F4751" t="str">
            <v>IST NAZIONALE DI GEOFISICA E VULCANOLOGIA</v>
          </cell>
          <cell r="G4751" t="str">
            <v>1.21599996089935</v>
          </cell>
          <cell r="H4751" t="str">
            <v>1.530612244897</v>
          </cell>
          <cell r="I4751" t="str">
            <v>1.067</v>
          </cell>
          <cell r="J4751" t="str">
            <v>1.27136562279078</v>
          </cell>
          <cell r="K4751" t="str">
            <v>无</v>
          </cell>
          <cell r="L4751">
            <v>0</v>
          </cell>
          <cell r="M4751" t="str">
            <v>GEOSCIENCES</v>
          </cell>
          <cell r="N4751" t="str">
            <v>地球科学</v>
          </cell>
          <cell r="O4751" t="str">
            <v>4区</v>
          </cell>
        </row>
        <row r="4752">
          <cell r="B4752" t="str">
            <v>PFG-Journal of Photogrammetry Remote Sensing and Geoinformation Science</v>
          </cell>
          <cell r="C4752" t="str">
            <v>摄影测量、遥感和地理信息科学杂志</v>
          </cell>
          <cell r="D4752" t="str">
            <v>2512-2789</v>
          </cell>
          <cell r="E4752" t="str">
            <v>SWITZERLAND</v>
          </cell>
          <cell r="F4752" t="str">
            <v>SPRINGER INTERNATIONAL PUBLISHING AG</v>
          </cell>
          <cell r="G4752" t="str">
            <v>1.08500003814697</v>
          </cell>
          <cell r="H4752" t="str">
            <v>1.510638297872</v>
          </cell>
          <cell r="I4752" t="str">
            <v>1.395</v>
          </cell>
          <cell r="J4752" t="str">
            <v>1.33032905774266</v>
          </cell>
          <cell r="K4752">
            <v>0.74099999999999999</v>
          </cell>
          <cell r="L4752">
            <v>0</v>
          </cell>
          <cell r="M4752" t="str">
            <v>无</v>
          </cell>
          <cell r="N4752" t="str">
            <v>地球科学</v>
          </cell>
          <cell r="O4752" t="str">
            <v>4区</v>
          </cell>
        </row>
        <row r="4753">
          <cell r="B4753" t="str">
            <v>Exploration Geophysics</v>
          </cell>
          <cell r="C4753" t="str">
            <v>勘探地球物理学</v>
          </cell>
          <cell r="D4753" t="str">
            <v>0812-3985</v>
          </cell>
          <cell r="E4753" t="str">
            <v>England</v>
          </cell>
          <cell r="F4753" t="str">
            <v>TAYLOR &amp; FRANCIS LTD</v>
          </cell>
          <cell r="G4753" t="str">
            <v>0.949999988079071</v>
          </cell>
          <cell r="H4753" t="str">
            <v>1.116279069767</v>
          </cell>
          <cell r="I4753" t="str">
            <v>0.758</v>
          </cell>
          <cell r="J4753" t="str">
            <v>0.94128493847369</v>
          </cell>
          <cell r="K4753" t="str">
            <v>无</v>
          </cell>
          <cell r="L4753">
            <v>0</v>
          </cell>
          <cell r="M4753" t="str">
            <v>无</v>
          </cell>
          <cell r="N4753" t="str">
            <v>地球科学</v>
          </cell>
          <cell r="O4753" t="str">
            <v>4区</v>
          </cell>
        </row>
        <row r="4754">
          <cell r="B4754" t="str">
            <v>Arabian Journal of Geosciences</v>
          </cell>
          <cell r="C4754" t="str">
            <v>阿拉伯地球科学杂志</v>
          </cell>
          <cell r="D4754" t="str">
            <v>1866-7511</v>
          </cell>
          <cell r="E4754" t="str">
            <v>GERMANY</v>
          </cell>
          <cell r="F4754" t="str">
            <v>SPRINGER HEIDELBERG</v>
          </cell>
          <cell r="G4754" t="str">
            <v>0.860000014305115</v>
          </cell>
          <cell r="H4754" t="str">
            <v>1.141304347826</v>
          </cell>
          <cell r="I4754" t="str">
            <v>1.327</v>
          </cell>
          <cell r="J4754" t="str">
            <v>1.10953937729404</v>
          </cell>
          <cell r="K4754" t="str">
            <v>无</v>
          </cell>
          <cell r="L4754">
            <v>0</v>
          </cell>
          <cell r="M4754" t="str">
            <v>GEOSCIENCES</v>
          </cell>
          <cell r="N4754" t="str">
            <v>地球科学</v>
          </cell>
          <cell r="O4754" t="str">
            <v>4区</v>
          </cell>
        </row>
        <row r="4755">
          <cell r="B4755" t="str">
            <v>RESOURCE GEOLOGY</v>
          </cell>
          <cell r="C4755" t="str">
            <v>资源地质学</v>
          </cell>
          <cell r="D4755" t="str">
            <v>1344-1698</v>
          </cell>
          <cell r="E4755" t="str">
            <v>USA</v>
          </cell>
          <cell r="F4755" t="str">
            <v>WILEY</v>
          </cell>
          <cell r="G4755" t="str">
            <v>1.25899994373322</v>
          </cell>
          <cell r="H4755" t="str">
            <v>1.10909090909</v>
          </cell>
          <cell r="I4755" t="str">
            <v>1.418</v>
          </cell>
          <cell r="J4755" t="str">
            <v>1.26209089033474</v>
          </cell>
          <cell r="K4755" t="str">
            <v>无</v>
          </cell>
          <cell r="L4755">
            <v>0</v>
          </cell>
          <cell r="M4755" t="str">
            <v>无</v>
          </cell>
          <cell r="N4755" t="str">
            <v>地球科学</v>
          </cell>
          <cell r="O4755" t="str">
            <v>4区</v>
          </cell>
        </row>
        <row r="4756">
          <cell r="B4756" t="str">
            <v>Stratigraphy</v>
          </cell>
          <cell r="C4756" t="str">
            <v>地层学</v>
          </cell>
          <cell r="D4756" t="str">
            <v>1547-139X</v>
          </cell>
          <cell r="E4756" t="str">
            <v>USA</v>
          </cell>
          <cell r="F4756" t="str">
            <v>MICRO PRESS</v>
          </cell>
          <cell r="G4756" t="str">
            <v>0.764999985694885</v>
          </cell>
          <cell r="H4756" t="str">
            <v>0.45</v>
          </cell>
          <cell r="I4756" t="str">
            <v>0.683</v>
          </cell>
          <cell r="J4756" t="str">
            <v>0.632642271654295</v>
          </cell>
          <cell r="K4756">
            <v>0.33900000000000002</v>
          </cell>
          <cell r="L4756">
            <v>0</v>
          </cell>
          <cell r="M4756" t="str">
            <v>无</v>
          </cell>
          <cell r="N4756" t="str">
            <v>地球科学</v>
          </cell>
          <cell r="O4756" t="str">
            <v>4区</v>
          </cell>
        </row>
        <row r="4757">
          <cell r="B4757" t="str">
            <v>NEUES JAHRBUCH FUR MINERALOGIE-ABHANDLUNGEN</v>
          </cell>
          <cell r="C4757" t="str">
            <v>新年度矿物处理报告</v>
          </cell>
          <cell r="D4757" t="str">
            <v>0077-7757</v>
          </cell>
          <cell r="E4757" t="str">
            <v>GERMANY</v>
          </cell>
          <cell r="F4757" t="str">
            <v>E SCHWEIZERBARTSCHE VERLAGSBUCHHANDLUNG</v>
          </cell>
          <cell r="G4757" t="str">
            <v>0.614000022411346</v>
          </cell>
          <cell r="H4757" t="str">
            <v>0.6</v>
          </cell>
          <cell r="I4757" t="str">
            <v>1.000</v>
          </cell>
          <cell r="J4757" t="str">
            <v>0.738000007470449</v>
          </cell>
          <cell r="K4757">
            <v>1.036</v>
          </cell>
          <cell r="L4757">
            <v>0</v>
          </cell>
          <cell r="M4757" t="str">
            <v>无</v>
          </cell>
          <cell r="N4757" t="str">
            <v>地球科学</v>
          </cell>
          <cell r="O4757" t="str">
            <v>4区</v>
          </cell>
        </row>
        <row r="4758">
          <cell r="B4758" t="str">
            <v>Journal of Earthquake and Tsunami</v>
          </cell>
          <cell r="C4758" t="str">
            <v>地震与海啸杂志</v>
          </cell>
          <cell r="D4758" t="str">
            <v>1793-4311</v>
          </cell>
          <cell r="E4758" t="str">
            <v>SINGAPORE</v>
          </cell>
          <cell r="F4758" t="str">
            <v>WORLD SCIENTIFIC PUBL CO PTE LTD</v>
          </cell>
          <cell r="G4758" t="str">
            <v>0.702000021934509</v>
          </cell>
          <cell r="H4758" t="str">
            <v>0.7</v>
          </cell>
          <cell r="I4758" t="str">
            <v>1.000</v>
          </cell>
          <cell r="J4758" t="str">
            <v>0.80066667397817</v>
          </cell>
          <cell r="K4758" t="str">
            <v>无</v>
          </cell>
          <cell r="L4758">
            <v>0</v>
          </cell>
          <cell r="M4758" t="str">
            <v>无</v>
          </cell>
          <cell r="N4758" t="str">
            <v>地球科学</v>
          </cell>
          <cell r="O4758" t="str">
            <v>4区</v>
          </cell>
        </row>
        <row r="4759">
          <cell r="B4759" t="str">
            <v>STRATIGRAPHY AND GEOLOGICAL CORRELATION</v>
          </cell>
          <cell r="C4759" t="str">
            <v>地层学与地质对比</v>
          </cell>
          <cell r="D4759" t="str">
            <v>0869-5938</v>
          </cell>
          <cell r="E4759" t="str">
            <v>United States</v>
          </cell>
          <cell r="F4759" t="str">
            <v>PLEIADES PUBLISHING INC</v>
          </cell>
          <cell r="G4759" t="str">
            <v>0.824000000953674</v>
          </cell>
          <cell r="H4759" t="str">
            <v>0.837837837837</v>
          </cell>
          <cell r="I4759" t="str">
            <v>0.835</v>
          </cell>
          <cell r="J4759" t="str">
            <v>0.832426958921558</v>
          </cell>
          <cell r="K4759" t="str">
            <v>无</v>
          </cell>
          <cell r="L4759">
            <v>0</v>
          </cell>
          <cell r="M4759" t="str">
            <v>无</v>
          </cell>
          <cell r="N4759" t="str">
            <v>地球科学</v>
          </cell>
          <cell r="O4759" t="str">
            <v>4区</v>
          </cell>
        </row>
        <row r="4760">
          <cell r="B4760" t="str">
            <v>PALEONTOLOGICAL RESEARCH</v>
          </cell>
          <cell r="C4760" t="str">
            <v>古生物学研究</v>
          </cell>
          <cell r="D4760" t="str">
            <v>1342-8144</v>
          </cell>
          <cell r="E4760" t="str">
            <v>JAPAN</v>
          </cell>
          <cell r="F4760" t="str">
            <v>PALAEONTOLOGICAL SOC JAPAN</v>
          </cell>
          <cell r="G4760" t="str">
            <v>0.723999977111816</v>
          </cell>
          <cell r="H4760" t="str">
            <v>0.6</v>
          </cell>
          <cell r="I4760" t="str">
            <v>0.679</v>
          </cell>
          <cell r="J4760" t="str">
            <v>0.667523801894272</v>
          </cell>
          <cell r="K4760" t="str">
            <v>无</v>
          </cell>
          <cell r="L4760">
            <v>0</v>
          </cell>
          <cell r="M4760" t="str">
            <v>无</v>
          </cell>
          <cell r="N4760" t="str">
            <v>地球科学</v>
          </cell>
          <cell r="O4760" t="str">
            <v>4区</v>
          </cell>
        </row>
        <row r="4761">
          <cell r="B4761" t="str">
            <v>Russian Geology and Geophysics</v>
          </cell>
          <cell r="C4761" t="str">
            <v>俄罗斯地质与地球物理学</v>
          </cell>
          <cell r="D4761" t="str">
            <v>1068-7971</v>
          </cell>
          <cell r="E4761" t="str">
            <v>RUSSIA</v>
          </cell>
          <cell r="F4761" t="str">
            <v>RUSSIAN ACAD SCIENCES, SIBERIAN BRANCH, VS SOBOLEV INST GEOL &amp; MINEROL</v>
          </cell>
          <cell r="G4761" t="str">
            <v>1.32299995422363</v>
          </cell>
          <cell r="H4761" t="str">
            <v>1.25</v>
          </cell>
          <cell r="I4761" t="str">
            <v>1.061</v>
          </cell>
          <cell r="J4761" t="str">
            <v>1.21127881870821</v>
          </cell>
          <cell r="K4761">
            <v>0.59599999999999997</v>
          </cell>
          <cell r="L4761">
            <v>0</v>
          </cell>
          <cell r="M4761" t="str">
            <v>GEOSCIENCES</v>
          </cell>
          <cell r="N4761" t="str">
            <v>地球科学</v>
          </cell>
          <cell r="O4761" t="str">
            <v>4区</v>
          </cell>
        </row>
        <row r="4762">
          <cell r="B4762" t="str">
            <v>Acta Geodaetica et Geophysica</v>
          </cell>
          <cell r="C4762" t="str">
            <v>地球物理学学报</v>
          </cell>
          <cell r="D4762" t="str">
            <v>2213-5812</v>
          </cell>
          <cell r="E4762" t="str">
            <v>United States</v>
          </cell>
          <cell r="F4762" t="str">
            <v>SPRINGER</v>
          </cell>
          <cell r="G4762" t="str">
            <v>0.737999975681305</v>
          </cell>
          <cell r="H4762" t="str">
            <v>0.941860465116</v>
          </cell>
          <cell r="I4762" t="str">
            <v>0.909</v>
          </cell>
          <cell r="J4762" t="str">
            <v>0.862983783295768</v>
          </cell>
          <cell r="K4762" t="str">
            <v>无</v>
          </cell>
          <cell r="L4762">
            <v>0</v>
          </cell>
          <cell r="M4762" t="str">
            <v>无</v>
          </cell>
          <cell r="N4762" t="str">
            <v>地球科学</v>
          </cell>
          <cell r="O4762" t="str">
            <v>4区</v>
          </cell>
        </row>
        <row r="4763">
          <cell r="B4763" t="str">
            <v>REVISTA MEXICANA DE CIENCIAS GEOLOGICAS</v>
          </cell>
          <cell r="C4763" t="str">
            <v>墨西哥地质学会</v>
          </cell>
          <cell r="D4763" t="str">
            <v>1026-8774</v>
          </cell>
          <cell r="E4763" t="str">
            <v>MEXICO</v>
          </cell>
          <cell r="F4763" t="str">
            <v>CENTRO GEOCIENCIAS UNAM</v>
          </cell>
          <cell r="G4763" t="str">
            <v>0.935000002384186</v>
          </cell>
          <cell r="H4763" t="str">
            <v>1.042553191489</v>
          </cell>
          <cell r="I4763" t="str">
            <v>0.929</v>
          </cell>
          <cell r="J4763" t="str">
            <v>0.968708207481395</v>
          </cell>
          <cell r="K4763">
            <v>0.65300000000000002</v>
          </cell>
          <cell r="L4763">
            <v>0</v>
          </cell>
          <cell r="M4763" t="str">
            <v>无</v>
          </cell>
          <cell r="N4763" t="str">
            <v>地球科学</v>
          </cell>
          <cell r="O4763" t="str">
            <v>4区</v>
          </cell>
        </row>
        <row r="4764">
          <cell r="B4764" t="str">
            <v>ACTA GEOLOGICA POLONICA</v>
          </cell>
          <cell r="C4764" t="str">
            <v>波兰地质学报</v>
          </cell>
          <cell r="D4764" t="str">
            <v>0001-5709</v>
          </cell>
          <cell r="E4764" t="str">
            <v>POLAND</v>
          </cell>
          <cell r="F4764" t="str">
            <v>POLSKA AKAD NAUK, POLISH ACAD SCIENCES, UNIV WARSAW, GEOLOGY DEPT</v>
          </cell>
          <cell r="G4764" t="str">
            <v>1.08500003814697</v>
          </cell>
          <cell r="H4764" t="str">
            <v>1.344262295081</v>
          </cell>
          <cell r="I4764" t="str">
            <v>0.797</v>
          </cell>
          <cell r="J4764" t="str">
            <v>1.07537911107599</v>
          </cell>
          <cell r="K4764" t="str">
            <v>无</v>
          </cell>
          <cell r="L4764">
            <v>0</v>
          </cell>
          <cell r="M4764" t="str">
            <v>无</v>
          </cell>
          <cell r="N4764" t="str">
            <v>地球科学</v>
          </cell>
          <cell r="O4764" t="str">
            <v>4区</v>
          </cell>
        </row>
        <row r="4765">
          <cell r="B4765" t="str">
            <v>Brazilian Journal of Geology</v>
          </cell>
          <cell r="C4765" t="str">
            <v>巴西地质学杂志</v>
          </cell>
          <cell r="D4765" t="str">
            <v>2317-4889</v>
          </cell>
          <cell r="E4765" t="str">
            <v>BRAZIL</v>
          </cell>
          <cell r="F4765" t="str">
            <v>SOC BRASILEIRA GEOLOGIA</v>
          </cell>
          <cell r="G4765" t="str">
            <v>1.25</v>
          </cell>
          <cell r="H4765" t="str">
            <v>1.590361445783</v>
          </cell>
          <cell r="I4765" t="str">
            <v>1.046</v>
          </cell>
          <cell r="J4765" t="str">
            <v>1.29544615242567</v>
          </cell>
          <cell r="K4765" t="str">
            <v>无</v>
          </cell>
          <cell r="L4765">
            <v>0</v>
          </cell>
          <cell r="M4765" t="str">
            <v>无</v>
          </cell>
          <cell r="N4765" t="str">
            <v>地球科学</v>
          </cell>
          <cell r="O4765" t="str">
            <v>4区</v>
          </cell>
        </row>
        <row r="4766">
          <cell r="B4766" t="str">
            <v>IZVESTIYA-PHYSICS OF THE SOLID EARTH</v>
          </cell>
          <cell r="C4766" t="str">
            <v>固体地球物理学</v>
          </cell>
          <cell r="D4766" t="str">
            <v>1069-3513</v>
          </cell>
          <cell r="E4766" t="str">
            <v>USA</v>
          </cell>
          <cell r="F4766" t="str">
            <v>MAIK NAUKA/INTERPERIODICA/SPRINGER</v>
          </cell>
          <cell r="G4766" t="str">
            <v>0.642000019550323</v>
          </cell>
          <cell r="H4766" t="str">
            <v>0.979729729729</v>
          </cell>
          <cell r="I4766" t="str">
            <v>0.796</v>
          </cell>
          <cell r="J4766" t="str">
            <v>0.805927460285774</v>
          </cell>
          <cell r="K4766" t="str">
            <v>无</v>
          </cell>
          <cell r="L4766">
            <v>0</v>
          </cell>
          <cell r="M4766" t="str">
            <v>无</v>
          </cell>
          <cell r="N4766" t="str">
            <v>地球科学</v>
          </cell>
          <cell r="O4766" t="str">
            <v>4区</v>
          </cell>
        </row>
        <row r="4767">
          <cell r="B4767" t="str">
            <v>GEOFLUIDS</v>
          </cell>
          <cell r="C4767" t="str">
            <v>地球流体</v>
          </cell>
          <cell r="D4767" t="str">
            <v>1468-8115</v>
          </cell>
          <cell r="E4767" t="str">
            <v>ENGLAND</v>
          </cell>
          <cell r="F4767" t="str">
            <v>WILEY-HINDAWI</v>
          </cell>
          <cell r="G4767" t="str">
            <v>2.53999996185303</v>
          </cell>
          <cell r="H4767" t="str">
            <v>1.43654822335</v>
          </cell>
          <cell r="I4767" t="str">
            <v>1.534</v>
          </cell>
          <cell r="J4767" t="str">
            <v>1.83689093809434</v>
          </cell>
          <cell r="K4767" t="str">
            <v>无</v>
          </cell>
          <cell r="L4767">
            <v>0</v>
          </cell>
          <cell r="M4767" t="str">
            <v>GEOSCIENCES</v>
          </cell>
          <cell r="N4767" t="str">
            <v>地球科学</v>
          </cell>
          <cell r="O4767" t="str">
            <v>4区</v>
          </cell>
        </row>
        <row r="4768">
          <cell r="B4768" t="str">
            <v>GEOSCIENCE CANADA</v>
          </cell>
          <cell r="C4768" t="str">
            <v>加拿大地球科学</v>
          </cell>
          <cell r="D4768" t="str">
            <v>0315-0941</v>
          </cell>
          <cell r="E4768" t="str">
            <v>CANADA</v>
          </cell>
          <cell r="F4768" t="str">
            <v>GEOLOGICAL ASSOC CANADA</v>
          </cell>
          <cell r="G4768" t="str">
            <v>0.648999989032745</v>
          </cell>
          <cell r="H4768" t="str">
            <v>0.483870967741</v>
          </cell>
          <cell r="I4768" t="str">
            <v>0.870</v>
          </cell>
          <cell r="J4768" t="str">
            <v>0.667478724721582</v>
          </cell>
          <cell r="K4768" t="str">
            <v>无</v>
          </cell>
          <cell r="L4768">
            <v>0</v>
          </cell>
          <cell r="M4768" t="str">
            <v>无</v>
          </cell>
          <cell r="N4768" t="str">
            <v>地球科学</v>
          </cell>
          <cell r="O4768" t="str">
            <v>4区</v>
          </cell>
        </row>
        <row r="4769">
          <cell r="B4769" t="str">
            <v>ANNALS OF CARNEGIE MUSEUM</v>
          </cell>
          <cell r="C4769" t="str">
            <v>卡内基博物馆年鉴</v>
          </cell>
          <cell r="D4769" t="str">
            <v>0097-4463</v>
          </cell>
          <cell r="E4769" t="str">
            <v>USA</v>
          </cell>
          <cell r="F4769" t="str">
            <v>CARNEGIE MUSEUM NATURAL HISTORY</v>
          </cell>
          <cell r="G4769" t="str">
            <v>0.810000002384186</v>
          </cell>
          <cell r="H4769" t="str">
            <v>0.458333333333</v>
          </cell>
          <cell r="I4769" t="str">
            <v>0.688</v>
          </cell>
          <cell r="J4769" t="str">
            <v>0.651944445239062</v>
          </cell>
          <cell r="K4769" t="str">
            <v>无</v>
          </cell>
          <cell r="L4769">
            <v>0</v>
          </cell>
          <cell r="M4769" t="str">
            <v>无</v>
          </cell>
          <cell r="N4769" t="str">
            <v>地球科学</v>
          </cell>
          <cell r="O4769" t="str">
            <v>4区</v>
          </cell>
        </row>
        <row r="4770">
          <cell r="B4770" t="str">
            <v>Geofizika</v>
          </cell>
          <cell r="C4770" t="str">
            <v>吉奥菲兹卡</v>
          </cell>
          <cell r="D4770" t="str">
            <v>0352-3659</v>
          </cell>
          <cell r="E4770" t="str">
            <v>CROATIA</v>
          </cell>
          <cell r="F4770" t="str">
            <v>UNIV ZAGREB , ANDRIJA MOHOROVICIC GEOPHYS INST</v>
          </cell>
          <cell r="G4770" t="str">
            <v>0.680000007152557</v>
          </cell>
          <cell r="H4770" t="str">
            <v>0.714285714285</v>
          </cell>
          <cell r="I4770" t="str">
            <v>1.400</v>
          </cell>
          <cell r="J4770" t="str">
            <v>0.931428573812519</v>
          </cell>
          <cell r="K4770" t="str">
            <v>无</v>
          </cell>
          <cell r="L4770">
            <v>0</v>
          </cell>
          <cell r="M4770" t="str">
            <v>无</v>
          </cell>
          <cell r="N4770" t="str">
            <v>地球科学</v>
          </cell>
          <cell r="O4770" t="str">
            <v>4区</v>
          </cell>
        </row>
        <row r="4771">
          <cell r="B4771" t="str">
            <v>BULLETIN OF THE GEOLOGICAL SOCIETY OF FINLAND</v>
          </cell>
          <cell r="C4771" t="str">
            <v>芬兰地质学会公报</v>
          </cell>
          <cell r="D4771" t="str">
            <v>0367-5211</v>
          </cell>
          <cell r="E4771" t="str">
            <v>FINLAND</v>
          </cell>
          <cell r="F4771" t="str">
            <v>GEOLOGICAL SOC FINLAND</v>
          </cell>
          <cell r="G4771" t="str">
            <v>1.61500000953674</v>
          </cell>
          <cell r="H4771" t="str">
            <v>1.230769230769</v>
          </cell>
          <cell r="I4771" t="str">
            <v>1.042</v>
          </cell>
          <cell r="J4771" t="str">
            <v>1.29581196899058</v>
          </cell>
          <cell r="K4771" t="str">
            <v>无</v>
          </cell>
          <cell r="L4771">
            <v>0</v>
          </cell>
          <cell r="M4771" t="str">
            <v>无</v>
          </cell>
          <cell r="N4771" t="str">
            <v>地球科学</v>
          </cell>
          <cell r="O4771" t="str">
            <v>4区</v>
          </cell>
        </row>
        <row r="4772">
          <cell r="B4772" t="str">
            <v>Revista de Geografia Norte Grande</v>
          </cell>
          <cell r="C4772" t="str">
            <v>北格兰德地理评论</v>
          </cell>
          <cell r="D4772" t="str">
            <v>0379-8682</v>
          </cell>
          <cell r="E4772" t="str">
            <v>CHILE</v>
          </cell>
          <cell r="F4772" t="str">
            <v>PONTIFICA UNIV CATOLICA CHILE, INST GEOGRAFIA</v>
          </cell>
          <cell r="G4772" t="str">
            <v>0.609000027179718</v>
          </cell>
          <cell r="H4772" t="str">
            <v>0.709677419354</v>
          </cell>
          <cell r="I4772" t="str">
            <v>0.689</v>
          </cell>
          <cell r="J4772" t="str">
            <v>0.669067345565573</v>
          </cell>
          <cell r="K4772">
            <v>0.17299999999999999</v>
          </cell>
          <cell r="L4772">
            <v>0</v>
          </cell>
          <cell r="M4772" t="str">
            <v>无</v>
          </cell>
          <cell r="N4772" t="str">
            <v>地球科学</v>
          </cell>
          <cell r="O4772" t="str">
            <v>4区</v>
          </cell>
        </row>
        <row r="4773">
          <cell r="B4773" t="str">
            <v>ATMOSPHERE-OCEAN</v>
          </cell>
          <cell r="C4773" t="str">
            <v>大气-海洋</v>
          </cell>
          <cell r="D4773" t="str">
            <v>0705-5900</v>
          </cell>
          <cell r="E4773" t="str">
            <v>CANADA</v>
          </cell>
          <cell r="F4773" t="str">
            <v>CMOS-SCMO</v>
          </cell>
          <cell r="G4773" t="str">
            <v>1.19500005245209</v>
          </cell>
          <cell r="H4773" t="str">
            <v>1.166666666666</v>
          </cell>
          <cell r="I4773" t="str">
            <v>1.426</v>
          </cell>
          <cell r="J4773" t="str">
            <v>1.26239954467036</v>
          </cell>
          <cell r="K4773" t="str">
            <v>无</v>
          </cell>
          <cell r="L4773">
            <v>0</v>
          </cell>
          <cell r="M4773" t="str">
            <v>GEOSCIENCES</v>
          </cell>
          <cell r="N4773" t="str">
            <v>地球科学</v>
          </cell>
          <cell r="O4773" t="str">
            <v>4区</v>
          </cell>
        </row>
        <row r="4774">
          <cell r="B4774" t="str">
            <v>OFIOLITI</v>
          </cell>
          <cell r="C4774" t="str">
            <v>软骨病</v>
          </cell>
          <cell r="D4774" t="str">
            <v>0391-2612</v>
          </cell>
          <cell r="E4774" t="str">
            <v>ITALY</v>
          </cell>
          <cell r="F4774" t="str">
            <v>OFIOLITI</v>
          </cell>
          <cell r="G4774" t="str">
            <v>0.384999990463257</v>
          </cell>
          <cell r="H4774" t="str">
            <v>0.857142857142</v>
          </cell>
          <cell r="I4774" t="str">
            <v>0.941</v>
          </cell>
          <cell r="J4774" t="str">
            <v>0.727773106064419</v>
          </cell>
          <cell r="K4774" t="str">
            <v>无</v>
          </cell>
          <cell r="L4774">
            <v>0</v>
          </cell>
          <cell r="M4774" t="str">
            <v>无</v>
          </cell>
          <cell r="N4774" t="str">
            <v>地球科学</v>
          </cell>
          <cell r="O4774" t="str">
            <v>4区</v>
          </cell>
        </row>
        <row r="4775">
          <cell r="B4775" t="str">
            <v>CARBONATES AND EVAPORITES</v>
          </cell>
          <cell r="C4775" t="str">
            <v>碳酸盐和蒸发岩</v>
          </cell>
          <cell r="D4775" t="str">
            <v>0891-2556</v>
          </cell>
          <cell r="E4775" t="str">
            <v>United States</v>
          </cell>
          <cell r="F4775" t="str">
            <v>SPRINGER</v>
          </cell>
          <cell r="G4775" t="str">
            <v>0.947000026702881</v>
          </cell>
          <cell r="H4775" t="str">
            <v>0.880952380952</v>
          </cell>
          <cell r="I4775" t="str">
            <v>1.415</v>
          </cell>
          <cell r="J4775" t="str">
            <v>1.08101558242563</v>
          </cell>
          <cell r="K4775" t="str">
            <v>无</v>
          </cell>
          <cell r="L4775">
            <v>0</v>
          </cell>
          <cell r="M4775" t="str">
            <v>无</v>
          </cell>
          <cell r="N4775" t="str">
            <v>地球科学</v>
          </cell>
          <cell r="O4775" t="str">
            <v>4区</v>
          </cell>
        </row>
        <row r="4776">
          <cell r="B4776" t="str">
            <v>ZEITSCHRIFT FUR GEOMORPHOLOGIE</v>
          </cell>
          <cell r="C4776" t="str">
            <v>泽奇里夫毛皮地貌</v>
          </cell>
          <cell r="D4776" t="str">
            <v>0372-8854</v>
          </cell>
          <cell r="E4776" t="str">
            <v>GERMANY</v>
          </cell>
          <cell r="F4776" t="str">
            <v>GEBRUDER BORNTRAEGER</v>
          </cell>
          <cell r="G4776" t="str">
            <v>0.99099999666214</v>
          </cell>
          <cell r="H4776" t="str">
            <v>0.987012987012</v>
          </cell>
          <cell r="I4776" t="str">
            <v>1.063</v>
          </cell>
          <cell r="J4776" t="str">
            <v>1.01350432789138</v>
          </cell>
          <cell r="K4776" t="str">
            <v>无</v>
          </cell>
          <cell r="L4776">
            <v>0</v>
          </cell>
          <cell r="M4776" t="str">
            <v>GEOSCIENCES</v>
          </cell>
          <cell r="N4776" t="str">
            <v>地球科学</v>
          </cell>
          <cell r="O4776" t="str">
            <v>4区</v>
          </cell>
        </row>
        <row r="4777">
          <cell r="B4777" t="str">
            <v>POLISH POLAR RESEARCH</v>
          </cell>
          <cell r="C4777" t="str">
            <v>波兰极地研究</v>
          </cell>
          <cell r="D4777" t="str">
            <v>0138-0338</v>
          </cell>
          <cell r="E4777" t="str">
            <v>POLAND</v>
          </cell>
          <cell r="F4777" t="str">
            <v>POLSKA AKAD NAUK, POLISH ACAD SCIENCES</v>
          </cell>
          <cell r="G4777" t="str">
            <v>1.23099994659424</v>
          </cell>
          <cell r="H4777" t="str">
            <v>1.117647058823</v>
          </cell>
          <cell r="I4777" t="str">
            <v>1.065</v>
          </cell>
          <cell r="J4777" t="str">
            <v>1.13795479890708</v>
          </cell>
          <cell r="K4777">
            <v>0.29499999999999998</v>
          </cell>
          <cell r="L4777">
            <v>0</v>
          </cell>
          <cell r="M4777" t="str">
            <v>无</v>
          </cell>
          <cell r="N4777" t="str">
            <v>地球科学</v>
          </cell>
          <cell r="O4777" t="str">
            <v>4区</v>
          </cell>
        </row>
        <row r="4778">
          <cell r="B4778" t="str">
            <v>GEOTECTONICS</v>
          </cell>
          <cell r="C4778" t="str">
            <v>大地构造</v>
          </cell>
          <cell r="D4778" t="str">
            <v>0016-8521</v>
          </cell>
          <cell r="E4778" t="str">
            <v>United States</v>
          </cell>
          <cell r="F4778" t="str">
            <v>PLEIADES PUBLISHING INC</v>
          </cell>
          <cell r="G4778" t="str">
            <v>1.13399994373322</v>
          </cell>
          <cell r="H4778" t="str">
            <v>1.103896103896</v>
          </cell>
          <cell r="I4778" t="str">
            <v>0.940</v>
          </cell>
          <cell r="J4778" t="str">
            <v>1.05921836125774</v>
          </cell>
          <cell r="K4778" t="str">
            <v>无</v>
          </cell>
          <cell r="L4778">
            <v>0</v>
          </cell>
          <cell r="M4778" t="str">
            <v>无</v>
          </cell>
          <cell r="N4778" t="str">
            <v>地球科学</v>
          </cell>
          <cell r="O4778" t="str">
            <v>4区</v>
          </cell>
        </row>
        <row r="4779">
          <cell r="B4779" t="str">
            <v>Boletin de la Sociedad Geologica Mexicana</v>
          </cell>
          <cell r="C4779" t="str">
            <v>墨西哥地质学会</v>
          </cell>
          <cell r="D4779" t="str">
            <v>1405-3322</v>
          </cell>
          <cell r="E4779" t="str">
            <v>MEXICO</v>
          </cell>
          <cell r="F4779" t="str">
            <v>UNIV NACIONAL AUTONOMA MEXICO, INST GEOGRAFIA</v>
          </cell>
          <cell r="G4779" t="str">
            <v>0.529999971389771</v>
          </cell>
          <cell r="H4779" t="str">
            <v>0.782051282051</v>
          </cell>
          <cell r="I4779" t="str">
            <v>0.779</v>
          </cell>
          <cell r="J4779" t="str">
            <v>0.69709067755359</v>
          </cell>
          <cell r="K4779" t="str">
            <v>无</v>
          </cell>
          <cell r="L4779">
            <v>0</v>
          </cell>
          <cell r="M4779" t="str">
            <v>无</v>
          </cell>
          <cell r="N4779" t="str">
            <v>地球科学</v>
          </cell>
          <cell r="O4779" t="str">
            <v>4区</v>
          </cell>
        </row>
        <row r="4780">
          <cell r="B4780" t="str">
            <v>CARNETS DE GEOLOGIE</v>
          </cell>
          <cell r="C4780" t="str">
            <v>地质证</v>
          </cell>
          <cell r="D4780" t="str">
            <v>1634-0744</v>
          </cell>
          <cell r="E4780" t="str">
            <v>FRANCE</v>
          </cell>
          <cell r="F4780" t="str">
            <v>CARNETS GEOLOGIE</v>
          </cell>
          <cell r="G4780" t="str">
            <v>0.760999977588654</v>
          </cell>
          <cell r="H4780" t="str">
            <v>1.175</v>
          </cell>
          <cell r="I4780" t="str">
            <v>0.714</v>
          </cell>
          <cell r="J4780" t="str">
            <v>0.883428563957885</v>
          </cell>
          <cell r="K4780" t="str">
            <v>无</v>
          </cell>
          <cell r="L4780">
            <v>0</v>
          </cell>
          <cell r="M4780" t="str">
            <v>无</v>
          </cell>
          <cell r="N4780" t="str">
            <v>地球科学</v>
          </cell>
          <cell r="O4780" t="str">
            <v>4区</v>
          </cell>
        </row>
        <row r="4781">
          <cell r="B4781" t="str">
            <v>Advances in Meteorology</v>
          </cell>
          <cell r="C4781" t="str">
            <v>气象学进展</v>
          </cell>
          <cell r="D4781" t="str">
            <v>1687-9309</v>
          </cell>
          <cell r="E4781" t="str">
            <v>ENGLAND</v>
          </cell>
          <cell r="F4781" t="str">
            <v>HINDAWI LTD</v>
          </cell>
          <cell r="G4781" t="str">
            <v>1.64499998092651</v>
          </cell>
          <cell r="H4781" t="str">
            <v>1.576704545454</v>
          </cell>
          <cell r="I4781" t="str">
            <v>1.491</v>
          </cell>
          <cell r="J4781" t="str">
            <v>1.57089308520717</v>
          </cell>
          <cell r="K4781" t="str">
            <v>无</v>
          </cell>
          <cell r="L4781">
            <v>0</v>
          </cell>
          <cell r="M4781" t="str">
            <v>GEOSCIENCES</v>
          </cell>
          <cell r="N4781" t="str">
            <v>地球科学</v>
          </cell>
          <cell r="O4781" t="str">
            <v>4区</v>
          </cell>
        </row>
        <row r="4782">
          <cell r="B4782" t="str">
            <v>THALASSAS</v>
          </cell>
          <cell r="C4782" t="str">
            <v>地中海</v>
          </cell>
          <cell r="D4782" t="str">
            <v>0212-5919</v>
          </cell>
          <cell r="E4782" t="str">
            <v>SWITZERLAND</v>
          </cell>
          <cell r="F4782" t="str">
            <v>SPRINGER INTERNATIONAL PUBLISHING AG</v>
          </cell>
          <cell r="G4782" t="str">
            <v>0.310000002384186</v>
          </cell>
          <cell r="H4782" t="str">
            <v>0.575757575757</v>
          </cell>
          <cell r="I4782" t="str">
            <v>0.657</v>
          </cell>
          <cell r="J4782" t="str">
            <v>0.514157998683729</v>
          </cell>
          <cell r="K4782">
            <v>0.28100000000000003</v>
          </cell>
          <cell r="L4782">
            <v>0</v>
          </cell>
          <cell r="M4782" t="str">
            <v>无</v>
          </cell>
          <cell r="N4782" t="str">
            <v>地球科学</v>
          </cell>
          <cell r="O4782" t="str">
            <v>4区</v>
          </cell>
        </row>
        <row r="4783">
          <cell r="B4783" t="str">
            <v>Open Geosciences</v>
          </cell>
          <cell r="C4783" t="str">
            <v>开放地球科学</v>
          </cell>
          <cell r="D4783" t="str">
            <v>2391-5447</v>
          </cell>
          <cell r="E4783" t="str">
            <v>Poland</v>
          </cell>
          <cell r="F4783" t="str">
            <v>DE GRUYTER POLAND SP Z O O</v>
          </cell>
          <cell r="G4783" t="str">
            <v>0.695999979972839</v>
          </cell>
          <cell r="H4783" t="str">
            <v>0.78813559322</v>
          </cell>
          <cell r="I4783" t="str">
            <v>0.985</v>
          </cell>
          <cell r="J4783" t="str">
            <v>0.822916985935946</v>
          </cell>
          <cell r="K4783" t="str">
            <v>无</v>
          </cell>
          <cell r="L4783">
            <v>0</v>
          </cell>
          <cell r="M4783" t="str">
            <v>无</v>
          </cell>
          <cell r="N4783" t="str">
            <v>地球科学</v>
          </cell>
          <cell r="O4783" t="str">
            <v>4区</v>
          </cell>
        </row>
        <row r="4784">
          <cell r="B4784" t="str">
            <v>Estonian Journal of Earth Sciences</v>
          </cell>
          <cell r="C4784" t="str">
            <v>爱沙尼亚地球科学杂志</v>
          </cell>
          <cell r="D4784" t="str">
            <v>1736-4728</v>
          </cell>
          <cell r="E4784" t="str">
            <v>ESTONIA</v>
          </cell>
          <cell r="F4784" t="str">
            <v>ESTONIAN ACAD PUBLISHERS</v>
          </cell>
          <cell r="G4784" t="str">
            <v>0.926999986171722</v>
          </cell>
          <cell r="H4784" t="str">
            <v>0.825</v>
          </cell>
          <cell r="I4784" t="str">
            <v>0.744</v>
          </cell>
          <cell r="J4784" t="str">
            <v>0.832062010894241</v>
          </cell>
          <cell r="K4784" t="str">
            <v>无</v>
          </cell>
          <cell r="L4784">
            <v>0</v>
          </cell>
          <cell r="M4784" t="str">
            <v>无</v>
          </cell>
          <cell r="N4784" t="str">
            <v>地球科学</v>
          </cell>
          <cell r="O4784" t="str">
            <v>4区</v>
          </cell>
        </row>
        <row r="4785">
          <cell r="B4785" t="str">
            <v>EPISODES</v>
          </cell>
          <cell r="C4785" t="str">
            <v>剧集</v>
          </cell>
          <cell r="D4785" t="str">
            <v>0705-3797</v>
          </cell>
          <cell r="E4785" t="str">
            <v>SOUTH KOREA</v>
          </cell>
          <cell r="F4785" t="str">
            <v>GEOLOGICAL SOC KOREA</v>
          </cell>
          <cell r="G4785" t="str">
            <v>1.6139999628067</v>
          </cell>
          <cell r="H4785" t="str">
            <v>1.708333333333</v>
          </cell>
          <cell r="I4785" t="str">
            <v>1.393</v>
          </cell>
          <cell r="J4785" t="str">
            <v>1.57173014633223</v>
          </cell>
          <cell r="K4785" t="str">
            <v>无</v>
          </cell>
          <cell r="L4785">
            <v>0</v>
          </cell>
          <cell r="M4785" t="str">
            <v>GEOSCIENCES</v>
          </cell>
          <cell r="N4785" t="str">
            <v>地球科学</v>
          </cell>
          <cell r="O4785" t="str">
            <v>4区</v>
          </cell>
        </row>
        <row r="4786">
          <cell r="B4786" t="str">
            <v>JOURNAL OF THE GEOLOGICAL SOCIETY OF INDIA</v>
          </cell>
          <cell r="C4786" t="str">
            <v>印度地质学会杂志</v>
          </cell>
          <cell r="D4786" t="str">
            <v>0016-7622</v>
          </cell>
          <cell r="E4786" t="str">
            <v>INDIA</v>
          </cell>
          <cell r="F4786" t="str">
            <v>SPRINGER INDIA</v>
          </cell>
          <cell r="G4786" t="str">
            <v>0.632000029087067</v>
          </cell>
          <cell r="H4786" t="str">
            <v>0.993846153846</v>
          </cell>
          <cell r="I4786" t="str">
            <v>0.899</v>
          </cell>
          <cell r="J4786" t="str">
            <v>0.841584428919356</v>
          </cell>
          <cell r="K4786" t="str">
            <v>无</v>
          </cell>
          <cell r="L4786">
            <v>0</v>
          </cell>
          <cell r="M4786" t="str">
            <v>GEOSCIENCES</v>
          </cell>
          <cell r="N4786" t="str">
            <v>地球科学</v>
          </cell>
          <cell r="O4786" t="str">
            <v>4区</v>
          </cell>
        </row>
        <row r="4787">
          <cell r="B4787" t="str">
            <v>SCOTTISH JOURNAL OF GEOLOGY</v>
          </cell>
          <cell r="C4787" t="str">
            <v>苏格兰地质学杂志</v>
          </cell>
          <cell r="D4787" t="str">
            <v>0036-9276</v>
          </cell>
          <cell r="E4787" t="str">
            <v>ENGLAND</v>
          </cell>
          <cell r="F4787" t="str">
            <v>GEOLOGICAL SOC PUBL HOUSE</v>
          </cell>
          <cell r="G4787" t="str">
            <v>0.897000014781952</v>
          </cell>
          <cell r="H4787" t="str">
            <v>0.722222222222</v>
          </cell>
          <cell r="I4787" t="str">
            <v>0.765</v>
          </cell>
          <cell r="J4787" t="str">
            <v>0.794642706451984</v>
          </cell>
          <cell r="K4787" t="str">
            <v>无</v>
          </cell>
          <cell r="L4787">
            <v>0</v>
          </cell>
          <cell r="M4787" t="str">
            <v>无</v>
          </cell>
          <cell r="N4787" t="str">
            <v>地球科学</v>
          </cell>
          <cell r="O4787" t="str">
            <v>4区</v>
          </cell>
        </row>
        <row r="4788">
          <cell r="B4788" t="str">
            <v>Baltica</v>
          </cell>
          <cell r="C4788" t="str">
            <v>波罗地</v>
          </cell>
          <cell r="D4788" t="str">
            <v>0067-3064</v>
          </cell>
          <cell r="E4788" t="str">
            <v>LITHUANIA</v>
          </cell>
          <cell r="F4788" t="str">
            <v>INST GEOLOGY &amp; GEOGRAPHY</v>
          </cell>
          <cell r="G4788" t="str">
            <v>0.5</v>
          </cell>
          <cell r="H4788" t="str">
            <v>0.5</v>
          </cell>
          <cell r="I4788" t="str">
            <v>1.037</v>
          </cell>
          <cell r="J4788" t="str">
            <v>0.679012345679</v>
          </cell>
          <cell r="K4788" t="str">
            <v>无</v>
          </cell>
          <cell r="L4788">
            <v>0</v>
          </cell>
          <cell r="M4788" t="str">
            <v>无</v>
          </cell>
          <cell r="N4788" t="str">
            <v>地球科学</v>
          </cell>
          <cell r="O4788" t="str">
            <v>4区</v>
          </cell>
        </row>
        <row r="4789">
          <cell r="B4789" t="str">
            <v>ACTA CARSOLOGICA</v>
          </cell>
          <cell r="C4789" t="str">
            <v>CARSOLOGICA学报</v>
          </cell>
          <cell r="D4789" t="str">
            <v>0583-6050</v>
          </cell>
          <cell r="E4789" t="str">
            <v>SLOVENIA</v>
          </cell>
          <cell r="F4789" t="str">
            <v>KARST RESEARCH INST ZRC SAZU</v>
          </cell>
          <cell r="G4789" t="str">
            <v>0.958999991416931</v>
          </cell>
          <cell r="H4789" t="str">
            <v>0.755555555555</v>
          </cell>
          <cell r="I4789" t="str">
            <v>0.806</v>
          </cell>
          <cell r="J4789" t="str">
            <v>0.840037034175644</v>
          </cell>
          <cell r="K4789" t="str">
            <v>无</v>
          </cell>
          <cell r="L4789">
            <v>0</v>
          </cell>
          <cell r="M4789" t="str">
            <v>无</v>
          </cell>
          <cell r="N4789" t="str">
            <v>地球科学</v>
          </cell>
          <cell r="O4789" t="str">
            <v>4区</v>
          </cell>
        </row>
        <row r="4790">
          <cell r="B4790" t="str">
            <v>NEW ZEALAND JOURNAL OF GEOLOGY AND GEOPHYSICS</v>
          </cell>
          <cell r="C4790" t="str">
            <v>新西兰地质与地球物理学杂志</v>
          </cell>
          <cell r="D4790" t="str">
            <v>0028-8306</v>
          </cell>
          <cell r="E4790" t="str">
            <v>England</v>
          </cell>
          <cell r="F4790" t="str">
            <v>TAYLOR &amp; FRANCIS LTD</v>
          </cell>
          <cell r="G4790" t="str">
            <v>1.66700005531311</v>
          </cell>
          <cell r="H4790" t="str">
            <v>1.48</v>
          </cell>
          <cell r="I4790" t="str">
            <v>1.055</v>
          </cell>
          <cell r="J4790" t="str">
            <v>1.40059819195337</v>
          </cell>
          <cell r="K4790" t="str">
            <v>无</v>
          </cell>
          <cell r="L4790">
            <v>0</v>
          </cell>
          <cell r="M4790" t="str">
            <v>无</v>
          </cell>
          <cell r="N4790" t="str">
            <v>地球科学</v>
          </cell>
          <cell r="O4790" t="str">
            <v>4区</v>
          </cell>
        </row>
        <row r="4791">
          <cell r="B4791" t="str">
            <v>CLAY MINERALS</v>
          </cell>
          <cell r="C4791" t="str">
            <v>粘土矿物</v>
          </cell>
          <cell r="D4791" t="str">
            <v>0009-8558</v>
          </cell>
          <cell r="E4791" t="str">
            <v>ENGLAND</v>
          </cell>
          <cell r="F4791" t="str">
            <v>MINERALOGICAL SOC</v>
          </cell>
          <cell r="G4791" t="str">
            <v>1.21899998188019</v>
          </cell>
          <cell r="H4791" t="str">
            <v>1.786516853932</v>
          </cell>
          <cell r="I4791" t="str">
            <v>1.361</v>
          </cell>
          <cell r="J4791" t="str">
            <v>1.45565420631473</v>
          </cell>
          <cell r="K4791">
            <v>0.65500000000000003</v>
          </cell>
          <cell r="L4791">
            <v>0</v>
          </cell>
          <cell r="M4791" t="str">
            <v>GEOSCIENCES</v>
          </cell>
          <cell r="N4791" t="str">
            <v>地球科学</v>
          </cell>
          <cell r="O4791" t="str">
            <v>4区</v>
          </cell>
        </row>
        <row r="4792">
          <cell r="B4792" t="str">
            <v>PHOTOGRAMMETRIC ENGINEERING AND REMOTE SENSING</v>
          </cell>
          <cell r="C4792" t="str">
            <v>摄影测量工程与遥感</v>
          </cell>
          <cell r="D4792" t="str">
            <v>0099-1112</v>
          </cell>
          <cell r="E4792" t="str">
            <v>USA</v>
          </cell>
          <cell r="F4792" t="str">
            <v>AMER SOC PHOTOGRAMMETRY</v>
          </cell>
          <cell r="G4792" t="str">
            <v>3.15000009536743</v>
          </cell>
          <cell r="H4792" t="str">
            <v>1.3671875</v>
          </cell>
          <cell r="I4792" t="str">
            <v>1.265</v>
          </cell>
          <cell r="J4792" t="str">
            <v>1.92755810701014</v>
          </cell>
          <cell r="K4792">
            <v>1.613</v>
          </cell>
          <cell r="L4792">
            <v>0</v>
          </cell>
          <cell r="M4792" t="str">
            <v>GEOSCIENCES</v>
          </cell>
          <cell r="N4792" t="str">
            <v>地球科学</v>
          </cell>
          <cell r="O4792" t="str">
            <v>4区</v>
          </cell>
        </row>
        <row r="4793">
          <cell r="B4793" t="str">
            <v>REVISTA BRASILEIRA DE PALEONTOLOGIA</v>
          </cell>
          <cell r="C4793" t="str">
            <v>巴西古生物学评论</v>
          </cell>
          <cell r="D4793" t="str">
            <v>1519-7530</v>
          </cell>
          <cell r="E4793" t="str">
            <v>BRAZIL</v>
          </cell>
          <cell r="F4793" t="str">
            <v>SOC BRASILEIRA PALEONTOLOGIA</v>
          </cell>
          <cell r="G4793" t="str">
            <v>0.541000008583069</v>
          </cell>
          <cell r="H4793" t="str">
            <v>0.666666666666</v>
          </cell>
          <cell r="I4793" t="str">
            <v>0.696</v>
          </cell>
          <cell r="J4793" t="str">
            <v>0.634698415559023</v>
          </cell>
          <cell r="K4793" t="str">
            <v>无</v>
          </cell>
          <cell r="L4793">
            <v>0</v>
          </cell>
          <cell r="M4793" t="str">
            <v>无</v>
          </cell>
          <cell r="N4793" t="str">
            <v>地球科学</v>
          </cell>
          <cell r="O4793" t="str">
            <v>4区</v>
          </cell>
        </row>
        <row r="4794">
          <cell r="B4794" t="str">
            <v>JOURNAL OF ATMOSPHERIC CHEMISTRY</v>
          </cell>
          <cell r="C4794" t="str">
            <v>大气化学杂志</v>
          </cell>
          <cell r="D4794" t="str">
            <v>0167-7764</v>
          </cell>
          <cell r="E4794" t="str">
            <v>NETHERLANDS</v>
          </cell>
          <cell r="F4794" t="str">
            <v>SPRINGER</v>
          </cell>
          <cell r="G4794" t="str">
            <v>1.70799994468689</v>
          </cell>
          <cell r="H4794" t="str">
            <v>1.782608695652</v>
          </cell>
          <cell r="I4794" t="str">
            <v>1.521</v>
          </cell>
          <cell r="J4794" t="str">
            <v>1.67048065789063</v>
          </cell>
          <cell r="K4794" t="str">
            <v>无</v>
          </cell>
          <cell r="L4794">
            <v>0</v>
          </cell>
          <cell r="M4794" t="str">
            <v>无</v>
          </cell>
          <cell r="N4794" t="str">
            <v>地球科学</v>
          </cell>
          <cell r="O4794" t="str">
            <v>4区</v>
          </cell>
        </row>
        <row r="4795">
          <cell r="B4795" t="str">
            <v>GEOCHEMICAL JOURNAL</v>
          </cell>
          <cell r="C4795" t="str">
            <v>地球化学杂志</v>
          </cell>
          <cell r="D4795" t="str">
            <v>0016-7002</v>
          </cell>
          <cell r="E4795" t="str">
            <v>JAPAN</v>
          </cell>
          <cell r="F4795" t="str">
            <v>GEOCHEMICAL SOC JAPAN</v>
          </cell>
          <cell r="G4795" t="str">
            <v>1.057000041008</v>
          </cell>
          <cell r="H4795" t="str">
            <v>0.989795918367</v>
          </cell>
          <cell r="I4795" t="str">
            <v>1.149</v>
          </cell>
          <cell r="J4795" t="str">
            <v>1.06510360362</v>
          </cell>
          <cell r="K4795" t="str">
            <v>无</v>
          </cell>
          <cell r="L4795">
            <v>0</v>
          </cell>
          <cell r="M4795" t="str">
            <v>GEOSCIENCES</v>
          </cell>
          <cell r="N4795" t="str">
            <v>地球科学</v>
          </cell>
          <cell r="O4795" t="str">
            <v>4区</v>
          </cell>
        </row>
        <row r="4796">
          <cell r="B4796" t="str">
            <v>JOURNAL OF COASTAL RESEARCH</v>
          </cell>
          <cell r="C4796" t="str">
            <v>海岸研究杂志</v>
          </cell>
          <cell r="D4796" t="str">
            <v>0749-0208</v>
          </cell>
          <cell r="E4796" t="str">
            <v>USA</v>
          </cell>
          <cell r="F4796" t="str">
            <v>COASTAL EDUCATION &amp; RESEARCH FOUNDATION</v>
          </cell>
          <cell r="G4796" t="str">
            <v>0.804000020027161</v>
          </cell>
          <cell r="H4796" t="str">
            <v>1.05278174037</v>
          </cell>
          <cell r="I4796" t="str">
            <v>0.793</v>
          </cell>
          <cell r="J4796" t="str">
            <v>0.88338121492172</v>
          </cell>
          <cell r="K4796">
            <v>1.355</v>
          </cell>
          <cell r="L4796">
            <v>0</v>
          </cell>
          <cell r="M4796" t="str">
            <v>ENVIRONMENT/ECOLOGY</v>
          </cell>
          <cell r="N4796" t="str">
            <v>地球科学</v>
          </cell>
          <cell r="O4796" t="str">
            <v>4区</v>
          </cell>
        </row>
        <row r="4797">
          <cell r="B4797" t="str">
            <v>GEMS &amp; GEMOLOGY</v>
          </cell>
          <cell r="C4797" t="str">
            <v>宝石与宝石学</v>
          </cell>
          <cell r="D4797" t="str">
            <v>0016-626X</v>
          </cell>
          <cell r="E4797" t="str">
            <v>USA</v>
          </cell>
          <cell r="F4797" t="str">
            <v>GEMOLOGICAL INST AMER</v>
          </cell>
          <cell r="G4797" t="str">
            <v>1.84399998188019</v>
          </cell>
          <cell r="H4797" t="str">
            <v>1</v>
          </cell>
          <cell r="I4797" t="str">
            <v>1.056</v>
          </cell>
          <cell r="J4797" t="str">
            <v>1.29985184581173</v>
          </cell>
          <cell r="K4797" t="str">
            <v>无</v>
          </cell>
          <cell r="L4797">
            <v>0</v>
          </cell>
          <cell r="M4797" t="str">
            <v>无</v>
          </cell>
          <cell r="N4797" t="str">
            <v>地球科学</v>
          </cell>
          <cell r="O4797" t="str">
            <v>4区</v>
          </cell>
        </row>
        <row r="4798">
          <cell r="B4798" t="str">
            <v>CARTOGRAPHIC JOURNAL</v>
          </cell>
          <cell r="C4798" t="str">
            <v>地图期刊</v>
          </cell>
          <cell r="D4798" t="str">
            <v>0008-7041</v>
          </cell>
          <cell r="E4798" t="str">
            <v>England</v>
          </cell>
          <cell r="F4798" t="str">
            <v>TAYLOR &amp; FRANCIS LTD</v>
          </cell>
          <cell r="G4798">
            <v>0</v>
          </cell>
          <cell r="H4798">
            <v>0</v>
          </cell>
          <cell r="I4798" t="str">
            <v>0.571</v>
          </cell>
          <cell r="J4798">
            <v>0</v>
          </cell>
          <cell r="K4798">
            <v>0.622</v>
          </cell>
          <cell r="L4798">
            <v>0</v>
          </cell>
          <cell r="M4798" t="str">
            <v>SOCIAL SCIENCES, GENERAL</v>
          </cell>
          <cell r="N4798" t="str">
            <v>地球科学</v>
          </cell>
          <cell r="O4798" t="str">
            <v>4区</v>
          </cell>
        </row>
        <row r="4799">
          <cell r="B4799" t="str">
            <v>BRAZILIAN JOURNAL OF OCEANOGRAPHY</v>
          </cell>
          <cell r="C4799" t="str">
            <v>巴西海洋学杂志</v>
          </cell>
          <cell r="D4799" t="str">
            <v>1679-8759</v>
          </cell>
          <cell r="E4799" t="str">
            <v>BRAZIL</v>
          </cell>
          <cell r="F4799" t="str">
            <v>University of Sao Paolo</v>
          </cell>
          <cell r="G4799" t="str">
            <v>0.947000026702881</v>
          </cell>
          <cell r="H4799" t="str">
            <v>0.925531914893</v>
          </cell>
          <cell r="I4799" t="str">
            <v>0.583</v>
          </cell>
          <cell r="J4799" t="str">
            <v>0.818621758309627</v>
          </cell>
          <cell r="K4799" t="str">
            <v>无</v>
          </cell>
          <cell r="L4799">
            <v>0</v>
          </cell>
          <cell r="M4799" t="str">
            <v>无</v>
          </cell>
          <cell r="N4799" t="str">
            <v>地球科学</v>
          </cell>
          <cell r="O4799" t="str">
            <v>4区</v>
          </cell>
        </row>
        <row r="4800">
          <cell r="B4800" t="str">
            <v>Zeitschrift der Deutschen Gesellschaft fur Geowissenschaften</v>
          </cell>
          <cell r="C4800" t="str">
            <v>德国地质调查局</v>
          </cell>
          <cell r="D4800" t="str">
            <v>1860-1804</v>
          </cell>
          <cell r="E4800" t="str">
            <v>GERMANY</v>
          </cell>
          <cell r="F4800" t="str">
            <v>E SCHWEIZERBARTSCHE VERLAGSBUCHHANDLUNG</v>
          </cell>
          <cell r="G4800" t="str">
            <v>0.356000006198883</v>
          </cell>
          <cell r="H4800" t="str">
            <v>0.50909090909</v>
          </cell>
          <cell r="I4800" t="str">
            <v>0.550</v>
          </cell>
          <cell r="J4800" t="str">
            <v>0.471696971762961</v>
          </cell>
          <cell r="K4800" t="str">
            <v>无</v>
          </cell>
          <cell r="L4800">
            <v>0</v>
          </cell>
          <cell r="M4800" t="str">
            <v>无</v>
          </cell>
          <cell r="N4800" t="str">
            <v>地球科学</v>
          </cell>
          <cell r="O4800" t="str">
            <v>4区</v>
          </cell>
        </row>
        <row r="4801">
          <cell r="B4801" t="str">
            <v>NORWEGIAN JOURNAL OF GEOLOGY</v>
          </cell>
          <cell r="C4801" t="str">
            <v>挪威地质学杂志</v>
          </cell>
          <cell r="D4801" t="str">
            <v>0029-196X</v>
          </cell>
          <cell r="E4801" t="str">
            <v>NORWAY</v>
          </cell>
          <cell r="F4801" t="str">
            <v>GEOLOGICAL SOC NORWAY</v>
          </cell>
          <cell r="G4801" t="str">
            <v>0.805999994277954</v>
          </cell>
          <cell r="H4801" t="str">
            <v>1.764705882352</v>
          </cell>
          <cell r="I4801" t="str">
            <v>0.915</v>
          </cell>
          <cell r="J4801" t="str">
            <v>1.16186649788365</v>
          </cell>
          <cell r="K4801" t="str">
            <v>无</v>
          </cell>
          <cell r="L4801">
            <v>0</v>
          </cell>
          <cell r="M4801" t="str">
            <v>无</v>
          </cell>
          <cell r="N4801" t="str">
            <v>地球科学</v>
          </cell>
          <cell r="O4801" t="str">
            <v>4区</v>
          </cell>
        </row>
        <row r="4802">
          <cell r="B4802" t="str">
            <v>PROCEEDINGS OF THE YORKSHIRE GEOLOGICAL SOCIETY</v>
          </cell>
          <cell r="C4802" t="str">
            <v>约克郡地质学会学报</v>
          </cell>
          <cell r="D4802" t="str">
            <v>0044-0604</v>
          </cell>
          <cell r="E4802" t="str">
            <v>ENGLAND</v>
          </cell>
          <cell r="F4802" t="str">
            <v>GEOLOGICAL SOC PUBL HOUSE</v>
          </cell>
          <cell r="G4802" t="str">
            <v>0.71399998664856</v>
          </cell>
          <cell r="H4802" t="str">
            <v>0.75</v>
          </cell>
          <cell r="I4802" t="str">
            <v>0.500</v>
          </cell>
          <cell r="J4802" t="str">
            <v>0.654666662216187</v>
          </cell>
          <cell r="K4802" t="str">
            <v>无</v>
          </cell>
          <cell r="L4802">
            <v>0</v>
          </cell>
          <cell r="M4802" t="str">
            <v>无</v>
          </cell>
          <cell r="N4802" t="str">
            <v>地球科学</v>
          </cell>
          <cell r="O4802" t="str">
            <v>4区</v>
          </cell>
        </row>
        <row r="4803">
          <cell r="B4803" t="str">
            <v>PALAEONTOLOGIA ELECTRONICA</v>
          </cell>
          <cell r="C4803" t="str">
            <v>电子古生物学</v>
          </cell>
          <cell r="D4803" t="str">
            <v>1935-3952</v>
          </cell>
          <cell r="E4803" t="str">
            <v>USA</v>
          </cell>
          <cell r="F4803" t="str">
            <v>COQUINA PRESS</v>
          </cell>
          <cell r="G4803" t="str">
            <v>1.42499995231628</v>
          </cell>
          <cell r="H4803" t="str">
            <v>1.365671641791</v>
          </cell>
          <cell r="I4803" t="str">
            <v>1.616</v>
          </cell>
          <cell r="J4803" t="str">
            <v>1.46891434089276</v>
          </cell>
          <cell r="K4803" t="str">
            <v>无</v>
          </cell>
          <cell r="L4803">
            <v>0</v>
          </cell>
          <cell r="M4803" t="str">
            <v>无</v>
          </cell>
          <cell r="N4803" t="str">
            <v>地球科学</v>
          </cell>
          <cell r="O4803" t="str">
            <v>4区</v>
          </cell>
        </row>
        <row r="4804">
          <cell r="B4804" t="str">
            <v>GEOLOGY OF ORE DEPOSITS</v>
          </cell>
          <cell r="C4804" t="str">
            <v>矿床地质</v>
          </cell>
          <cell r="D4804" t="str">
            <v>1075-7015</v>
          </cell>
          <cell r="E4804" t="str">
            <v>United States</v>
          </cell>
          <cell r="F4804" t="str">
            <v>PLEIADES PUBLISHING INC</v>
          </cell>
          <cell r="G4804" t="str">
            <v>0.629000008106232</v>
          </cell>
          <cell r="H4804" t="str">
            <v>0.590476190476</v>
          </cell>
          <cell r="I4804" t="str">
            <v>0.740</v>
          </cell>
          <cell r="J4804" t="str">
            <v>0.653158732860744</v>
          </cell>
          <cell r="K4804" t="str">
            <v>无</v>
          </cell>
          <cell r="L4804">
            <v>0</v>
          </cell>
          <cell r="M4804" t="str">
            <v>无</v>
          </cell>
          <cell r="N4804" t="str">
            <v>地球科学</v>
          </cell>
          <cell r="O4804" t="str">
            <v>4区</v>
          </cell>
        </row>
        <row r="4805">
          <cell r="B4805" t="str">
            <v>Journal of Spatial Sciencereview</v>
          </cell>
          <cell r="C4805" t="str">
            <v>空间科学杂志</v>
          </cell>
          <cell r="D4805" t="str">
            <v>1449-8596</v>
          </cell>
          <cell r="E4805" t="str">
            <v>England</v>
          </cell>
          <cell r="F4805" t="str">
            <v>TAYLOR &amp; FRANCIS LTD</v>
          </cell>
          <cell r="G4805" t="str">
            <v>1.07799994945526</v>
          </cell>
          <cell r="H4805" t="str">
            <v>1.711111111111</v>
          </cell>
          <cell r="I4805" t="str">
            <v>1.405</v>
          </cell>
          <cell r="J4805" t="str">
            <v>1.39795765510909</v>
          </cell>
          <cell r="K4805">
            <v>0.85299999999999998</v>
          </cell>
          <cell r="L4805" t="str">
            <v>review</v>
          </cell>
          <cell r="M4805" t="str">
            <v>无</v>
          </cell>
          <cell r="N4805" t="str">
            <v>地球科学</v>
          </cell>
          <cell r="O4805" t="str">
            <v>4区</v>
          </cell>
        </row>
        <row r="4806">
          <cell r="B4806" t="str">
            <v>JOURNAL OF CAVE AND KARST STUDIES</v>
          </cell>
          <cell r="C4806" t="str">
            <v>洞穴与岩溶研究杂志</v>
          </cell>
          <cell r="D4806" t="str">
            <v>1090-6924</v>
          </cell>
          <cell r="E4806" t="str">
            <v>USA</v>
          </cell>
          <cell r="F4806" t="str">
            <v>NATL SPELEOLOGICAL SOC</v>
          </cell>
          <cell r="G4806" t="str">
            <v>0.560999989509583</v>
          </cell>
          <cell r="H4806" t="str">
            <v>0.820512820512</v>
          </cell>
          <cell r="I4806" t="str">
            <v>0.605</v>
          </cell>
          <cell r="J4806" t="str">
            <v>0.662258655971861</v>
          </cell>
          <cell r="K4806" t="str">
            <v>无</v>
          </cell>
          <cell r="L4806">
            <v>0</v>
          </cell>
          <cell r="M4806" t="str">
            <v>无</v>
          </cell>
          <cell r="N4806" t="str">
            <v>地球科学</v>
          </cell>
          <cell r="O4806" t="str">
            <v>4区</v>
          </cell>
        </row>
        <row r="4807">
          <cell r="B4807" t="str">
            <v>GEOGRAPHY</v>
          </cell>
          <cell r="C4807" t="str">
            <v>地理</v>
          </cell>
          <cell r="D4807" t="str">
            <v>0016-7487</v>
          </cell>
          <cell r="E4807" t="str">
            <v>England</v>
          </cell>
          <cell r="F4807" t="str">
            <v>TAYLOR &amp; FRANCIS LTD</v>
          </cell>
          <cell r="G4807">
            <v>0</v>
          </cell>
          <cell r="H4807">
            <v>0</v>
          </cell>
          <cell r="I4807" t="str">
            <v>0.575</v>
          </cell>
          <cell r="J4807">
            <v>0</v>
          </cell>
          <cell r="K4807" t="str">
            <v>无</v>
          </cell>
          <cell r="L4807">
            <v>0</v>
          </cell>
          <cell r="M4807" t="str">
            <v>无</v>
          </cell>
          <cell r="N4807" t="str">
            <v>地球科学</v>
          </cell>
          <cell r="O4807" t="str">
            <v>4区</v>
          </cell>
        </row>
        <row r="4808">
          <cell r="B4808" t="str">
            <v>PALEONTOLOGICAL JOURNAL</v>
          </cell>
          <cell r="C4808" t="str">
            <v>古生物学杂志</v>
          </cell>
          <cell r="D4808" t="str">
            <v>0031-0301</v>
          </cell>
          <cell r="E4808" t="str">
            <v>United States</v>
          </cell>
          <cell r="F4808" t="str">
            <v>PLEIADES PUBLISHING INC</v>
          </cell>
          <cell r="G4808" t="str">
            <v>0.607999980449677</v>
          </cell>
          <cell r="H4808" t="str">
            <v>0.715639810426</v>
          </cell>
          <cell r="I4808" t="str">
            <v>0.500</v>
          </cell>
          <cell r="J4808" t="str">
            <v>0.607879930291892</v>
          </cell>
          <cell r="K4808" t="str">
            <v>无</v>
          </cell>
          <cell r="L4808">
            <v>0</v>
          </cell>
          <cell r="M4808" t="str">
            <v>GEOSCIENCES</v>
          </cell>
          <cell r="N4808" t="str">
            <v>地球科学</v>
          </cell>
          <cell r="O4808" t="str">
            <v>4区</v>
          </cell>
        </row>
        <row r="4809">
          <cell r="B4809" t="str">
            <v>IZVESTIYA ATMOSPHERIC AND OCEANIC PHYSICS</v>
          </cell>
          <cell r="C4809" t="str">
            <v>IZVESTIYA大气和海洋物理学</v>
          </cell>
          <cell r="D4809" t="str">
            <v>0001-4338</v>
          </cell>
          <cell r="E4809" t="str">
            <v>USA</v>
          </cell>
          <cell r="F4809" t="str">
            <v>MAIK NAUKA/INTERPERIODICA/SPRINGER</v>
          </cell>
          <cell r="G4809" t="str">
            <v>0.456999987363815</v>
          </cell>
          <cell r="H4809" t="str">
            <v>0.757322175732</v>
          </cell>
          <cell r="I4809" t="str">
            <v>0.725</v>
          </cell>
          <cell r="J4809" t="str">
            <v>0.646353613017938</v>
          </cell>
          <cell r="K4809" t="str">
            <v>无</v>
          </cell>
          <cell r="L4809">
            <v>0</v>
          </cell>
          <cell r="M4809" t="str">
            <v>GEOSCIENCES</v>
          </cell>
          <cell r="N4809" t="str">
            <v>地球科学</v>
          </cell>
          <cell r="O4809" t="str">
            <v>4区</v>
          </cell>
        </row>
        <row r="4810">
          <cell r="B4810" t="str">
            <v>ERDE</v>
          </cell>
          <cell r="C4810" t="str">
            <v>埃尔德</v>
          </cell>
          <cell r="D4810" t="str">
            <v>0013-9998</v>
          </cell>
          <cell r="E4810" t="str">
            <v>GERMANY</v>
          </cell>
          <cell r="F4810" t="str">
            <v>GESELLSCHAFT ERDKUNDE BERLIN</v>
          </cell>
          <cell r="G4810" t="str">
            <v>0.737999975681305</v>
          </cell>
          <cell r="H4810" t="str">
            <v>0.641025641025</v>
          </cell>
          <cell r="I4810" t="str">
            <v>0.737</v>
          </cell>
          <cell r="J4810" t="str">
            <v>0.705289240656435</v>
          </cell>
          <cell r="K4810" t="str">
            <v>无</v>
          </cell>
          <cell r="L4810">
            <v>0</v>
          </cell>
          <cell r="M4810" t="str">
            <v>无</v>
          </cell>
          <cell r="N4810" t="str">
            <v>地球科学</v>
          </cell>
          <cell r="O4810" t="str">
            <v>4区</v>
          </cell>
        </row>
        <row r="4811">
          <cell r="B4811" t="str">
            <v>Ocean Science Journal</v>
          </cell>
          <cell r="C4811" t="str">
            <v>海洋科学杂志</v>
          </cell>
          <cell r="D4811" t="str">
            <v>1738-5261</v>
          </cell>
          <cell r="E4811" t="str">
            <v>South Korea</v>
          </cell>
          <cell r="F4811" t="str">
            <v>KOREA INST OCEAN SCIENCE &amp; TECHNOLOGY-KIOST</v>
          </cell>
          <cell r="G4811" t="str">
            <v>0.614000022411346</v>
          </cell>
          <cell r="H4811" t="str">
            <v>0.513513513513</v>
          </cell>
          <cell r="I4811" t="str">
            <v>0.726</v>
          </cell>
          <cell r="J4811" t="str">
            <v>0.617725750912782</v>
          </cell>
          <cell r="K4811">
            <v>0.23300000000000001</v>
          </cell>
          <cell r="L4811">
            <v>0</v>
          </cell>
          <cell r="M4811" t="str">
            <v>无</v>
          </cell>
          <cell r="N4811" t="str">
            <v>地球科学</v>
          </cell>
          <cell r="O4811" t="str">
            <v>4区</v>
          </cell>
        </row>
        <row r="4812">
          <cell r="B4812" t="str">
            <v>GEOLOGICAL SURVEY OF DENMARK AND GREENLAND BULLETIN</v>
          </cell>
          <cell r="C4812" t="str">
            <v>丹麦地质调查局和格陵兰公报</v>
          </cell>
          <cell r="D4812" t="str">
            <v>1604-8156</v>
          </cell>
          <cell r="E4812" t="str">
            <v>DENMARK</v>
          </cell>
          <cell r="F4812" t="str">
            <v>Miljoeministeriet</v>
          </cell>
          <cell r="G4812" t="str">
            <v>0.479000002145767</v>
          </cell>
          <cell r="H4812" t="str">
            <v>0.533333333333</v>
          </cell>
          <cell r="I4812" t="str">
            <v>0.680</v>
          </cell>
          <cell r="J4812" t="str">
            <v>0.564111111826256</v>
          </cell>
          <cell r="K4812" t="str">
            <v>无</v>
          </cell>
          <cell r="L4812">
            <v>0</v>
          </cell>
          <cell r="M4812" t="str">
            <v>无</v>
          </cell>
          <cell r="N4812" t="str">
            <v>地球科学</v>
          </cell>
          <cell r="O4812" t="str">
            <v>4区</v>
          </cell>
        </row>
        <row r="4813">
          <cell r="B4813" t="str">
            <v>ATMOSFERA</v>
          </cell>
          <cell r="C4813" t="str">
            <v>大气</v>
          </cell>
          <cell r="D4813" t="str">
            <v>0187-6236</v>
          </cell>
          <cell r="E4813" t="str">
            <v>MEXICO</v>
          </cell>
          <cell r="F4813" t="str">
            <v>CENTRO CIENCIAS ATMOSFERA UNAM</v>
          </cell>
          <cell r="G4813" t="str">
            <v>1.08299994468689</v>
          </cell>
          <cell r="H4813" t="str">
            <v>1.4375</v>
          </cell>
          <cell r="I4813" t="str">
            <v>1.106</v>
          </cell>
          <cell r="J4813" t="str">
            <v>1.20896097446996</v>
          </cell>
          <cell r="K4813" t="str">
            <v>无</v>
          </cell>
          <cell r="L4813">
            <v>0</v>
          </cell>
          <cell r="M4813" t="str">
            <v>无</v>
          </cell>
          <cell r="N4813" t="str">
            <v>地球科学</v>
          </cell>
          <cell r="O4813" t="str">
            <v>4区</v>
          </cell>
        </row>
        <row r="4814">
          <cell r="B4814" t="str">
            <v>OCEANOLOGY</v>
          </cell>
          <cell r="C4814" t="str">
            <v>海洋学</v>
          </cell>
          <cell r="D4814" t="str">
            <v>0001-4370</v>
          </cell>
          <cell r="E4814" t="str">
            <v>United States</v>
          </cell>
          <cell r="F4814" t="str">
            <v>PLEIADES PUBLISHING INC</v>
          </cell>
          <cell r="G4814" t="str">
            <v>0.597000002861022</v>
          </cell>
          <cell r="H4814" t="str">
            <v>0.892473118279</v>
          </cell>
          <cell r="I4814" t="str">
            <v>0.838</v>
          </cell>
          <cell r="J4814" t="str">
            <v>0.775770319659008</v>
          </cell>
          <cell r="K4814" t="str">
            <v>无</v>
          </cell>
          <cell r="L4814">
            <v>0</v>
          </cell>
          <cell r="M4814" t="str">
            <v>GEOSCIENCES</v>
          </cell>
          <cell r="N4814" t="str">
            <v>地球科学</v>
          </cell>
          <cell r="O4814" t="str">
            <v>4区</v>
          </cell>
        </row>
        <row r="4815">
          <cell r="B4815" t="str">
            <v>JOURNAL OF THE PALAEONTOLOGICAL SOCIETY OF INDIA</v>
          </cell>
          <cell r="C4815" t="str">
            <v>印度古生物学会杂志</v>
          </cell>
          <cell r="D4815" t="str">
            <v>0552-9360</v>
          </cell>
          <cell r="E4815" t="str">
            <v>INDIA</v>
          </cell>
          <cell r="F4815" t="str">
            <v>PALAEONTOLOGICAL SOC INDIA</v>
          </cell>
          <cell r="G4815" t="str">
            <v>0.666999995708466</v>
          </cell>
          <cell r="H4815" t="str">
            <v>0.60975609756</v>
          </cell>
          <cell r="I4815" t="str">
            <v>0.550</v>
          </cell>
          <cell r="J4815" t="str">
            <v>0.608918697756155</v>
          </cell>
          <cell r="K4815" t="str">
            <v>无</v>
          </cell>
          <cell r="L4815">
            <v>0</v>
          </cell>
          <cell r="M4815" t="str">
            <v>无</v>
          </cell>
          <cell r="N4815" t="str">
            <v>地球科学</v>
          </cell>
          <cell r="O4815" t="str">
            <v>4区</v>
          </cell>
        </row>
        <row r="4816">
          <cell r="B4816" t="str">
            <v>ATLANTIC GEOLOGY</v>
          </cell>
          <cell r="C4816" t="str">
            <v>大西洋地质学</v>
          </cell>
          <cell r="D4816" t="str">
            <v>0843-5561</v>
          </cell>
          <cell r="E4816" t="str">
            <v>CANADA</v>
          </cell>
          <cell r="F4816" t="str">
            <v>ATLANTIC GEOSCIENCE SOC</v>
          </cell>
          <cell r="G4816" t="str">
            <v>0.620999991893768</v>
          </cell>
          <cell r="H4816" t="str">
            <v>0.851851851851</v>
          </cell>
          <cell r="I4816" t="str">
            <v>0.548</v>
          </cell>
          <cell r="J4816" t="str">
            <v>0.673746313506256</v>
          </cell>
          <cell r="K4816" t="str">
            <v>无</v>
          </cell>
          <cell r="L4816">
            <v>0</v>
          </cell>
          <cell r="M4816" t="str">
            <v>无</v>
          </cell>
          <cell r="N4816" t="str">
            <v>地球科学</v>
          </cell>
          <cell r="O4816" t="str">
            <v>4区</v>
          </cell>
        </row>
        <row r="4817">
          <cell r="B4817" t="str">
            <v>Journal of Mineralogical and Petrological Sciences</v>
          </cell>
          <cell r="C4817" t="str">
            <v>矿物学和岩石学杂志</v>
          </cell>
          <cell r="D4817" t="str">
            <v>1345-6296</v>
          </cell>
          <cell r="E4817" t="str">
            <v>JAPAN</v>
          </cell>
          <cell r="F4817" t="str">
            <v>JAPAN ASSOC MINERALOGICAL SCIENCES</v>
          </cell>
          <cell r="G4817" t="str">
            <v>1.02999997138977</v>
          </cell>
          <cell r="H4817" t="str">
            <v>1.472222222222</v>
          </cell>
          <cell r="I4817" t="str">
            <v>0.764</v>
          </cell>
          <cell r="J4817" t="str">
            <v>1.08870369416659</v>
          </cell>
          <cell r="K4817" t="str">
            <v>无</v>
          </cell>
          <cell r="L4817">
            <v>0</v>
          </cell>
          <cell r="M4817" t="str">
            <v>无</v>
          </cell>
          <cell r="N4817" t="str">
            <v>地球科学</v>
          </cell>
          <cell r="O4817" t="str">
            <v>4区</v>
          </cell>
        </row>
        <row r="4818">
          <cell r="B4818" t="str">
            <v>TERRESTRIAL ATMOSPHERIC AND OCEANIC SCIENCES</v>
          </cell>
          <cell r="C4818" t="str">
            <v>陆地大气和海洋科学</v>
          </cell>
          <cell r="D4818" t="str">
            <v>1017-0839</v>
          </cell>
          <cell r="E4818" t="str">
            <v>TAIWAN</v>
          </cell>
          <cell r="F4818" t="str">
            <v>CHINESE GEOSCIENCE UNION</v>
          </cell>
          <cell r="G4818" t="str">
            <v>0.542999982833862</v>
          </cell>
          <cell r="H4818" t="str">
            <v>0.569620253164</v>
          </cell>
          <cell r="I4818" t="str">
            <v>0.703</v>
          </cell>
          <cell r="J4818" t="str">
            <v>0.605248411999287</v>
          </cell>
          <cell r="K4818">
            <v>0.54100000000000004</v>
          </cell>
          <cell r="L4818">
            <v>0</v>
          </cell>
          <cell r="M4818" t="str">
            <v>GEOSCIENCES</v>
          </cell>
          <cell r="N4818" t="str">
            <v>地球科学</v>
          </cell>
          <cell r="O4818" t="str">
            <v>4区</v>
          </cell>
        </row>
        <row r="4819">
          <cell r="B4819" t="str">
            <v>GEOCHEMISTRY INTERNATIONAL</v>
          </cell>
          <cell r="C4819" t="str">
            <v>国际地球化学</v>
          </cell>
          <cell r="D4819" t="str">
            <v>0016-7029</v>
          </cell>
          <cell r="E4819" t="str">
            <v>USA</v>
          </cell>
          <cell r="F4819" t="str">
            <v>MAIK NAUKA/INTERPERIODICA/SPRINGER</v>
          </cell>
          <cell r="G4819" t="str">
            <v>0.699000000953674</v>
          </cell>
          <cell r="H4819" t="str">
            <v>0.834905660377</v>
          </cell>
          <cell r="I4819" t="str">
            <v>0.688</v>
          </cell>
          <cell r="J4819" t="str">
            <v>0.740659685275225</v>
          </cell>
          <cell r="K4819" t="str">
            <v>无</v>
          </cell>
          <cell r="L4819">
            <v>0</v>
          </cell>
          <cell r="M4819" t="str">
            <v>GEOSCIENCES</v>
          </cell>
          <cell r="N4819" t="str">
            <v>地球科学</v>
          </cell>
          <cell r="O4819" t="str">
            <v>4区</v>
          </cell>
        </row>
        <row r="4820">
          <cell r="B4820" t="str">
            <v>Geomorphologie-Relief Processus Environnement</v>
          </cell>
          <cell r="C4820" t="str">
            <v>地貌起伏过程环境</v>
          </cell>
          <cell r="D4820" t="str">
            <v>1266-5304</v>
          </cell>
          <cell r="E4820" t="str">
            <v>FRANCE</v>
          </cell>
          <cell r="F4820" t="str">
            <v>GROUPE FRANCIAS GEOMORPHOLOGIE</v>
          </cell>
          <cell r="G4820" t="str">
            <v>0.596000015735626</v>
          </cell>
          <cell r="H4820" t="str">
            <v>0.666666666666</v>
          </cell>
          <cell r="I4820" t="str">
            <v>0.775</v>
          </cell>
          <cell r="J4820" t="str">
            <v>0.679222227467209</v>
          </cell>
          <cell r="K4820" t="str">
            <v>无</v>
          </cell>
          <cell r="L4820">
            <v>0</v>
          </cell>
          <cell r="M4820" t="str">
            <v>无</v>
          </cell>
          <cell r="N4820" t="str">
            <v>地球科学</v>
          </cell>
          <cell r="O4820" t="str">
            <v>4区</v>
          </cell>
        </row>
        <row r="4821">
          <cell r="B4821" t="str">
            <v>Journal of Southern Hemisphere Earth Systems Science</v>
          </cell>
          <cell r="C4821" t="str">
            <v>南半球地球系统科学杂志</v>
          </cell>
          <cell r="D4821" t="str">
            <v>1836-716X</v>
          </cell>
          <cell r="E4821" t="str">
            <v>AusTRALIA</v>
          </cell>
          <cell r="F4821" t="str">
            <v>Australian Bureau of Meteorology</v>
          </cell>
          <cell r="G4821" t="str">
            <v>1.333333</v>
          </cell>
          <cell r="H4821" t="str">
            <v>0.542857142857</v>
          </cell>
          <cell r="I4821" t="str">
            <v>1.476</v>
          </cell>
          <cell r="J4821" t="str">
            <v>1.117460206349</v>
          </cell>
          <cell r="K4821" t="str">
            <v>无</v>
          </cell>
          <cell r="L4821">
            <v>0</v>
          </cell>
          <cell r="M4821" t="str">
            <v>无</v>
          </cell>
          <cell r="N4821" t="str">
            <v>地球科学</v>
          </cell>
          <cell r="O4821" t="str">
            <v>4区</v>
          </cell>
        </row>
        <row r="4822">
          <cell r="B4822" t="str">
            <v>ANTHROPOLOGIE</v>
          </cell>
          <cell r="C4822" t="str">
            <v>人类学</v>
          </cell>
          <cell r="D4822" t="str">
            <v>0003-5521</v>
          </cell>
          <cell r="E4822" t="str">
            <v>FRANCE</v>
          </cell>
          <cell r="F4822" t="str">
            <v>ELSEVIER FRANCE-EDITIONS SCIENTIFIQUES MEDICALES ELSEVIER</v>
          </cell>
          <cell r="G4822">
            <v>0</v>
          </cell>
          <cell r="H4822">
            <v>0</v>
          </cell>
          <cell r="I4822" t="str">
            <v>0.536</v>
          </cell>
          <cell r="J4822">
            <v>0</v>
          </cell>
          <cell r="K4822" t="str">
            <v>无</v>
          </cell>
          <cell r="L4822">
            <v>0</v>
          </cell>
          <cell r="M4822" t="str">
            <v>无</v>
          </cell>
          <cell r="N4822" t="str">
            <v>地球科学</v>
          </cell>
          <cell r="O4822" t="str">
            <v>4区</v>
          </cell>
        </row>
        <row r="4823">
          <cell r="B4823" t="str">
            <v>Earth Sciences Research Journal</v>
          </cell>
          <cell r="C4823" t="str">
            <v>地球科学研究杂志</v>
          </cell>
          <cell r="D4823" t="str">
            <v>1794-6190</v>
          </cell>
          <cell r="E4823" t="str">
            <v>COLOMBIA</v>
          </cell>
          <cell r="F4823" t="str">
            <v>UNIV NACIONAL DE COLOMBIA</v>
          </cell>
          <cell r="G4823" t="str">
            <v>0.261999994516373</v>
          </cell>
          <cell r="H4823" t="str">
            <v>0.358208955223</v>
          </cell>
          <cell r="I4823" t="str">
            <v>0.541</v>
          </cell>
          <cell r="J4823" t="str">
            <v>0.387064185432124</v>
          </cell>
          <cell r="K4823" t="str">
            <v>无</v>
          </cell>
          <cell r="L4823">
            <v>0</v>
          </cell>
          <cell r="M4823" t="str">
            <v>无</v>
          </cell>
          <cell r="N4823" t="str">
            <v>地球科学</v>
          </cell>
          <cell r="O4823" t="str">
            <v>4区</v>
          </cell>
        </row>
        <row r="4824">
          <cell r="B4824" t="str">
            <v>DOKLADY EARTH SCIENCES</v>
          </cell>
          <cell r="C4824" t="str">
            <v>多克拉迪地球科学</v>
          </cell>
          <cell r="D4824" t="str">
            <v>1028-334X</v>
          </cell>
          <cell r="E4824" t="str">
            <v>USA</v>
          </cell>
          <cell r="F4824" t="str">
            <v>MAIK NAUKA/INTERPERIODICA/SPRINGER</v>
          </cell>
          <cell r="G4824" t="str">
            <v>0.597000002861022</v>
          </cell>
          <cell r="H4824" t="str">
            <v>0.637380191693</v>
          </cell>
          <cell r="I4824" t="str">
            <v>0.594</v>
          </cell>
          <cell r="J4824" t="str">
            <v>0.609499280537341</v>
          </cell>
          <cell r="K4824" t="str">
            <v>无</v>
          </cell>
          <cell r="L4824">
            <v>0</v>
          </cell>
          <cell r="M4824" t="str">
            <v>GEOSCIENCES</v>
          </cell>
          <cell r="N4824" t="str">
            <v>地球科学</v>
          </cell>
          <cell r="O4824" t="str">
            <v>4区</v>
          </cell>
        </row>
        <row r="4825">
          <cell r="B4825" t="str">
            <v>Weather</v>
          </cell>
          <cell r="C4825" t="str">
            <v>天气</v>
          </cell>
          <cell r="D4825" t="str">
            <v>0043-1656</v>
          </cell>
          <cell r="E4825" t="str">
            <v>USA</v>
          </cell>
          <cell r="F4825" t="str">
            <v>WILEY</v>
          </cell>
          <cell r="G4825" t="str">
            <v>0.811999976634979</v>
          </cell>
          <cell r="H4825" t="str">
            <v>1.142857142857</v>
          </cell>
          <cell r="I4825" t="str">
            <v>0.943</v>
          </cell>
          <cell r="J4825" t="str">
            <v>0.96608444863566</v>
          </cell>
          <cell r="K4825" t="str">
            <v>无</v>
          </cell>
          <cell r="L4825">
            <v>0</v>
          </cell>
          <cell r="M4825" t="str">
            <v>无</v>
          </cell>
          <cell r="N4825" t="str">
            <v>地球科学</v>
          </cell>
          <cell r="O4825" t="str">
            <v>4区</v>
          </cell>
        </row>
        <row r="4826">
          <cell r="B4826" t="str">
            <v>ESTUDIOS GEOLOGICOS-MADRID</v>
          </cell>
          <cell r="C4826" t="str">
            <v>ESTUDIOS Geologics-马德里</v>
          </cell>
          <cell r="D4826" t="str">
            <v>0367-0449</v>
          </cell>
          <cell r="E4826" t="str">
            <v>SPAIN</v>
          </cell>
          <cell r="F4826" t="str">
            <v>CONSEJO SUPERIOR INVESTIGACIONES CIENTIFICAS-CSIC</v>
          </cell>
          <cell r="G4826" t="str">
            <v>0.657999992370605</v>
          </cell>
          <cell r="H4826" t="str">
            <v>0.533333333333</v>
          </cell>
          <cell r="I4826" t="str">
            <v>0.577</v>
          </cell>
          <cell r="J4826" t="str">
            <v>0.589418800875535</v>
          </cell>
          <cell r="K4826" t="str">
            <v>无</v>
          </cell>
          <cell r="L4826">
            <v>0</v>
          </cell>
          <cell r="M4826" t="str">
            <v>无</v>
          </cell>
          <cell r="N4826" t="str">
            <v>地球科学</v>
          </cell>
          <cell r="O4826" t="str">
            <v>4区</v>
          </cell>
        </row>
        <row r="4827">
          <cell r="B4827" t="str">
            <v>ENVIRONMENTAL &amp; ENGINEERING GEOSCIENCE</v>
          </cell>
          <cell r="C4827" t="str">
            <v>环境与工程地球科学</v>
          </cell>
          <cell r="D4827" t="str">
            <v>1078-7275</v>
          </cell>
          <cell r="E4827" t="str">
            <v>USA</v>
          </cell>
          <cell r="F4827" t="str">
            <v>GEOLOGICAL SOC AMER, INC</v>
          </cell>
          <cell r="G4827" t="str">
            <v>0.317999988794327</v>
          </cell>
          <cell r="H4827" t="str">
            <v>0.844444444444</v>
          </cell>
          <cell r="I4827" t="str">
            <v>0.755</v>
          </cell>
          <cell r="J4827" t="str">
            <v>0.639053804790109</v>
          </cell>
          <cell r="K4827">
            <v>0.36599999999999999</v>
          </cell>
          <cell r="L4827">
            <v>0</v>
          </cell>
          <cell r="M4827" t="str">
            <v>无</v>
          </cell>
          <cell r="N4827" t="str">
            <v>地球科学</v>
          </cell>
          <cell r="O4827" t="str">
            <v>4区</v>
          </cell>
        </row>
        <row r="4828">
          <cell r="B4828" t="str">
            <v>GEOMAGNETISM AND AERONOMY</v>
          </cell>
          <cell r="C4828" t="str">
            <v>地磁与航空</v>
          </cell>
          <cell r="D4828" t="str">
            <v>0016-7932</v>
          </cell>
          <cell r="E4828" t="str">
            <v>USA</v>
          </cell>
          <cell r="F4828" t="str">
            <v>MAIK NAUKA/INTERPERIODICA/SPRINGER</v>
          </cell>
          <cell r="G4828" t="str">
            <v>0.555000007152557</v>
          </cell>
          <cell r="H4828" t="str">
            <v>0.669144981412</v>
          </cell>
          <cell r="I4828" t="str">
            <v>0.461</v>
          </cell>
          <cell r="J4828" t="str">
            <v>0.561712632121853</v>
          </cell>
          <cell r="K4828" t="str">
            <v>无</v>
          </cell>
          <cell r="L4828">
            <v>0</v>
          </cell>
          <cell r="M4828" t="str">
            <v>GEOSCIENCES</v>
          </cell>
          <cell r="N4828" t="str">
            <v>地球科学</v>
          </cell>
          <cell r="O4828" t="str">
            <v>4区</v>
          </cell>
        </row>
        <row r="4829">
          <cell r="B4829" t="str">
            <v>Acta Geotechnica Slovenica</v>
          </cell>
          <cell r="C4829" t="str">
            <v>斯洛文尼亚岩土工程学报</v>
          </cell>
          <cell r="D4829" t="str">
            <v>1854-0171</v>
          </cell>
          <cell r="E4829" t="str">
            <v>SLOVENIA</v>
          </cell>
          <cell r="F4829" t="str">
            <v>UNIV MARIBOR</v>
          </cell>
          <cell r="G4829" t="str">
            <v>0.25900000333786</v>
          </cell>
          <cell r="H4829" t="str">
            <v>0.357142857142</v>
          </cell>
          <cell r="I4829" t="str">
            <v>0.464</v>
          </cell>
          <cell r="J4829" t="str">
            <v>0.360142858254953</v>
          </cell>
          <cell r="K4829" t="str">
            <v>无</v>
          </cell>
          <cell r="L4829">
            <v>0</v>
          </cell>
          <cell r="M4829" t="str">
            <v>无</v>
          </cell>
          <cell r="N4829" t="str">
            <v>地球科学</v>
          </cell>
          <cell r="O4829" t="str">
            <v>4区</v>
          </cell>
        </row>
        <row r="4830">
          <cell r="B4830" t="str">
            <v>Journal of Volcanology and Seismology</v>
          </cell>
          <cell r="C4830" t="str">
            <v>火山学与地震学杂志</v>
          </cell>
          <cell r="D4830" t="str">
            <v>0742-0463</v>
          </cell>
          <cell r="E4830" t="str">
            <v>United States</v>
          </cell>
          <cell r="F4830" t="str">
            <v>PLEIADES PUBLISHING INC</v>
          </cell>
          <cell r="G4830" t="str">
            <v>0.547999978065491</v>
          </cell>
          <cell r="H4830" t="str">
            <v>0.809523809523</v>
          </cell>
          <cell r="I4830" t="str">
            <v>0.543</v>
          </cell>
          <cell r="J4830" t="str">
            <v>0.633460310148497</v>
          </cell>
          <cell r="K4830" t="str">
            <v>无</v>
          </cell>
          <cell r="L4830">
            <v>0</v>
          </cell>
          <cell r="M4830" t="str">
            <v>无</v>
          </cell>
          <cell r="N4830" t="str">
            <v>地球科学</v>
          </cell>
          <cell r="O4830" t="str">
            <v>4区</v>
          </cell>
        </row>
        <row r="4831">
          <cell r="B4831" t="str">
            <v>Austrian Journal of Earth Sciences</v>
          </cell>
          <cell r="C4831" t="str">
            <v>奥地利地球科学杂志</v>
          </cell>
          <cell r="D4831" t="str">
            <v>2072-7151</v>
          </cell>
          <cell r="E4831" t="str">
            <v>AUSTRIA</v>
          </cell>
          <cell r="F4831" t="str">
            <v>OESTERREICHISCHE  GEOLOGISCHE GESELLSCHAFT</v>
          </cell>
          <cell r="G4831" t="str">
            <v>0.620000004768372</v>
          </cell>
          <cell r="H4831" t="str">
            <v>0.439024390243</v>
          </cell>
          <cell r="I4831" t="str">
            <v>0.533</v>
          </cell>
          <cell r="J4831" t="str">
            <v>0.530785909448124</v>
          </cell>
          <cell r="K4831" t="str">
            <v>无</v>
          </cell>
          <cell r="L4831">
            <v>0</v>
          </cell>
          <cell r="M4831" t="str">
            <v>无</v>
          </cell>
          <cell r="N4831" t="str">
            <v>地球科学</v>
          </cell>
          <cell r="O4831" t="str">
            <v>4区</v>
          </cell>
        </row>
        <row r="4832">
          <cell r="B4832" t="str">
            <v>Russian Journal of Pacific Geology</v>
          </cell>
          <cell r="C4832" t="str">
            <v>俄罗斯太平洋地质学杂志</v>
          </cell>
          <cell r="D4832" t="str">
            <v>1819-7140</v>
          </cell>
          <cell r="E4832" t="str">
            <v>United States</v>
          </cell>
          <cell r="F4832" t="str">
            <v>PLEIADES PUBLISHING INC</v>
          </cell>
          <cell r="G4832" t="str">
            <v>0.397000014781952</v>
          </cell>
          <cell r="H4832" t="str">
            <v>0.527777777777</v>
          </cell>
          <cell r="I4832" t="str">
            <v>0.375</v>
          </cell>
          <cell r="J4832" t="str">
            <v>0.433259264186317</v>
          </cell>
          <cell r="K4832" t="str">
            <v>无</v>
          </cell>
          <cell r="L4832">
            <v>0</v>
          </cell>
          <cell r="M4832" t="str">
            <v>无</v>
          </cell>
          <cell r="N4832" t="str">
            <v>地球科学</v>
          </cell>
          <cell r="O4832" t="str">
            <v>4区</v>
          </cell>
        </row>
        <row r="4833">
          <cell r="B4833" t="str">
            <v>QUATERNAIRE</v>
          </cell>
          <cell r="C4833" t="str">
            <v>庭院</v>
          </cell>
          <cell r="D4833" t="str">
            <v>1142-2904</v>
          </cell>
          <cell r="E4833" t="str">
            <v>FRANCE</v>
          </cell>
          <cell r="F4833" t="str">
            <v>SOC GEOLOGIQUE FRANCE</v>
          </cell>
          <cell r="G4833" t="str">
            <v>0.707000017166138</v>
          </cell>
          <cell r="H4833" t="str">
            <v>0.442622950819</v>
          </cell>
          <cell r="I4833" t="str">
            <v>0.412</v>
          </cell>
          <cell r="J4833" t="str">
            <v>0.520462557955713</v>
          </cell>
          <cell r="K4833" t="str">
            <v>无</v>
          </cell>
          <cell r="L4833">
            <v>0</v>
          </cell>
          <cell r="M4833" t="str">
            <v>无</v>
          </cell>
          <cell r="N4833" t="str">
            <v>地球科学</v>
          </cell>
          <cell r="O4833" t="str">
            <v>4区</v>
          </cell>
        </row>
        <row r="4834">
          <cell r="B4834" t="str">
            <v>HIMALAYAN GEOLOGY</v>
          </cell>
          <cell r="C4834" t="str">
            <v>喜马拉雅地质</v>
          </cell>
          <cell r="D4834" t="str">
            <v>0971-8966</v>
          </cell>
          <cell r="E4834" t="str">
            <v>INDIA</v>
          </cell>
          <cell r="F4834" t="str">
            <v>WADIA INST HIMALAYAN GEOLOGY</v>
          </cell>
          <cell r="G4834" t="str">
            <v>0.409999996423721</v>
          </cell>
          <cell r="H4834" t="str">
            <v>0.333333333333</v>
          </cell>
          <cell r="I4834" t="str">
            <v>0.526</v>
          </cell>
          <cell r="J4834" t="str">
            <v>0.423216373076574</v>
          </cell>
          <cell r="K4834" t="str">
            <v>无</v>
          </cell>
          <cell r="L4834">
            <v>0</v>
          </cell>
          <cell r="M4834" t="str">
            <v>无</v>
          </cell>
          <cell r="N4834" t="str">
            <v>地球科学</v>
          </cell>
          <cell r="O4834" t="str">
            <v>4区</v>
          </cell>
        </row>
        <row r="4835">
          <cell r="B4835" t="str">
            <v>Russian Meteorology and Hydrology</v>
          </cell>
          <cell r="C4835" t="str">
            <v>俄罗斯气象与水文</v>
          </cell>
          <cell r="D4835" t="str">
            <v>1068-3739</v>
          </cell>
          <cell r="E4835" t="str">
            <v>United States</v>
          </cell>
          <cell r="F4835" t="str">
            <v>PLEIADES PUBLISHING INC</v>
          </cell>
          <cell r="G4835" t="str">
            <v>0.507000029087067</v>
          </cell>
          <cell r="H4835" t="str">
            <v>0.632352941176</v>
          </cell>
          <cell r="I4835" t="str">
            <v>0.742</v>
          </cell>
          <cell r="J4835" t="str">
            <v>0.626993254840356</v>
          </cell>
          <cell r="K4835" t="str">
            <v>无</v>
          </cell>
          <cell r="L4835">
            <v>0</v>
          </cell>
          <cell r="M4835" t="str">
            <v>无</v>
          </cell>
          <cell r="N4835" t="str">
            <v>地球科学</v>
          </cell>
          <cell r="O4835" t="str">
            <v>4区</v>
          </cell>
        </row>
        <row r="4836">
          <cell r="B4836" t="str">
            <v>Journal of Tropical Meteorology</v>
          </cell>
          <cell r="C4836" t="str">
            <v>热带气象学报</v>
          </cell>
          <cell r="D4836" t="str">
            <v>1006-8775</v>
          </cell>
          <cell r="E4836" t="str">
            <v>PEOPLES R CHINA</v>
          </cell>
          <cell r="F4836" t="str">
            <v>JOURNAL  OF TROPICAL METEOROLOGICAL PRESS</v>
          </cell>
          <cell r="G4836" t="str">
            <v>0.287999987602234</v>
          </cell>
          <cell r="H4836" t="str">
            <v>0.411214953271</v>
          </cell>
          <cell r="I4836" t="str">
            <v>0.750</v>
          </cell>
          <cell r="J4836" t="str">
            <v>0.483071646957745</v>
          </cell>
          <cell r="K4836" t="str">
            <v>无</v>
          </cell>
          <cell r="L4836">
            <v>0</v>
          </cell>
          <cell r="M4836" t="str">
            <v>无</v>
          </cell>
          <cell r="N4836" t="str">
            <v>地球科学</v>
          </cell>
          <cell r="O4836" t="str">
            <v>4区</v>
          </cell>
        </row>
        <row r="4837">
          <cell r="B4837" t="str">
            <v>LITHOLOGY AND MINERAL RESOURCES</v>
          </cell>
          <cell r="C4837" t="str">
            <v>岩性矿产资源</v>
          </cell>
          <cell r="D4837" t="str">
            <v>0024-4902</v>
          </cell>
          <cell r="E4837" t="str">
            <v>United States</v>
          </cell>
          <cell r="F4837" t="str">
            <v>PLEIADES PUBLISHING INC</v>
          </cell>
          <cell r="G4837" t="str">
            <v>0.612999975681305</v>
          </cell>
          <cell r="H4837" t="str">
            <v>0.441176470588</v>
          </cell>
          <cell r="I4837" t="str">
            <v>0.342</v>
          </cell>
          <cell r="J4837" t="str">
            <v>0.465547399897768</v>
          </cell>
          <cell r="K4837" t="str">
            <v>无</v>
          </cell>
          <cell r="L4837">
            <v>0</v>
          </cell>
          <cell r="M4837" t="str">
            <v>无</v>
          </cell>
          <cell r="N4837" t="str">
            <v>地球科学</v>
          </cell>
          <cell r="O4837" t="str">
            <v>4区</v>
          </cell>
        </row>
        <row r="4838">
          <cell r="B4838" t="str">
            <v>ArcheoSciences-Revue d Archeometrie</v>
          </cell>
          <cell r="C4838" t="str">
            <v>考古学</v>
          </cell>
          <cell r="D4838" t="str">
            <v>1960-1360</v>
          </cell>
          <cell r="E4838" t="str">
            <v>FRANCE</v>
          </cell>
          <cell r="F4838" t="str">
            <v>PRESSES UNIV RENNES</v>
          </cell>
          <cell r="G4838" t="str">
            <v>0.375</v>
          </cell>
          <cell r="H4838" t="str">
            <v>1.291666666666</v>
          </cell>
          <cell r="I4838" t="str">
            <v>0.300</v>
          </cell>
          <cell r="J4838" t="str">
            <v>0.655555555555333</v>
          </cell>
          <cell r="K4838" t="str">
            <v>无</v>
          </cell>
          <cell r="L4838">
            <v>0</v>
          </cell>
          <cell r="M4838" t="str">
            <v>无</v>
          </cell>
          <cell r="N4838" t="str">
            <v>地球科学</v>
          </cell>
          <cell r="O4838" t="str">
            <v>4区</v>
          </cell>
        </row>
        <row r="4839">
          <cell r="B4839" t="str">
            <v>Indian Journal of Geo-Marine Sciences</v>
          </cell>
          <cell r="C4839" t="str">
            <v>印度地质海洋科学杂志</v>
          </cell>
          <cell r="D4839" t="str">
            <v>0379-5136</v>
          </cell>
          <cell r="E4839" t="str">
            <v>INDIA</v>
          </cell>
          <cell r="F4839" t="str">
            <v>NATL INST SCIENCE COMMUNICATION-NISCAIR</v>
          </cell>
          <cell r="G4839" t="str">
            <v>0.289000004529953</v>
          </cell>
          <cell r="H4839" t="str">
            <v>0.300751879699</v>
          </cell>
          <cell r="I4839" t="str">
            <v>0.328</v>
          </cell>
          <cell r="J4839" t="str">
            <v>0.305925787311984</v>
          </cell>
          <cell r="K4839" t="str">
            <v>无</v>
          </cell>
          <cell r="L4839">
            <v>0</v>
          </cell>
          <cell r="M4839" t="str">
            <v>PLANT &amp; ANIMAL SCIENCE</v>
          </cell>
          <cell r="N4839" t="str">
            <v>地球科学</v>
          </cell>
          <cell r="O4839" t="str">
            <v>4区</v>
          </cell>
        </row>
        <row r="4840">
          <cell r="B4840" t="str">
            <v>Mausam</v>
          </cell>
          <cell r="C4840" t="str">
            <v>四季倾城</v>
          </cell>
          <cell r="D4840" t="str">
            <v>0252-9416</v>
          </cell>
          <cell r="E4840" t="str">
            <v>INDIA</v>
          </cell>
          <cell r="F4840" t="str">
            <v>INDIA METEOROLOGICAL DEPT</v>
          </cell>
          <cell r="G4840" t="str">
            <v>0.277999997138977</v>
          </cell>
          <cell r="H4840" t="str">
            <v>0.238410596026</v>
          </cell>
          <cell r="I4840" t="str">
            <v>0.370</v>
          </cell>
          <cell r="J4840" t="str">
            <v>0.295496444440659</v>
          </cell>
          <cell r="K4840" t="str">
            <v>无</v>
          </cell>
          <cell r="L4840">
            <v>0</v>
          </cell>
          <cell r="M4840" t="str">
            <v>无</v>
          </cell>
          <cell r="N4840" t="str">
            <v>地球科学</v>
          </cell>
          <cell r="O4840" t="str">
            <v>4区</v>
          </cell>
        </row>
        <row r="4841">
          <cell r="B4841" t="str">
            <v>Jokull</v>
          </cell>
          <cell r="C4841" t="str">
            <v>小丑</v>
          </cell>
          <cell r="D4841" t="str">
            <v>0449-0576</v>
          </cell>
          <cell r="E4841" t="str">
            <v>ICELAND</v>
          </cell>
          <cell r="F4841" t="str">
            <v>ICELAND GLACIOLOGICAL SOC</v>
          </cell>
          <cell r="G4841" t="str">
            <v>1.21399998664856</v>
          </cell>
          <cell r="H4841" t="str">
            <v>0.388888888888</v>
          </cell>
          <cell r="I4841" t="str">
            <v>0.533</v>
          </cell>
          <cell r="J4841" t="str">
            <v>0.712074069623187</v>
          </cell>
          <cell r="K4841" t="str">
            <v>无</v>
          </cell>
          <cell r="L4841">
            <v>0</v>
          </cell>
          <cell r="M4841" t="str">
            <v>无</v>
          </cell>
          <cell r="N4841" t="str">
            <v>地球科学</v>
          </cell>
          <cell r="O4841" t="str">
            <v>4区</v>
          </cell>
        </row>
        <row r="4842">
          <cell r="B4842" t="str">
            <v>Idojaras</v>
          </cell>
          <cell r="C4842" t="str">
            <v>伊多贾拉斯</v>
          </cell>
          <cell r="D4842" t="str">
            <v>0324-6329</v>
          </cell>
          <cell r="E4842" t="str">
            <v>HUNGARY</v>
          </cell>
          <cell r="F4842" t="str">
            <v>HUNGARIAN METEOROLOGICAL SERVICE</v>
          </cell>
          <cell r="G4842" t="str">
            <v>0.660000026226044</v>
          </cell>
          <cell r="H4842" t="str">
            <v>0.613636363636</v>
          </cell>
          <cell r="I4842" t="str">
            <v>0.277</v>
          </cell>
          <cell r="J4842" t="str">
            <v>0.516744044847348</v>
          </cell>
          <cell r="K4842" t="str">
            <v>无</v>
          </cell>
          <cell r="L4842">
            <v>0</v>
          </cell>
          <cell r="M4842" t="str">
            <v>无</v>
          </cell>
          <cell r="N4842" t="str">
            <v>地球科学</v>
          </cell>
          <cell r="O4842" t="str">
            <v>4区</v>
          </cell>
        </row>
        <row r="4843">
          <cell r="B4843" t="str">
            <v>GEODESY AND GEODYNAMICS</v>
          </cell>
          <cell r="C4843" t="str">
            <v>大地测量学和地球动力学</v>
          </cell>
          <cell r="D4843" t="str">
            <v>1674-9847</v>
          </cell>
          <cell r="E4843">
            <v>0</v>
          </cell>
          <cell r="F4843">
            <v>0</v>
          </cell>
          <cell r="G4843">
            <v>0</v>
          </cell>
          <cell r="H4843">
            <v>0</v>
          </cell>
          <cell r="I4843">
            <v>0</v>
          </cell>
          <cell r="J4843">
            <v>0</v>
          </cell>
          <cell r="K4843">
            <v>0.83499999999999996</v>
          </cell>
          <cell r="L4843">
            <v>0</v>
          </cell>
          <cell r="M4843" t="str">
            <v>无</v>
          </cell>
          <cell r="N4843" t="str">
            <v>地球科学</v>
          </cell>
          <cell r="O4843" t="str">
            <v>4区</v>
          </cell>
        </row>
        <row r="4844">
          <cell r="B4844" t="str">
            <v>GEO-SPATIAL INFORMATION SCIENCE</v>
          </cell>
          <cell r="C4844" t="str">
            <v>地理空间信息科学</v>
          </cell>
          <cell r="D4844" t="str">
            <v>1009-5020</v>
          </cell>
          <cell r="E4844" t="str">
            <v>England</v>
          </cell>
          <cell r="F4844" t="str">
            <v>TAYLOR &amp; FRANCIS LTD</v>
          </cell>
          <cell r="G4844">
            <v>0</v>
          </cell>
          <cell r="H4844">
            <v>0</v>
          </cell>
          <cell r="I4844">
            <v>0</v>
          </cell>
          <cell r="J4844">
            <v>0</v>
          </cell>
          <cell r="K4844">
            <v>2.5579999999999998</v>
          </cell>
          <cell r="L4844">
            <v>0</v>
          </cell>
          <cell r="M4844" t="str">
            <v>无</v>
          </cell>
          <cell r="N4844" t="str">
            <v>地球科学</v>
          </cell>
          <cell r="O4844" t="str">
            <v>4区</v>
          </cell>
        </row>
        <row r="4845">
          <cell r="B4845" t="str">
            <v>JOURNAL OF GROUNDWATER SCIENCE AND ENGINEERING</v>
          </cell>
          <cell r="C4845" t="str">
            <v>地下水科学与工程杂志</v>
          </cell>
          <cell r="D4845" t="str">
            <v>2305-7068</v>
          </cell>
          <cell r="E4845">
            <v>0</v>
          </cell>
          <cell r="F4845">
            <v>0</v>
          </cell>
          <cell r="G4845">
            <v>0</v>
          </cell>
          <cell r="H4845">
            <v>0</v>
          </cell>
          <cell r="I4845">
            <v>0</v>
          </cell>
          <cell r="J4845">
            <v>0</v>
          </cell>
          <cell r="K4845" t="str">
            <v>无</v>
          </cell>
          <cell r="L4845">
            <v>0</v>
          </cell>
          <cell r="M4845" t="str">
            <v>无</v>
          </cell>
          <cell r="N4845" t="str">
            <v>地球科学</v>
          </cell>
          <cell r="O4845" t="str">
            <v>4区</v>
          </cell>
        </row>
        <row r="4846">
          <cell r="B4846" t="str">
            <v>EARTH AND PLANETARY PHYSICS</v>
          </cell>
          <cell r="C4846" t="str">
            <v>地球和行星物理学</v>
          </cell>
          <cell r="D4846" t="str">
            <v>2096-3955</v>
          </cell>
          <cell r="E4846">
            <v>0</v>
          </cell>
          <cell r="F4846">
            <v>0</v>
          </cell>
          <cell r="G4846">
            <v>0</v>
          </cell>
          <cell r="H4846">
            <v>0</v>
          </cell>
          <cell r="I4846">
            <v>0</v>
          </cell>
          <cell r="J4846">
            <v>0</v>
          </cell>
          <cell r="K4846" t="str">
            <v>无</v>
          </cell>
          <cell r="L4846">
            <v>0</v>
          </cell>
          <cell r="M4846" t="str">
            <v>无</v>
          </cell>
          <cell r="N4846" t="str">
            <v>地球科学</v>
          </cell>
          <cell r="O4846" t="str">
            <v>4区</v>
          </cell>
        </row>
        <row r="4847">
          <cell r="B4847" t="str">
            <v>EARTHQUAKE SCIENCE</v>
          </cell>
          <cell r="C4847" t="str">
            <v>地震科学</v>
          </cell>
          <cell r="D4847" t="str">
            <v>1674-4519</v>
          </cell>
          <cell r="E4847">
            <v>0</v>
          </cell>
          <cell r="F4847">
            <v>0</v>
          </cell>
          <cell r="G4847">
            <v>0</v>
          </cell>
          <cell r="H4847">
            <v>0</v>
          </cell>
          <cell r="I4847">
            <v>0</v>
          </cell>
          <cell r="J4847">
            <v>0</v>
          </cell>
          <cell r="K4847" t="str">
            <v>无</v>
          </cell>
          <cell r="L4847">
            <v>0</v>
          </cell>
          <cell r="M4847" t="str">
            <v>无</v>
          </cell>
          <cell r="N4847" t="str">
            <v>地球科学</v>
          </cell>
          <cell r="O4847" t="str">
            <v>4区</v>
          </cell>
        </row>
        <row r="4848">
          <cell r="B4848" t="str">
            <v>SCIENCES IN COLD AND ARID REGIONS</v>
          </cell>
          <cell r="C4848" t="str">
            <v>寒冷干旱地区的科学</v>
          </cell>
          <cell r="D4848" t="str">
            <v>1674-3822</v>
          </cell>
          <cell r="E4848">
            <v>0</v>
          </cell>
          <cell r="F4848">
            <v>0</v>
          </cell>
          <cell r="G4848">
            <v>0</v>
          </cell>
          <cell r="H4848">
            <v>0</v>
          </cell>
          <cell r="I4848">
            <v>0</v>
          </cell>
          <cell r="J4848">
            <v>0</v>
          </cell>
          <cell r="K4848">
            <v>0.19</v>
          </cell>
          <cell r="L4848">
            <v>0</v>
          </cell>
          <cell r="M4848" t="str">
            <v>无</v>
          </cell>
          <cell r="N4848" t="str">
            <v>地球科学</v>
          </cell>
          <cell r="O4848" t="str">
            <v>4区</v>
          </cell>
        </row>
        <row r="4849">
          <cell r="B4849" t="str">
            <v>SOLID EARTH SCIENCES</v>
          </cell>
          <cell r="C4849" t="str">
            <v>固体地球科学</v>
          </cell>
          <cell r="D4849" t="str">
            <v>2451-912X</v>
          </cell>
          <cell r="E4849">
            <v>0</v>
          </cell>
          <cell r="F4849">
            <v>0</v>
          </cell>
          <cell r="G4849">
            <v>0</v>
          </cell>
          <cell r="H4849">
            <v>0</v>
          </cell>
          <cell r="I4849">
            <v>0</v>
          </cell>
          <cell r="J4849">
            <v>0</v>
          </cell>
          <cell r="K4849">
            <v>0.85</v>
          </cell>
          <cell r="L4849">
            <v>0</v>
          </cell>
          <cell r="M4849" t="str">
            <v>无</v>
          </cell>
          <cell r="N4849" t="str">
            <v>地球科学</v>
          </cell>
          <cell r="O4849" t="str">
            <v>4区</v>
          </cell>
        </row>
        <row r="4850">
          <cell r="B4850" t="str">
            <v>TROPICAL CYCLONE RESEARCH AND REVIEW</v>
          </cell>
          <cell r="C4850" t="str">
            <v>热带气旋研究综述</v>
          </cell>
          <cell r="D4850" t="str">
            <v>2225-6032</v>
          </cell>
          <cell r="E4850">
            <v>0</v>
          </cell>
          <cell r="F4850">
            <v>0</v>
          </cell>
          <cell r="G4850">
            <v>0</v>
          </cell>
          <cell r="H4850">
            <v>0</v>
          </cell>
          <cell r="I4850">
            <v>0</v>
          </cell>
          <cell r="J4850">
            <v>0</v>
          </cell>
          <cell r="K4850" t="str">
            <v>无</v>
          </cell>
          <cell r="L4850">
            <v>0</v>
          </cell>
          <cell r="M4850" t="str">
            <v>无</v>
          </cell>
          <cell r="N4850" t="str">
            <v>地球科学</v>
          </cell>
          <cell r="O4850" t="str">
            <v>4区</v>
          </cell>
        </row>
        <row r="4851">
          <cell r="B4851" t="str">
            <v>ACTA GEOCHIMICA</v>
          </cell>
          <cell r="C4851" t="str">
            <v>地球化学学报</v>
          </cell>
          <cell r="D4851" t="str">
            <v>2096-0956</v>
          </cell>
          <cell r="E4851">
            <v>0</v>
          </cell>
          <cell r="F4851">
            <v>0</v>
          </cell>
          <cell r="G4851">
            <v>0</v>
          </cell>
          <cell r="H4851">
            <v>0</v>
          </cell>
          <cell r="I4851">
            <v>0</v>
          </cell>
          <cell r="J4851">
            <v>0</v>
          </cell>
          <cell r="K4851" t="str">
            <v>无</v>
          </cell>
          <cell r="L4851">
            <v>0</v>
          </cell>
          <cell r="M4851" t="str">
            <v>无</v>
          </cell>
          <cell r="N4851" t="str">
            <v>地球科学</v>
          </cell>
          <cell r="O4851" t="str">
            <v>4区</v>
          </cell>
        </row>
        <row r="4852">
          <cell r="B4852" t="str">
            <v>ATMOSPHERIC AND OCEANIC SCIENCE LETTERS</v>
          </cell>
          <cell r="C4852" t="str">
            <v>大气和海洋科学快报</v>
          </cell>
          <cell r="D4852" t="str">
            <v>1674-2834</v>
          </cell>
          <cell r="E4852">
            <v>0</v>
          </cell>
          <cell r="F4852">
            <v>0</v>
          </cell>
          <cell r="G4852">
            <v>0</v>
          </cell>
          <cell r="H4852">
            <v>0</v>
          </cell>
          <cell r="I4852">
            <v>0</v>
          </cell>
          <cell r="J4852">
            <v>0</v>
          </cell>
          <cell r="K4852" t="str">
            <v>无</v>
          </cell>
          <cell r="L4852">
            <v>0</v>
          </cell>
          <cell r="M4852" t="str">
            <v>无</v>
          </cell>
          <cell r="N4852" t="str">
            <v>地球科学</v>
          </cell>
          <cell r="O4852" t="str">
            <v>4区</v>
          </cell>
        </row>
        <row r="4853">
          <cell r="B4853" t="str">
            <v>CHINA GEOLOGY</v>
          </cell>
          <cell r="C4853" t="str">
            <v>中国地质</v>
          </cell>
          <cell r="D4853" t="str">
            <v>2096-5192</v>
          </cell>
          <cell r="E4853">
            <v>0</v>
          </cell>
          <cell r="F4853">
            <v>0</v>
          </cell>
          <cell r="G4853">
            <v>0</v>
          </cell>
          <cell r="H4853">
            <v>0</v>
          </cell>
          <cell r="I4853">
            <v>0</v>
          </cell>
          <cell r="J4853">
            <v>0</v>
          </cell>
          <cell r="K4853" t="str">
            <v>无</v>
          </cell>
          <cell r="L4853">
            <v>0</v>
          </cell>
          <cell r="M4853" t="str">
            <v>无</v>
          </cell>
          <cell r="N4853" t="str">
            <v>地球科学</v>
          </cell>
          <cell r="O4853" t="str">
            <v>4区</v>
          </cell>
        </row>
        <row r="4854">
          <cell r="B4854" t="str">
            <v>Annual Review of Entomologyreview</v>
          </cell>
          <cell r="C4854" t="str">
            <v>昆虫学年鉴</v>
          </cell>
          <cell r="D4854" t="str">
            <v>0066-4170</v>
          </cell>
          <cell r="E4854" t="str">
            <v>USA</v>
          </cell>
          <cell r="F4854" t="str">
            <v>ANNUAL REVIEWS</v>
          </cell>
          <cell r="G4854" t="str">
            <v>13.8599996566772</v>
          </cell>
          <cell r="H4854" t="str">
            <v>11.795918367346</v>
          </cell>
          <cell r="I4854" t="str">
            <v>13.796</v>
          </cell>
          <cell r="J4854" t="str">
            <v>13.1507381067731</v>
          </cell>
          <cell r="K4854">
            <v>10.177</v>
          </cell>
          <cell r="L4854" t="str">
            <v>review</v>
          </cell>
          <cell r="M4854" t="str">
            <v>PLANT &amp; ANIMAL SCIENCE</v>
          </cell>
          <cell r="N4854" t="str">
            <v>农林科学</v>
          </cell>
          <cell r="O4854" t="str">
            <v>1区</v>
          </cell>
        </row>
        <row r="4855">
          <cell r="B4855" t="str">
            <v>Annual Review of Phytopathologyreview</v>
          </cell>
          <cell r="C4855" t="str">
            <v>植物病理学年鉴</v>
          </cell>
          <cell r="D4855" t="str">
            <v>0066-4286</v>
          </cell>
          <cell r="E4855" t="str">
            <v>USA</v>
          </cell>
          <cell r="F4855" t="str">
            <v>ANNUAL REVIEWS</v>
          </cell>
          <cell r="G4855" t="str">
            <v>9.52799987792969</v>
          </cell>
          <cell r="H4855" t="str">
            <v>10.2</v>
          </cell>
          <cell r="I4855" t="str">
            <v>12.623</v>
          </cell>
          <cell r="J4855" t="str">
            <v>10.7835471291209</v>
          </cell>
          <cell r="K4855">
            <v>6.915</v>
          </cell>
          <cell r="L4855" t="str">
            <v>review</v>
          </cell>
          <cell r="M4855" t="str">
            <v>无</v>
          </cell>
          <cell r="N4855" t="str">
            <v>农林科学</v>
          </cell>
          <cell r="O4855" t="str">
            <v>1区</v>
          </cell>
        </row>
        <row r="4856">
          <cell r="B4856" t="str">
            <v>COMPREHENSIVE REVIEWS IN FOOD SCIENCE AND FOOD SAFETYreview</v>
          </cell>
          <cell r="C4856" t="str">
            <v>食品科学与食品安全综述</v>
          </cell>
          <cell r="D4856" t="str">
            <v>1541-4337</v>
          </cell>
          <cell r="E4856" t="str">
            <v>USA</v>
          </cell>
          <cell r="F4856" t="str">
            <v>WILEY</v>
          </cell>
          <cell r="G4856" t="str">
            <v>7.02799987792969</v>
          </cell>
          <cell r="H4856" t="str">
            <v>8.738095238095</v>
          </cell>
          <cell r="I4856" t="str">
            <v>9.912</v>
          </cell>
          <cell r="J4856" t="str">
            <v>8.55921991395823</v>
          </cell>
          <cell r="K4856">
            <v>3.7010000000000001</v>
          </cell>
          <cell r="L4856" t="str">
            <v>review</v>
          </cell>
          <cell r="M4856" t="str">
            <v>AGRICULTURAL SCIENCES</v>
          </cell>
          <cell r="N4856" t="str">
            <v>农林科学</v>
          </cell>
          <cell r="O4856" t="str">
            <v>1区</v>
          </cell>
        </row>
        <row r="4857">
          <cell r="B4857" t="str">
            <v>TRENDS IN FOOD SCIENCE &amp; TECHNOLOGYreview</v>
          </cell>
          <cell r="C4857" t="str">
            <v>食品科技发展趋势</v>
          </cell>
          <cell r="D4857" t="str">
            <v>0924-2244</v>
          </cell>
          <cell r="E4857" t="str">
            <v>ENGLAND</v>
          </cell>
          <cell r="F4857" t="str">
            <v>ELSEVIER SCIENCE LONDON</v>
          </cell>
          <cell r="G4857" t="str">
            <v>6.60900020599365</v>
          </cell>
          <cell r="H4857" t="str">
            <v>8.518950437317</v>
          </cell>
          <cell r="I4857" t="str">
            <v>11.077</v>
          </cell>
          <cell r="J4857" t="str">
            <v>8.73489232867355</v>
          </cell>
          <cell r="K4857">
            <v>4.5</v>
          </cell>
          <cell r="L4857" t="str">
            <v>review</v>
          </cell>
          <cell r="M4857" t="str">
            <v>AGRICULTURAL SCIENCES</v>
          </cell>
          <cell r="N4857" t="str">
            <v>农林科学</v>
          </cell>
          <cell r="O4857" t="str">
            <v>1区</v>
          </cell>
        </row>
        <row r="4858">
          <cell r="B4858" t="str">
            <v>Annual Review of Food Science and Technologyreview</v>
          </cell>
          <cell r="C4858" t="str">
            <v>食品科技年鉴</v>
          </cell>
          <cell r="D4858" t="str">
            <v>1941-1413</v>
          </cell>
          <cell r="E4858" t="str">
            <v>USA</v>
          </cell>
          <cell r="F4858" t="str">
            <v>ANNUAL REVIEWS</v>
          </cell>
          <cell r="G4858" t="str">
            <v>9.52299976348876</v>
          </cell>
          <cell r="H4858" t="str">
            <v>8.511111111111</v>
          </cell>
          <cell r="I4858" t="str">
            <v>8.960</v>
          </cell>
          <cell r="J4858" t="str">
            <v>8.99803695819992</v>
          </cell>
          <cell r="K4858" t="str">
            <v>无</v>
          </cell>
          <cell r="L4858" t="str">
            <v>review</v>
          </cell>
          <cell r="M4858" t="str">
            <v>无</v>
          </cell>
          <cell r="N4858" t="str">
            <v>农林科学</v>
          </cell>
          <cell r="O4858" t="str">
            <v>1区</v>
          </cell>
        </row>
        <row r="4859">
          <cell r="B4859" t="str">
            <v>FISH AND FISHERIES</v>
          </cell>
          <cell r="C4859" t="str">
            <v>鱼类和渔业</v>
          </cell>
          <cell r="D4859" t="str">
            <v>1467-2960</v>
          </cell>
          <cell r="E4859" t="str">
            <v>USA</v>
          </cell>
          <cell r="F4859" t="str">
            <v>WILEY</v>
          </cell>
          <cell r="G4859" t="str">
            <v>6.98999977111816</v>
          </cell>
          <cell r="H4859" t="str">
            <v>6.654676258992</v>
          </cell>
          <cell r="I4859" t="str">
            <v>6.785</v>
          </cell>
          <cell r="J4859" t="str">
            <v>6.80997030981272</v>
          </cell>
          <cell r="K4859">
            <v>5.1180000000000003</v>
          </cell>
          <cell r="L4859">
            <v>0</v>
          </cell>
          <cell r="M4859" t="str">
            <v>PLANT &amp; ANIMAL SCIENCE</v>
          </cell>
          <cell r="N4859" t="str">
            <v>农林科学</v>
          </cell>
          <cell r="O4859" t="str">
            <v>1区</v>
          </cell>
        </row>
        <row r="4860">
          <cell r="B4860" t="str">
            <v>FOOD CHEMISTRY</v>
          </cell>
          <cell r="C4860" t="str">
            <v>食品化学</v>
          </cell>
          <cell r="D4860" t="str">
            <v>0308-8146</v>
          </cell>
          <cell r="E4860" t="str">
            <v>ENGLAND</v>
          </cell>
          <cell r="F4860" t="str">
            <v>ELSEVIER SCI LTD</v>
          </cell>
          <cell r="G4860" t="str">
            <v>4.94600009918213</v>
          </cell>
          <cell r="H4860" t="str">
            <v>5.399343544857</v>
          </cell>
          <cell r="I4860" t="str">
            <v>6.306</v>
          </cell>
          <cell r="J4860" t="str">
            <v>5.55035634901338</v>
          </cell>
          <cell r="K4860">
            <v>7.8970000000000002</v>
          </cell>
          <cell r="L4860">
            <v>0</v>
          </cell>
          <cell r="M4860" t="str">
            <v>AGRICULTURAL SCIENCES</v>
          </cell>
          <cell r="N4860" t="str">
            <v>农林科学</v>
          </cell>
          <cell r="O4860" t="str">
            <v>1区</v>
          </cell>
        </row>
        <row r="4861">
          <cell r="B4861" t="str">
            <v>FOOD HYDROCOLLOIDS</v>
          </cell>
          <cell r="C4861" t="str">
            <v>食品水胶体</v>
          </cell>
          <cell r="D4861" t="str">
            <v>0268-005X</v>
          </cell>
          <cell r="E4861" t="str">
            <v>ENGLAND</v>
          </cell>
          <cell r="F4861" t="str">
            <v>ELSEVIER SCI LTD</v>
          </cell>
          <cell r="G4861" t="str">
            <v>5.08900022506714</v>
          </cell>
          <cell r="H4861" t="str">
            <v>5.839285714285</v>
          </cell>
          <cell r="I4861" t="str">
            <v>7.053</v>
          </cell>
          <cell r="J4861" t="str">
            <v>5.99381184855038</v>
          </cell>
          <cell r="K4861">
            <v>4.51</v>
          </cell>
          <cell r="L4861">
            <v>0</v>
          </cell>
          <cell r="M4861" t="str">
            <v>AGRICULTURAL SCIENCES</v>
          </cell>
          <cell r="N4861" t="str">
            <v>农林科学</v>
          </cell>
          <cell r="O4861" t="str">
            <v>1区</v>
          </cell>
        </row>
        <row r="4862">
          <cell r="B4862" t="str">
            <v>Reviews in Aquaculturereview</v>
          </cell>
          <cell r="C4862" t="str">
            <v>水产养殖综述</v>
          </cell>
          <cell r="D4862" t="str">
            <v>1753-5123</v>
          </cell>
          <cell r="E4862" t="str">
            <v>USA</v>
          </cell>
          <cell r="F4862" t="str">
            <v>WILEY</v>
          </cell>
          <cell r="G4862" t="str">
            <v>7.13899993896484</v>
          </cell>
          <cell r="H4862" t="str">
            <v>7.190476190476</v>
          </cell>
          <cell r="I4862" t="str">
            <v>7.772</v>
          </cell>
          <cell r="J4862" t="str">
            <v>7.36720934272495</v>
          </cell>
          <cell r="K4862" t="str">
            <v>无</v>
          </cell>
          <cell r="L4862" t="str">
            <v>review</v>
          </cell>
          <cell r="M4862" t="str">
            <v>PLANT &amp; ANIMAL SCIENCE</v>
          </cell>
          <cell r="N4862" t="str">
            <v>农林科学</v>
          </cell>
          <cell r="O4862" t="str">
            <v>1区</v>
          </cell>
        </row>
        <row r="4863">
          <cell r="B4863" t="str">
            <v>Annual Review of Animal Biosciencesreview</v>
          </cell>
          <cell r="C4863" t="str">
            <v>动物生物科学年鉴</v>
          </cell>
          <cell r="D4863" t="str">
            <v>2165-8102</v>
          </cell>
          <cell r="E4863" t="str">
            <v>USA</v>
          </cell>
          <cell r="F4863" t="str">
            <v>ANNUAL REVIEWS</v>
          </cell>
          <cell r="G4863" t="str">
            <v>6.77500009536743</v>
          </cell>
          <cell r="H4863" t="str">
            <v>5.2</v>
          </cell>
          <cell r="I4863" t="str">
            <v>6.091</v>
          </cell>
          <cell r="J4863" t="str">
            <v>6.02196972875881</v>
          </cell>
          <cell r="K4863">
            <v>2.9750000000000001</v>
          </cell>
          <cell r="L4863" t="str">
            <v>review</v>
          </cell>
          <cell r="M4863" t="str">
            <v>无</v>
          </cell>
          <cell r="N4863" t="str">
            <v>农林科学</v>
          </cell>
          <cell r="O4863" t="str">
            <v>1区</v>
          </cell>
        </row>
        <row r="4864">
          <cell r="B4864" t="str">
            <v>SYSTEMATIC ENTOMOLOGY</v>
          </cell>
          <cell r="C4864" t="str">
            <v>系统昆虫学</v>
          </cell>
          <cell r="D4864" t="str">
            <v>0307-6970</v>
          </cell>
          <cell r="E4864" t="str">
            <v>USA</v>
          </cell>
          <cell r="F4864" t="str">
            <v>WILEY</v>
          </cell>
          <cell r="G4864" t="str">
            <v>4.23699998855591</v>
          </cell>
          <cell r="H4864" t="str">
            <v>3.727272727272</v>
          </cell>
          <cell r="I4864" t="str">
            <v>3.909</v>
          </cell>
          <cell r="J4864" t="str">
            <v>3.95778787497264</v>
          </cell>
          <cell r="K4864">
            <v>1.8049999999999999</v>
          </cell>
          <cell r="L4864">
            <v>0</v>
          </cell>
          <cell r="M4864" t="str">
            <v>PLANT &amp; ANIMAL SCIENCE</v>
          </cell>
          <cell r="N4864" t="str">
            <v>农林科学</v>
          </cell>
          <cell r="O4864" t="str">
            <v>1区</v>
          </cell>
        </row>
        <row r="4865">
          <cell r="B4865" t="str">
            <v>REVIEWS IN FISH BIOLOGY AND FISHERIESreview</v>
          </cell>
          <cell r="C4865" t="str">
            <v>鱼类生物学与渔业综述</v>
          </cell>
          <cell r="D4865" t="str">
            <v>0960-3166</v>
          </cell>
          <cell r="E4865" t="str">
            <v>NETHERLANDS</v>
          </cell>
          <cell r="F4865" t="str">
            <v>SPRINGER</v>
          </cell>
          <cell r="G4865" t="str">
            <v>3.29900002479553</v>
          </cell>
          <cell r="H4865" t="str">
            <v>3.506329113924</v>
          </cell>
          <cell r="I4865" t="str">
            <v>4.402</v>
          </cell>
          <cell r="J4865" t="str">
            <v>3.73587599643118</v>
          </cell>
          <cell r="K4865">
            <v>2.677</v>
          </cell>
          <cell r="L4865" t="str">
            <v>review</v>
          </cell>
          <cell r="M4865" t="str">
            <v>PLANT &amp; ANIMAL SCIENCE</v>
          </cell>
          <cell r="N4865" t="str">
            <v>农林科学</v>
          </cell>
          <cell r="O4865" t="str">
            <v>1区</v>
          </cell>
        </row>
        <row r="4866">
          <cell r="B4866" t="str">
            <v>JOURNAL OF PEST SCIENCE</v>
          </cell>
          <cell r="C4866" t="str">
            <v>害虫科学杂志</v>
          </cell>
          <cell r="D4866" t="str">
            <v>1612-4758</v>
          </cell>
          <cell r="E4866" t="str">
            <v>GERMANY</v>
          </cell>
          <cell r="F4866" t="str">
            <v>SPRINGER HEIDELBERG</v>
          </cell>
          <cell r="G4866" t="str">
            <v>4.40199995040894</v>
          </cell>
          <cell r="H4866" t="str">
            <v>5.133333333333</v>
          </cell>
          <cell r="I4866" t="str">
            <v>4.578</v>
          </cell>
          <cell r="J4866" t="str">
            <v>4.70430649687931</v>
          </cell>
          <cell r="K4866">
            <v>3.274</v>
          </cell>
          <cell r="L4866">
            <v>0</v>
          </cell>
          <cell r="M4866" t="str">
            <v>PLANT &amp; ANIMAL SCIENCE</v>
          </cell>
          <cell r="N4866" t="str">
            <v>农林科学</v>
          </cell>
          <cell r="O4866" t="str">
            <v>1区</v>
          </cell>
        </row>
        <row r="4867">
          <cell r="B4867" t="str">
            <v>LAB ANIMAL</v>
          </cell>
          <cell r="C4867" t="str">
            <v>实验动物</v>
          </cell>
          <cell r="D4867" t="str">
            <v>0093-7355</v>
          </cell>
          <cell r="E4867" t="str">
            <v>GERMANY</v>
          </cell>
          <cell r="F4867" t="str">
            <v>NATURE RESEARCH</v>
          </cell>
          <cell r="G4867" t="str">
            <v>0.833000004291534</v>
          </cell>
          <cell r="H4867" t="str">
            <v>2.794117647058</v>
          </cell>
          <cell r="I4867" t="str">
            <v>9.600</v>
          </cell>
          <cell r="J4867" t="str">
            <v>4.40903921711651</v>
          </cell>
          <cell r="K4867">
            <v>4.8330000000000002</v>
          </cell>
          <cell r="L4867">
            <v>0</v>
          </cell>
          <cell r="M4867" t="str">
            <v>无</v>
          </cell>
          <cell r="N4867" t="str">
            <v>农林科学</v>
          </cell>
          <cell r="O4867" t="str">
            <v>1区</v>
          </cell>
        </row>
        <row r="4868">
          <cell r="B4868" t="str">
            <v>FIELD CROPS RESEARCH</v>
          </cell>
          <cell r="C4868" t="str">
            <v>大田作物研究</v>
          </cell>
          <cell r="D4868" t="str">
            <v>0378-4290</v>
          </cell>
          <cell r="E4868" t="str">
            <v>NETHERLANDS</v>
          </cell>
          <cell r="F4868" t="str">
            <v>ELSEVIER</v>
          </cell>
          <cell r="G4868" t="str">
            <v>3.12700009346008</v>
          </cell>
          <cell r="H4868" t="str">
            <v>3.868068833652</v>
          </cell>
          <cell r="I4868" t="str">
            <v>4.308</v>
          </cell>
          <cell r="J4868" t="str">
            <v>3.76763167135603</v>
          </cell>
          <cell r="K4868">
            <v>6.7370000000000001</v>
          </cell>
          <cell r="L4868">
            <v>0</v>
          </cell>
          <cell r="M4868" t="str">
            <v>AGRICULTURAL SCIENCES</v>
          </cell>
          <cell r="N4868" t="str">
            <v>农林科学</v>
          </cell>
          <cell r="O4868" t="str">
            <v>1区</v>
          </cell>
        </row>
        <row r="4869">
          <cell r="B4869" t="str">
            <v>Current Opinion in Insect Sciencereview</v>
          </cell>
          <cell r="C4869" t="str">
            <v>昆虫科学的新观点</v>
          </cell>
          <cell r="D4869" t="str">
            <v>2214-5745</v>
          </cell>
          <cell r="E4869" t="str">
            <v>NETHERLANDS</v>
          </cell>
          <cell r="F4869" t="str">
            <v>ELSEVIER</v>
          </cell>
          <cell r="G4869" t="str">
            <v>4.1710000038147</v>
          </cell>
          <cell r="H4869" t="str">
            <v>3.783783783783</v>
          </cell>
          <cell r="I4869" t="str">
            <v>4.565</v>
          </cell>
          <cell r="J4869" t="str">
            <v>4.1734096045919</v>
          </cell>
          <cell r="K4869">
            <v>2.9790000000000001</v>
          </cell>
          <cell r="L4869" t="str">
            <v>review</v>
          </cell>
          <cell r="M4869" t="str">
            <v>ENVIRONMENT/ECOLOGY</v>
          </cell>
          <cell r="N4869" t="str">
            <v>农林科学</v>
          </cell>
          <cell r="O4869" t="str">
            <v>1区</v>
          </cell>
        </row>
        <row r="4870">
          <cell r="B4870" t="str">
            <v>SOIL BIOLOGY &amp; BIOCHEMISTRY</v>
          </cell>
          <cell r="C4870" t="str">
            <v>土壤生物化学</v>
          </cell>
          <cell r="D4870" t="str">
            <v>0038-0717</v>
          </cell>
          <cell r="E4870" t="str">
            <v>ENGLAND</v>
          </cell>
          <cell r="F4870" t="str">
            <v>PERGAMON-ELSEVIER SCIENCE LTD</v>
          </cell>
          <cell r="G4870" t="str">
            <v>4.92600011825562</v>
          </cell>
          <cell r="H4870" t="str">
            <v>5.290163934426</v>
          </cell>
          <cell r="I4870" t="str">
            <v>5.795</v>
          </cell>
          <cell r="J4870" t="str">
            <v>5.33699895980954</v>
          </cell>
          <cell r="K4870">
            <v>3.7709999999999999</v>
          </cell>
          <cell r="L4870">
            <v>0</v>
          </cell>
          <cell r="M4870" t="str">
            <v>AGRICULTURAL SCIENCES</v>
          </cell>
          <cell r="N4870" t="str">
            <v>农林科学</v>
          </cell>
          <cell r="O4870" t="str">
            <v>1区</v>
          </cell>
        </row>
        <row r="4871">
          <cell r="B4871" t="str">
            <v>Horticulture Research</v>
          </cell>
          <cell r="C4871" t="str">
            <v>园艺研究</v>
          </cell>
          <cell r="D4871" t="str">
            <v>2662-6810</v>
          </cell>
          <cell r="E4871" t="str">
            <v>PEOPLES R CHINA</v>
          </cell>
          <cell r="F4871" t="str">
            <v>NANJING AGRICULTURAL UNIV</v>
          </cell>
          <cell r="G4871" t="str">
            <v>3.36800003051758</v>
          </cell>
          <cell r="H4871" t="str">
            <v>3.64</v>
          </cell>
          <cell r="I4871" t="str">
            <v>5.404</v>
          </cell>
          <cell r="J4871" t="str">
            <v>4.13716960081553</v>
          </cell>
          <cell r="K4871">
            <v>4.2789999999999999</v>
          </cell>
          <cell r="L4871">
            <v>0</v>
          </cell>
          <cell r="M4871" t="str">
            <v>AGRICULTURAL SCIENCES</v>
          </cell>
          <cell r="N4871" t="str">
            <v>农林科学</v>
          </cell>
          <cell r="O4871" t="str">
            <v>1区</v>
          </cell>
        </row>
        <row r="4872">
          <cell r="B4872" t="str">
            <v>Global Food Security-Agriculture Policy Economics and Environmentreview</v>
          </cell>
          <cell r="C4872" t="str">
            <v>全球粮食安全农业政策经济与环境</v>
          </cell>
          <cell r="D4872" t="str">
            <v>2211-9124</v>
          </cell>
          <cell r="E4872" t="str">
            <v>NETHERLANDS</v>
          </cell>
          <cell r="F4872" t="str">
            <v>ELSEVIER</v>
          </cell>
          <cell r="G4872" t="str">
            <v>3.4909999370575</v>
          </cell>
          <cell r="H4872" t="str">
            <v>5.455696202531</v>
          </cell>
          <cell r="I4872" t="str">
            <v>6.034</v>
          </cell>
          <cell r="J4872" t="str">
            <v>4.99372629940283</v>
          </cell>
          <cell r="K4872">
            <v>3.024</v>
          </cell>
          <cell r="L4872" t="str">
            <v>review</v>
          </cell>
          <cell r="M4872" t="str">
            <v>AGRICULTURAL SCIENCES</v>
          </cell>
          <cell r="N4872" t="str">
            <v>农林科学</v>
          </cell>
          <cell r="O4872" t="str">
            <v>1区</v>
          </cell>
        </row>
        <row r="4873">
          <cell r="B4873" t="str">
            <v>SOIL &amp; TILLAGE RESEARCH</v>
          </cell>
          <cell r="C4873" t="str">
            <v>土壤与耕作研究</v>
          </cell>
          <cell r="D4873" t="str">
            <v>0167-1987</v>
          </cell>
          <cell r="E4873" t="str">
            <v>NETHERLANDS</v>
          </cell>
          <cell r="F4873" t="str">
            <v>ELSEVIER</v>
          </cell>
          <cell r="G4873" t="str">
            <v>3.82399988174438</v>
          </cell>
          <cell r="H4873" t="str">
            <v>4.674863387978</v>
          </cell>
          <cell r="I4873" t="str">
            <v>4.601</v>
          </cell>
          <cell r="J4873" t="str">
            <v>4.36646412341713</v>
          </cell>
          <cell r="K4873">
            <v>3.7149999999999999</v>
          </cell>
          <cell r="L4873">
            <v>0</v>
          </cell>
          <cell r="M4873" t="str">
            <v>AGRICULTURAL SCIENCES</v>
          </cell>
          <cell r="N4873" t="str">
            <v>农林科学</v>
          </cell>
          <cell r="O4873" t="str">
            <v>1区</v>
          </cell>
        </row>
        <row r="4874">
          <cell r="B4874" t="str">
            <v>THEORETICAL AND APPLIED GENETICS</v>
          </cell>
          <cell r="C4874" t="str">
            <v>理论与应用遗传学</v>
          </cell>
          <cell r="D4874" t="str">
            <v>0040-5752</v>
          </cell>
          <cell r="E4874" t="str">
            <v>United States</v>
          </cell>
          <cell r="F4874" t="str">
            <v>SPRINGER</v>
          </cell>
          <cell r="G4874" t="str">
            <v>3.9300000667572</v>
          </cell>
          <cell r="H4874" t="str">
            <v>3.92602739726</v>
          </cell>
          <cell r="I4874" t="str">
            <v>4.439</v>
          </cell>
          <cell r="J4874" t="str">
            <v>4.09843464993507</v>
          </cell>
          <cell r="K4874">
            <v>4.5540000000000003</v>
          </cell>
          <cell r="L4874">
            <v>0</v>
          </cell>
          <cell r="M4874" t="str">
            <v>AGRICULTURAL SCIENCES</v>
          </cell>
          <cell r="N4874" t="str">
            <v>农林科学</v>
          </cell>
          <cell r="O4874" t="str">
            <v>1区</v>
          </cell>
        </row>
        <row r="4875">
          <cell r="B4875" t="str">
            <v>GEODERMA</v>
          </cell>
          <cell r="C4875" t="str">
            <v>吉德玛</v>
          </cell>
          <cell r="D4875" t="str">
            <v>0016-7061</v>
          </cell>
          <cell r="E4875" t="str">
            <v>NETHERLANDS</v>
          </cell>
          <cell r="F4875" t="str">
            <v>ELSEVIER</v>
          </cell>
          <cell r="G4875" t="str">
            <v>3.74000000953674</v>
          </cell>
          <cell r="H4875" t="str">
            <v>4.33625</v>
          </cell>
          <cell r="I4875" t="str">
            <v>4.848</v>
          </cell>
          <cell r="J4875" t="str">
            <v>4.30822025582758</v>
          </cell>
          <cell r="K4875">
            <v>5.0910000000000002</v>
          </cell>
          <cell r="L4875">
            <v>0</v>
          </cell>
          <cell r="M4875" t="str">
            <v>AGRICULTURAL SCIENCES</v>
          </cell>
          <cell r="N4875" t="str">
            <v>农林科学</v>
          </cell>
          <cell r="O4875" t="str">
            <v>1区</v>
          </cell>
        </row>
        <row r="4876">
          <cell r="B4876" t="str">
            <v>FOOD MICROBIOLOGY</v>
          </cell>
          <cell r="C4876" t="str">
            <v>食品微生物学</v>
          </cell>
          <cell r="D4876" t="str">
            <v>0740-0020</v>
          </cell>
          <cell r="E4876" t="str">
            <v>ENGLAND</v>
          </cell>
          <cell r="F4876" t="str">
            <v>ACADEMIC PRESS LTD- ELSEVIER SCIENCE LTD</v>
          </cell>
          <cell r="G4876" t="str">
            <v>4.09000015258789</v>
          </cell>
          <cell r="H4876" t="str">
            <v>4.088709677419</v>
          </cell>
          <cell r="I4876" t="str">
            <v>4.155</v>
          </cell>
          <cell r="J4876" t="str">
            <v>4.11113945006196</v>
          </cell>
          <cell r="K4876">
            <v>1.954</v>
          </cell>
          <cell r="L4876">
            <v>0</v>
          </cell>
          <cell r="M4876" t="str">
            <v>AGRICULTURAL SCIENCES</v>
          </cell>
          <cell r="N4876" t="str">
            <v>农林科学</v>
          </cell>
          <cell r="O4876" t="str">
            <v>1区</v>
          </cell>
        </row>
        <row r="4877">
          <cell r="B4877" t="str">
            <v>POSTHARVEST BIOLOGY AND TECHNOLOGY</v>
          </cell>
          <cell r="C4877" t="str">
            <v>采后生物学与技术</v>
          </cell>
          <cell r="D4877" t="str">
            <v>0925-5214</v>
          </cell>
          <cell r="E4877" t="str">
            <v>NETHERLANDS</v>
          </cell>
          <cell r="F4877" t="str">
            <v>ELSEVIER</v>
          </cell>
          <cell r="G4877" t="str">
            <v>3.11199998855591</v>
          </cell>
          <cell r="H4877" t="str">
            <v>3.926940639269</v>
          </cell>
          <cell r="I4877" t="str">
            <v>4.303</v>
          </cell>
          <cell r="J4877" t="str">
            <v>3.78052406892397</v>
          </cell>
          <cell r="K4877">
            <v>5.4610000000000003</v>
          </cell>
          <cell r="L4877">
            <v>0</v>
          </cell>
          <cell r="M4877" t="str">
            <v>AGRICULTURAL SCIENCES</v>
          </cell>
          <cell r="N4877" t="str">
            <v>农林科学</v>
          </cell>
          <cell r="O4877" t="str">
            <v>1区</v>
          </cell>
        </row>
        <row r="4878">
          <cell r="B4878" t="str">
            <v>FOOD RESEARCH INTERNATIONAL</v>
          </cell>
          <cell r="C4878" t="str">
            <v>国际食品研究</v>
          </cell>
          <cell r="D4878" t="str">
            <v>0963-9969</v>
          </cell>
          <cell r="E4878" t="str">
            <v>NETHERLANDS</v>
          </cell>
          <cell r="F4878" t="str">
            <v>ELSEVIER</v>
          </cell>
          <cell r="G4878" t="str">
            <v>3.51999998092651</v>
          </cell>
          <cell r="H4878" t="str">
            <v>3.578891257995</v>
          </cell>
          <cell r="I4878" t="str">
            <v>4.972</v>
          </cell>
          <cell r="J4878" t="str">
            <v>4.02363973698284</v>
          </cell>
          <cell r="K4878">
            <v>4.2309999999999999</v>
          </cell>
          <cell r="L4878">
            <v>0</v>
          </cell>
          <cell r="M4878" t="str">
            <v>AGRICULTURAL SCIENCES</v>
          </cell>
          <cell r="N4878" t="str">
            <v>农林科学</v>
          </cell>
          <cell r="O4878" t="str">
            <v>1区</v>
          </cell>
        </row>
        <row r="4879">
          <cell r="B4879" t="str">
            <v>INTERNATIONAL JOURNAL OF FOOD MICROBIOLOGY</v>
          </cell>
          <cell r="C4879" t="str">
            <v>国际食品微生物学杂志</v>
          </cell>
          <cell r="D4879" t="str">
            <v>0168-1605</v>
          </cell>
          <cell r="E4879" t="str">
            <v>NETHERLANDS</v>
          </cell>
          <cell r="F4879" t="str">
            <v>ELSEVIER</v>
          </cell>
          <cell r="G4879" t="str">
            <v>3.45099997520447</v>
          </cell>
          <cell r="H4879" t="str">
            <v>4.006116207951</v>
          </cell>
          <cell r="I4879" t="str">
            <v>4.187</v>
          </cell>
          <cell r="J4879" t="str">
            <v>3.88147086669782</v>
          </cell>
          <cell r="K4879">
            <v>3.0259999999999998</v>
          </cell>
          <cell r="L4879">
            <v>0</v>
          </cell>
          <cell r="M4879" t="str">
            <v>AGRICULTURAL SCIENCES</v>
          </cell>
          <cell r="N4879" t="str">
            <v>农林科学</v>
          </cell>
          <cell r="O4879" t="str">
            <v>1区</v>
          </cell>
        </row>
        <row r="4880">
          <cell r="B4880" t="str">
            <v>AGRICULTURAL WATER MANAGEMENT</v>
          </cell>
          <cell r="C4880" t="str">
            <v>农业用水管理</v>
          </cell>
          <cell r="D4880" t="str">
            <v>0378-3774</v>
          </cell>
          <cell r="E4880" t="str">
            <v>NETHERLANDS</v>
          </cell>
          <cell r="F4880" t="str">
            <v>ELSEVIER</v>
          </cell>
          <cell r="G4880" t="str">
            <v>3.18199992179871</v>
          </cell>
          <cell r="H4880" t="str">
            <v>3.542452830188</v>
          </cell>
          <cell r="I4880" t="str">
            <v>4.021</v>
          </cell>
          <cell r="J4880" t="str">
            <v>3.58173116424224</v>
          </cell>
          <cell r="K4880">
            <v>6.2670000000000003</v>
          </cell>
          <cell r="L4880">
            <v>0</v>
          </cell>
          <cell r="M4880" t="str">
            <v>AGRICULTURAL SCIENCES</v>
          </cell>
          <cell r="N4880" t="str">
            <v>农林科学</v>
          </cell>
          <cell r="O4880" t="str">
            <v>1区</v>
          </cell>
        </row>
        <row r="4881">
          <cell r="B4881" t="str">
            <v>FOOD CONTROL</v>
          </cell>
          <cell r="C4881" t="str">
            <v>食品控制</v>
          </cell>
          <cell r="D4881" t="str">
            <v>0956-7135</v>
          </cell>
          <cell r="E4881" t="str">
            <v>ENGLAND</v>
          </cell>
          <cell r="F4881" t="str">
            <v>ELSEVIER SCI LTD</v>
          </cell>
          <cell r="G4881" t="str">
            <v>3.66700005531311</v>
          </cell>
          <cell r="H4881" t="str">
            <v>4.247974068071</v>
          </cell>
          <cell r="I4881" t="str">
            <v>4.258</v>
          </cell>
          <cell r="J4881" t="str">
            <v>4.05775263189537</v>
          </cell>
          <cell r="K4881">
            <v>11.18</v>
          </cell>
          <cell r="L4881">
            <v>0</v>
          </cell>
          <cell r="M4881" t="str">
            <v>AGRICULTURAL SCIENCES</v>
          </cell>
          <cell r="N4881" t="str">
            <v>农林科学</v>
          </cell>
          <cell r="O4881" t="str">
            <v>1区</v>
          </cell>
        </row>
        <row r="4882">
          <cell r="B4882" t="str">
            <v>BIOLOGY AND FERTILITY OF SOILS</v>
          </cell>
          <cell r="C4882" t="str">
            <v>土壤生物学与肥力</v>
          </cell>
          <cell r="D4882" t="str">
            <v>0178-2762</v>
          </cell>
          <cell r="E4882" t="str">
            <v>United States</v>
          </cell>
          <cell r="F4882" t="str">
            <v>SPRINGER</v>
          </cell>
          <cell r="G4882" t="str">
            <v>3.80800008773804</v>
          </cell>
          <cell r="H4882" t="str">
            <v>4.828729281767</v>
          </cell>
          <cell r="I4882" t="str">
            <v>5.521</v>
          </cell>
          <cell r="J4882" t="str">
            <v>4.71940058738101</v>
          </cell>
          <cell r="K4882">
            <v>3.09</v>
          </cell>
          <cell r="L4882">
            <v>0</v>
          </cell>
          <cell r="M4882" t="str">
            <v>AGRICULTURAL SCIENCES</v>
          </cell>
          <cell r="N4882" t="str">
            <v>农林科学</v>
          </cell>
          <cell r="O4882" t="str">
            <v>1区</v>
          </cell>
        </row>
        <row r="4883">
          <cell r="B4883" t="str">
            <v>FOOD QUALITY AND PREFERENCE</v>
          </cell>
          <cell r="C4883" t="str">
            <v>食物质量和偏好</v>
          </cell>
          <cell r="D4883" t="str">
            <v>0950-3293</v>
          </cell>
          <cell r="E4883" t="str">
            <v>ENGLAND</v>
          </cell>
          <cell r="F4883" t="str">
            <v>ELSEVIER SCI LTD</v>
          </cell>
          <cell r="G4883" t="str">
            <v>3.65199995040894</v>
          </cell>
          <cell r="H4883" t="str">
            <v>3.684210526315</v>
          </cell>
          <cell r="I4883" t="str">
            <v>4.842</v>
          </cell>
          <cell r="J4883" t="str">
            <v>4.05932754287398</v>
          </cell>
          <cell r="K4883">
            <v>6.9</v>
          </cell>
          <cell r="L4883">
            <v>0</v>
          </cell>
          <cell r="M4883" t="str">
            <v>AGRICULTURAL SCIENCES</v>
          </cell>
          <cell r="N4883" t="str">
            <v>农林科学</v>
          </cell>
          <cell r="O4883" t="str">
            <v>1区</v>
          </cell>
        </row>
        <row r="4884">
          <cell r="B4884" t="str">
            <v>AGRICULTURE ECOSYSTEMS &amp; ENVIRONMENT</v>
          </cell>
          <cell r="C4884" t="str">
            <v>农业生态环境</v>
          </cell>
          <cell r="D4884" t="str">
            <v>0167-8809</v>
          </cell>
          <cell r="E4884" t="str">
            <v>NETHERLANDS</v>
          </cell>
          <cell r="F4884" t="str">
            <v>ELSEVIER</v>
          </cell>
          <cell r="G4884" t="str">
            <v>3.54099988937378</v>
          </cell>
          <cell r="H4884" t="str">
            <v>3.953846153846</v>
          </cell>
          <cell r="I4884" t="str">
            <v>4.241</v>
          </cell>
          <cell r="J4884" t="str">
            <v>3.91198064454326</v>
          </cell>
          <cell r="K4884">
            <v>4.0209999999999999</v>
          </cell>
          <cell r="L4884">
            <v>0</v>
          </cell>
          <cell r="M4884" t="str">
            <v>ENVIRONMENT/ECOLOGY</v>
          </cell>
          <cell r="N4884" t="str">
            <v>农林科学</v>
          </cell>
          <cell r="O4884" t="str">
            <v>1区</v>
          </cell>
        </row>
        <row r="4885">
          <cell r="B4885" t="str">
            <v>MOLECULAR PLANT PATHOLOGY</v>
          </cell>
          <cell r="C4885" t="str">
            <v>分子植物病理学</v>
          </cell>
          <cell r="D4885" t="str">
            <v>1464-6722</v>
          </cell>
          <cell r="E4885" t="str">
            <v>USA</v>
          </cell>
          <cell r="F4885" t="str">
            <v>WILEY</v>
          </cell>
          <cell r="G4885" t="str">
            <v>4.18800020217896</v>
          </cell>
          <cell r="H4885" t="str">
            <v>4.379464285714</v>
          </cell>
          <cell r="I4885" t="str">
            <v>4.326</v>
          </cell>
          <cell r="J4885" t="str">
            <v>4.29768196108032</v>
          </cell>
          <cell r="K4885">
            <v>4.3739999999999997</v>
          </cell>
          <cell r="L4885">
            <v>0</v>
          </cell>
          <cell r="M4885" t="str">
            <v>PLANT &amp; ANIMAL SCIENCE</v>
          </cell>
          <cell r="N4885" t="str">
            <v>农林科学</v>
          </cell>
          <cell r="O4885" t="str">
            <v>1区</v>
          </cell>
        </row>
        <row r="4886">
          <cell r="B4886" t="str">
            <v>AGRICULTURAL AND FOREST METEOROLOGY</v>
          </cell>
          <cell r="C4886" t="str">
            <v>农林气象</v>
          </cell>
          <cell r="D4886" t="str">
            <v>0168-1923</v>
          </cell>
          <cell r="E4886" t="str">
            <v>NETHERLANDS</v>
          </cell>
          <cell r="F4886" t="str">
            <v>ELSEVIER</v>
          </cell>
          <cell r="G4886" t="str">
            <v>4.03900003433228</v>
          </cell>
          <cell r="H4886" t="str">
            <v>4.188866799204</v>
          </cell>
          <cell r="I4886" t="str">
            <v>4.651</v>
          </cell>
          <cell r="J4886" t="str">
            <v>4.29291813583342</v>
          </cell>
          <cell r="K4886">
            <v>7.3179999999999996</v>
          </cell>
          <cell r="L4886">
            <v>0</v>
          </cell>
          <cell r="M4886" t="str">
            <v>AGRICULTURAL SCIENCES</v>
          </cell>
          <cell r="N4886" t="str">
            <v>农林科学</v>
          </cell>
          <cell r="O4886" t="str">
            <v>1区</v>
          </cell>
        </row>
        <row r="4887">
          <cell r="B4887" t="str">
            <v>EQUINE VETERINARY JOURNAL</v>
          </cell>
          <cell r="C4887" t="str">
            <v>马兽医杂志</v>
          </cell>
          <cell r="D4887" t="str">
            <v>0425-1644</v>
          </cell>
          <cell r="E4887" t="str">
            <v>USA</v>
          </cell>
          <cell r="F4887" t="str">
            <v>WILEY</v>
          </cell>
          <cell r="G4887" t="str">
            <v>2.0220000743866</v>
          </cell>
          <cell r="H4887" t="str">
            <v>2.115384615384</v>
          </cell>
          <cell r="I4887" t="str">
            <v>2.477</v>
          </cell>
          <cell r="J4887" t="str">
            <v>2.2049169816382</v>
          </cell>
          <cell r="K4887">
            <v>4.8620000000000001</v>
          </cell>
          <cell r="L4887">
            <v>0</v>
          </cell>
          <cell r="M4887" t="str">
            <v>PLANT &amp; ANIMAL SCIENCE</v>
          </cell>
          <cell r="N4887" t="str">
            <v>农林科学</v>
          </cell>
          <cell r="O4887" t="str">
            <v>1区</v>
          </cell>
        </row>
        <row r="4888">
          <cell r="B4888" t="str">
            <v>JOURNAL OF DAIRY SCIENCE</v>
          </cell>
          <cell r="C4888" t="str">
            <v>乳品科学杂志</v>
          </cell>
          <cell r="D4888" t="str">
            <v>0022-0302</v>
          </cell>
          <cell r="E4888" t="str">
            <v>USA</v>
          </cell>
          <cell r="F4888" t="str">
            <v>ELSEVIER SCIENCE INC</v>
          </cell>
          <cell r="G4888" t="str">
            <v>2.74900007247925</v>
          </cell>
          <cell r="H4888" t="str">
            <v>3.082474226804</v>
          </cell>
          <cell r="I4888" t="str">
            <v>3.333</v>
          </cell>
          <cell r="J4888" t="str">
            <v>3.05487758209742</v>
          </cell>
          <cell r="K4888">
            <v>9.3119999999999994</v>
          </cell>
          <cell r="L4888">
            <v>0</v>
          </cell>
          <cell r="M4888" t="str">
            <v>AGRICULTURAL SCIENCES</v>
          </cell>
          <cell r="N4888" t="str">
            <v>农林科学</v>
          </cell>
          <cell r="O4888" t="str">
            <v>1区</v>
          </cell>
        </row>
        <row r="4889">
          <cell r="B4889" t="str">
            <v>FOOD POLICY</v>
          </cell>
          <cell r="C4889" t="str">
            <v>粮食政策</v>
          </cell>
          <cell r="D4889" t="str">
            <v>0306-9192</v>
          </cell>
          <cell r="E4889" t="str">
            <v>ENGLAND</v>
          </cell>
          <cell r="F4889" t="str">
            <v>ELSEVIER SCI LTD</v>
          </cell>
          <cell r="G4889" t="str">
            <v>3.11100006103516</v>
          </cell>
          <cell r="H4889" t="str">
            <v>3.787878787878</v>
          </cell>
          <cell r="I4889" t="str">
            <v>4.189</v>
          </cell>
          <cell r="J4889" t="str">
            <v>3.69593964702605</v>
          </cell>
          <cell r="K4889">
            <v>1.859</v>
          </cell>
          <cell r="L4889">
            <v>0</v>
          </cell>
          <cell r="M4889" t="str">
            <v>ECONOMICS &amp; BUSINESS</v>
          </cell>
          <cell r="N4889" t="str">
            <v>农林科学</v>
          </cell>
          <cell r="O4889" t="str">
            <v>1区</v>
          </cell>
        </row>
        <row r="4890">
          <cell r="B4890" t="str">
            <v>PEST MANAGEMENT SCIENCE</v>
          </cell>
          <cell r="C4890" t="str">
            <v>病虫害管理学</v>
          </cell>
          <cell r="D4890" t="str">
            <v>1526-498X</v>
          </cell>
          <cell r="E4890" t="str">
            <v>ENGLAND</v>
          </cell>
          <cell r="F4890" t="str">
            <v>JOHN WILEY &amp; SONS LTD</v>
          </cell>
          <cell r="G4890" t="str">
            <v>3.24900007247925</v>
          </cell>
          <cell r="H4890" t="str">
            <v>3.25528169014</v>
          </cell>
          <cell r="I4890" t="str">
            <v>3.750</v>
          </cell>
          <cell r="J4890" t="str">
            <v>3.41809392087308</v>
          </cell>
          <cell r="K4890">
            <v>5.4480000000000004</v>
          </cell>
          <cell r="L4890">
            <v>0</v>
          </cell>
          <cell r="M4890" t="str">
            <v>AGRICULTURAL SCIENCES</v>
          </cell>
          <cell r="N4890" t="str">
            <v>农林科学</v>
          </cell>
          <cell r="O4890" t="str">
            <v>1区</v>
          </cell>
        </row>
        <row r="4891">
          <cell r="B4891" t="str">
            <v>INDUSTRIAL CROPS AND PRODUCTS</v>
          </cell>
          <cell r="C4891" t="str">
            <v>工业作物和产品</v>
          </cell>
          <cell r="D4891" t="str">
            <v>0926-6690</v>
          </cell>
          <cell r="E4891" t="str">
            <v>NETHERLANDS</v>
          </cell>
          <cell r="F4891" t="str">
            <v>ELSEVIER</v>
          </cell>
          <cell r="G4891" t="str">
            <v>3.84899997711182</v>
          </cell>
          <cell r="H4891" t="str">
            <v>4.191353649893</v>
          </cell>
          <cell r="I4891" t="str">
            <v>4.244</v>
          </cell>
          <cell r="J4891" t="str">
            <v>4.09468873395161</v>
          </cell>
          <cell r="K4891">
            <v>7.91</v>
          </cell>
          <cell r="L4891">
            <v>0</v>
          </cell>
          <cell r="M4891" t="str">
            <v>AGRICULTURAL SCIENCES</v>
          </cell>
          <cell r="N4891" t="str">
            <v>农林科学</v>
          </cell>
          <cell r="O4891" t="str">
            <v>1区</v>
          </cell>
        </row>
        <row r="4892">
          <cell r="B4892" t="str">
            <v>JOURNAL OF FOOD ENGINEERING</v>
          </cell>
          <cell r="C4892" t="str">
            <v>食品工程杂志</v>
          </cell>
          <cell r="D4892" t="str">
            <v>0260-8774</v>
          </cell>
          <cell r="E4892" t="str">
            <v>ENGLAND</v>
          </cell>
          <cell r="F4892" t="str">
            <v>ELSEVIER SCI LTD</v>
          </cell>
          <cell r="G4892" t="str">
            <v>3.19700002670288</v>
          </cell>
          <cell r="H4892" t="str">
            <v>3.625</v>
          </cell>
          <cell r="I4892" t="str">
            <v>4.499</v>
          </cell>
          <cell r="J4892" t="str">
            <v>3.77351831333229</v>
          </cell>
          <cell r="K4892">
            <v>3.4729999999999999</v>
          </cell>
          <cell r="L4892">
            <v>0</v>
          </cell>
          <cell r="M4892" t="str">
            <v>AGRICULTURAL SCIENCES</v>
          </cell>
          <cell r="N4892" t="str">
            <v>农林科学</v>
          </cell>
          <cell r="O4892" t="str">
            <v>1区</v>
          </cell>
        </row>
        <row r="4893">
          <cell r="B4893" t="str">
            <v>MEAT SCIENCE</v>
          </cell>
          <cell r="C4893" t="str">
            <v>肉类科学</v>
          </cell>
          <cell r="D4893" t="str">
            <v>0309-1740</v>
          </cell>
          <cell r="E4893" t="str">
            <v>ENGLAND</v>
          </cell>
          <cell r="F4893" t="str">
            <v>ELSEVIER SCI LTD</v>
          </cell>
          <cell r="G4893" t="str">
            <v>2.82100009918213</v>
          </cell>
          <cell r="H4893" t="str">
            <v>3.483208955223</v>
          </cell>
          <cell r="I4893" t="str">
            <v>3.644</v>
          </cell>
          <cell r="J4893" t="str">
            <v>3.31609228367171</v>
          </cell>
          <cell r="K4893">
            <v>2.9319999999999999</v>
          </cell>
          <cell r="L4893">
            <v>0</v>
          </cell>
          <cell r="M4893" t="str">
            <v>AGRICULTURAL SCIENCES</v>
          </cell>
          <cell r="N4893" t="str">
            <v>农林科学</v>
          </cell>
          <cell r="O4893" t="str">
            <v>1区</v>
          </cell>
        </row>
        <row r="4894">
          <cell r="B4894" t="str">
            <v>EUROPEAN JOURNAL OF AGRONOMY</v>
          </cell>
          <cell r="C4894" t="str">
            <v>欧洲农学杂志</v>
          </cell>
          <cell r="D4894" t="str">
            <v>1161-0301</v>
          </cell>
          <cell r="E4894" t="str">
            <v>NETHERLANDS</v>
          </cell>
          <cell r="F4894" t="str">
            <v>ELSEVIER</v>
          </cell>
          <cell r="G4894" t="str">
            <v>3.19199991226196</v>
          </cell>
          <cell r="H4894" t="str">
            <v>3.383561643835</v>
          </cell>
          <cell r="I4894" t="str">
            <v>3.726</v>
          </cell>
          <cell r="J4894" t="str">
            <v>3.43382916067399</v>
          </cell>
          <cell r="K4894">
            <v>4.3440000000000003</v>
          </cell>
          <cell r="L4894">
            <v>0</v>
          </cell>
          <cell r="M4894" t="str">
            <v>AGRICULTURAL SCIENCES</v>
          </cell>
          <cell r="N4894" t="str">
            <v>农林科学</v>
          </cell>
          <cell r="O4894" t="str">
            <v>1区</v>
          </cell>
        </row>
        <row r="4895">
          <cell r="B4895" t="str">
            <v>Current Forestry Reports</v>
          </cell>
          <cell r="C4895" t="str">
            <v>当前林业报告</v>
          </cell>
          <cell r="D4895" t="str">
            <v>2198-6436</v>
          </cell>
          <cell r="E4895" t="str">
            <v>SWITZERLAND</v>
          </cell>
          <cell r="F4895" t="str">
            <v>SPRINGER INTERNATIONAL PUBLISHING AG</v>
          </cell>
          <cell r="G4895" t="str">
            <v>3.54800009727478</v>
          </cell>
          <cell r="H4895" t="str">
            <v>3.951219512195</v>
          </cell>
          <cell r="I4895" t="str">
            <v>4.972</v>
          </cell>
          <cell r="J4895" t="str">
            <v>4.15714727723059</v>
          </cell>
          <cell r="K4895">
            <v>2.7080000000000002</v>
          </cell>
          <cell r="L4895">
            <v>0</v>
          </cell>
          <cell r="M4895" t="str">
            <v>无</v>
          </cell>
          <cell r="N4895" t="str">
            <v>农林科学</v>
          </cell>
          <cell r="O4895" t="str">
            <v>1区</v>
          </cell>
        </row>
        <row r="4896">
          <cell r="B4896" t="str">
            <v>LWT-FOOD SCIENCE AND TECHNOLOGY</v>
          </cell>
          <cell r="C4896" t="str">
            <v>LWT-食品科技</v>
          </cell>
          <cell r="D4896" t="str">
            <v>0023-6438</v>
          </cell>
          <cell r="E4896" t="str">
            <v>NETHERLANDS</v>
          </cell>
          <cell r="F4896" t="str">
            <v>ELSEVIER</v>
          </cell>
          <cell r="G4896" t="str">
            <v>3.12899994850159</v>
          </cell>
          <cell r="H4896" t="str">
            <v>3.714021000617</v>
          </cell>
          <cell r="I4896" t="str">
            <v>4.006</v>
          </cell>
          <cell r="J4896" t="str">
            <v>3.61624834919086</v>
          </cell>
          <cell r="K4896">
            <v>3.55</v>
          </cell>
          <cell r="L4896">
            <v>0</v>
          </cell>
          <cell r="M4896" t="str">
            <v>AGRICULTURAL SCIENCES</v>
          </cell>
          <cell r="N4896" t="str">
            <v>农林科学</v>
          </cell>
          <cell r="O4896" t="str">
            <v>1区</v>
          </cell>
        </row>
        <row r="4897">
          <cell r="B4897" t="str">
            <v>Innovative Food Science &amp; Emerging Technologies</v>
          </cell>
          <cell r="C4897" t="str">
            <v>创新食品科学与新兴技术</v>
          </cell>
          <cell r="D4897" t="str">
            <v>1466-8564</v>
          </cell>
          <cell r="E4897" t="str">
            <v>ENGLAND</v>
          </cell>
          <cell r="F4897" t="str">
            <v>ELSEVIER SCI LTD</v>
          </cell>
          <cell r="G4897" t="str">
            <v>3.1159999370575</v>
          </cell>
          <cell r="H4897" t="str">
            <v>4.085201793721</v>
          </cell>
          <cell r="I4897" t="str">
            <v>4.477</v>
          </cell>
          <cell r="J4897" t="str">
            <v>3.89258807692616</v>
          </cell>
          <cell r="K4897">
            <v>2.5129999999999999</v>
          </cell>
          <cell r="L4897">
            <v>0</v>
          </cell>
          <cell r="M4897" t="str">
            <v>AGRICULTURAL SCIENCES</v>
          </cell>
          <cell r="N4897" t="str">
            <v>农林科学</v>
          </cell>
          <cell r="O4897" t="str">
            <v>1区</v>
          </cell>
        </row>
        <row r="4898">
          <cell r="B4898" t="str">
            <v>AQUACULTURE</v>
          </cell>
          <cell r="C4898" t="str">
            <v>水产养殖</v>
          </cell>
          <cell r="D4898" t="str">
            <v>0044-8486</v>
          </cell>
          <cell r="E4898" t="str">
            <v>NETHERLANDS</v>
          </cell>
          <cell r="F4898" t="str">
            <v>ELSEVIER</v>
          </cell>
          <cell r="G4898" t="str">
            <v>2.71000003814697</v>
          </cell>
          <cell r="H4898" t="str">
            <v>3.02248289345</v>
          </cell>
          <cell r="I4898" t="str">
            <v>3.225</v>
          </cell>
          <cell r="J4898" t="str">
            <v>2.98574053585166</v>
          </cell>
          <cell r="K4898">
            <v>5.9909999999999997</v>
          </cell>
          <cell r="L4898">
            <v>0</v>
          </cell>
          <cell r="M4898" t="str">
            <v>PLANT &amp; ANIMAL SCIENCE</v>
          </cell>
          <cell r="N4898" t="str">
            <v>农林科学</v>
          </cell>
          <cell r="O4898" t="str">
            <v>1区</v>
          </cell>
        </row>
        <row r="4899">
          <cell r="B4899" t="str">
            <v>JOURNAL OF AGRICULTURAL AND FOOD CHEMISTRY</v>
          </cell>
          <cell r="C4899" t="str">
            <v>农业与食品化学杂志</v>
          </cell>
          <cell r="D4899" t="str">
            <v>0021-8561</v>
          </cell>
          <cell r="E4899" t="str">
            <v>USA</v>
          </cell>
          <cell r="F4899" t="str">
            <v>AMER CHEMICAL SOC</v>
          </cell>
          <cell r="G4899" t="str">
            <v>3.41199994087219</v>
          </cell>
          <cell r="H4899" t="str">
            <v>3.570877944325</v>
          </cell>
          <cell r="I4899" t="str">
            <v>4.192</v>
          </cell>
          <cell r="J4899" t="str">
            <v>3.72485745351306</v>
          </cell>
          <cell r="K4899">
            <v>12.074</v>
          </cell>
          <cell r="L4899">
            <v>0</v>
          </cell>
          <cell r="M4899" t="str">
            <v>AGRICULTURAL SCIENCES</v>
          </cell>
          <cell r="N4899" t="str">
            <v>农林科学</v>
          </cell>
          <cell r="O4899" t="str">
            <v>1区</v>
          </cell>
        </row>
        <row r="4900">
          <cell r="B4900" t="str">
            <v>CATENA</v>
          </cell>
          <cell r="C4900" t="str">
            <v>链</v>
          </cell>
          <cell r="D4900" t="str">
            <v>0341-8162</v>
          </cell>
          <cell r="E4900" t="str">
            <v>NETHERLANDS</v>
          </cell>
          <cell r="F4900" t="str">
            <v>ELSEVIER</v>
          </cell>
          <cell r="G4900" t="str">
            <v>3.25600004196166</v>
          </cell>
          <cell r="H4900" t="str">
            <v>3.850914205344</v>
          </cell>
          <cell r="I4900" t="str">
            <v>4.333</v>
          </cell>
          <cell r="J4900" t="str">
            <v>3.81327080654289</v>
          </cell>
          <cell r="K4900">
            <v>3.694</v>
          </cell>
          <cell r="L4900">
            <v>0</v>
          </cell>
          <cell r="M4900" t="str">
            <v>AGRICULTURAL SCIENCES</v>
          </cell>
          <cell r="N4900" t="str">
            <v>农林科学</v>
          </cell>
          <cell r="O4900" t="str">
            <v>1区</v>
          </cell>
        </row>
        <row r="4901">
          <cell r="B4901" t="str">
            <v>AGRICULTURAL SYSTEMS</v>
          </cell>
          <cell r="C4901" t="str">
            <v>农业系统</v>
          </cell>
          <cell r="D4901" t="str">
            <v>0308-521X</v>
          </cell>
          <cell r="E4901" t="str">
            <v>ENGLAND</v>
          </cell>
          <cell r="F4901" t="str">
            <v>ELSEVIER SCI LTD</v>
          </cell>
          <cell r="G4901" t="str">
            <v>3.00399994850159</v>
          </cell>
          <cell r="H4901" t="str">
            <v>4.130742049469</v>
          </cell>
          <cell r="I4901" t="str">
            <v>4.212</v>
          </cell>
          <cell r="J4901" t="str">
            <v>3.7822274321592</v>
          </cell>
          <cell r="K4901">
            <v>9.8810000000000002</v>
          </cell>
          <cell r="L4901">
            <v>0</v>
          </cell>
          <cell r="M4901" t="str">
            <v>AGRICULTURAL SCIENCES</v>
          </cell>
          <cell r="N4901" t="str">
            <v>农林科学</v>
          </cell>
          <cell r="O4901" t="str">
            <v>1区</v>
          </cell>
        </row>
        <row r="4902">
          <cell r="B4902" t="str">
            <v>FOREST ECOLOGY AND MANAGEMENT</v>
          </cell>
          <cell r="C4902" t="str">
            <v>森林生态与管理</v>
          </cell>
          <cell r="D4902" t="str">
            <v>0378-1127</v>
          </cell>
          <cell r="E4902" t="str">
            <v>NETHERLANDS</v>
          </cell>
          <cell r="F4902" t="str">
            <v>ELSEVIER</v>
          </cell>
          <cell r="G4902" t="str">
            <v>3.16899991035461</v>
          </cell>
          <cell r="H4902" t="str">
            <v>3.125519534497</v>
          </cell>
          <cell r="I4902" t="str">
            <v>3.170</v>
          </cell>
          <cell r="J4902" t="str">
            <v>3.15473547667454</v>
          </cell>
          <cell r="K4902">
            <v>7.5640000000000001</v>
          </cell>
          <cell r="L4902">
            <v>0</v>
          </cell>
          <cell r="M4902" t="str">
            <v>PLANT &amp; ANIMAL SCIENCE</v>
          </cell>
          <cell r="N4902" t="str">
            <v>农林科学</v>
          </cell>
          <cell r="O4902" t="str">
            <v>1区</v>
          </cell>
        </row>
        <row r="4903">
          <cell r="B4903" t="str">
            <v>Transboundary and Emerging Diseases</v>
          </cell>
          <cell r="C4903" t="str">
            <v>跨界和新出现的疾病</v>
          </cell>
          <cell r="D4903" t="str">
            <v>1865-1674</v>
          </cell>
          <cell r="E4903" t="str">
            <v>USA</v>
          </cell>
          <cell r="F4903" t="str">
            <v>WILEY</v>
          </cell>
          <cell r="G4903" t="str">
            <v>3.50399994850159</v>
          </cell>
          <cell r="H4903" t="str">
            <v>3.554054054054</v>
          </cell>
          <cell r="I4903" t="str">
            <v>4.188</v>
          </cell>
          <cell r="J4903" t="str">
            <v>3.74878460657986</v>
          </cell>
          <cell r="K4903">
            <v>2.5059999999999998</v>
          </cell>
          <cell r="L4903">
            <v>0</v>
          </cell>
          <cell r="M4903" t="str">
            <v>PLANT &amp; ANIMAL SCIENCE</v>
          </cell>
          <cell r="N4903" t="str">
            <v>农林科学</v>
          </cell>
          <cell r="O4903" t="str">
            <v>1区</v>
          </cell>
        </row>
        <row r="4904">
          <cell r="B4904" t="str">
            <v>MOLECULAR NUTRITION &amp; FOOD RESEARCH</v>
          </cell>
          <cell r="C4904" t="str">
            <v>分子营养与食品研究</v>
          </cell>
          <cell r="D4904" t="str">
            <v>1613-4125</v>
          </cell>
          <cell r="E4904" t="str">
            <v>USA</v>
          </cell>
          <cell r="F4904" t="str">
            <v>WILEY</v>
          </cell>
          <cell r="G4904" t="str">
            <v>5.15100002288818</v>
          </cell>
          <cell r="H4904" t="str">
            <v>4.653483992467</v>
          </cell>
          <cell r="I4904" t="str">
            <v>5.309</v>
          </cell>
          <cell r="J4904" t="str">
            <v>5.03783726437739</v>
          </cell>
          <cell r="K4904">
            <v>3.1520000000000001</v>
          </cell>
          <cell r="L4904">
            <v>0</v>
          </cell>
          <cell r="M4904" t="str">
            <v>AGRICULTURAL SCIENCES</v>
          </cell>
          <cell r="N4904" t="str">
            <v>农林科学</v>
          </cell>
          <cell r="O4904" t="str">
            <v>1区</v>
          </cell>
        </row>
        <row r="4905">
          <cell r="B4905" t="str">
            <v>Rice</v>
          </cell>
          <cell r="C4905" t="str">
            <v>米饭</v>
          </cell>
          <cell r="D4905" t="str">
            <v>1939-8425</v>
          </cell>
          <cell r="E4905" t="str">
            <v>United States</v>
          </cell>
          <cell r="F4905" t="str">
            <v>SPRINGER</v>
          </cell>
          <cell r="G4905" t="str">
            <v>3.03900003433228</v>
          </cell>
          <cell r="H4905" t="str">
            <v>3.51304347826</v>
          </cell>
          <cell r="I4905" t="str">
            <v>3.912</v>
          </cell>
          <cell r="J4905" t="str">
            <v>3.48784931245676</v>
          </cell>
          <cell r="K4905">
            <v>3.4380000000000002</v>
          </cell>
          <cell r="L4905">
            <v>0</v>
          </cell>
          <cell r="M4905" t="str">
            <v>AGRICULTURAL SCIENCES</v>
          </cell>
          <cell r="N4905" t="str">
            <v>农林科学</v>
          </cell>
          <cell r="O4905" t="str">
            <v>1区</v>
          </cell>
        </row>
        <row r="4906">
          <cell r="B4906" t="str">
            <v>FOREST POLICY AND ECONOMICS</v>
          </cell>
          <cell r="C4906" t="str">
            <v>森林政策与经济</v>
          </cell>
          <cell r="D4906" t="str">
            <v>1389-9341</v>
          </cell>
          <cell r="E4906" t="str">
            <v>NETHERLANDS</v>
          </cell>
          <cell r="F4906" t="str">
            <v>ELSEVIER</v>
          </cell>
          <cell r="G4906" t="str">
            <v>2.49600005149841</v>
          </cell>
          <cell r="H4906" t="str">
            <v>3.09907120743</v>
          </cell>
          <cell r="I4906" t="str">
            <v>3.139</v>
          </cell>
          <cell r="J4906" t="str">
            <v>2.9114372550858</v>
          </cell>
          <cell r="K4906">
            <v>4.1829999999999998</v>
          </cell>
          <cell r="L4906">
            <v>0</v>
          </cell>
          <cell r="M4906" t="str">
            <v>PLANT &amp; ANIMAL SCIENCE</v>
          </cell>
          <cell r="N4906" t="str">
            <v>农林科学</v>
          </cell>
          <cell r="O4906" t="str">
            <v>1区</v>
          </cell>
        </row>
        <row r="4907">
          <cell r="B4907" t="str">
            <v>BIOCONTROL</v>
          </cell>
          <cell r="C4907" t="str">
            <v>生物防治</v>
          </cell>
          <cell r="D4907" t="str">
            <v>1386-6141</v>
          </cell>
          <cell r="E4907" t="str">
            <v>NETHERLANDS</v>
          </cell>
          <cell r="F4907" t="str">
            <v>SPRINGER</v>
          </cell>
          <cell r="G4907" t="str">
            <v>1.92400002479553</v>
          </cell>
          <cell r="H4907" t="str">
            <v>2.191489361702</v>
          </cell>
          <cell r="I4907" t="str">
            <v>3.092</v>
          </cell>
          <cell r="J4907" t="str">
            <v>2.40234622742384</v>
          </cell>
          <cell r="K4907">
            <v>2.468</v>
          </cell>
          <cell r="L4907">
            <v>0</v>
          </cell>
          <cell r="M4907" t="str">
            <v>AGRICULTURAL SCIENCES</v>
          </cell>
          <cell r="N4907" t="str">
            <v>农林科学</v>
          </cell>
          <cell r="O4907" t="str">
            <v>1区</v>
          </cell>
        </row>
        <row r="4908">
          <cell r="B4908" t="str">
            <v>ENTOMOLOGIA GENERALIS</v>
          </cell>
          <cell r="C4908" t="str">
            <v>一般昆虫学</v>
          </cell>
          <cell r="D4908" t="str">
            <v>0171-8177</v>
          </cell>
          <cell r="E4908" t="str">
            <v>GERMANY</v>
          </cell>
          <cell r="F4908" t="str">
            <v>E SCHWEIZERBARTSCHE VERLAGSBUCHHANDLUNG</v>
          </cell>
          <cell r="G4908" t="str">
            <v>1.93299996852875</v>
          </cell>
          <cell r="H4908" t="str">
            <v>3.027027027027</v>
          </cell>
          <cell r="I4908" t="str">
            <v>4.333</v>
          </cell>
          <cell r="J4908" t="str">
            <v>3.09778677629625</v>
          </cell>
          <cell r="K4908">
            <v>1.607</v>
          </cell>
          <cell r="L4908">
            <v>0</v>
          </cell>
          <cell r="M4908" t="str">
            <v>无</v>
          </cell>
          <cell r="N4908" t="str">
            <v>农林科学</v>
          </cell>
          <cell r="O4908" t="str">
            <v>1区</v>
          </cell>
        </row>
        <row r="4909">
          <cell r="B4909" t="str">
            <v>JOURNAL OF AGRONOMY AND CROP SCIENCE</v>
          </cell>
          <cell r="C4909" t="str">
            <v>农学与作物科学杂志</v>
          </cell>
          <cell r="D4909" t="str">
            <v>0931-2250</v>
          </cell>
          <cell r="E4909" t="str">
            <v>USA</v>
          </cell>
          <cell r="F4909" t="str">
            <v>WILEY</v>
          </cell>
          <cell r="G4909" t="str">
            <v>2.57100009918213</v>
          </cell>
          <cell r="H4909" t="str">
            <v>2.96</v>
          </cell>
          <cell r="I4909" t="str">
            <v>3.057</v>
          </cell>
          <cell r="J4909" t="str">
            <v>2.86271431877471</v>
          </cell>
          <cell r="K4909">
            <v>2.8959999999999999</v>
          </cell>
          <cell r="L4909">
            <v>0</v>
          </cell>
          <cell r="M4909" t="str">
            <v>AGRICULTURAL SCIENCES</v>
          </cell>
          <cell r="N4909" t="str">
            <v>农林科学</v>
          </cell>
          <cell r="O4909" t="str">
            <v>1区</v>
          </cell>
        </row>
        <row r="4910">
          <cell r="B4910" t="str">
            <v>PRECISION AGRICULTURE</v>
          </cell>
          <cell r="C4910" t="str">
            <v>精准农业</v>
          </cell>
          <cell r="D4910" t="str">
            <v>1385-2256</v>
          </cell>
          <cell r="E4910" t="str">
            <v>NETHERLANDS</v>
          </cell>
          <cell r="F4910" t="str">
            <v>SPRINGER</v>
          </cell>
          <cell r="G4910" t="str">
            <v>2.43499994277954</v>
          </cell>
          <cell r="H4910" t="str">
            <v>3.356435643564</v>
          </cell>
          <cell r="I4910" t="str">
            <v>4.454</v>
          </cell>
          <cell r="J4910" t="str">
            <v>3.41507236631618</v>
          </cell>
          <cell r="K4910">
            <v>7.1669999999999998</v>
          </cell>
          <cell r="L4910">
            <v>0</v>
          </cell>
          <cell r="M4910" t="str">
            <v>AGRICULTURAL SCIENCES</v>
          </cell>
          <cell r="N4910" t="str">
            <v>农林科学</v>
          </cell>
          <cell r="O4910" t="str">
            <v>1区</v>
          </cell>
        </row>
        <row r="4911">
          <cell r="B4911" t="str">
            <v>AUSTRALIAN JOURNAL OF GRAPE AND WINE RESEARCH</v>
          </cell>
          <cell r="C4911" t="str">
            <v>澳大利亚葡萄和葡萄酒研究杂志</v>
          </cell>
          <cell r="D4911" t="str">
            <v>1322-7130</v>
          </cell>
          <cell r="E4911" t="str">
            <v>USA</v>
          </cell>
          <cell r="F4911" t="str">
            <v>WILEY</v>
          </cell>
          <cell r="G4911" t="str">
            <v>1.91299998760223</v>
          </cell>
          <cell r="H4911" t="str">
            <v>2.342857142857</v>
          </cell>
          <cell r="I4911" t="str">
            <v>3.137</v>
          </cell>
          <cell r="J4911" t="str">
            <v>2.46437067747308</v>
          </cell>
          <cell r="K4911">
            <v>3.1480000000000001</v>
          </cell>
          <cell r="L4911">
            <v>0</v>
          </cell>
          <cell r="M4911" t="str">
            <v>AGRICULTURAL SCIENCES</v>
          </cell>
          <cell r="N4911" t="str">
            <v>农林科学</v>
          </cell>
          <cell r="O4911" t="str">
            <v>1区</v>
          </cell>
        </row>
        <row r="4912">
          <cell r="B4912" t="str">
            <v>Food &amp; Function</v>
          </cell>
          <cell r="C4912" t="str">
            <v>食物与功能</v>
          </cell>
          <cell r="D4912" t="str">
            <v>2042-6496</v>
          </cell>
          <cell r="E4912" t="str">
            <v>ENGLAND</v>
          </cell>
          <cell r="F4912" t="str">
            <v>ROYAL SOC CHEMISTRY</v>
          </cell>
          <cell r="G4912" t="str">
            <v>3.28900003433228</v>
          </cell>
          <cell r="H4912" t="str">
            <v>3.240899357601</v>
          </cell>
          <cell r="I4912" t="str">
            <v>4.171</v>
          </cell>
          <cell r="J4912" t="str">
            <v>3.56708166242876</v>
          </cell>
          <cell r="K4912">
            <v>2.8879999999999999</v>
          </cell>
          <cell r="L4912">
            <v>0</v>
          </cell>
          <cell r="M4912" t="str">
            <v>AGRICULTURAL SCIENCES</v>
          </cell>
          <cell r="N4912" t="str">
            <v>农林科学</v>
          </cell>
          <cell r="O4912" t="str">
            <v>1区</v>
          </cell>
        </row>
        <row r="4913">
          <cell r="B4913" t="str">
            <v>Journal of Animal Science and Biotechnology</v>
          </cell>
          <cell r="C4913" t="str">
            <v>动物科学与生物技术杂志</v>
          </cell>
          <cell r="D4913" t="str">
            <v>2049-1891</v>
          </cell>
          <cell r="E4913" t="str">
            <v>PEOPLES R CHINA</v>
          </cell>
          <cell r="F4913" t="str">
            <v>BioMed Central</v>
          </cell>
          <cell r="G4913" t="str">
            <v>3.20499992370605</v>
          </cell>
          <cell r="H4913" t="str">
            <v>3.440789473684</v>
          </cell>
          <cell r="I4913" t="str">
            <v>4.167</v>
          </cell>
          <cell r="J4913" t="str">
            <v>3.60415202135202</v>
          </cell>
          <cell r="K4913">
            <v>3.4969999999999999</v>
          </cell>
          <cell r="L4913">
            <v>0</v>
          </cell>
          <cell r="M4913" t="str">
            <v>AGRICULTURAL SCIENCES</v>
          </cell>
          <cell r="N4913" t="str">
            <v>农林科学</v>
          </cell>
          <cell r="O4913" t="str">
            <v>1区</v>
          </cell>
        </row>
        <row r="4914">
          <cell r="B4914" t="str">
            <v>Animal Nutrition</v>
          </cell>
          <cell r="C4914" t="str">
            <v>动物营养</v>
          </cell>
          <cell r="D4914" t="str">
            <v>2405-6383</v>
          </cell>
          <cell r="E4914" t="str">
            <v>PEOPLES R CHINA</v>
          </cell>
          <cell r="F4914" t="str">
            <v>KEAI PUBLISHING LTD</v>
          </cell>
          <cell r="G4914" t="str">
            <v>0</v>
          </cell>
          <cell r="H4914" t="str">
            <v>0</v>
          </cell>
          <cell r="I4914" t="str">
            <v>4.492</v>
          </cell>
          <cell r="J4914" t="str">
            <v>4.491666666666</v>
          </cell>
          <cell r="K4914">
            <v>3.1669999999999998</v>
          </cell>
          <cell r="L4914">
            <v>0</v>
          </cell>
          <cell r="M4914" t="str">
            <v>无</v>
          </cell>
          <cell r="N4914" t="str">
            <v>农林科学</v>
          </cell>
          <cell r="O4914" t="str">
            <v>1区</v>
          </cell>
        </row>
        <row r="4915">
          <cell r="B4915" t="str">
            <v>Crop Journal</v>
          </cell>
          <cell r="C4915" t="str">
            <v>作物杂志</v>
          </cell>
          <cell r="D4915" t="str">
            <v>2095-5421</v>
          </cell>
          <cell r="E4915" t="str">
            <v>PEOPLES R CHINA</v>
          </cell>
          <cell r="F4915" t="str">
            <v>KEAI PUBLISHING LTD</v>
          </cell>
          <cell r="G4915" t="str">
            <v>2.65799999237061</v>
          </cell>
          <cell r="H4915" t="str">
            <v>3.178571428571</v>
          </cell>
          <cell r="I4915" t="str">
            <v>3.395</v>
          </cell>
          <cell r="J4915" t="str">
            <v>3.07724423708787</v>
          </cell>
          <cell r="K4915">
            <v>3.0139999999999998</v>
          </cell>
          <cell r="L4915">
            <v>0</v>
          </cell>
          <cell r="M4915" t="str">
            <v>AGRICULTURAL SCIENCES</v>
          </cell>
          <cell r="N4915" t="str">
            <v>农林科学</v>
          </cell>
          <cell r="O4915" t="str">
            <v>1区</v>
          </cell>
        </row>
        <row r="4916">
          <cell r="B4916" t="str">
            <v>Forest Ecosystems</v>
          </cell>
          <cell r="C4916" t="str">
            <v>森林生态系统</v>
          </cell>
          <cell r="D4916" t="str">
            <v>2095-6355</v>
          </cell>
          <cell r="E4916" t="str">
            <v>United States</v>
          </cell>
          <cell r="F4916" t="str">
            <v>SPRINGER</v>
          </cell>
          <cell r="G4916" t="str">
            <v>2.42600011825562</v>
          </cell>
          <cell r="H4916" t="str">
            <v>1.851851851851</v>
          </cell>
          <cell r="I4916" t="str">
            <v>2.696</v>
          </cell>
          <cell r="J4916" t="str">
            <v>2.32450138133987</v>
          </cell>
          <cell r="K4916">
            <v>0.86499999999999999</v>
          </cell>
          <cell r="L4916">
            <v>0</v>
          </cell>
          <cell r="M4916" t="str">
            <v>无</v>
          </cell>
          <cell r="N4916" t="str">
            <v>农林科学</v>
          </cell>
          <cell r="O4916" t="str">
            <v>1区</v>
          </cell>
        </row>
        <row r="4917">
          <cell r="B4917" t="str">
            <v>Insect Science</v>
          </cell>
          <cell r="C4917" t="str">
            <v>昆虫科学</v>
          </cell>
          <cell r="D4917" t="str">
            <v>1672-9609</v>
          </cell>
          <cell r="E4917" t="str">
            <v>USA</v>
          </cell>
          <cell r="F4917" t="str">
            <v>WILEY</v>
          </cell>
          <cell r="G4917" t="str">
            <v>2.09100008010864</v>
          </cell>
          <cell r="H4917" t="str">
            <v>2.710227272727</v>
          </cell>
          <cell r="I4917" t="str">
            <v>2.791</v>
          </cell>
          <cell r="J4917" t="str">
            <v>2.53089040103421</v>
          </cell>
          <cell r="K4917">
            <v>2.085</v>
          </cell>
          <cell r="L4917">
            <v>0</v>
          </cell>
          <cell r="M4917" t="str">
            <v>PLANT &amp; ANIMAL SCIENCE</v>
          </cell>
          <cell r="N4917" t="str">
            <v>农林科学</v>
          </cell>
          <cell r="O4917" t="str">
            <v>1区</v>
          </cell>
        </row>
        <row r="4918">
          <cell r="B4918" t="str">
            <v>Advances in Agronomyreview</v>
          </cell>
          <cell r="C4918" t="str">
            <v>农学进展</v>
          </cell>
          <cell r="D4918" t="str">
            <v>0065-2113</v>
          </cell>
          <cell r="E4918" t="str">
            <v>USA</v>
          </cell>
          <cell r="F4918" t="str">
            <v>ELSEVIER ACADEMIC PRESS INC</v>
          </cell>
          <cell r="G4918" t="str">
            <v>5.07299995422363</v>
          </cell>
          <cell r="H4918" t="str">
            <v>3.6</v>
          </cell>
          <cell r="I4918" t="str">
            <v>5.279</v>
          </cell>
          <cell r="J4918" t="str">
            <v>4.65080390630954</v>
          </cell>
          <cell r="K4918">
            <v>3.9260000000000002</v>
          </cell>
          <cell r="L4918" t="str">
            <v>review</v>
          </cell>
          <cell r="M4918" t="str">
            <v>无</v>
          </cell>
          <cell r="N4918" t="str">
            <v>农林科学</v>
          </cell>
          <cell r="O4918" t="str">
            <v>2区</v>
          </cell>
        </row>
        <row r="4919">
          <cell r="B4919" t="str">
            <v>Reviews in Fisheries Science &amp; Aquaculturereview</v>
          </cell>
          <cell r="C4919" t="str">
            <v>渔业科学与水产养殖综述</v>
          </cell>
          <cell r="D4919" t="str">
            <v>2330-8249</v>
          </cell>
          <cell r="E4919" t="str">
            <v>USA</v>
          </cell>
          <cell r="F4919" t="str">
            <v>TAYLOR &amp; FRANCIS INC</v>
          </cell>
          <cell r="G4919" t="str">
            <v>4.75</v>
          </cell>
          <cell r="H4919" t="str">
            <v>3.775</v>
          </cell>
          <cell r="I4919" t="str">
            <v>3.755</v>
          </cell>
          <cell r="J4919" t="str">
            <v>4.09323899371067</v>
          </cell>
          <cell r="K4919">
            <v>2.8620000000000001</v>
          </cell>
          <cell r="L4919" t="str">
            <v>review</v>
          </cell>
          <cell r="M4919" t="str">
            <v>无</v>
          </cell>
          <cell r="N4919" t="str">
            <v>农林科学</v>
          </cell>
          <cell r="O4919" t="str">
            <v>2区</v>
          </cell>
        </row>
        <row r="4920">
          <cell r="B4920" t="str">
            <v>Current Opinion in Food Sciencereview</v>
          </cell>
          <cell r="C4920" t="str">
            <v>食品科学现状</v>
          </cell>
          <cell r="D4920" t="str">
            <v>2214-7993</v>
          </cell>
          <cell r="E4920" t="str">
            <v>ENGLAND</v>
          </cell>
          <cell r="F4920" t="str">
            <v>ELSEVIER SCI LTD</v>
          </cell>
          <cell r="G4920" t="str">
            <v>3.73399996757507</v>
          </cell>
          <cell r="H4920" t="str">
            <v>3.827586206896</v>
          </cell>
          <cell r="I4920" t="str">
            <v>4.577</v>
          </cell>
          <cell r="J4920" t="str">
            <v>4.04603892890502</v>
          </cell>
          <cell r="K4920">
            <v>2.145</v>
          </cell>
          <cell r="L4920" t="str">
            <v>review</v>
          </cell>
          <cell r="M4920" t="str">
            <v>AGRICULTURAL SCIENCES</v>
          </cell>
          <cell r="N4920" t="str">
            <v>农林科学</v>
          </cell>
          <cell r="O4920" t="str">
            <v>2区</v>
          </cell>
        </row>
        <row r="4921">
          <cell r="B4921" t="str">
            <v>TREE PHYSIOLOGY</v>
          </cell>
          <cell r="C4921" t="str">
            <v>树木生理学</v>
          </cell>
          <cell r="D4921" t="str">
            <v>0829-318X</v>
          </cell>
          <cell r="E4921" t="str">
            <v>ENGLAND</v>
          </cell>
          <cell r="F4921" t="str">
            <v>OXFORD UNIV PRESS</v>
          </cell>
          <cell r="G4921" t="str">
            <v>3.38899993896484</v>
          </cell>
          <cell r="H4921" t="str">
            <v>3.476923076923</v>
          </cell>
          <cell r="I4921" t="str">
            <v>3.655</v>
          </cell>
          <cell r="J4921" t="str">
            <v>3.50695086445061</v>
          </cell>
          <cell r="K4921">
            <v>4.6619999999999999</v>
          </cell>
          <cell r="L4921">
            <v>0</v>
          </cell>
          <cell r="M4921" t="str">
            <v>PLANT &amp; ANIMAL SCIENCE</v>
          </cell>
          <cell r="N4921" t="str">
            <v>农林科学</v>
          </cell>
          <cell r="O4921" t="str">
            <v>2区</v>
          </cell>
        </row>
        <row r="4922">
          <cell r="B4922" t="str">
            <v>Food Packaging and Shelf Life</v>
          </cell>
          <cell r="C4922" t="str">
            <v>食品包装和保质期</v>
          </cell>
          <cell r="D4922" t="str">
            <v>2214-2894</v>
          </cell>
          <cell r="E4922" t="str">
            <v>NETHERLANDS</v>
          </cell>
          <cell r="F4922" t="str">
            <v>ELSEVIER</v>
          </cell>
          <cell r="G4922" t="str">
            <v>3.34699988365173</v>
          </cell>
          <cell r="H4922" t="str">
            <v>3.63</v>
          </cell>
          <cell r="I4922" t="str">
            <v>4.244</v>
          </cell>
          <cell r="J4922" t="str">
            <v>3.74030077422524</v>
          </cell>
          <cell r="K4922">
            <v>7.1660000000000004</v>
          </cell>
          <cell r="L4922">
            <v>0</v>
          </cell>
          <cell r="M4922" t="str">
            <v>AGRICULTURAL SCIENCES</v>
          </cell>
          <cell r="N4922" t="str">
            <v>农林科学</v>
          </cell>
          <cell r="O4922" t="str">
            <v>2区</v>
          </cell>
        </row>
        <row r="4923">
          <cell r="B4923" t="str">
            <v>COMPUTERS AND ELECTRONICS IN AGRICULTURE</v>
          </cell>
          <cell r="C4923" t="str">
            <v>农业中的计算机与电子</v>
          </cell>
          <cell r="D4923" t="str">
            <v>0168-1699</v>
          </cell>
          <cell r="E4923" t="str">
            <v>ENGLAND</v>
          </cell>
          <cell r="F4923" t="str">
            <v>ELSEVIER SCI LTD</v>
          </cell>
          <cell r="G4923" t="str">
            <v>2.42700004577637</v>
          </cell>
          <cell r="H4923" t="str">
            <v>3.171296296296</v>
          </cell>
          <cell r="I4923" t="str">
            <v>3.858</v>
          </cell>
          <cell r="J4923" t="str">
            <v>3.15224993840146</v>
          </cell>
          <cell r="K4923">
            <v>12.491</v>
          </cell>
          <cell r="L4923">
            <v>0</v>
          </cell>
          <cell r="M4923" t="str">
            <v>COMPUTER SCIENCE</v>
          </cell>
          <cell r="N4923" t="str">
            <v>农林科学</v>
          </cell>
          <cell r="O4923" t="str">
            <v>2区</v>
          </cell>
        </row>
        <row r="4924">
          <cell r="B4924" t="str">
            <v>BIOSYSTEMS ENGINEERING</v>
          </cell>
          <cell r="C4924" t="str">
            <v>生物系统工程</v>
          </cell>
          <cell r="D4924" t="str">
            <v>1537-5110</v>
          </cell>
          <cell r="E4924" t="str">
            <v>USA</v>
          </cell>
          <cell r="F4924" t="str">
            <v>ACADEMIC PRESS INC ELSEVIER SCIENCE</v>
          </cell>
          <cell r="G4924" t="str">
            <v>2.13199996948242</v>
          </cell>
          <cell r="H4924" t="str">
            <v>2.983146067415</v>
          </cell>
          <cell r="I4924" t="str">
            <v>3.215</v>
          </cell>
          <cell r="J4924" t="str">
            <v>2.77680163082747</v>
          </cell>
          <cell r="K4924">
            <v>5.2009999999999996</v>
          </cell>
          <cell r="L4924">
            <v>0</v>
          </cell>
          <cell r="M4924" t="str">
            <v>AGRICULTURAL SCIENCES</v>
          </cell>
          <cell r="N4924" t="str">
            <v>农林科学</v>
          </cell>
          <cell r="O4924" t="str">
            <v>2区</v>
          </cell>
        </row>
        <row r="4925">
          <cell r="B4925" t="str">
            <v>PHYTOPATHOLOGY</v>
          </cell>
          <cell r="C4925" t="str">
            <v>植物病理学</v>
          </cell>
          <cell r="D4925" t="str">
            <v>0031-949X</v>
          </cell>
          <cell r="E4925" t="str">
            <v>USA</v>
          </cell>
          <cell r="F4925" t="str">
            <v>AMER PHYTOPATHOLOGICAL SOC</v>
          </cell>
          <cell r="G4925" t="str">
            <v>3.03600001335144</v>
          </cell>
          <cell r="H4925" t="str">
            <v>3.263803680981</v>
          </cell>
          <cell r="I4925" t="str">
            <v>3.234</v>
          </cell>
          <cell r="J4925" t="str">
            <v>3.17785664269948</v>
          </cell>
          <cell r="K4925">
            <v>5.6660000000000004</v>
          </cell>
          <cell r="L4925">
            <v>0</v>
          </cell>
          <cell r="M4925" t="str">
            <v>PLANT &amp; ANIMAL SCIENCE</v>
          </cell>
          <cell r="N4925" t="str">
            <v>农林科学</v>
          </cell>
          <cell r="O4925" t="str">
            <v>2区</v>
          </cell>
        </row>
        <row r="4926">
          <cell r="B4926" t="str">
            <v>JOURNAL OF CEREAL SCIENCE</v>
          </cell>
          <cell r="C4926" t="str">
            <v>谷物科学杂志</v>
          </cell>
          <cell r="D4926" t="str">
            <v>0733-5210</v>
          </cell>
          <cell r="E4926" t="str">
            <v>ENGLAND</v>
          </cell>
          <cell r="F4926" t="str">
            <v>ACADEMIC PRESS LTD- ELSEVIER SCIENCE LTD</v>
          </cell>
          <cell r="G4926" t="str">
            <v>2.30200004577637</v>
          </cell>
          <cell r="H4926" t="str">
            <v>2.45238095238</v>
          </cell>
          <cell r="I4926" t="str">
            <v>2.938</v>
          </cell>
          <cell r="J4926" t="str">
            <v>2.56411541956712</v>
          </cell>
          <cell r="K4926">
            <v>2.032</v>
          </cell>
          <cell r="L4926">
            <v>0</v>
          </cell>
          <cell r="M4926" t="str">
            <v>AGRICULTURAL SCIENCES</v>
          </cell>
          <cell r="N4926" t="str">
            <v>农林科学</v>
          </cell>
          <cell r="O4926" t="str">
            <v>2区</v>
          </cell>
        </row>
        <row r="4927">
          <cell r="B4927" t="str">
            <v>WEED SCIENCE</v>
          </cell>
          <cell r="C4927" t="str">
            <v>杂草学</v>
          </cell>
          <cell r="D4927" t="str">
            <v>0043-1745</v>
          </cell>
          <cell r="E4927" t="str">
            <v>USA</v>
          </cell>
          <cell r="F4927" t="str">
            <v>CAMBRIDGE UNIV PRESS</v>
          </cell>
          <cell r="G4927" t="str">
            <v>2.04399991035461</v>
          </cell>
          <cell r="H4927" t="str">
            <v>2</v>
          </cell>
          <cell r="I4927" t="str">
            <v>2.258</v>
          </cell>
          <cell r="J4927" t="str">
            <v>2.10055620733687</v>
          </cell>
          <cell r="K4927">
            <v>3.2839999999999998</v>
          </cell>
          <cell r="L4927">
            <v>0</v>
          </cell>
          <cell r="M4927" t="str">
            <v>AGRICULTURAL SCIENCES</v>
          </cell>
          <cell r="N4927" t="str">
            <v>农林科学</v>
          </cell>
          <cell r="O4927" t="str">
            <v>2区</v>
          </cell>
        </row>
        <row r="4928">
          <cell r="B4928" t="str">
            <v>APPLIED ANIMAL BEHAVIOUR SCIENCE</v>
          </cell>
          <cell r="C4928" t="str">
            <v>应用动物行为学</v>
          </cell>
          <cell r="D4928" t="str">
            <v>0168-1591</v>
          </cell>
          <cell r="E4928" t="str">
            <v>NETHERLANDS</v>
          </cell>
          <cell r="F4928" t="str">
            <v>ELSEVIER</v>
          </cell>
          <cell r="G4928" t="str">
            <v>1.54799997806549</v>
          </cell>
          <cell r="H4928" t="str">
            <v>1.817438692098</v>
          </cell>
          <cell r="I4928" t="str">
            <v>2.187</v>
          </cell>
          <cell r="J4928" t="str">
            <v>1.85075061899216</v>
          </cell>
          <cell r="K4928">
            <v>4.069</v>
          </cell>
          <cell r="L4928">
            <v>0</v>
          </cell>
          <cell r="M4928" t="str">
            <v>PLANT &amp; ANIMAL SCIENCE</v>
          </cell>
          <cell r="N4928" t="str">
            <v>农林科学</v>
          </cell>
          <cell r="O4928" t="str">
            <v>2区</v>
          </cell>
        </row>
        <row r="4929">
          <cell r="B4929" t="str">
            <v>LAND DEGRADATION &amp; DEVELOPMENT</v>
          </cell>
          <cell r="C4929" t="str">
            <v>土地退化与发展</v>
          </cell>
          <cell r="D4929" t="str">
            <v>1085-3278</v>
          </cell>
          <cell r="E4929" t="str">
            <v>USA</v>
          </cell>
          <cell r="F4929" t="str">
            <v>WILEY</v>
          </cell>
          <cell r="G4929" t="str">
            <v>7.26999998092651</v>
          </cell>
          <cell r="H4929" t="str">
            <v>4.274752475247</v>
          </cell>
          <cell r="I4929" t="str">
            <v>3.775</v>
          </cell>
          <cell r="J4929" t="str">
            <v>5.1066655852825</v>
          </cell>
          <cell r="K4929">
            <v>2.5249999999999999</v>
          </cell>
          <cell r="L4929">
            <v>0</v>
          </cell>
          <cell r="M4929" t="str">
            <v>ENVIRONMENT/ECOLOGY</v>
          </cell>
          <cell r="N4929" t="str">
            <v>农林科学</v>
          </cell>
          <cell r="O4929" t="str">
            <v>2区</v>
          </cell>
        </row>
        <row r="4930">
          <cell r="B4930" t="str">
            <v>FOOD REVIEWS INTERNATIONALreview</v>
          </cell>
          <cell r="C4930" t="str">
            <v>国际食品评论</v>
          </cell>
          <cell r="D4930" t="str">
            <v>8755-9129</v>
          </cell>
          <cell r="E4930" t="str">
            <v>USA</v>
          </cell>
          <cell r="F4930" t="str">
            <v>TAYLOR &amp; FRANCIS INC</v>
          </cell>
          <cell r="G4930" t="str">
            <v>3.09999990463257</v>
          </cell>
          <cell r="H4930" t="str">
            <v>3.933333333333</v>
          </cell>
          <cell r="I4930" t="str">
            <v>4.113</v>
          </cell>
          <cell r="J4930" t="str">
            <v>3.71541215459052</v>
          </cell>
          <cell r="K4930">
            <v>1.901</v>
          </cell>
          <cell r="L4930" t="str">
            <v>review</v>
          </cell>
          <cell r="M4930" t="str">
            <v>AGRICULTURAL SCIENCES</v>
          </cell>
          <cell r="N4930" t="str">
            <v>农林科学</v>
          </cell>
          <cell r="O4930" t="str">
            <v>2区</v>
          </cell>
        </row>
        <row r="4931">
          <cell r="B4931" t="str">
            <v>ANIMAL FEED SCIENCE AND TECHNOLOGY</v>
          </cell>
          <cell r="C4931" t="str">
            <v>动物饲料科技</v>
          </cell>
          <cell r="D4931" t="str">
            <v>0377-8401</v>
          </cell>
          <cell r="E4931" t="str">
            <v>NETHERLANDS</v>
          </cell>
          <cell r="F4931" t="str">
            <v>ELSEVIER</v>
          </cell>
          <cell r="G4931" t="str">
            <v>2.14299988746643</v>
          </cell>
          <cell r="H4931" t="str">
            <v>2.589743589743</v>
          </cell>
          <cell r="I4931" t="str">
            <v>2.582</v>
          </cell>
          <cell r="J4931" t="str">
            <v>2.43836079311881</v>
          </cell>
          <cell r="K4931">
            <v>4.12</v>
          </cell>
          <cell r="L4931">
            <v>0</v>
          </cell>
          <cell r="M4931" t="str">
            <v>PLANT &amp; ANIMAL SCIENCE</v>
          </cell>
          <cell r="N4931" t="str">
            <v>农林科学</v>
          </cell>
          <cell r="O4931" t="str">
            <v>2区</v>
          </cell>
        </row>
        <row r="4932">
          <cell r="B4932" t="str">
            <v>VETERINARY MICROBIOLOGY</v>
          </cell>
          <cell r="C4932" t="str">
            <v>兽医微生物学</v>
          </cell>
          <cell r="D4932" t="str">
            <v>0378-1135</v>
          </cell>
          <cell r="E4932" t="str">
            <v>NETHERLANDS</v>
          </cell>
          <cell r="F4932" t="str">
            <v>ELSEVIER</v>
          </cell>
          <cell r="G4932" t="str">
            <v>2.52500009536743</v>
          </cell>
          <cell r="H4932" t="str">
            <v>2.790519877675</v>
          </cell>
          <cell r="I4932" t="str">
            <v>3.030</v>
          </cell>
          <cell r="J4932" t="str">
            <v>2.78197023703414</v>
          </cell>
          <cell r="K4932">
            <v>2.2320000000000002</v>
          </cell>
          <cell r="L4932">
            <v>0</v>
          </cell>
          <cell r="M4932" t="str">
            <v>PLANT &amp; ANIMAL SCIENCE</v>
          </cell>
          <cell r="N4932" t="str">
            <v>农林科学</v>
          </cell>
          <cell r="O4932" t="str">
            <v>2区</v>
          </cell>
        </row>
        <row r="4933">
          <cell r="B4933" t="str">
            <v>IRRIGATION SCIENCE</v>
          </cell>
          <cell r="C4933" t="str">
            <v>灌溉科学</v>
          </cell>
          <cell r="D4933" t="str">
            <v>0342-7188</v>
          </cell>
          <cell r="E4933" t="str">
            <v>United States</v>
          </cell>
          <cell r="F4933" t="str">
            <v>SPRINGER</v>
          </cell>
          <cell r="G4933" t="str">
            <v>1.65299999713898</v>
          </cell>
          <cell r="H4933" t="str">
            <v>2.44</v>
          </cell>
          <cell r="I4933" t="str">
            <v>3.014</v>
          </cell>
          <cell r="J4933" t="str">
            <v>2.36896296200899</v>
          </cell>
          <cell r="K4933">
            <v>2.6429999999999998</v>
          </cell>
          <cell r="L4933">
            <v>0</v>
          </cell>
          <cell r="M4933" t="str">
            <v>AGRICULTURAL SCIENCES</v>
          </cell>
          <cell r="N4933" t="str">
            <v>农林科学</v>
          </cell>
          <cell r="O4933" t="str">
            <v>2区</v>
          </cell>
        </row>
        <row r="4934">
          <cell r="B4934" t="str">
            <v>Insect Conservation and Diversity</v>
          </cell>
          <cell r="C4934" t="str">
            <v>昆虫保护与多样性</v>
          </cell>
          <cell r="D4934" t="str">
            <v>1752-458X</v>
          </cell>
          <cell r="E4934" t="str">
            <v>USA</v>
          </cell>
          <cell r="F4934" t="str">
            <v>WILEY</v>
          </cell>
          <cell r="G4934" t="str">
            <v>2.09100008010864</v>
          </cell>
          <cell r="H4934" t="str">
            <v>2.313131313131</v>
          </cell>
          <cell r="I4934" t="str">
            <v>2.729</v>
          </cell>
          <cell r="J4934" t="str">
            <v>2.37776601996855</v>
          </cell>
          <cell r="K4934">
            <v>2.0950000000000002</v>
          </cell>
          <cell r="L4934">
            <v>0</v>
          </cell>
          <cell r="M4934" t="str">
            <v>PLANT &amp; ANIMAL SCIENCE</v>
          </cell>
          <cell r="N4934" t="str">
            <v>农林科学</v>
          </cell>
          <cell r="O4934" t="str">
            <v>2区</v>
          </cell>
        </row>
        <row r="4935">
          <cell r="B4935" t="str">
            <v>VETERINARY RESEARCH</v>
          </cell>
          <cell r="C4935" t="str">
            <v>兽医研究</v>
          </cell>
          <cell r="D4935" t="str">
            <v>0928-4249</v>
          </cell>
          <cell r="E4935" t="str">
            <v>ENGLAND</v>
          </cell>
          <cell r="F4935" t="str">
            <v>BMC</v>
          </cell>
          <cell r="G4935" t="str">
            <v>2.90300011634827</v>
          </cell>
          <cell r="H4935" t="str">
            <v>3.117073170731</v>
          </cell>
          <cell r="I4935" t="str">
            <v>3.357</v>
          </cell>
          <cell r="J4935" t="str">
            <v>3.12585373659476</v>
          </cell>
          <cell r="K4935">
            <v>4.6929999999999996</v>
          </cell>
          <cell r="L4935">
            <v>0</v>
          </cell>
          <cell r="M4935" t="str">
            <v>PLANT &amp; ANIMAL SCIENCE</v>
          </cell>
          <cell r="N4935" t="str">
            <v>农林科学</v>
          </cell>
          <cell r="O4935" t="str">
            <v>2区</v>
          </cell>
        </row>
        <row r="4936">
          <cell r="B4936" t="str">
            <v>PLANT AND SOIL</v>
          </cell>
          <cell r="C4936" t="str">
            <v>植物和土壤</v>
          </cell>
          <cell r="D4936" t="str">
            <v>0032-079X</v>
          </cell>
          <cell r="E4936" t="str">
            <v>NETHERLANDS</v>
          </cell>
          <cell r="F4936" t="str">
            <v>SPRINGER</v>
          </cell>
          <cell r="G4936" t="str">
            <v>3.30599999427795</v>
          </cell>
          <cell r="H4936" t="str">
            <v>3.258642765685</v>
          </cell>
          <cell r="I4936" t="str">
            <v>3.299</v>
          </cell>
          <cell r="J4936" t="str">
            <v>3.28772285282932</v>
          </cell>
          <cell r="K4936">
            <v>8.1839999999999993</v>
          </cell>
          <cell r="L4936">
            <v>0</v>
          </cell>
          <cell r="M4936" t="str">
            <v>AGRICULTURAL SCIENCES</v>
          </cell>
          <cell r="N4936" t="str">
            <v>农林科学</v>
          </cell>
          <cell r="O4936" t="str">
            <v>2区</v>
          </cell>
        </row>
        <row r="4937">
          <cell r="B4937" t="str">
            <v>SCIENTIA HORTICULTURAE</v>
          </cell>
          <cell r="C4937" t="str">
            <v>园艺科学</v>
          </cell>
          <cell r="D4937" t="str">
            <v>0304-4238</v>
          </cell>
          <cell r="E4937" t="str">
            <v>NETHERLANDS</v>
          </cell>
          <cell r="F4937" t="str">
            <v>ELSEVIER</v>
          </cell>
          <cell r="G4937" t="str">
            <v>1.75999999046326</v>
          </cell>
          <cell r="H4937" t="str">
            <v>1.960591133004</v>
          </cell>
          <cell r="I4937" t="str">
            <v>2.769</v>
          </cell>
          <cell r="J4937" t="str">
            <v>2.16329620276309</v>
          </cell>
          <cell r="K4937">
            <v>7.2140000000000004</v>
          </cell>
          <cell r="L4937">
            <v>0</v>
          </cell>
          <cell r="M4937" t="str">
            <v>AGRICULTURAL SCIENCES</v>
          </cell>
          <cell r="N4937" t="str">
            <v>农林科学</v>
          </cell>
          <cell r="O4937" t="str">
            <v>2区</v>
          </cell>
        </row>
        <row r="4938">
          <cell r="B4938" t="str">
            <v>FOOD AND BIOPRODUCTS PROCESSING</v>
          </cell>
          <cell r="C4938" t="str">
            <v>食品和生物制品加工</v>
          </cell>
          <cell r="D4938" t="str">
            <v>0960-3085</v>
          </cell>
          <cell r="E4938" t="str">
            <v>NETHERLANDS</v>
          </cell>
          <cell r="F4938" t="str">
            <v>ELSEVIER</v>
          </cell>
          <cell r="G4938" t="str">
            <v>2.74399995803833</v>
          </cell>
          <cell r="H4938" t="str">
            <v>3.324427480916</v>
          </cell>
          <cell r="I4938" t="str">
            <v>3.726</v>
          </cell>
          <cell r="J4938" t="str">
            <v>3.26494751109778</v>
          </cell>
          <cell r="K4938">
            <v>1.819</v>
          </cell>
          <cell r="L4938">
            <v>0</v>
          </cell>
          <cell r="M4938" t="str">
            <v>AGRICULTURAL SCIENCES</v>
          </cell>
          <cell r="N4938" t="str">
            <v>农林科学</v>
          </cell>
          <cell r="O4938" t="str">
            <v>2区</v>
          </cell>
        </row>
        <row r="4939">
          <cell r="B4939" t="str">
            <v>CANADIAN JOURNAL OF FISHERIES AND AQUATIC SCIENCES</v>
          </cell>
          <cell r="C4939" t="str">
            <v>加拿大渔业和水产科学杂志</v>
          </cell>
          <cell r="D4939" t="str">
            <v>0706-652X</v>
          </cell>
          <cell r="E4939" t="str">
            <v>CANADA</v>
          </cell>
          <cell r="F4939" t="str">
            <v>CANADIAN SCIENCE PUBLISHING</v>
          </cell>
          <cell r="G4939" t="str">
            <v>2.63100004196166</v>
          </cell>
          <cell r="H4939" t="str">
            <v>2.567335243553</v>
          </cell>
          <cell r="I4939" t="str">
            <v>2.849</v>
          </cell>
          <cell r="J4939" t="str">
            <v>2.68248004828322</v>
          </cell>
          <cell r="K4939">
            <v>4.6239999999999997</v>
          </cell>
          <cell r="L4939">
            <v>0</v>
          </cell>
          <cell r="M4939" t="str">
            <v>PLANT &amp; ANIMAL SCIENCE</v>
          </cell>
          <cell r="N4939" t="str">
            <v>农林科学</v>
          </cell>
          <cell r="O4939" t="str">
            <v>2区</v>
          </cell>
        </row>
        <row r="4940">
          <cell r="B4940" t="str">
            <v>ICES JOURNAL OF MARINE SCIENCE</v>
          </cell>
          <cell r="C4940" t="str">
            <v>海洋科学杂志</v>
          </cell>
          <cell r="D4940" t="str">
            <v>1054-3139</v>
          </cell>
          <cell r="E4940" t="str">
            <v>ENGLAND</v>
          </cell>
          <cell r="F4940" t="str">
            <v>OXFORD UNIV PRESS</v>
          </cell>
          <cell r="G4940" t="str">
            <v>2.90599989891052</v>
          </cell>
          <cell r="H4940" t="str">
            <v>3.367303609341</v>
          </cell>
          <cell r="I4940" t="str">
            <v>3.188</v>
          </cell>
          <cell r="J4940" t="str">
            <v>3.15374618101784</v>
          </cell>
          <cell r="K4940">
            <v>4.8499999999999996</v>
          </cell>
          <cell r="L4940">
            <v>0</v>
          </cell>
          <cell r="M4940" t="str">
            <v>PLANT &amp; ANIMAL SCIENCE</v>
          </cell>
          <cell r="N4940" t="str">
            <v>农林科学</v>
          </cell>
          <cell r="O4940" t="str">
            <v>2区</v>
          </cell>
        </row>
        <row r="4941">
          <cell r="B4941" t="str">
            <v>Food Structure-Netherlands</v>
          </cell>
          <cell r="C4941" t="str">
            <v>荷兰食物结构</v>
          </cell>
          <cell r="D4941" t="str">
            <v>2213-3291</v>
          </cell>
          <cell r="E4941" t="str">
            <v>NETHERLANDS</v>
          </cell>
          <cell r="F4941" t="str">
            <v>ELSEVIER</v>
          </cell>
          <cell r="G4941" t="str">
            <v>0</v>
          </cell>
          <cell r="H4941" t="str">
            <v>1.574468085106</v>
          </cell>
          <cell r="I4941" t="str">
            <v>3.064</v>
          </cell>
          <cell r="J4941" t="str">
            <v>2.31914893617</v>
          </cell>
          <cell r="K4941">
            <v>1.518</v>
          </cell>
          <cell r="L4941">
            <v>0</v>
          </cell>
          <cell r="M4941" t="str">
            <v>无</v>
          </cell>
          <cell r="N4941" t="str">
            <v>农林科学</v>
          </cell>
          <cell r="O4941" t="str">
            <v>2区</v>
          </cell>
        </row>
        <row r="4942">
          <cell r="B4942" t="str">
            <v>AQUACULTURAL ENGINEERING</v>
          </cell>
          <cell r="C4942" t="str">
            <v>水产养殖工程</v>
          </cell>
          <cell r="D4942" t="str">
            <v>0144-8609</v>
          </cell>
          <cell r="E4942" t="str">
            <v>ENGLAND</v>
          </cell>
          <cell r="F4942" t="str">
            <v>ELSEVIER SCI LTD</v>
          </cell>
          <cell r="G4942" t="str">
            <v>1.49000000953674</v>
          </cell>
          <cell r="H4942" t="str">
            <v>2.142857142857</v>
          </cell>
          <cell r="I4942" t="str">
            <v>2.638</v>
          </cell>
          <cell r="J4942" t="str">
            <v>2.09038500824458</v>
          </cell>
          <cell r="K4942">
            <v>2.5579999999999998</v>
          </cell>
          <cell r="L4942">
            <v>0</v>
          </cell>
          <cell r="M4942" t="str">
            <v>PLANT &amp; ANIMAL SCIENCE</v>
          </cell>
          <cell r="N4942" t="str">
            <v>农林科学</v>
          </cell>
          <cell r="O4942" t="str">
            <v>2区</v>
          </cell>
        </row>
        <row r="4943">
          <cell r="B4943" t="str">
            <v>JOURNAL OF VETERINARY INTERNAL MEDICINE</v>
          </cell>
          <cell r="C4943" t="str">
            <v>兽医内科杂志</v>
          </cell>
          <cell r="D4943" t="str">
            <v>0891-6640</v>
          </cell>
          <cell r="E4943" t="str">
            <v>USA</v>
          </cell>
          <cell r="F4943" t="str">
            <v>WILEY</v>
          </cell>
          <cell r="G4943" t="str">
            <v>2.18499994277954</v>
          </cell>
          <cell r="H4943" t="str">
            <v>2.286063569682</v>
          </cell>
          <cell r="I4943" t="str">
            <v>2.194</v>
          </cell>
          <cell r="J4943" t="str">
            <v>2.22175331367751</v>
          </cell>
          <cell r="K4943">
            <v>4.8559999999999999</v>
          </cell>
          <cell r="L4943">
            <v>0</v>
          </cell>
          <cell r="M4943" t="str">
            <v>PLANT &amp; ANIMAL SCIENCE</v>
          </cell>
          <cell r="N4943" t="str">
            <v>农林科学</v>
          </cell>
          <cell r="O4943" t="str">
            <v>2区</v>
          </cell>
        </row>
        <row r="4944">
          <cell r="B4944" t="str">
            <v>VETERINARY PARASITOLOGY</v>
          </cell>
          <cell r="C4944" t="str">
            <v>兽医寄生虫学</v>
          </cell>
          <cell r="D4944" t="str">
            <v>0304-4017</v>
          </cell>
          <cell r="E4944" t="str">
            <v>NETHERLANDS</v>
          </cell>
          <cell r="F4944" t="str">
            <v>ELSEVIER</v>
          </cell>
          <cell r="G4944" t="str">
            <v>2.42199993133545</v>
          </cell>
          <cell r="H4944" t="str">
            <v>2.008746355685</v>
          </cell>
          <cell r="I4944" t="str">
            <v>2.157</v>
          </cell>
          <cell r="J4944" t="str">
            <v>2.19575600871682</v>
          </cell>
          <cell r="K4944">
            <v>2.726</v>
          </cell>
          <cell r="L4944">
            <v>0</v>
          </cell>
          <cell r="M4944" t="str">
            <v>PLANT &amp; ANIMAL SCIENCE</v>
          </cell>
          <cell r="N4944" t="str">
            <v>农林科学</v>
          </cell>
          <cell r="O4944" t="str">
            <v>2区</v>
          </cell>
        </row>
        <row r="4945">
          <cell r="B4945" t="str">
            <v>Food and Bioprocess Technology</v>
          </cell>
          <cell r="C4945" t="str">
            <v>食品与生物加工技术</v>
          </cell>
          <cell r="D4945" t="str">
            <v>1935-5130</v>
          </cell>
          <cell r="E4945" t="str">
            <v>United States</v>
          </cell>
          <cell r="F4945" t="str">
            <v>SPRINGER</v>
          </cell>
          <cell r="G4945" t="str">
            <v>2.99799990653992</v>
          </cell>
          <cell r="H4945" t="str">
            <v>3.031578947368</v>
          </cell>
          <cell r="I4945" t="str">
            <v>3.356</v>
          </cell>
          <cell r="J4945" t="str">
            <v>3.12859312720397</v>
          </cell>
          <cell r="K4945">
            <v>5.718</v>
          </cell>
          <cell r="L4945">
            <v>0</v>
          </cell>
          <cell r="M4945" t="str">
            <v>AGRICULTURAL SCIENCES</v>
          </cell>
          <cell r="N4945" t="str">
            <v>农林科学</v>
          </cell>
          <cell r="O4945" t="str">
            <v>2区</v>
          </cell>
        </row>
        <row r="4946">
          <cell r="B4946" t="str">
            <v>EUROPEAN JOURNAL OF FOREST RESEARCH</v>
          </cell>
          <cell r="C4946" t="str">
            <v>欧洲森林研究杂志</v>
          </cell>
          <cell r="D4946" t="str">
            <v>1612-4669</v>
          </cell>
          <cell r="E4946" t="str">
            <v>United States</v>
          </cell>
          <cell r="F4946" t="str">
            <v>SPRINGER</v>
          </cell>
          <cell r="G4946" t="str">
            <v>2.40899991989136</v>
          </cell>
          <cell r="H4946" t="str">
            <v>2.353658536585</v>
          </cell>
          <cell r="I4946" t="str">
            <v>2.451</v>
          </cell>
          <cell r="J4946" t="str">
            <v>2.40445422727612</v>
          </cell>
          <cell r="K4946">
            <v>2.4969999999999999</v>
          </cell>
          <cell r="L4946">
            <v>0</v>
          </cell>
          <cell r="M4946" t="str">
            <v>PLANT &amp; ANIMAL SCIENCE</v>
          </cell>
          <cell r="N4946" t="str">
            <v>农林科学</v>
          </cell>
          <cell r="O4946" t="str">
            <v>2区</v>
          </cell>
        </row>
        <row r="4947">
          <cell r="B4947" t="str">
            <v>POULTRY SCIENCE</v>
          </cell>
          <cell r="C4947" t="str">
            <v>家禽学</v>
          </cell>
          <cell r="D4947" t="str">
            <v>0032-5791</v>
          </cell>
          <cell r="E4947" t="str">
            <v>NETHERLANDS</v>
          </cell>
          <cell r="F4947" t="str">
            <v>ELSEVIER</v>
          </cell>
          <cell r="G4947" t="str">
            <v>2.21600008010864</v>
          </cell>
          <cell r="H4947" t="str">
            <v>2.026900584795</v>
          </cell>
          <cell r="I4947" t="str">
            <v>2.659</v>
          </cell>
          <cell r="J4947" t="str">
            <v>2.30067132179855</v>
          </cell>
          <cell r="K4947">
            <v>5.6</v>
          </cell>
          <cell r="L4947">
            <v>0</v>
          </cell>
          <cell r="M4947" t="str">
            <v>PLANT &amp; ANIMAL SCIENCE</v>
          </cell>
          <cell r="N4947" t="str">
            <v>农林科学</v>
          </cell>
          <cell r="O4947" t="str">
            <v>2区</v>
          </cell>
        </row>
        <row r="4948">
          <cell r="B4948" t="str">
            <v>THERIOGENOLOGY</v>
          </cell>
          <cell r="C4948" t="str">
            <v>生殖学</v>
          </cell>
          <cell r="D4948" t="str">
            <v>0093-691X</v>
          </cell>
          <cell r="E4948" t="str">
            <v>USA</v>
          </cell>
          <cell r="F4948" t="str">
            <v>ELSEVIER SCIENCE INC</v>
          </cell>
          <cell r="G4948" t="str">
            <v>2.13599991798401</v>
          </cell>
          <cell r="H4948" t="str">
            <v>2.299154334038</v>
          </cell>
          <cell r="I4948" t="str">
            <v>2.094</v>
          </cell>
          <cell r="J4948" t="str">
            <v>2.176402768692</v>
          </cell>
          <cell r="K4948">
            <v>1.8049999999999999</v>
          </cell>
          <cell r="L4948">
            <v>0</v>
          </cell>
          <cell r="M4948" t="str">
            <v>PLANT &amp; ANIMAL SCIENCE</v>
          </cell>
          <cell r="N4948" t="str">
            <v>农林科学</v>
          </cell>
          <cell r="O4948" t="str">
            <v>2区</v>
          </cell>
        </row>
        <row r="4949">
          <cell r="B4949" t="str">
            <v>Journal of Functional Foods</v>
          </cell>
          <cell r="C4949" t="str">
            <v>功能食品杂志</v>
          </cell>
          <cell r="D4949" t="str">
            <v>1756-4646</v>
          </cell>
          <cell r="E4949" t="str">
            <v>NETHERLANDS</v>
          </cell>
          <cell r="F4949" t="str">
            <v>ELSEVIER</v>
          </cell>
          <cell r="G4949" t="str">
            <v>3.47000002861023</v>
          </cell>
          <cell r="H4949" t="str">
            <v>3.196597353497</v>
          </cell>
          <cell r="I4949" t="str">
            <v>3.701</v>
          </cell>
          <cell r="J4949" t="str">
            <v>3.45598752327341</v>
          </cell>
          <cell r="K4949">
            <v>2.4350000000000001</v>
          </cell>
          <cell r="L4949">
            <v>0</v>
          </cell>
          <cell r="M4949" t="str">
            <v>AGRICULTURAL SCIENCES</v>
          </cell>
          <cell r="N4949" t="str">
            <v>农林科学</v>
          </cell>
          <cell r="O4949" t="str">
            <v>2区</v>
          </cell>
        </row>
        <row r="4950">
          <cell r="B4950" t="str">
            <v>FISHERIES RESEARCH</v>
          </cell>
          <cell r="C4950" t="str">
            <v>渔业研究</v>
          </cell>
          <cell r="D4950" t="str">
            <v>0165-7836</v>
          </cell>
          <cell r="E4950" t="str">
            <v>NETHERLANDS</v>
          </cell>
          <cell r="F4950" t="str">
            <v>ELSEVIER</v>
          </cell>
          <cell r="G4950" t="str">
            <v>1.87399995326996</v>
          </cell>
          <cell r="H4950" t="str">
            <v>2.342608695652</v>
          </cell>
          <cell r="I4950" t="str">
            <v>2.147</v>
          </cell>
          <cell r="J4950" t="str">
            <v>2.12108391948732</v>
          </cell>
          <cell r="K4950">
            <v>3.4710000000000001</v>
          </cell>
          <cell r="L4950">
            <v>0</v>
          </cell>
          <cell r="M4950" t="str">
            <v>PLANT &amp; ANIMAL SCIENCE</v>
          </cell>
          <cell r="N4950" t="str">
            <v>农林科学</v>
          </cell>
          <cell r="O4950" t="str">
            <v>2区</v>
          </cell>
        </row>
        <row r="4951">
          <cell r="B4951" t="str">
            <v>JOURNAL OF STORED PRODUCTS RESEARCH</v>
          </cell>
          <cell r="C4951" t="str">
            <v>存储产品研究杂志</v>
          </cell>
          <cell r="D4951" t="str">
            <v>0022-474X</v>
          </cell>
          <cell r="E4951" t="str">
            <v>ENGLAND</v>
          </cell>
          <cell r="F4951" t="str">
            <v>PERGAMON-ELSEVIER SCIENCE LTD</v>
          </cell>
          <cell r="G4951" t="str">
            <v>1.82500004768372</v>
          </cell>
          <cell r="H4951" t="str">
            <v>1.954248366013</v>
          </cell>
          <cell r="I4951" t="str">
            <v>2.123</v>
          </cell>
          <cell r="J4951" t="str">
            <v>1.96738448054291</v>
          </cell>
          <cell r="K4951">
            <v>1.1539999999999999</v>
          </cell>
          <cell r="L4951">
            <v>0</v>
          </cell>
          <cell r="M4951" t="str">
            <v>PLANT &amp; ANIMAL SCIENCE</v>
          </cell>
          <cell r="N4951" t="str">
            <v>农林科学</v>
          </cell>
          <cell r="O4951" t="str">
            <v>2区</v>
          </cell>
        </row>
        <row r="4952">
          <cell r="B4952" t="str">
            <v>Animal</v>
          </cell>
          <cell r="C4952" t="str">
            <v>动物</v>
          </cell>
          <cell r="D4952" t="str">
            <v>1751-7311</v>
          </cell>
          <cell r="E4952" t="str">
            <v>NETHERLANDS</v>
          </cell>
          <cell r="F4952" t="str">
            <v>ELSEVIER</v>
          </cell>
          <cell r="G4952" t="str">
            <v>1.87000000476837</v>
          </cell>
          <cell r="H4952" t="str">
            <v>2.025691699604</v>
          </cell>
          <cell r="I4952" t="str">
            <v>2.400</v>
          </cell>
          <cell r="J4952" t="str">
            <v>2.09856390145746</v>
          </cell>
          <cell r="K4952">
            <v>4.4130000000000003</v>
          </cell>
          <cell r="L4952">
            <v>0</v>
          </cell>
          <cell r="M4952" t="str">
            <v>PLANT &amp; ANIMAL SCIENCE</v>
          </cell>
          <cell r="N4952" t="str">
            <v>农林科学</v>
          </cell>
          <cell r="O4952" t="str">
            <v>2区</v>
          </cell>
        </row>
        <row r="4953">
          <cell r="B4953" t="str">
            <v>VETERINARY SURGERY</v>
          </cell>
          <cell r="C4953" t="str">
            <v>兽医外科</v>
          </cell>
          <cell r="D4953" t="str">
            <v>0161-3499</v>
          </cell>
          <cell r="E4953" t="str">
            <v>USA</v>
          </cell>
          <cell r="F4953" t="str">
            <v>WILEY</v>
          </cell>
          <cell r="G4953" t="str">
            <v>1.10199999809265</v>
          </cell>
          <cell r="H4953" t="str">
            <v>1.044117647058</v>
          </cell>
          <cell r="I4953" t="str">
            <v>1.255</v>
          </cell>
          <cell r="J4953" t="str">
            <v>1.13364796665888</v>
          </cell>
          <cell r="K4953">
            <v>2.6360000000000001</v>
          </cell>
          <cell r="L4953">
            <v>0</v>
          </cell>
          <cell r="M4953" t="str">
            <v>PLANT &amp; ANIMAL SCIENCE</v>
          </cell>
          <cell r="N4953" t="str">
            <v>农林科学</v>
          </cell>
          <cell r="O4953" t="str">
            <v>2区</v>
          </cell>
        </row>
        <row r="4954">
          <cell r="B4954" t="str">
            <v>AQUACULTURE NUTRITION</v>
          </cell>
          <cell r="C4954" t="str">
            <v>水产养殖营养</v>
          </cell>
          <cell r="D4954" t="str">
            <v>1353-5773</v>
          </cell>
          <cell r="E4954" t="str">
            <v>USA</v>
          </cell>
          <cell r="F4954" t="str">
            <v>WILEY</v>
          </cell>
          <cell r="G4954" t="str">
            <v>2.07800006866455</v>
          </cell>
          <cell r="H4954" t="str">
            <v>2.097826086956</v>
          </cell>
          <cell r="I4954" t="str">
            <v>2.231</v>
          </cell>
          <cell r="J4954" t="str">
            <v>2.13545502592518</v>
          </cell>
          <cell r="K4954">
            <v>2.4369999999999998</v>
          </cell>
          <cell r="L4954">
            <v>0</v>
          </cell>
          <cell r="M4954" t="str">
            <v>PLANT &amp; ANIMAL SCIENCE</v>
          </cell>
          <cell r="N4954" t="str">
            <v>农林科学</v>
          </cell>
          <cell r="O4954" t="str">
            <v>2区</v>
          </cell>
        </row>
        <row r="4955">
          <cell r="B4955" t="str">
            <v>PLANT DISEASE</v>
          </cell>
          <cell r="C4955" t="str">
            <v>植物病害</v>
          </cell>
          <cell r="D4955" t="str">
            <v>0191-2917</v>
          </cell>
          <cell r="E4955" t="str">
            <v>USA</v>
          </cell>
          <cell r="F4955" t="str">
            <v>AMER PHYTOPATHOLOGICAL SOC</v>
          </cell>
          <cell r="G4955" t="str">
            <v>2.94099998474121</v>
          </cell>
          <cell r="H4955" t="str">
            <v>3.582846003898</v>
          </cell>
          <cell r="I4955" t="str">
            <v>3.809</v>
          </cell>
          <cell r="J4955" t="str">
            <v>3.4442036429594</v>
          </cell>
          <cell r="K4955">
            <v>5.9870000000000001</v>
          </cell>
          <cell r="L4955">
            <v>0</v>
          </cell>
          <cell r="M4955" t="str">
            <v>PLANT &amp; ANIMAL SCIENCE</v>
          </cell>
          <cell r="N4955" t="str">
            <v>农林科学</v>
          </cell>
          <cell r="O4955" t="str">
            <v>2区</v>
          </cell>
        </row>
        <row r="4956">
          <cell r="B4956" t="str">
            <v>Agronomy for Sustainable Development</v>
          </cell>
          <cell r="C4956" t="str">
            <v>可持续发展农学</v>
          </cell>
          <cell r="D4956" t="str">
            <v>1774-0746</v>
          </cell>
          <cell r="E4956" t="str">
            <v>FRANCE</v>
          </cell>
          <cell r="F4956" t="str">
            <v>SPRINGER FRANCE</v>
          </cell>
          <cell r="G4956" t="str">
            <v>4.50299978256226</v>
          </cell>
          <cell r="H4956" t="str">
            <v>4.263157894736</v>
          </cell>
          <cell r="I4956" t="str">
            <v>4.531</v>
          </cell>
          <cell r="J4956" t="str">
            <v>4.43246922576609</v>
          </cell>
          <cell r="K4956">
            <v>4.3540000000000001</v>
          </cell>
          <cell r="L4956">
            <v>0</v>
          </cell>
          <cell r="M4956" t="str">
            <v>AGRICULTURAL SCIENCES</v>
          </cell>
          <cell r="N4956" t="str">
            <v>农林科学</v>
          </cell>
          <cell r="O4956" t="str">
            <v>2区</v>
          </cell>
        </row>
        <row r="4957">
          <cell r="B4957" t="str">
            <v>Animals</v>
          </cell>
          <cell r="C4957" t="str">
            <v>动物</v>
          </cell>
          <cell r="D4957" t="str">
            <v>2076-2615</v>
          </cell>
          <cell r="E4957" t="str">
            <v>SWITZERLAND</v>
          </cell>
          <cell r="F4957" t="str">
            <v>MDPI</v>
          </cell>
          <cell r="G4957" t="str">
            <v>0</v>
          </cell>
          <cell r="H4957" t="str">
            <v>1.832369942196</v>
          </cell>
          <cell r="I4957" t="str">
            <v>2.323</v>
          </cell>
          <cell r="J4957" t="str">
            <v>2.0778616178045</v>
          </cell>
          <cell r="K4957">
            <v>2.2080000000000002</v>
          </cell>
          <cell r="L4957">
            <v>0</v>
          </cell>
          <cell r="M4957" t="str">
            <v>PLANT &amp; ANIMAL SCIENCE</v>
          </cell>
          <cell r="N4957" t="str">
            <v>农林科学</v>
          </cell>
          <cell r="O4957" t="str">
            <v>2区</v>
          </cell>
        </row>
        <row r="4958">
          <cell r="B4958" t="str">
            <v>Food Bioscience</v>
          </cell>
          <cell r="C4958" t="str">
            <v>食品生物科学</v>
          </cell>
          <cell r="D4958" t="str">
            <v>2212-4292</v>
          </cell>
          <cell r="E4958" t="str">
            <v>NETHERLANDS</v>
          </cell>
          <cell r="F4958" t="str">
            <v>ELSEVIER</v>
          </cell>
          <cell r="G4958" t="str">
            <v>2.37100005149841</v>
          </cell>
          <cell r="H4958" t="str">
            <v>3.220183486238</v>
          </cell>
          <cell r="I4958" t="str">
            <v>3.067</v>
          </cell>
          <cell r="J4958" t="str">
            <v>2.88607421462714</v>
          </cell>
          <cell r="K4958">
            <v>1.48</v>
          </cell>
          <cell r="L4958">
            <v>0</v>
          </cell>
          <cell r="M4958" t="str">
            <v>AGRICULTURAL SCIENCES</v>
          </cell>
          <cell r="N4958" t="str">
            <v>农林科学</v>
          </cell>
          <cell r="O4958" t="str">
            <v>2区</v>
          </cell>
        </row>
        <row r="4959">
          <cell r="B4959" t="str">
            <v>SYSTEMATIC AND APPLIED ACAROLOGY</v>
          </cell>
          <cell r="C4959" t="str">
            <v>系统应用螨学</v>
          </cell>
          <cell r="D4959" t="str">
            <v>1362-1971</v>
          </cell>
          <cell r="E4959" t="str">
            <v>ENGLAND</v>
          </cell>
          <cell r="F4959" t="str">
            <v>SYSTEMATIC &amp; APPLIED ACAROLOGY SOC LONDON, NATURAL HISTORY MUSEUM</v>
          </cell>
          <cell r="G4959" t="str">
            <v>1.69599997997284</v>
          </cell>
          <cell r="H4959" t="str">
            <v>1.731707317073</v>
          </cell>
          <cell r="I4959" t="str">
            <v>1.614</v>
          </cell>
          <cell r="J4959" t="str">
            <v>1.68063494263661</v>
          </cell>
          <cell r="K4959">
            <v>0.84799999999999998</v>
          </cell>
          <cell r="L4959">
            <v>0</v>
          </cell>
          <cell r="M4959" t="str">
            <v>PLANT &amp; ANIMAL SCIENCE</v>
          </cell>
          <cell r="N4959" t="str">
            <v>农林科学</v>
          </cell>
          <cell r="O4959" t="str">
            <v>2区</v>
          </cell>
        </row>
        <row r="4960">
          <cell r="B4960" t="str">
            <v>APPLIED SOIL ECOLOGY</v>
          </cell>
          <cell r="C4960" t="str">
            <v>应用土壤生态学</v>
          </cell>
          <cell r="D4960" t="str">
            <v>0929-1393</v>
          </cell>
          <cell r="E4960" t="str">
            <v>NETHERLANDS</v>
          </cell>
          <cell r="F4960" t="str">
            <v>ELSEVIER</v>
          </cell>
          <cell r="G4960" t="str">
            <v>2.91599988937378</v>
          </cell>
          <cell r="H4960" t="str">
            <v>3.44466403162</v>
          </cell>
          <cell r="I4960" t="str">
            <v>3.187</v>
          </cell>
          <cell r="J4960" t="str">
            <v>3.18260662809859</v>
          </cell>
          <cell r="K4960">
            <v>2.649</v>
          </cell>
          <cell r="L4960">
            <v>0</v>
          </cell>
          <cell r="M4960" t="str">
            <v>AGRICULTURAL SCIENCES</v>
          </cell>
          <cell r="N4960" t="str">
            <v>农林科学</v>
          </cell>
          <cell r="O4960" t="str">
            <v>2区</v>
          </cell>
        </row>
        <row r="4961">
          <cell r="B4961" t="str">
            <v>Veterinary and Comparative Oncology</v>
          </cell>
          <cell r="C4961" t="str">
            <v>兽医学和比较肿瘤学</v>
          </cell>
          <cell r="D4961" t="str">
            <v>1476-5810</v>
          </cell>
          <cell r="E4961" t="str">
            <v>USA</v>
          </cell>
          <cell r="F4961" t="str">
            <v>WILEY</v>
          </cell>
          <cell r="G4961" t="str">
            <v>2.26999998092651</v>
          </cell>
          <cell r="H4961" t="str">
            <v>2.379146919431</v>
          </cell>
          <cell r="I4961" t="str">
            <v>1.749</v>
          </cell>
          <cell r="J4961" t="str">
            <v>2.1327169614735</v>
          </cell>
          <cell r="K4961">
            <v>0.84399999999999997</v>
          </cell>
          <cell r="L4961">
            <v>0</v>
          </cell>
          <cell r="M4961" t="str">
            <v>PLANT &amp; ANIMAL SCIENCE</v>
          </cell>
          <cell r="N4961" t="str">
            <v>农林科学</v>
          </cell>
          <cell r="O4961" t="str">
            <v>2区</v>
          </cell>
        </row>
        <row r="4962">
          <cell r="B4962" t="str">
            <v>PREVENTIVE VETERINARY MEDICINE</v>
          </cell>
          <cell r="C4962" t="str">
            <v>预防兽医学</v>
          </cell>
          <cell r="D4962" t="str">
            <v>0167-5877</v>
          </cell>
          <cell r="E4962" t="str">
            <v>NETHERLANDS</v>
          </cell>
          <cell r="F4962" t="str">
            <v>ELSEVIER</v>
          </cell>
          <cell r="G4962" t="str">
            <v>1.92400002479553</v>
          </cell>
          <cell r="H4962" t="str">
            <v>2.30162412993</v>
          </cell>
          <cell r="I4962" t="str">
            <v>2.304</v>
          </cell>
          <cell r="J4962" t="str">
            <v>2.17638452216318</v>
          </cell>
          <cell r="K4962">
            <v>4.5670000000000002</v>
          </cell>
          <cell r="L4962">
            <v>0</v>
          </cell>
          <cell r="M4962" t="str">
            <v>PLANT &amp; ANIMAL SCIENCE</v>
          </cell>
          <cell r="N4962" t="str">
            <v>农林科学</v>
          </cell>
          <cell r="O4962" t="str">
            <v>2区</v>
          </cell>
        </row>
        <row r="4963">
          <cell r="B4963" t="str">
            <v>Aquaculture Reports</v>
          </cell>
          <cell r="C4963" t="str">
            <v>水产养殖报告</v>
          </cell>
          <cell r="D4963" t="str">
            <v>2352-5134</v>
          </cell>
          <cell r="E4963" t="str">
            <v>NETHERLANDS</v>
          </cell>
          <cell r="F4963" t="str">
            <v>ELSEVIER</v>
          </cell>
          <cell r="G4963" t="str">
            <v>0</v>
          </cell>
          <cell r="H4963" t="str">
            <v>1.886597938144</v>
          </cell>
          <cell r="I4963" t="str">
            <v>2.289</v>
          </cell>
          <cell r="J4963" t="str">
            <v>2.088035811177</v>
          </cell>
          <cell r="K4963">
            <v>1.7849999999999999</v>
          </cell>
          <cell r="L4963">
            <v>0</v>
          </cell>
          <cell r="M4963" t="str">
            <v>无</v>
          </cell>
          <cell r="N4963" t="str">
            <v>农林科学</v>
          </cell>
          <cell r="O4963" t="str">
            <v>2区</v>
          </cell>
        </row>
        <row r="4964">
          <cell r="B4964" t="str">
            <v>Food Engineering Reviewsreview</v>
          </cell>
          <cell r="C4964" t="str">
            <v>食品工程评论</v>
          </cell>
          <cell r="D4964" t="str">
            <v>1866-7910</v>
          </cell>
          <cell r="E4964" t="str">
            <v>United States</v>
          </cell>
          <cell r="F4964" t="str">
            <v>SPRINGER</v>
          </cell>
          <cell r="G4964" t="str">
            <v>4.83300018310547</v>
          </cell>
          <cell r="H4964" t="str">
            <v>4.217391304347</v>
          </cell>
          <cell r="I4964" t="str">
            <v>3.294</v>
          </cell>
          <cell r="J4964" t="str">
            <v>4.11483637817016</v>
          </cell>
          <cell r="K4964">
            <v>1.3819999999999999</v>
          </cell>
          <cell r="L4964" t="str">
            <v>review</v>
          </cell>
          <cell r="M4964" t="str">
            <v>AGRICULTURAL SCIENCES</v>
          </cell>
          <cell r="N4964" t="str">
            <v>农林科学</v>
          </cell>
          <cell r="O4964" t="str">
            <v>2区</v>
          </cell>
        </row>
        <row r="4965">
          <cell r="B4965" t="str">
            <v>EUROPEAN JOURNAL OF SOIL SCIENCE</v>
          </cell>
          <cell r="C4965" t="str">
            <v>欧洲土壤科学杂志</v>
          </cell>
          <cell r="D4965" t="str">
            <v>1351-0754</v>
          </cell>
          <cell r="E4965" t="str">
            <v>USA</v>
          </cell>
          <cell r="F4965" t="str">
            <v>WILEY</v>
          </cell>
          <cell r="G4965" t="str">
            <v>2.64400005340576</v>
          </cell>
          <cell r="H4965" t="str">
            <v>2.818181818181</v>
          </cell>
          <cell r="I4965" t="str">
            <v>3.742</v>
          </cell>
          <cell r="J4965" t="str">
            <v>3.06798003778159</v>
          </cell>
          <cell r="K4965">
            <v>2.6659999999999999</v>
          </cell>
          <cell r="L4965">
            <v>0</v>
          </cell>
          <cell r="M4965" t="str">
            <v>AGRICULTURAL SCIENCES</v>
          </cell>
          <cell r="N4965" t="str">
            <v>农林科学</v>
          </cell>
          <cell r="O4965" t="str">
            <v>2区</v>
          </cell>
        </row>
        <row r="4966">
          <cell r="B4966" t="str">
            <v>INSECT MOLECULAR BIOLOGY</v>
          </cell>
          <cell r="C4966" t="str">
            <v>昆虫分子生物学</v>
          </cell>
          <cell r="D4966" t="str">
            <v>0962-1075</v>
          </cell>
          <cell r="E4966" t="str">
            <v>USA</v>
          </cell>
          <cell r="F4966" t="str">
            <v>WILEY</v>
          </cell>
          <cell r="G4966" t="str">
            <v>2.49200010299683</v>
          </cell>
          <cell r="H4966" t="str">
            <v>2.437037037037</v>
          </cell>
          <cell r="I4966" t="str">
            <v>2.533</v>
          </cell>
          <cell r="J4966" t="str">
            <v>2.48729461845394</v>
          </cell>
          <cell r="K4966">
            <v>1.0980000000000001</v>
          </cell>
          <cell r="L4966">
            <v>0</v>
          </cell>
          <cell r="M4966" t="str">
            <v>PLANT &amp; ANIMAL SCIENCE</v>
          </cell>
          <cell r="N4966" t="str">
            <v>农林科学</v>
          </cell>
          <cell r="O4966" t="str">
            <v>2区</v>
          </cell>
        </row>
        <row r="4967">
          <cell r="B4967" t="str">
            <v>CROP PROTECTION</v>
          </cell>
          <cell r="C4967" t="str">
            <v>作物保护</v>
          </cell>
          <cell r="D4967" t="str">
            <v>0261-2194</v>
          </cell>
          <cell r="E4967" t="str">
            <v>ENGLAND</v>
          </cell>
          <cell r="F4967" t="str">
            <v>ELSEVIER SCI LTD</v>
          </cell>
          <cell r="G4967" t="str">
            <v>1.91999995708466</v>
          </cell>
          <cell r="H4967" t="str">
            <v>2.172413793103</v>
          </cell>
          <cell r="I4967" t="str">
            <v>2.381</v>
          </cell>
          <cell r="J4967" t="str">
            <v>2.15773003009922</v>
          </cell>
          <cell r="K4967">
            <v>3.8530000000000002</v>
          </cell>
          <cell r="L4967">
            <v>0</v>
          </cell>
          <cell r="M4967" t="str">
            <v>AGRICULTURAL SCIENCES</v>
          </cell>
          <cell r="N4967" t="str">
            <v>农林科学</v>
          </cell>
          <cell r="O4967" t="str">
            <v>2区</v>
          </cell>
        </row>
        <row r="4968">
          <cell r="B4968" t="str">
            <v>PLANT FOODS FOR HUMAN NUTRITION</v>
          </cell>
          <cell r="C4968" t="str">
            <v>人类营养植物食品</v>
          </cell>
          <cell r="D4968" t="str">
            <v>0921-9668</v>
          </cell>
          <cell r="E4968" t="str">
            <v>NETHERLANDS</v>
          </cell>
          <cell r="F4968" t="str">
            <v>SPRINGER</v>
          </cell>
          <cell r="G4968" t="str">
            <v>2.46499991416931</v>
          </cell>
          <cell r="H4968" t="str">
            <v>2.59842519685</v>
          </cell>
          <cell r="I4968" t="str">
            <v>2.901</v>
          </cell>
          <cell r="J4968" t="str">
            <v>2.65477533730644</v>
          </cell>
          <cell r="K4968">
            <v>1.2330000000000001</v>
          </cell>
          <cell r="L4968">
            <v>0</v>
          </cell>
          <cell r="M4968" t="str">
            <v>AGRICULTURAL SCIENCES</v>
          </cell>
          <cell r="N4968" t="str">
            <v>农林科学</v>
          </cell>
          <cell r="O4968" t="str">
            <v>2区</v>
          </cell>
        </row>
        <row r="4969">
          <cell r="B4969" t="str">
            <v>WEED RESEARCH</v>
          </cell>
          <cell r="C4969" t="str">
            <v>杂草研究</v>
          </cell>
          <cell r="D4969" t="str">
            <v>0043-1737</v>
          </cell>
          <cell r="E4969" t="str">
            <v>USA</v>
          </cell>
          <cell r="F4969" t="str">
            <v>WILEY</v>
          </cell>
          <cell r="G4969" t="str">
            <v>1.76600003242493</v>
          </cell>
          <cell r="H4969" t="str">
            <v>1.857142857142</v>
          </cell>
          <cell r="I4969" t="str">
            <v>2.011</v>
          </cell>
          <cell r="J4969" t="str">
            <v>1.87821238081331</v>
          </cell>
          <cell r="K4969">
            <v>2.4249999999999998</v>
          </cell>
          <cell r="L4969">
            <v>0</v>
          </cell>
          <cell r="M4969" t="str">
            <v>AGRICULTURAL SCIENCES</v>
          </cell>
          <cell r="N4969" t="str">
            <v>农林科学</v>
          </cell>
          <cell r="O4969" t="str">
            <v>2区</v>
          </cell>
        </row>
        <row r="4970">
          <cell r="B4970" t="str">
            <v>ANIMAL HEALTH RESEARCH REVIEWSreview</v>
          </cell>
          <cell r="C4970" t="str">
            <v>动物健康研究综述</v>
          </cell>
          <cell r="D4970" t="str">
            <v>1466-2523</v>
          </cell>
          <cell r="E4970" t="str">
            <v>ENGLAND</v>
          </cell>
          <cell r="F4970" t="str">
            <v>CAMBRIDGE UNIV PRESS</v>
          </cell>
          <cell r="G4970" t="str">
            <v>2.40599989891052</v>
          </cell>
          <cell r="H4970" t="str">
            <v>2.03448275862</v>
          </cell>
          <cell r="I4970" t="str">
            <v>3.833</v>
          </cell>
          <cell r="J4970" t="str">
            <v>2.75793866362117</v>
          </cell>
          <cell r="K4970">
            <v>2.7440000000000002</v>
          </cell>
          <cell r="L4970" t="str">
            <v>review</v>
          </cell>
          <cell r="M4970" t="str">
            <v>无</v>
          </cell>
          <cell r="N4970" t="str">
            <v>农林科学</v>
          </cell>
          <cell r="O4970" t="str">
            <v>2区</v>
          </cell>
        </row>
        <row r="4971">
          <cell r="B4971" t="str">
            <v>IRISH VETERINARY JOURNAL</v>
          </cell>
          <cell r="C4971" t="str">
            <v>爱尔兰兽医杂志</v>
          </cell>
          <cell r="D4971" t="str">
            <v>0368-0762</v>
          </cell>
          <cell r="E4971" t="str">
            <v>ENGLAND</v>
          </cell>
          <cell r="F4971" t="str">
            <v>BMC</v>
          </cell>
          <cell r="G4971" t="str">
            <v>1</v>
          </cell>
          <cell r="H4971" t="str">
            <v>1.291666666666</v>
          </cell>
          <cell r="I4971" t="str">
            <v>1.821</v>
          </cell>
          <cell r="J4971" t="str">
            <v>1.37103174603133</v>
          </cell>
          <cell r="K4971">
            <v>1.452</v>
          </cell>
          <cell r="L4971">
            <v>0</v>
          </cell>
          <cell r="M4971" t="str">
            <v>无</v>
          </cell>
          <cell r="N4971" t="str">
            <v>农林科学</v>
          </cell>
          <cell r="O4971" t="str">
            <v>2区</v>
          </cell>
        </row>
        <row r="4972">
          <cell r="B4972" t="str">
            <v>FISHERIES OCEANOGRAPHY</v>
          </cell>
          <cell r="C4972" t="str">
            <v>渔业海洋学</v>
          </cell>
          <cell r="D4972" t="str">
            <v>1054-6006</v>
          </cell>
          <cell r="E4972" t="str">
            <v>USA</v>
          </cell>
          <cell r="F4972" t="str">
            <v>WILEY</v>
          </cell>
          <cell r="G4972" t="str">
            <v>1.7940000295639</v>
          </cell>
          <cell r="H4972" t="str">
            <v>2.659793814432</v>
          </cell>
          <cell r="I4972" t="str">
            <v>2.198</v>
          </cell>
          <cell r="J4972" t="str">
            <v>2.2172368368873</v>
          </cell>
          <cell r="K4972">
            <v>2.2240000000000002</v>
          </cell>
          <cell r="L4972">
            <v>0</v>
          </cell>
          <cell r="M4972" t="str">
            <v>PLANT &amp; ANIMAL SCIENCE</v>
          </cell>
          <cell r="N4972" t="str">
            <v>农林科学</v>
          </cell>
          <cell r="O4972" t="str">
            <v>2区</v>
          </cell>
        </row>
        <row r="4973">
          <cell r="B4973" t="str">
            <v>Advances in Insect Physiologyreview</v>
          </cell>
          <cell r="C4973" t="str">
            <v>昆虫生理学研究进展</v>
          </cell>
          <cell r="D4973" t="str">
            <v>0065-2806</v>
          </cell>
          <cell r="E4973" t="str">
            <v>ENGLAND</v>
          </cell>
          <cell r="F4973" t="str">
            <v>ACADEMIC PRESS LTD-ELSEVIER SCIENCE LTD</v>
          </cell>
          <cell r="G4973" t="str">
            <v>2.11400008201599</v>
          </cell>
          <cell r="H4973" t="str">
            <v>2.081081081081</v>
          </cell>
          <cell r="I4973" t="str">
            <v>3.185</v>
          </cell>
          <cell r="J4973" t="str">
            <v>2.46008878276066</v>
          </cell>
          <cell r="K4973">
            <v>1.3089999999999999</v>
          </cell>
          <cell r="L4973" t="str">
            <v>review</v>
          </cell>
          <cell r="M4973" t="str">
            <v>无</v>
          </cell>
          <cell r="N4973" t="str">
            <v>农林科学</v>
          </cell>
          <cell r="O4973" t="str">
            <v>2区</v>
          </cell>
        </row>
        <row r="4974">
          <cell r="B4974" t="str">
            <v>INTERNATIONAL JOURNAL OF FOOD SCIENCE AND TECHNOLOGY</v>
          </cell>
          <cell r="C4974" t="str">
            <v>国际食品科学与技术杂志</v>
          </cell>
          <cell r="D4974" t="str">
            <v>0950-5423</v>
          </cell>
          <cell r="E4974" t="str">
            <v>USA</v>
          </cell>
          <cell r="F4974" t="str">
            <v>WILEY</v>
          </cell>
          <cell r="G4974" t="str">
            <v>2.38299989700317</v>
          </cell>
          <cell r="H4974" t="str">
            <v>2.281198003327</v>
          </cell>
          <cell r="I4974" t="str">
            <v>2.773</v>
          </cell>
          <cell r="J4974" t="str">
            <v>2.47895009637572</v>
          </cell>
          <cell r="K4974">
            <v>1.9330000000000001</v>
          </cell>
          <cell r="L4974">
            <v>0</v>
          </cell>
          <cell r="M4974" t="str">
            <v>AGRICULTURAL SCIENCES</v>
          </cell>
          <cell r="N4974" t="str">
            <v>农林科学</v>
          </cell>
          <cell r="O4974" t="str">
            <v>2区</v>
          </cell>
        </row>
        <row r="4975">
          <cell r="B4975" t="str">
            <v>JOURNAL OF FISH DISEASES</v>
          </cell>
          <cell r="C4975" t="str">
            <v>鱼类疾病杂志</v>
          </cell>
          <cell r="D4975" t="str">
            <v>0140-7775</v>
          </cell>
          <cell r="E4975" t="str">
            <v>USA</v>
          </cell>
          <cell r="F4975" t="str">
            <v>WILEY</v>
          </cell>
          <cell r="G4975" t="str">
            <v>2.00399994850159</v>
          </cell>
          <cell r="H4975" t="str">
            <v>1.987878787878</v>
          </cell>
          <cell r="I4975" t="str">
            <v>2.318</v>
          </cell>
          <cell r="J4975" t="str">
            <v>2.10343326300353</v>
          </cell>
          <cell r="K4975">
            <v>1.966</v>
          </cell>
          <cell r="L4975">
            <v>0</v>
          </cell>
          <cell r="M4975" t="str">
            <v>PLANT &amp; ANIMAL SCIENCE</v>
          </cell>
          <cell r="N4975" t="str">
            <v>农林科学</v>
          </cell>
          <cell r="O4975" t="str">
            <v>2区</v>
          </cell>
        </row>
        <row r="4976">
          <cell r="B4976" t="str">
            <v>AGRICULTURAL AND FOREST ENTOMOLOGY</v>
          </cell>
          <cell r="C4976" t="str">
            <v>农林昆虫学</v>
          </cell>
          <cell r="D4976" t="str">
            <v>1461-9555</v>
          </cell>
          <cell r="E4976" t="str">
            <v>USA</v>
          </cell>
          <cell r="F4976" t="str">
            <v>WILEY</v>
          </cell>
          <cell r="G4976" t="str">
            <v>1.49000000953674</v>
          </cell>
          <cell r="H4976" t="str">
            <v>1.815217391304</v>
          </cell>
          <cell r="I4976" t="str">
            <v>1.885</v>
          </cell>
          <cell r="J4976" t="str">
            <v>1.72994426181858</v>
          </cell>
          <cell r="K4976">
            <v>1.5629999999999999</v>
          </cell>
          <cell r="L4976">
            <v>0</v>
          </cell>
          <cell r="M4976" t="str">
            <v>PLANT &amp; ANIMAL SCIENCE</v>
          </cell>
          <cell r="N4976" t="str">
            <v>农林科学</v>
          </cell>
          <cell r="O4976" t="str">
            <v>2区</v>
          </cell>
        </row>
        <row r="4977">
          <cell r="B4977" t="str">
            <v>JOURNAL OF APPLIED ENTOMOLOGY</v>
          </cell>
          <cell r="C4977" t="str">
            <v>应用昆虫学杂志</v>
          </cell>
          <cell r="D4977" t="str">
            <v>0931-2048</v>
          </cell>
          <cell r="E4977" t="str">
            <v>USA</v>
          </cell>
          <cell r="F4977" t="str">
            <v>WILEY</v>
          </cell>
          <cell r="G4977" t="str">
            <v>1.62899994850159</v>
          </cell>
          <cell r="H4977" t="str">
            <v>1.826589595375</v>
          </cell>
          <cell r="I4977" t="str">
            <v>2.211</v>
          </cell>
          <cell r="J4977" t="str">
            <v>1.88888160675253</v>
          </cell>
          <cell r="K4977">
            <v>2.3820000000000001</v>
          </cell>
          <cell r="L4977">
            <v>0</v>
          </cell>
          <cell r="M4977" t="str">
            <v>PLANT &amp; ANIMAL SCIENCE</v>
          </cell>
          <cell r="N4977" t="str">
            <v>农林科学</v>
          </cell>
          <cell r="O4977" t="str">
            <v>2区</v>
          </cell>
        </row>
        <row r="4978">
          <cell r="B4978" t="str">
            <v>ECOLOGICAL ENTOMOLOGY</v>
          </cell>
          <cell r="C4978" t="str">
            <v>生态昆虫学</v>
          </cell>
          <cell r="D4978" t="str">
            <v>0307-6946</v>
          </cell>
          <cell r="E4978" t="str">
            <v>USA</v>
          </cell>
          <cell r="F4978" t="str">
            <v>WILEY</v>
          </cell>
          <cell r="G4978" t="str">
            <v>2.24399995803833</v>
          </cell>
          <cell r="H4978" t="str">
            <v>2.072625698324</v>
          </cell>
          <cell r="I4978" t="str">
            <v>1.848</v>
          </cell>
          <cell r="J4978" t="str">
            <v>2.05478046413411</v>
          </cell>
          <cell r="K4978">
            <v>3.0150000000000001</v>
          </cell>
          <cell r="L4978">
            <v>0</v>
          </cell>
          <cell r="M4978" t="str">
            <v>PLANT &amp; ANIMAL SCIENCE</v>
          </cell>
          <cell r="N4978" t="str">
            <v>农林科学</v>
          </cell>
          <cell r="O4978" t="str">
            <v>2区</v>
          </cell>
        </row>
        <row r="4979">
          <cell r="B4979" t="str">
            <v>JOURNAL OF ANIMAL SCIENCE</v>
          </cell>
          <cell r="C4979" t="str">
            <v>动物科学杂志</v>
          </cell>
          <cell r="D4979" t="str">
            <v>0021-8812</v>
          </cell>
          <cell r="E4979" t="str">
            <v>USA</v>
          </cell>
          <cell r="F4979" t="str">
            <v>OXFORD UNIV PRESS INC</v>
          </cell>
          <cell r="G4979" t="str">
            <v>1.71399998664856</v>
          </cell>
          <cell r="H4979" t="str">
            <v>1.696969696969</v>
          </cell>
          <cell r="I4979" t="str">
            <v>2.092</v>
          </cell>
          <cell r="J4979" t="str">
            <v>1.83435831559152</v>
          </cell>
          <cell r="K4979">
            <v>5.6740000000000004</v>
          </cell>
          <cell r="L4979">
            <v>0</v>
          </cell>
          <cell r="M4979" t="str">
            <v>PLANT &amp; ANIMAL SCIENCE</v>
          </cell>
          <cell r="N4979" t="str">
            <v>农林科学</v>
          </cell>
          <cell r="O4979" t="str">
            <v>2区</v>
          </cell>
        </row>
        <row r="4980">
          <cell r="B4980" t="str">
            <v>MEDICAL AND VETERINARY ENTOMOLOGY</v>
          </cell>
          <cell r="C4980" t="str">
            <v>医学和兽医昆虫学</v>
          </cell>
          <cell r="D4980" t="str">
            <v>0269-283X</v>
          </cell>
          <cell r="E4980" t="str">
            <v>USA</v>
          </cell>
          <cell r="F4980" t="str">
            <v>WILEY</v>
          </cell>
          <cell r="G4980" t="str">
            <v>1.68799996376038</v>
          </cell>
          <cell r="H4980" t="str">
            <v>2.026548672566</v>
          </cell>
          <cell r="I4980" t="str">
            <v>2.178</v>
          </cell>
          <cell r="J4980" t="str">
            <v>1.96417157934013</v>
          </cell>
          <cell r="K4980">
            <v>2.3610000000000002</v>
          </cell>
          <cell r="L4980">
            <v>0</v>
          </cell>
          <cell r="M4980" t="str">
            <v>PLANT &amp; ANIMAL SCIENCE</v>
          </cell>
          <cell r="N4980" t="str">
            <v>农林科学</v>
          </cell>
          <cell r="O4980" t="str">
            <v>2区</v>
          </cell>
        </row>
        <row r="4981">
          <cell r="B4981" t="str">
            <v>Journal of Veterinary Behavior-Clinical Applications and Research</v>
          </cell>
          <cell r="C4981" t="str">
            <v>兽医行为临床应用与研究杂志</v>
          </cell>
          <cell r="D4981" t="str">
            <v>1558-7878</v>
          </cell>
          <cell r="E4981" t="str">
            <v>USA</v>
          </cell>
          <cell r="F4981" t="str">
            <v>ELSEVIER SCIENCE INC</v>
          </cell>
          <cell r="G4981" t="str">
            <v>1.55400002002716</v>
          </cell>
          <cell r="H4981" t="str">
            <v>1.589743589743</v>
          </cell>
          <cell r="I4981" t="str">
            <v>1.938</v>
          </cell>
          <cell r="J4981" t="str">
            <v>1.69389154808405</v>
          </cell>
          <cell r="K4981">
            <v>2.52</v>
          </cell>
          <cell r="L4981">
            <v>0</v>
          </cell>
          <cell r="M4981" t="str">
            <v>PLANT &amp; ANIMAL SCIENCE</v>
          </cell>
          <cell r="N4981" t="str">
            <v>农林科学</v>
          </cell>
          <cell r="O4981" t="str">
            <v>2区</v>
          </cell>
        </row>
        <row r="4982">
          <cell r="B4982" t="str">
            <v>JOURNAL OF ECONOMIC ENTOMOLOGY</v>
          </cell>
          <cell r="C4982" t="str">
            <v>经济昆虫学杂志</v>
          </cell>
          <cell r="D4982" t="str">
            <v>0022-0493</v>
          </cell>
          <cell r="E4982" t="str">
            <v>USA</v>
          </cell>
          <cell r="F4982" t="str">
            <v>OXFORD UNIV PRESS INC</v>
          </cell>
          <cell r="G4982" t="str">
            <v>1.93599998950958</v>
          </cell>
          <cell r="H4982" t="str">
            <v>1.778761061946</v>
          </cell>
          <cell r="I4982" t="str">
            <v>1.938</v>
          </cell>
          <cell r="J4982" t="str">
            <v>1.88411591220486</v>
          </cell>
          <cell r="K4982">
            <v>4.55</v>
          </cell>
          <cell r="L4982">
            <v>0</v>
          </cell>
          <cell r="M4982" t="str">
            <v>PLANT &amp; ANIMAL SCIENCE</v>
          </cell>
          <cell r="N4982" t="str">
            <v>农林科学</v>
          </cell>
          <cell r="O4982" t="str">
            <v>2区</v>
          </cell>
        </row>
        <row r="4983">
          <cell r="B4983" t="str">
            <v>JOURNAL OF INSECT PHYSIOLOGY</v>
          </cell>
          <cell r="C4983" t="str">
            <v>昆虫生理学杂志</v>
          </cell>
          <cell r="D4983" t="str">
            <v>0022-1910</v>
          </cell>
          <cell r="E4983" t="str">
            <v>ENGLAND</v>
          </cell>
          <cell r="F4983" t="str">
            <v>PERGAMON-ELSEVIER SCIENCE LTD</v>
          </cell>
          <cell r="G4983" t="str">
            <v>2.73300004005432</v>
          </cell>
          <cell r="H4983" t="str">
            <v>2.861660079051</v>
          </cell>
          <cell r="I4983" t="str">
            <v>2.246</v>
          </cell>
          <cell r="J4983" t="str">
            <v>2.61367897689977</v>
          </cell>
          <cell r="K4983">
            <v>4.0919999999999996</v>
          </cell>
          <cell r="L4983">
            <v>0</v>
          </cell>
          <cell r="M4983" t="str">
            <v>PLANT &amp; ANIMAL SCIENCE</v>
          </cell>
          <cell r="N4983" t="str">
            <v>农林科学</v>
          </cell>
          <cell r="O4983" t="str">
            <v>2区</v>
          </cell>
        </row>
        <row r="4984">
          <cell r="B4984" t="str">
            <v>Food &amp; Nutrition Research</v>
          </cell>
          <cell r="C4984" t="str">
            <v>食品与营养研究</v>
          </cell>
          <cell r="D4984" t="str">
            <v>1654-6628</v>
          </cell>
          <cell r="E4984" t="str">
            <v>SWEDEN</v>
          </cell>
          <cell r="F4984" t="str">
            <v>SWEDISH NUTRITION FOUNDATION-SNF</v>
          </cell>
          <cell r="G4984" t="str">
            <v>2.08599996566772</v>
          </cell>
          <cell r="H4984" t="str">
            <v>2.553398058252</v>
          </cell>
          <cell r="I4984" t="str">
            <v>3.647</v>
          </cell>
          <cell r="J4984" t="str">
            <v>2.76202156352858</v>
          </cell>
          <cell r="K4984">
            <v>1.244</v>
          </cell>
          <cell r="L4984">
            <v>0</v>
          </cell>
          <cell r="M4984" t="str">
            <v>AGRICULTURAL SCIENCES</v>
          </cell>
          <cell r="N4984" t="str">
            <v>农林科学</v>
          </cell>
          <cell r="O4984" t="str">
            <v>2区</v>
          </cell>
        </row>
        <row r="4985">
          <cell r="B4985" t="str">
            <v>PLANT PATHOLOGY</v>
          </cell>
          <cell r="C4985" t="str">
            <v>植物病理学</v>
          </cell>
          <cell r="D4985" t="str">
            <v>0032-0862</v>
          </cell>
          <cell r="E4985" t="str">
            <v>USA</v>
          </cell>
          <cell r="F4985" t="str">
            <v>WILEY</v>
          </cell>
          <cell r="G4985" t="str">
            <v>2.30299997329712</v>
          </cell>
          <cell r="H4985" t="str">
            <v>2.493103448275</v>
          </cell>
          <cell r="I4985" t="str">
            <v>2.169</v>
          </cell>
          <cell r="J4985" t="str">
            <v>2.32174762914904</v>
          </cell>
          <cell r="K4985">
            <v>3.4870000000000001</v>
          </cell>
          <cell r="L4985">
            <v>0</v>
          </cell>
          <cell r="M4985" t="str">
            <v>PLANT &amp; ANIMAL SCIENCE</v>
          </cell>
          <cell r="N4985" t="str">
            <v>农林科学</v>
          </cell>
          <cell r="O4985" t="str">
            <v>2区</v>
          </cell>
        </row>
        <row r="4986">
          <cell r="B4986" t="str">
            <v>JOURNAL OF SENSORY STUDIES</v>
          </cell>
          <cell r="C4986" t="str">
            <v>感官研究杂志</v>
          </cell>
          <cell r="D4986" t="str">
            <v>0887-8250</v>
          </cell>
          <cell r="E4986" t="str">
            <v>USA</v>
          </cell>
          <cell r="F4986" t="str">
            <v>WILEY</v>
          </cell>
          <cell r="G4986" t="str">
            <v>1.75300002098083</v>
          </cell>
          <cell r="H4986" t="str">
            <v>2.072289156626</v>
          </cell>
          <cell r="I4986" t="str">
            <v>2.780</v>
          </cell>
          <cell r="J4986" t="str">
            <v>2.20183631927528</v>
          </cell>
          <cell r="K4986">
            <v>1.044</v>
          </cell>
          <cell r="L4986">
            <v>0</v>
          </cell>
          <cell r="M4986" t="str">
            <v>AGRICULTURAL SCIENCES</v>
          </cell>
          <cell r="N4986" t="str">
            <v>农林科学</v>
          </cell>
          <cell r="O4986" t="str">
            <v>2区</v>
          </cell>
        </row>
        <row r="4987">
          <cell r="B4987" t="str">
            <v>JOURNAL OF ANIMAL BREEDING AND GENETICS</v>
          </cell>
          <cell r="C4987" t="str">
            <v>动物育种与遗传学杂志</v>
          </cell>
          <cell r="D4987" t="str">
            <v>0931-2668</v>
          </cell>
          <cell r="E4987" t="str">
            <v>USA</v>
          </cell>
          <cell r="F4987" t="str">
            <v>WILEY</v>
          </cell>
          <cell r="G4987" t="str">
            <v>1.94099998474121</v>
          </cell>
          <cell r="H4987" t="str">
            <v>1.633027522935</v>
          </cell>
          <cell r="I4987" t="str">
            <v>1.822</v>
          </cell>
          <cell r="J4987" t="str">
            <v>1.79860322863107</v>
          </cell>
          <cell r="K4987">
            <v>0.79400000000000004</v>
          </cell>
          <cell r="L4987">
            <v>0</v>
          </cell>
          <cell r="M4987" t="str">
            <v>PLANT &amp; ANIMAL SCIENCE</v>
          </cell>
          <cell r="N4987" t="str">
            <v>农林科学</v>
          </cell>
          <cell r="O4987" t="str">
            <v>2区</v>
          </cell>
        </row>
        <row r="4988">
          <cell r="B4988" t="str">
            <v>EUROPEAN JOURNAL OF SOIL BIOLOGY</v>
          </cell>
          <cell r="C4988" t="str">
            <v>欧洲土壤生物学杂志</v>
          </cell>
          <cell r="D4988" t="str">
            <v>1164-5563</v>
          </cell>
          <cell r="E4988" t="str">
            <v>FRANCE</v>
          </cell>
          <cell r="F4988" t="str">
            <v>ELSEVIER FRANCE-EDITIONS SCIENTIFIQUES MEDICALES ELSEVIER</v>
          </cell>
          <cell r="G4988" t="str">
            <v>2.06800007820129</v>
          </cell>
          <cell r="H4988" t="str">
            <v>2.243902439024</v>
          </cell>
          <cell r="I4988" t="str">
            <v>2.285</v>
          </cell>
          <cell r="J4988" t="str">
            <v>2.19885801669043</v>
          </cell>
          <cell r="K4988">
            <v>1.0920000000000001</v>
          </cell>
          <cell r="L4988">
            <v>0</v>
          </cell>
          <cell r="M4988" t="str">
            <v>AGRICULTURAL SCIENCES</v>
          </cell>
          <cell r="N4988" t="str">
            <v>农林科学</v>
          </cell>
          <cell r="O4988" t="str">
            <v>2区</v>
          </cell>
        </row>
        <row r="4989">
          <cell r="B4989" t="str">
            <v>Food Security</v>
          </cell>
          <cell r="C4989" t="str">
            <v>粮食安全</v>
          </cell>
          <cell r="D4989" t="str">
            <v>1876-4517</v>
          </cell>
          <cell r="E4989" t="str">
            <v>United States</v>
          </cell>
          <cell r="F4989" t="str">
            <v>SPRINGER</v>
          </cell>
          <cell r="G4989" t="str">
            <v>2.97000002861023</v>
          </cell>
          <cell r="H4989" t="str">
            <v>2.15294117647</v>
          </cell>
          <cell r="I4989" t="str">
            <v>2.095</v>
          </cell>
          <cell r="J4989" t="str">
            <v>2.40605976677274</v>
          </cell>
          <cell r="K4989">
            <v>1.367</v>
          </cell>
          <cell r="L4989">
            <v>0</v>
          </cell>
          <cell r="M4989" t="str">
            <v>AGRICULTURAL SCIENCES</v>
          </cell>
          <cell r="N4989" t="str">
            <v>农林科学</v>
          </cell>
          <cell r="O4989" t="str">
            <v>2区</v>
          </cell>
        </row>
        <row r="4990">
          <cell r="B4990" t="str">
            <v>Geoderma Regional</v>
          </cell>
          <cell r="C4990" t="str">
            <v>Geoderma地区</v>
          </cell>
          <cell r="D4990" t="str">
            <v>2352-0094</v>
          </cell>
          <cell r="E4990" t="str">
            <v>NETHERLANDS</v>
          </cell>
          <cell r="F4990" t="str">
            <v>ELSEVIER</v>
          </cell>
          <cell r="G4990" t="str">
            <v>0</v>
          </cell>
          <cell r="H4990" t="str">
            <v>1.5</v>
          </cell>
          <cell r="I4990" t="str">
            <v>2.667</v>
          </cell>
          <cell r="J4990" t="str">
            <v>2.083333333333</v>
          </cell>
          <cell r="K4990">
            <v>1.272</v>
          </cell>
          <cell r="L4990">
            <v>0</v>
          </cell>
          <cell r="M4990" t="str">
            <v>无</v>
          </cell>
          <cell r="N4990" t="str">
            <v>农林科学</v>
          </cell>
          <cell r="O4990" t="str">
            <v>2区</v>
          </cell>
        </row>
        <row r="4991">
          <cell r="B4991" t="str">
            <v>International Journal of Agricultural Sustainability</v>
          </cell>
          <cell r="C4991" t="str">
            <v>国际农业可持续发展杂志</v>
          </cell>
          <cell r="D4991" t="str">
            <v>1473-5903</v>
          </cell>
          <cell r="E4991" t="str">
            <v>England</v>
          </cell>
          <cell r="F4991" t="str">
            <v>TAYLOR &amp; FRANCIS LTD</v>
          </cell>
          <cell r="G4991" t="str">
            <v>2.70199990272522</v>
          </cell>
          <cell r="H4991" t="str">
            <v>2.243243243243</v>
          </cell>
          <cell r="I4991" t="str">
            <v>2.278</v>
          </cell>
          <cell r="J4991" t="str">
            <v>2.40790805287541</v>
          </cell>
          <cell r="K4991">
            <v>4.399</v>
          </cell>
          <cell r="L4991">
            <v>0</v>
          </cell>
          <cell r="M4991" t="str">
            <v>AGRICULTURAL SCIENCES</v>
          </cell>
          <cell r="N4991" t="str">
            <v>农林科学</v>
          </cell>
          <cell r="O4991" t="str">
            <v>2区</v>
          </cell>
        </row>
        <row r="4992">
          <cell r="B4992" t="str">
            <v>Foods</v>
          </cell>
          <cell r="C4992" t="str">
            <v>食品</v>
          </cell>
          <cell r="D4992" t="str">
            <v>2304-8158</v>
          </cell>
          <cell r="E4992" t="str">
            <v>SWITZERLAND</v>
          </cell>
          <cell r="F4992" t="str">
            <v>MDPI</v>
          </cell>
          <cell r="G4992" t="str">
            <v>0</v>
          </cell>
          <cell r="H4992" t="str">
            <v>3.010695187165</v>
          </cell>
          <cell r="I4992" t="str">
            <v>4.092</v>
          </cell>
          <cell r="J4992" t="str">
            <v>3.5512492329265</v>
          </cell>
          <cell r="K4992">
            <v>2.5150000000000001</v>
          </cell>
          <cell r="L4992">
            <v>0</v>
          </cell>
          <cell r="M4992" t="str">
            <v>AGRICULTURAL SCIENCES</v>
          </cell>
          <cell r="N4992" t="str">
            <v>农林科学</v>
          </cell>
          <cell r="O4992" t="str">
            <v>2区</v>
          </cell>
        </row>
        <row r="4993">
          <cell r="B4993" t="str">
            <v>JOURNAL OF THE SCIENCE OF FOOD AND AGRICULTURE</v>
          </cell>
          <cell r="C4993" t="str">
            <v>食品与农业科学杂志</v>
          </cell>
          <cell r="D4993" t="str">
            <v>0022-5142</v>
          </cell>
          <cell r="E4993" t="str">
            <v>USA</v>
          </cell>
          <cell r="F4993" t="str">
            <v>WILEY</v>
          </cell>
          <cell r="G4993" t="str">
            <v>2.37899994850159</v>
          </cell>
          <cell r="H4993" t="str">
            <v>2.422114608555</v>
          </cell>
          <cell r="I4993" t="str">
            <v>2.614</v>
          </cell>
          <cell r="J4993" t="str">
            <v>2.47158364023086</v>
          </cell>
          <cell r="K4993">
            <v>5.2510000000000003</v>
          </cell>
          <cell r="L4993">
            <v>0</v>
          </cell>
          <cell r="M4993" t="str">
            <v>AGRICULTURAL SCIENCES</v>
          </cell>
          <cell r="N4993" t="str">
            <v>农林科学</v>
          </cell>
          <cell r="O4993" t="str">
            <v>2区</v>
          </cell>
        </row>
        <row r="4994">
          <cell r="B4994" t="str">
            <v>ECOLOGY OF FRESHWATER FISH</v>
          </cell>
          <cell r="C4994" t="str">
            <v>淡水鱼类生态学</v>
          </cell>
          <cell r="D4994" t="str">
            <v>0906-6691</v>
          </cell>
          <cell r="E4994" t="str">
            <v>USA</v>
          </cell>
          <cell r="F4994" t="str">
            <v>WILEY</v>
          </cell>
          <cell r="G4994" t="str">
            <v>1.83200001716614</v>
          </cell>
          <cell r="H4994" t="str">
            <v>1.741666666666</v>
          </cell>
          <cell r="I4994" t="str">
            <v>1.950</v>
          </cell>
          <cell r="J4994" t="str">
            <v>1.84111740614105</v>
          </cell>
          <cell r="K4994">
            <v>1.2330000000000001</v>
          </cell>
          <cell r="L4994">
            <v>0</v>
          </cell>
          <cell r="M4994" t="str">
            <v>PLANT &amp; ANIMAL SCIENCE</v>
          </cell>
          <cell r="N4994" t="str">
            <v>农林科学</v>
          </cell>
          <cell r="O4994" t="str">
            <v>2区</v>
          </cell>
        </row>
        <row r="4995">
          <cell r="B4995" t="str">
            <v>Arthropod Systematics &amp; Phylogeny</v>
          </cell>
          <cell r="C4995" t="str">
            <v>节肢动物系统学与系统发育</v>
          </cell>
          <cell r="D4995" t="str">
            <v>1863-7221</v>
          </cell>
          <cell r="E4995" t="str">
            <v>GERMANY</v>
          </cell>
          <cell r="F4995" t="str">
            <v>SENCKENBERG NATURHISTORISCHE SAMMLUNGEN DRESDEN, MUSEUM TIERKUNDE</v>
          </cell>
          <cell r="G4995" t="str">
            <v>1.70299994945526</v>
          </cell>
          <cell r="H4995" t="str">
            <v>1.175</v>
          </cell>
          <cell r="I4995" t="str">
            <v>1.510</v>
          </cell>
          <cell r="J4995" t="str">
            <v>1.46260129034109</v>
          </cell>
          <cell r="K4995">
            <v>0.34100000000000003</v>
          </cell>
          <cell r="L4995">
            <v>0</v>
          </cell>
          <cell r="M4995" t="str">
            <v>无</v>
          </cell>
          <cell r="N4995" t="str">
            <v>农林科学</v>
          </cell>
          <cell r="O4995" t="str">
            <v>2区</v>
          </cell>
        </row>
        <row r="4996">
          <cell r="B4996" t="str">
            <v>VETERINARY RADIOLOGY &amp; ULTRASOUND</v>
          </cell>
          <cell r="C4996" t="str">
            <v>兽医放射学和超声波</v>
          </cell>
          <cell r="D4996" t="str">
            <v>1058-8183</v>
          </cell>
          <cell r="E4996" t="str">
            <v>USA</v>
          </cell>
          <cell r="F4996" t="str">
            <v>WILEY</v>
          </cell>
          <cell r="G4996" t="str">
            <v>0.944999992847443</v>
          </cell>
          <cell r="H4996" t="str">
            <v>1.12865497076</v>
          </cell>
          <cell r="I4996" t="str">
            <v>1.226</v>
          </cell>
          <cell r="J4996" t="str">
            <v>1.09988122139048</v>
          </cell>
          <cell r="K4996">
            <v>2.0329999999999999</v>
          </cell>
          <cell r="L4996">
            <v>0</v>
          </cell>
          <cell r="M4996" t="str">
            <v>PLANT &amp; ANIMAL SCIENCE</v>
          </cell>
          <cell r="N4996" t="str">
            <v>农林科学</v>
          </cell>
          <cell r="O4996" t="str">
            <v>2区</v>
          </cell>
        </row>
        <row r="4997">
          <cell r="B4997" t="str">
            <v>Soil</v>
          </cell>
          <cell r="C4997" t="str">
            <v>土壤</v>
          </cell>
          <cell r="D4997" t="str">
            <v>2199-3971</v>
          </cell>
          <cell r="E4997" t="str">
            <v>GERMANY</v>
          </cell>
          <cell r="F4997" t="str">
            <v>COPERNICUS GESELLSCHAFT MBH</v>
          </cell>
          <cell r="G4997" t="str">
            <v>0</v>
          </cell>
          <cell r="H4997" t="str">
            <v>0</v>
          </cell>
          <cell r="I4997" t="str">
            <v>3.343</v>
          </cell>
          <cell r="J4997" t="str">
            <v>3.342857142857</v>
          </cell>
          <cell r="K4997">
            <v>1.5309999999999999</v>
          </cell>
          <cell r="L4997">
            <v>0</v>
          </cell>
          <cell r="M4997" t="str">
            <v>AGRICULTURAL SCIENCES</v>
          </cell>
          <cell r="N4997" t="str">
            <v>农林科学</v>
          </cell>
          <cell r="O4997" t="str">
            <v>2区</v>
          </cell>
        </row>
        <row r="4998">
          <cell r="B4998" t="str">
            <v>NUTRIENT CYCLING IN AGROECOSYSTEMS</v>
          </cell>
          <cell r="C4998" t="str">
            <v>农业生态系统中的养分循环</v>
          </cell>
          <cell r="D4998" t="str">
            <v>1385-1314</v>
          </cell>
          <cell r="E4998" t="str">
            <v>NETHERLANDS</v>
          </cell>
          <cell r="F4998" t="str">
            <v>SPRINGER</v>
          </cell>
          <cell r="G4998" t="str">
            <v>2.10500001907349</v>
          </cell>
          <cell r="H4998" t="str">
            <v>2.847826086956</v>
          </cell>
          <cell r="I4998" t="str">
            <v>2.450</v>
          </cell>
          <cell r="J4998" t="str">
            <v>2.46760870200983</v>
          </cell>
          <cell r="K4998">
            <v>1.68</v>
          </cell>
          <cell r="L4998">
            <v>0</v>
          </cell>
          <cell r="M4998" t="str">
            <v>AGRICULTURAL SCIENCES</v>
          </cell>
          <cell r="N4998" t="str">
            <v>农林科学</v>
          </cell>
          <cell r="O4998" t="str">
            <v>2区</v>
          </cell>
        </row>
        <row r="4999">
          <cell r="B4999" t="str">
            <v>Food Additives &amp; Contaminants Part B-Surveillance</v>
          </cell>
          <cell r="C4999" t="str">
            <v>食品添加剂和污染物第B部分——监督</v>
          </cell>
          <cell r="D4999" t="str">
            <v>1939-3210</v>
          </cell>
          <cell r="E4999" t="str">
            <v>England</v>
          </cell>
          <cell r="F4999" t="str">
            <v>TAYLOR &amp; FRANCIS LTD</v>
          </cell>
          <cell r="G4999" t="str">
            <v>2.40700006484985</v>
          </cell>
          <cell r="H4999" t="str">
            <v>2.418604651162</v>
          </cell>
          <cell r="I4999" t="str">
            <v>2.602</v>
          </cell>
          <cell r="J4999" t="str">
            <v>2.47600478485528</v>
          </cell>
          <cell r="K4999">
            <v>3.1389999999999998</v>
          </cell>
          <cell r="L4999">
            <v>0</v>
          </cell>
          <cell r="M4999" t="str">
            <v>AGRICULTURAL SCIENCES</v>
          </cell>
          <cell r="N4999" t="str">
            <v>农林科学</v>
          </cell>
          <cell r="O4999" t="str">
            <v>2区</v>
          </cell>
        </row>
        <row r="5000">
          <cell r="B5000" t="str">
            <v>NEW FORESTS</v>
          </cell>
          <cell r="C5000" t="str">
            <v>新森林</v>
          </cell>
          <cell r="D5000" t="str">
            <v>0169-4286</v>
          </cell>
          <cell r="E5000" t="str">
            <v>NETHERLANDS</v>
          </cell>
          <cell r="F5000" t="str">
            <v>SPRINGER</v>
          </cell>
          <cell r="G5000" t="str">
            <v>2.66400003433228</v>
          </cell>
          <cell r="H5000" t="str">
            <v>1.598039215686</v>
          </cell>
          <cell r="I5000" t="str">
            <v>2.240</v>
          </cell>
          <cell r="J5000" t="str">
            <v>2.16734641667276</v>
          </cell>
          <cell r="K5000">
            <v>2.1869999999999998</v>
          </cell>
          <cell r="L5000">
            <v>0</v>
          </cell>
          <cell r="M5000" t="str">
            <v>PLANT &amp; ANIMAL SCIENCE</v>
          </cell>
          <cell r="N5000" t="str">
            <v>农林科学</v>
          </cell>
          <cell r="O5000" t="str">
            <v>2区</v>
          </cell>
        </row>
        <row r="5001">
          <cell r="B5001" t="str">
            <v>ANNALS OF FOREST SCIENCE</v>
          </cell>
          <cell r="C5001" t="str">
            <v>森林科学年鉴</v>
          </cell>
          <cell r="D5001" t="str">
            <v>1286-4560</v>
          </cell>
          <cell r="E5001" t="str">
            <v>FRANCE</v>
          </cell>
          <cell r="F5001" t="str">
            <v>SPRINGER FRANCE</v>
          </cell>
          <cell r="G5001" t="str">
            <v>2.35700011253357</v>
          </cell>
          <cell r="H5001" t="str">
            <v>2.632530120481</v>
          </cell>
          <cell r="I5001" t="str">
            <v>2.033</v>
          </cell>
          <cell r="J5001" t="str">
            <v>2.34095452211586</v>
          </cell>
          <cell r="K5001">
            <v>2.62</v>
          </cell>
          <cell r="L5001">
            <v>0</v>
          </cell>
          <cell r="M5001" t="str">
            <v>PLANT &amp; ANIMAL SCIENCE</v>
          </cell>
          <cell r="N5001" t="str">
            <v>农林科学</v>
          </cell>
          <cell r="O5001" t="str">
            <v>2区</v>
          </cell>
        </row>
        <row r="5002">
          <cell r="B5002" t="str">
            <v>Food and Energy Security</v>
          </cell>
          <cell r="C5002" t="str">
            <v>粮食和能源安全</v>
          </cell>
          <cell r="D5002" t="str">
            <v>2048-3694</v>
          </cell>
          <cell r="E5002" t="str">
            <v>USA</v>
          </cell>
          <cell r="F5002" t="str">
            <v>WILEY</v>
          </cell>
          <cell r="G5002" t="str">
            <v>3.03200006484985</v>
          </cell>
          <cell r="H5002" t="str">
            <v>4.78125</v>
          </cell>
          <cell r="I5002" t="str">
            <v>5.242</v>
          </cell>
          <cell r="J5002" t="str">
            <v>4.35189143575795</v>
          </cell>
          <cell r="K5002">
            <v>2.2629999999999999</v>
          </cell>
          <cell r="L5002">
            <v>0</v>
          </cell>
          <cell r="M5002" t="str">
            <v>AGRICULTURAL SCIENCES</v>
          </cell>
          <cell r="N5002" t="str">
            <v>农林科学</v>
          </cell>
          <cell r="O5002" t="str">
            <v>2区</v>
          </cell>
        </row>
        <row r="5003">
          <cell r="B5003" t="str">
            <v>INSECT SYSTEMATICS &amp; EVOLUTION</v>
          </cell>
          <cell r="C5003" t="str">
            <v>昆虫分类学与进化</v>
          </cell>
          <cell r="D5003" t="str">
            <v>1399-560X</v>
          </cell>
          <cell r="E5003" t="str">
            <v>NETHERLANDS</v>
          </cell>
          <cell r="F5003" t="str">
            <v>BRILL</v>
          </cell>
          <cell r="G5003" t="str">
            <v>0.763000011444092</v>
          </cell>
          <cell r="H5003" t="str">
            <v>1.193548387096</v>
          </cell>
          <cell r="I5003" t="str">
            <v>1.667</v>
          </cell>
          <cell r="J5003" t="str">
            <v>1.2077383550687</v>
          </cell>
          <cell r="K5003">
            <v>0.23100000000000001</v>
          </cell>
          <cell r="L5003">
            <v>0</v>
          </cell>
          <cell r="M5003" t="str">
            <v>无</v>
          </cell>
          <cell r="N5003" t="str">
            <v>农林科学</v>
          </cell>
          <cell r="O5003" t="str">
            <v>2区</v>
          </cell>
        </row>
        <row r="5004">
          <cell r="B5004" t="str">
            <v>VETERINARY ANAESTHESIA AND ANALGESIA</v>
          </cell>
          <cell r="C5004" t="str">
            <v>兽医麻醉和镇痛</v>
          </cell>
          <cell r="D5004" t="str">
            <v>1467-2987</v>
          </cell>
          <cell r="E5004" t="str">
            <v>NETHERLANDS</v>
          </cell>
          <cell r="F5004" t="str">
            <v>ELSEVIER</v>
          </cell>
          <cell r="G5004" t="str">
            <v>2.06399989128113</v>
          </cell>
          <cell r="H5004" t="str">
            <v>1.623376623376</v>
          </cell>
          <cell r="I5004" t="str">
            <v>1.368</v>
          </cell>
          <cell r="J5004" t="str">
            <v>1.68498848248771</v>
          </cell>
          <cell r="K5004">
            <v>1.601</v>
          </cell>
          <cell r="L5004">
            <v>0</v>
          </cell>
          <cell r="M5004" t="str">
            <v>PLANT &amp; ANIMAL SCIENCE</v>
          </cell>
          <cell r="N5004" t="str">
            <v>农林科学</v>
          </cell>
          <cell r="O5004" t="str">
            <v>2区</v>
          </cell>
        </row>
        <row r="5005">
          <cell r="B5005" t="str">
            <v>PEDOSPHERE</v>
          </cell>
          <cell r="C5005" t="str">
            <v>土壤层</v>
          </cell>
          <cell r="D5005" t="str">
            <v>1002-0160</v>
          </cell>
          <cell r="E5005" t="str">
            <v>PEOPLES R CHINA</v>
          </cell>
          <cell r="F5005" t="str">
            <v>SCIENCE PRESS</v>
          </cell>
          <cell r="G5005" t="str">
            <v>2.4300000667572</v>
          </cell>
          <cell r="H5005" t="str">
            <v>3.187845303867</v>
          </cell>
          <cell r="I5005" t="str">
            <v>3.736</v>
          </cell>
          <cell r="J5005" t="str">
            <v>3.1180363689624</v>
          </cell>
          <cell r="K5005">
            <v>1.962</v>
          </cell>
          <cell r="L5005">
            <v>0</v>
          </cell>
          <cell r="M5005" t="str">
            <v>AGRICULTURAL SCIENCES</v>
          </cell>
          <cell r="N5005" t="str">
            <v>农林科学</v>
          </cell>
          <cell r="O5005" t="str">
            <v>2区</v>
          </cell>
        </row>
        <row r="5006">
          <cell r="B5006" t="str">
            <v>GRASS AND FORAGE SCIENCE</v>
          </cell>
          <cell r="C5006" t="str">
            <v>草饲料学</v>
          </cell>
          <cell r="D5006" t="str">
            <v>0142-5242</v>
          </cell>
          <cell r="E5006" t="str">
            <v>USA</v>
          </cell>
          <cell r="F5006" t="str">
            <v>WILEY</v>
          </cell>
          <cell r="G5006" t="str">
            <v>1.57400000095367</v>
          </cell>
          <cell r="H5006" t="str">
            <v>1.813953488372</v>
          </cell>
          <cell r="I5006" t="str">
            <v>1.544</v>
          </cell>
          <cell r="J5006" t="str">
            <v>1.64390116310856</v>
          </cell>
          <cell r="K5006">
            <v>2.0139999999999998</v>
          </cell>
          <cell r="L5006">
            <v>0</v>
          </cell>
          <cell r="M5006" t="str">
            <v>AGRICULTURAL SCIENCES</v>
          </cell>
          <cell r="N5006" t="str">
            <v>农林科学</v>
          </cell>
          <cell r="O5006" t="str">
            <v>2区</v>
          </cell>
        </row>
        <row r="5007">
          <cell r="B5007" t="str">
            <v>VETERINARY JOURNAL</v>
          </cell>
          <cell r="C5007" t="str">
            <v>兽医杂志</v>
          </cell>
          <cell r="D5007" t="str">
            <v>1090-0233</v>
          </cell>
          <cell r="E5007" t="str">
            <v>ENGLAND</v>
          </cell>
          <cell r="F5007" t="str">
            <v>ELSEVIER SCI LTD</v>
          </cell>
          <cell r="G5007" t="str">
            <v>1.77300000190735</v>
          </cell>
          <cell r="H5007" t="str">
            <v>1.919270833333</v>
          </cell>
          <cell r="I5007" t="str">
            <v>2.115</v>
          </cell>
          <cell r="J5007" t="str">
            <v>1.93575113787912</v>
          </cell>
          <cell r="K5007">
            <v>4.9059999999999997</v>
          </cell>
          <cell r="L5007">
            <v>0</v>
          </cell>
          <cell r="M5007" t="str">
            <v>PLANT &amp; ANIMAL SCIENCE</v>
          </cell>
          <cell r="N5007" t="str">
            <v>农林科学</v>
          </cell>
          <cell r="O5007" t="str">
            <v>2区</v>
          </cell>
        </row>
        <row r="5008">
          <cell r="B5008" t="str">
            <v>Rice Science</v>
          </cell>
          <cell r="C5008" t="str">
            <v>水稻科学</v>
          </cell>
          <cell r="D5008" t="str">
            <v>1672-6308</v>
          </cell>
          <cell r="E5008" t="str">
            <v>NETHERLANDS</v>
          </cell>
          <cell r="F5008" t="str">
            <v>ELSEVIER</v>
          </cell>
          <cell r="G5008" t="str">
            <v>1.52100002765656</v>
          </cell>
          <cell r="H5008" t="str">
            <v>2.369863013698</v>
          </cell>
          <cell r="I5008" t="str">
            <v>3.162</v>
          </cell>
          <cell r="J5008" t="str">
            <v>2.35100840117219</v>
          </cell>
          <cell r="K5008">
            <v>2.5510000000000002</v>
          </cell>
          <cell r="L5008">
            <v>0</v>
          </cell>
          <cell r="M5008" t="str">
            <v>无</v>
          </cell>
          <cell r="N5008" t="str">
            <v>农林科学</v>
          </cell>
          <cell r="O5008" t="str">
            <v>2区</v>
          </cell>
        </row>
        <row r="5009">
          <cell r="B5009" t="str">
            <v>INTERNATIONAL JOURNAL OF ODONATOLOGY</v>
          </cell>
          <cell r="C5009" t="str">
            <v>国际口腔医学杂志</v>
          </cell>
          <cell r="D5009" t="str">
            <v>1388-7890</v>
          </cell>
          <cell r="E5009" t="str">
            <v>England</v>
          </cell>
          <cell r="F5009" t="str">
            <v>TAYLOR &amp; FRANCIS LTD</v>
          </cell>
          <cell r="G5009" t="str">
            <v>0.600000023841858</v>
          </cell>
          <cell r="H5009" t="str">
            <v>0.846153846153</v>
          </cell>
          <cell r="I5009" t="str">
            <v>1.029</v>
          </cell>
          <cell r="J5009" t="str">
            <v>0.824908432855286</v>
          </cell>
          <cell r="K5009">
            <v>0.38300000000000001</v>
          </cell>
          <cell r="L5009">
            <v>0</v>
          </cell>
          <cell r="M5009" t="str">
            <v>无</v>
          </cell>
          <cell r="N5009" t="str">
            <v>农林科学</v>
          </cell>
          <cell r="O5009" t="str">
            <v>2区</v>
          </cell>
        </row>
        <row r="5010">
          <cell r="B5010" t="str">
            <v>Insects</v>
          </cell>
          <cell r="C5010" t="str">
            <v>昆虫</v>
          </cell>
          <cell r="D5010" t="str">
            <v>2075-4450</v>
          </cell>
          <cell r="E5010" t="str">
            <v>SWITZERLAND</v>
          </cell>
          <cell r="F5010" t="str">
            <v>MDPI</v>
          </cell>
          <cell r="G5010" t="str">
            <v>1.84800004959106</v>
          </cell>
          <cell r="H5010" t="str">
            <v>2.139423076923</v>
          </cell>
          <cell r="I5010" t="str">
            <v>2.220</v>
          </cell>
          <cell r="J5010" t="str">
            <v>2.06907912266669</v>
          </cell>
          <cell r="K5010">
            <v>2.169</v>
          </cell>
          <cell r="L5010">
            <v>0</v>
          </cell>
          <cell r="M5010" t="str">
            <v>PLANT &amp; ANIMAL SCIENCE</v>
          </cell>
          <cell r="N5010" t="str">
            <v>农林科学</v>
          </cell>
          <cell r="O5010" t="str">
            <v>2区</v>
          </cell>
        </row>
        <row r="5011">
          <cell r="B5011" t="str">
            <v>FISH PHYSIOLOGY AND BIOCHEMISTRY</v>
          </cell>
          <cell r="C5011" t="str">
            <v>鱼类生理生化</v>
          </cell>
          <cell r="D5011" t="str">
            <v>0920-1742</v>
          </cell>
          <cell r="E5011" t="str">
            <v>NETHERLANDS</v>
          </cell>
          <cell r="F5011" t="str">
            <v>SPRINGER</v>
          </cell>
          <cell r="G5011" t="str">
            <v>1.73500001430511</v>
          </cell>
          <cell r="H5011" t="str">
            <v>1.728873239436</v>
          </cell>
          <cell r="I5011" t="str">
            <v>2.249</v>
          </cell>
          <cell r="J5011" t="str">
            <v>1.9043099525047</v>
          </cell>
          <cell r="K5011">
            <v>1.1930000000000001</v>
          </cell>
          <cell r="L5011">
            <v>0</v>
          </cell>
          <cell r="M5011" t="str">
            <v>PLANT &amp; ANIMAL SCIENCE</v>
          </cell>
          <cell r="N5011" t="str">
            <v>农林科学</v>
          </cell>
          <cell r="O5011" t="str">
            <v>2区</v>
          </cell>
        </row>
        <row r="5012">
          <cell r="B5012" t="str">
            <v>INTERNATIONAL DAIRY JOURNAL</v>
          </cell>
          <cell r="C5012" t="str">
            <v>国际乳品期刊</v>
          </cell>
          <cell r="D5012" t="str">
            <v>0958-6946</v>
          </cell>
          <cell r="E5012" t="str">
            <v>ENGLAND</v>
          </cell>
          <cell r="F5012" t="str">
            <v>ELSEVIER SCI LTD</v>
          </cell>
          <cell r="G5012" t="str">
            <v>2.20099997520447</v>
          </cell>
          <cell r="H5012" t="str">
            <v>2.735294117647</v>
          </cell>
          <cell r="I5012" t="str">
            <v>2.512</v>
          </cell>
          <cell r="J5012" t="str">
            <v>2.48264066660916</v>
          </cell>
          <cell r="K5012">
            <v>1.653</v>
          </cell>
          <cell r="L5012">
            <v>0</v>
          </cell>
          <cell r="M5012" t="str">
            <v>AGRICULTURAL SCIENCES</v>
          </cell>
          <cell r="N5012" t="str">
            <v>农林科学</v>
          </cell>
          <cell r="O5012" t="str">
            <v>2区</v>
          </cell>
        </row>
        <row r="5013">
          <cell r="B5013" t="str">
            <v>Foodborne Pathogens and Disease</v>
          </cell>
          <cell r="C5013" t="str">
            <v>食源性病原体和疾病</v>
          </cell>
          <cell r="D5013" t="str">
            <v>1535-3141</v>
          </cell>
          <cell r="E5013" t="str">
            <v>USA</v>
          </cell>
          <cell r="F5013" t="str">
            <v>MARY ANN LIEBERT, INC</v>
          </cell>
          <cell r="G5013" t="str">
            <v>2.4760000705719</v>
          </cell>
          <cell r="H5013" t="str">
            <v>2</v>
          </cell>
          <cell r="I5013" t="str">
            <v>2.601</v>
          </cell>
          <cell r="J5013" t="str">
            <v>2.3590033905273</v>
          </cell>
          <cell r="K5013">
            <v>1.427</v>
          </cell>
          <cell r="L5013">
            <v>0</v>
          </cell>
          <cell r="M5013" t="str">
            <v>AGRICULTURAL SCIENCES</v>
          </cell>
          <cell r="N5013" t="str">
            <v>农林科学</v>
          </cell>
          <cell r="O5013" t="str">
            <v>2区</v>
          </cell>
        </row>
        <row r="5014">
          <cell r="B5014" t="str">
            <v>ARCHIVES OF ANIMAL NUTRITION</v>
          </cell>
          <cell r="C5014" t="str">
            <v>动物营养档案</v>
          </cell>
          <cell r="D5014" t="str">
            <v>1745-039X</v>
          </cell>
          <cell r="E5014" t="str">
            <v>England</v>
          </cell>
          <cell r="F5014" t="str">
            <v>TAYLOR &amp; FRANCIS LTD</v>
          </cell>
          <cell r="G5014" t="str">
            <v>1.88699996471405</v>
          </cell>
          <cell r="H5014" t="str">
            <v>1.785714285714</v>
          </cell>
          <cell r="I5014" t="str">
            <v>1.691</v>
          </cell>
          <cell r="J5014" t="str">
            <v>1.78796357367202</v>
          </cell>
          <cell r="K5014">
            <v>1.923</v>
          </cell>
          <cell r="L5014">
            <v>0</v>
          </cell>
          <cell r="M5014" t="str">
            <v>PLANT &amp; ANIMAL SCIENCE</v>
          </cell>
          <cell r="N5014" t="str">
            <v>农林科学</v>
          </cell>
          <cell r="O5014" t="str">
            <v>2区</v>
          </cell>
        </row>
        <row r="5015">
          <cell r="B5015" t="str">
            <v>Livestock Science</v>
          </cell>
          <cell r="C5015" t="str">
            <v>畜牧科学</v>
          </cell>
          <cell r="D5015" t="str">
            <v>1871-1413</v>
          </cell>
          <cell r="E5015" t="str">
            <v>NETHERLANDS</v>
          </cell>
          <cell r="F5015" t="str">
            <v>ELSEVIER</v>
          </cell>
          <cell r="G5015" t="str">
            <v>1.2039999961853</v>
          </cell>
          <cell r="H5015" t="str">
            <v>1.375824175824</v>
          </cell>
          <cell r="I5015" t="str">
            <v>1.700</v>
          </cell>
          <cell r="J5015" t="str">
            <v>1.42660805733643</v>
          </cell>
          <cell r="K5015">
            <v>3.05</v>
          </cell>
          <cell r="L5015">
            <v>0</v>
          </cell>
          <cell r="M5015" t="str">
            <v>PLANT &amp; ANIMAL SCIENCE</v>
          </cell>
          <cell r="N5015" t="str">
            <v>农林科学</v>
          </cell>
          <cell r="O5015" t="str">
            <v>2区</v>
          </cell>
        </row>
        <row r="5016">
          <cell r="B5016" t="str">
            <v>VETERINARY RECORD</v>
          </cell>
          <cell r="C5016" t="str">
            <v>兽医记录</v>
          </cell>
          <cell r="D5016" t="str">
            <v>0042-4900</v>
          </cell>
          <cell r="E5016" t="str">
            <v>USA</v>
          </cell>
          <cell r="F5016" t="str">
            <v>WILEY</v>
          </cell>
          <cell r="G5016" t="str">
            <v>2.04999995231628</v>
          </cell>
          <cell r="H5016" t="str">
            <v>2.101307189542</v>
          </cell>
          <cell r="I5016" t="str">
            <v>2.442</v>
          </cell>
          <cell r="J5016" t="str">
            <v>2.19777113715009</v>
          </cell>
          <cell r="K5016">
            <v>6.577</v>
          </cell>
          <cell r="L5016">
            <v>0</v>
          </cell>
          <cell r="M5016" t="str">
            <v>PLANT &amp; ANIMAL SCIENCE</v>
          </cell>
          <cell r="N5016" t="str">
            <v>农林科学</v>
          </cell>
          <cell r="O5016" t="str">
            <v>2区</v>
          </cell>
        </row>
        <row r="5017">
          <cell r="B5017" t="str">
            <v>Frontiers in Veterinary Science</v>
          </cell>
          <cell r="C5017" t="str">
            <v>兽医科学前沿</v>
          </cell>
          <cell r="D5017" t="str">
            <v>2297-1769</v>
          </cell>
          <cell r="E5017" t="str">
            <v>SWITZERLAND</v>
          </cell>
          <cell r="F5017" t="str">
            <v>FRONTIERS MEDIA SA</v>
          </cell>
          <cell r="G5017" t="str">
            <v>0</v>
          </cell>
          <cell r="H5017" t="str">
            <v>2.029325513196</v>
          </cell>
          <cell r="I5017" t="str">
            <v>2.245</v>
          </cell>
          <cell r="J5017" t="str">
            <v>2.137167293803</v>
          </cell>
          <cell r="K5017">
            <v>4.0019999999999998</v>
          </cell>
          <cell r="L5017">
            <v>0</v>
          </cell>
          <cell r="M5017" t="str">
            <v>PLANT &amp; ANIMAL SCIENCE</v>
          </cell>
          <cell r="N5017" t="str">
            <v>农林科学</v>
          </cell>
          <cell r="O5017" t="str">
            <v>2区</v>
          </cell>
        </row>
        <row r="5018">
          <cell r="B5018" t="str">
            <v>ANIMAL REPRODUCTION SCIENCE</v>
          </cell>
          <cell r="C5018" t="str">
            <v>动物繁殖科学</v>
          </cell>
          <cell r="D5018" t="str">
            <v>0378-4320</v>
          </cell>
          <cell r="E5018" t="str">
            <v>NETHERLANDS</v>
          </cell>
          <cell r="F5018" t="str">
            <v>ELSEVIER</v>
          </cell>
          <cell r="G5018" t="str">
            <v>1.64699995517731</v>
          </cell>
          <cell r="H5018" t="str">
            <v>1.817480719794</v>
          </cell>
          <cell r="I5018" t="str">
            <v>1.660</v>
          </cell>
          <cell r="J5018" t="str">
            <v>1.70828601115377</v>
          </cell>
          <cell r="K5018">
            <v>1.0920000000000001</v>
          </cell>
          <cell r="L5018">
            <v>0</v>
          </cell>
          <cell r="M5018" t="str">
            <v>PLANT &amp; ANIMAL SCIENCE</v>
          </cell>
          <cell r="N5018" t="str">
            <v>农林科学</v>
          </cell>
          <cell r="O5018" t="str">
            <v>2区</v>
          </cell>
        </row>
        <row r="5019">
          <cell r="B5019" t="str">
            <v>Myrmecological News</v>
          </cell>
          <cell r="C5019" t="str">
            <v>医学新闻</v>
          </cell>
          <cell r="D5019" t="str">
            <v>1994-4136</v>
          </cell>
          <cell r="E5019" t="str">
            <v>AUSTRIA</v>
          </cell>
          <cell r="F5019" t="str">
            <v>OESTERREICHISCHE GESELL ENTOMOFAUNISTIK, C/O NATURHISTOR MUSEUM WIEN</v>
          </cell>
          <cell r="G5019" t="str">
            <v>1.83800005912781</v>
          </cell>
          <cell r="H5019" t="str">
            <v>2.619047619047</v>
          </cell>
          <cell r="I5019" t="str">
            <v>2.558</v>
          </cell>
          <cell r="J5019" t="str">
            <v>2.33839573768594</v>
          </cell>
          <cell r="K5019">
            <v>0.33400000000000002</v>
          </cell>
          <cell r="L5019">
            <v>0</v>
          </cell>
          <cell r="M5019" t="str">
            <v>PLANT &amp; ANIMAL SCIENCE</v>
          </cell>
          <cell r="N5019" t="str">
            <v>农林科学</v>
          </cell>
          <cell r="O5019" t="str">
            <v>2区</v>
          </cell>
        </row>
        <row r="5020">
          <cell r="B5020" t="str">
            <v>FORESTRY</v>
          </cell>
          <cell r="C5020" t="str">
            <v>林业</v>
          </cell>
          <cell r="D5020" t="str">
            <v>0015-752X</v>
          </cell>
          <cell r="E5020" t="str">
            <v>ENGLAND</v>
          </cell>
          <cell r="F5020" t="str">
            <v>OXFORD UNIV PRESS</v>
          </cell>
          <cell r="G5020" t="str">
            <v>2.63800001144409</v>
          </cell>
          <cell r="H5020" t="str">
            <v>2.87610619469</v>
          </cell>
          <cell r="I5020" t="str">
            <v>2.293</v>
          </cell>
          <cell r="J5020" t="str">
            <v>2.60240321813636</v>
          </cell>
          <cell r="K5020">
            <v>2.42</v>
          </cell>
          <cell r="L5020">
            <v>0</v>
          </cell>
          <cell r="M5020" t="str">
            <v>PLANT &amp; ANIMAL SCIENCE</v>
          </cell>
          <cell r="N5020" t="str">
            <v>农林科学</v>
          </cell>
          <cell r="O5020" t="str">
            <v>2区</v>
          </cell>
        </row>
        <row r="5021">
          <cell r="B5021" t="str">
            <v>Food Analytical Methods</v>
          </cell>
          <cell r="C5021" t="str">
            <v>食品分析方法</v>
          </cell>
          <cell r="D5021" t="str">
            <v>1936-9751</v>
          </cell>
          <cell r="E5021" t="str">
            <v>United States</v>
          </cell>
          <cell r="F5021" t="str">
            <v>SPRINGER</v>
          </cell>
          <cell r="G5021" t="str">
            <v>2.24499988555908</v>
          </cell>
          <cell r="H5021" t="str">
            <v>2.4125</v>
          </cell>
          <cell r="I5021" t="str">
            <v>2.667</v>
          </cell>
          <cell r="J5021" t="str">
            <v>2.44153277705136</v>
          </cell>
          <cell r="K5021">
            <v>1.5649999999999999</v>
          </cell>
          <cell r="L5021">
            <v>0</v>
          </cell>
          <cell r="M5021" t="str">
            <v>AGRICULTURAL SCIENCES</v>
          </cell>
          <cell r="N5021" t="str">
            <v>农林科学</v>
          </cell>
          <cell r="O5021" t="str">
            <v>2区</v>
          </cell>
        </row>
        <row r="5022">
          <cell r="B5022" t="str">
            <v>Zoonoses and Public Health</v>
          </cell>
          <cell r="C5022" t="str">
            <v>人畜共患病和公共卫生</v>
          </cell>
          <cell r="D5022" t="str">
            <v>1863-1959</v>
          </cell>
          <cell r="E5022" t="str">
            <v>USA</v>
          </cell>
          <cell r="F5022" t="str">
            <v>WILEY</v>
          </cell>
          <cell r="G5022" t="str">
            <v>2.68799996376038</v>
          </cell>
          <cell r="H5022" t="str">
            <v>2.163522012578</v>
          </cell>
          <cell r="I5022" t="str">
            <v>2.271</v>
          </cell>
          <cell r="J5022" t="str">
            <v>2.37408811147213</v>
          </cell>
          <cell r="K5022">
            <v>3.09</v>
          </cell>
          <cell r="L5022">
            <v>0</v>
          </cell>
          <cell r="M5022" t="str">
            <v>PLANT &amp; ANIMAL SCIENCE</v>
          </cell>
          <cell r="N5022" t="str">
            <v>农林科学</v>
          </cell>
          <cell r="O5022" t="str">
            <v>2区</v>
          </cell>
        </row>
        <row r="5023">
          <cell r="B5023" t="str">
            <v>VETERINARY PATHOLOGY</v>
          </cell>
          <cell r="C5023" t="str">
            <v>兽医病理学</v>
          </cell>
          <cell r="D5023" t="str">
            <v>0300-9858</v>
          </cell>
          <cell r="E5023" t="str">
            <v>USA</v>
          </cell>
          <cell r="F5023" t="str">
            <v>SAGE PUBLICATIONS INC</v>
          </cell>
          <cell r="G5023" t="str">
            <v>1.79499995708466</v>
          </cell>
          <cell r="H5023" t="str">
            <v>2.116379310344</v>
          </cell>
          <cell r="I5023" t="str">
            <v>2.010</v>
          </cell>
          <cell r="J5023" t="str">
            <v>1.97386111635355</v>
          </cell>
          <cell r="K5023">
            <v>1.9019999999999999</v>
          </cell>
          <cell r="L5023">
            <v>0</v>
          </cell>
          <cell r="M5023" t="str">
            <v>PLANT &amp; ANIMAL SCIENCE</v>
          </cell>
          <cell r="N5023" t="str">
            <v>农林科学</v>
          </cell>
          <cell r="O5023" t="str">
            <v>2区</v>
          </cell>
        </row>
        <row r="5024">
          <cell r="B5024" t="str">
            <v>Porcine Health Management</v>
          </cell>
          <cell r="C5024" t="str">
            <v>猪的健康管理</v>
          </cell>
          <cell r="D5024" t="str">
            <v>2055-5660</v>
          </cell>
          <cell r="E5024" t="str">
            <v>ENGLAND</v>
          </cell>
          <cell r="F5024" t="str">
            <v>BMC</v>
          </cell>
          <cell r="G5024" t="str">
            <v>0</v>
          </cell>
          <cell r="H5024" t="str">
            <v>0</v>
          </cell>
          <cell r="I5024" t="str">
            <v>2.190</v>
          </cell>
          <cell r="J5024" t="str">
            <v>2.189655172413</v>
          </cell>
          <cell r="K5024">
            <v>1.7110000000000001</v>
          </cell>
          <cell r="L5024">
            <v>0</v>
          </cell>
          <cell r="M5024" t="str">
            <v>无</v>
          </cell>
          <cell r="N5024" t="str">
            <v>农林科学</v>
          </cell>
          <cell r="O5024" t="str">
            <v>2区</v>
          </cell>
        </row>
        <row r="5025">
          <cell r="B5025" t="str">
            <v>BULLETIN OF ENTOMOLOGICAL RESEARCH</v>
          </cell>
          <cell r="C5025" t="str">
            <v>昆虫学研究公报</v>
          </cell>
          <cell r="D5025" t="str">
            <v>0007-4853</v>
          </cell>
          <cell r="E5025" t="str">
            <v>ENGLAND</v>
          </cell>
          <cell r="F5025" t="str">
            <v>CAMBRIDGE UNIV PRESS</v>
          </cell>
          <cell r="G5025" t="str">
            <v>1.72099995613098</v>
          </cell>
          <cell r="H5025" t="str">
            <v>1.810055865921</v>
          </cell>
          <cell r="I5025" t="str">
            <v>1.814</v>
          </cell>
          <cell r="J5025" t="str">
            <v>1.78153838136166</v>
          </cell>
          <cell r="K5025">
            <v>2.2469999999999999</v>
          </cell>
          <cell r="L5025">
            <v>0</v>
          </cell>
          <cell r="M5025" t="str">
            <v>PLANT &amp; ANIMAL SCIENCE</v>
          </cell>
          <cell r="N5025" t="str">
            <v>农林科学</v>
          </cell>
          <cell r="O5025" t="str">
            <v>2区</v>
          </cell>
        </row>
        <row r="5026">
          <cell r="B5026" t="str">
            <v>DEUTSCHE ENTOMOLOGISCHE ZEITSCHRIFT</v>
          </cell>
          <cell r="C5026" t="str">
            <v>德国昆虫学家</v>
          </cell>
          <cell r="D5026" t="str">
            <v>1435-1951</v>
          </cell>
          <cell r="E5026" t="str">
            <v>BULGARIA</v>
          </cell>
          <cell r="F5026" t="str">
            <v>PENSOFT PUBLISHERS</v>
          </cell>
          <cell r="G5026" t="str">
            <v>0.879000008106232</v>
          </cell>
          <cell r="H5026" t="str">
            <v>0.48</v>
          </cell>
          <cell r="I5026" t="str">
            <v>0.778</v>
          </cell>
          <cell r="J5026" t="str">
            <v>0.712259261961077</v>
          </cell>
          <cell r="K5026">
            <v>0.69099999999999995</v>
          </cell>
          <cell r="L5026">
            <v>0</v>
          </cell>
          <cell r="M5026" t="str">
            <v>无</v>
          </cell>
          <cell r="N5026" t="str">
            <v>农林科学</v>
          </cell>
          <cell r="O5026" t="str">
            <v>2区</v>
          </cell>
        </row>
        <row r="5027">
          <cell r="B5027" t="str">
            <v>BMC Veterinary Research</v>
          </cell>
          <cell r="C5027" t="str">
            <v>BMC兽医研究</v>
          </cell>
          <cell r="D5027" t="str">
            <v>1746-6148</v>
          </cell>
          <cell r="E5027" t="str">
            <v>ENGLAND</v>
          </cell>
          <cell r="F5027" t="str">
            <v>BMC</v>
          </cell>
          <cell r="G5027" t="str">
            <v>1.95799994468689</v>
          </cell>
          <cell r="H5027" t="str">
            <v>1.792341678939</v>
          </cell>
          <cell r="I5027" t="str">
            <v>1.835</v>
          </cell>
          <cell r="J5027" t="str">
            <v>1.8617080774403</v>
          </cell>
          <cell r="K5027">
            <v>4.1059999999999999</v>
          </cell>
          <cell r="L5027">
            <v>0</v>
          </cell>
          <cell r="M5027" t="str">
            <v>PLANT &amp; ANIMAL SCIENCE</v>
          </cell>
          <cell r="N5027" t="str">
            <v>农林科学</v>
          </cell>
          <cell r="O5027" t="str">
            <v>2区</v>
          </cell>
        </row>
        <row r="5028">
          <cell r="B5028" t="str">
            <v>MOLECULAR BREEDING</v>
          </cell>
          <cell r="C5028" t="str">
            <v>分子育种</v>
          </cell>
          <cell r="D5028" t="str">
            <v>1380-3743</v>
          </cell>
          <cell r="E5028" t="str">
            <v>NETHERLANDS</v>
          </cell>
          <cell r="F5028" t="str">
            <v>SPRINGER</v>
          </cell>
          <cell r="G5028" t="str">
            <v>2.07699990272522</v>
          </cell>
          <cell r="H5028" t="str">
            <v>1.861538461538</v>
          </cell>
          <cell r="I5028" t="str">
            <v>2.149</v>
          </cell>
          <cell r="J5028" t="str">
            <v>2.02906233763707</v>
          </cell>
          <cell r="K5028">
            <v>2.3530000000000002</v>
          </cell>
          <cell r="L5028">
            <v>0</v>
          </cell>
          <cell r="M5028" t="str">
            <v>PLANT &amp; ANIMAL SCIENCE</v>
          </cell>
          <cell r="N5028" t="str">
            <v>农林科学</v>
          </cell>
          <cell r="O5028" t="str">
            <v>2区</v>
          </cell>
        </row>
        <row r="5029">
          <cell r="B5029" t="str">
            <v>ANIMAL WELFARE</v>
          </cell>
          <cell r="C5029" t="str">
            <v>动物福利</v>
          </cell>
          <cell r="D5029" t="str">
            <v>0962-7286</v>
          </cell>
          <cell r="E5029" t="str">
            <v>ENGLAND</v>
          </cell>
          <cell r="F5029" t="str">
            <v>UNIV FEDERATION ANIMAL WELFARE</v>
          </cell>
          <cell r="G5029" t="str">
            <v>1.57299995422363</v>
          </cell>
          <cell r="H5029" t="str">
            <v>1.522222222222</v>
          </cell>
          <cell r="I5029" t="str">
            <v>2.041</v>
          </cell>
          <cell r="J5029" t="str">
            <v>1.71210602228521</v>
          </cell>
          <cell r="K5029">
            <v>2.1379999999999999</v>
          </cell>
          <cell r="L5029">
            <v>0</v>
          </cell>
          <cell r="M5029" t="str">
            <v>PLANT &amp; ANIMAL SCIENCE</v>
          </cell>
          <cell r="N5029" t="str">
            <v>农林科学</v>
          </cell>
          <cell r="O5029" t="str">
            <v>2区</v>
          </cell>
        </row>
        <row r="5030">
          <cell r="B5030" t="str">
            <v>Aquaculture Environment Interactions</v>
          </cell>
          <cell r="C5030" t="str">
            <v>水产养殖环境的相互作用</v>
          </cell>
          <cell r="D5030" t="str">
            <v>1869-215X</v>
          </cell>
          <cell r="E5030" t="str">
            <v>GERMANY</v>
          </cell>
          <cell r="F5030" t="str">
            <v>INTER-RESEARCH</v>
          </cell>
          <cell r="G5030" t="str">
            <v>2.10500001907349</v>
          </cell>
          <cell r="H5030" t="str">
            <v>2.380434782608</v>
          </cell>
          <cell r="I5030" t="str">
            <v>1.704</v>
          </cell>
          <cell r="J5030" t="str">
            <v>2.0630461684615</v>
          </cell>
          <cell r="K5030">
            <v>0.84599999999999997</v>
          </cell>
          <cell r="L5030">
            <v>0</v>
          </cell>
          <cell r="M5030" t="str">
            <v>PLANT &amp; ANIMAL SCIENCE</v>
          </cell>
          <cell r="N5030" t="str">
            <v>农林科学</v>
          </cell>
          <cell r="O5030" t="str">
            <v>2区</v>
          </cell>
        </row>
        <row r="5031">
          <cell r="B5031" t="str">
            <v>JOURNAL OF FOOD SCIENCE</v>
          </cell>
          <cell r="C5031" t="str">
            <v>食品科学杂志</v>
          </cell>
          <cell r="D5031" t="str">
            <v>0022-1147</v>
          </cell>
          <cell r="E5031" t="str">
            <v>USA</v>
          </cell>
          <cell r="F5031" t="str">
            <v>WILEY</v>
          </cell>
          <cell r="G5031" t="str">
            <v>2.01799988746643</v>
          </cell>
          <cell r="H5031" t="str">
            <v>2.080555555555</v>
          </cell>
          <cell r="I5031" t="str">
            <v>2.479</v>
          </cell>
          <cell r="J5031" t="str">
            <v>2.19257403656248</v>
          </cell>
          <cell r="K5031">
            <v>2.7360000000000002</v>
          </cell>
          <cell r="L5031">
            <v>0</v>
          </cell>
          <cell r="M5031" t="str">
            <v>AGRICULTURAL SCIENCES</v>
          </cell>
          <cell r="N5031" t="str">
            <v>农林科学</v>
          </cell>
          <cell r="O5031" t="str">
            <v>2区</v>
          </cell>
        </row>
        <row r="5032">
          <cell r="B5032" t="str">
            <v>VETERINARY CLINICS OF NORTH AMERICA-FOOD ANIMAL PRACTICE</v>
          </cell>
          <cell r="C5032" t="str">
            <v>北美兽医诊所-食用动物实践</v>
          </cell>
          <cell r="D5032" t="str">
            <v>0749-0720</v>
          </cell>
          <cell r="E5032" t="str">
            <v>USA</v>
          </cell>
          <cell r="F5032" t="str">
            <v>W B SAUNDERS CO-ELSEVIER INC</v>
          </cell>
          <cell r="G5032" t="str">
            <v>1.18400001525879</v>
          </cell>
          <cell r="H5032" t="str">
            <v>1.53947368421</v>
          </cell>
          <cell r="I5032" t="str">
            <v>1.632</v>
          </cell>
          <cell r="J5032" t="str">
            <v>1.45194221354826</v>
          </cell>
          <cell r="K5032">
            <v>1.7849999999999999</v>
          </cell>
          <cell r="L5032">
            <v>0</v>
          </cell>
          <cell r="M5032" t="str">
            <v>PLANT &amp; ANIMAL SCIENCE</v>
          </cell>
          <cell r="N5032" t="str">
            <v>农林科学</v>
          </cell>
          <cell r="O5032" t="str">
            <v>2区</v>
          </cell>
        </row>
        <row r="5033">
          <cell r="B5033" t="str">
            <v>Journal of Integrative Agriculture</v>
          </cell>
          <cell r="C5033" t="str">
            <v>综合农业杂志</v>
          </cell>
          <cell r="D5033" t="str">
            <v>2095-3119</v>
          </cell>
          <cell r="E5033" t="str">
            <v>ENGLAND</v>
          </cell>
          <cell r="F5033" t="str">
            <v>ELSEVIER SCI LTD</v>
          </cell>
          <cell r="G5033" t="str">
            <v>1.04200005531311</v>
          </cell>
          <cell r="H5033" t="str">
            <v>1.33676975945</v>
          </cell>
          <cell r="I5033" t="str">
            <v>1.984</v>
          </cell>
          <cell r="J5033" t="str">
            <v>1.45421359416804</v>
          </cell>
          <cell r="K5033">
            <v>7.2110000000000003</v>
          </cell>
          <cell r="L5033">
            <v>0</v>
          </cell>
          <cell r="M5033" t="str">
            <v>AGRICULTURAL SCIENCES</v>
          </cell>
          <cell r="N5033" t="str">
            <v>农林科学</v>
          </cell>
          <cell r="O5033" t="str">
            <v>2区</v>
          </cell>
        </row>
        <row r="5034">
          <cell r="B5034" t="str">
            <v>Food Science and Human Wellness</v>
          </cell>
          <cell r="C5034" t="str">
            <v>食品科学与人类健康</v>
          </cell>
          <cell r="D5034" t="str">
            <v>2213-4530</v>
          </cell>
          <cell r="E5034" t="str">
            <v>PEOPLES R CHINA</v>
          </cell>
          <cell r="F5034" t="str">
            <v>KEAI PUBLISHING LTD</v>
          </cell>
          <cell r="G5034" t="str">
            <v>0</v>
          </cell>
          <cell r="H5034" t="str">
            <v>0</v>
          </cell>
          <cell r="I5034" t="str">
            <v>2.455</v>
          </cell>
          <cell r="J5034" t="str">
            <v>2.454545454545</v>
          </cell>
          <cell r="K5034">
            <v>0.85499999999999998</v>
          </cell>
          <cell r="L5034">
            <v>0</v>
          </cell>
          <cell r="M5034" t="str">
            <v>无</v>
          </cell>
          <cell r="N5034" t="str">
            <v>农林科学</v>
          </cell>
          <cell r="O5034" t="str">
            <v>2区</v>
          </cell>
        </row>
        <row r="5035">
          <cell r="B5035" t="str">
            <v>International Journal of Agricultural and Biological Engineering</v>
          </cell>
          <cell r="C5035" t="str">
            <v>国际农业与生物工程杂志</v>
          </cell>
          <cell r="D5035" t="str">
            <v>1934-6344</v>
          </cell>
          <cell r="E5035" t="str">
            <v>PEOPLES R CHINA</v>
          </cell>
          <cell r="F5035" t="str">
            <v>CHINESE ACAD AGRICULTURAL ENGINEERING</v>
          </cell>
          <cell r="G5035" t="str">
            <v>1.26699995994568</v>
          </cell>
          <cell r="H5035" t="str">
            <v>1.349152542372</v>
          </cell>
          <cell r="I5035" t="str">
            <v>1.731</v>
          </cell>
          <cell r="J5035" t="str">
            <v>1.44904888478789</v>
          </cell>
          <cell r="K5035">
            <v>0.628</v>
          </cell>
          <cell r="L5035">
            <v>0</v>
          </cell>
          <cell r="M5035" t="str">
            <v>AGRICULTURAL SCIENCES</v>
          </cell>
          <cell r="N5035" t="str">
            <v>农林科学</v>
          </cell>
          <cell r="O5035" t="str">
            <v>2区</v>
          </cell>
        </row>
        <row r="5036">
          <cell r="B5036" t="str">
            <v>ANNALS OF APPLIED BIOLOGY</v>
          </cell>
          <cell r="C5036" t="str">
            <v>应用生物学年鉴</v>
          </cell>
          <cell r="D5036" t="str">
            <v>0003-4746</v>
          </cell>
          <cell r="E5036" t="str">
            <v>USA</v>
          </cell>
          <cell r="F5036" t="str">
            <v>WILEY</v>
          </cell>
          <cell r="G5036" t="str">
            <v>2.0460000038147</v>
          </cell>
          <cell r="H5036" t="str">
            <v>1.610738255033</v>
          </cell>
          <cell r="I5036" t="str">
            <v>2.037</v>
          </cell>
          <cell r="J5036" t="str">
            <v>1.89792509862823</v>
          </cell>
          <cell r="K5036">
            <v>3.8220000000000001</v>
          </cell>
          <cell r="L5036">
            <v>0</v>
          </cell>
          <cell r="M5036" t="str">
            <v>AGRICULTURAL SCIENCES</v>
          </cell>
          <cell r="N5036" t="str">
            <v>农林科学</v>
          </cell>
          <cell r="O5036" t="str">
            <v>3区</v>
          </cell>
        </row>
        <row r="5037">
          <cell r="B5037" t="str">
            <v>Forests</v>
          </cell>
          <cell r="C5037" t="str">
            <v>森林</v>
          </cell>
          <cell r="D5037" t="str">
            <v>1999-4907</v>
          </cell>
          <cell r="E5037" t="str">
            <v>SWITZERLAND</v>
          </cell>
          <cell r="F5037" t="str">
            <v>MDPI</v>
          </cell>
          <cell r="G5037" t="str">
            <v>1.9559999704361</v>
          </cell>
          <cell r="H5037" t="str">
            <v>2.116336633663</v>
          </cell>
          <cell r="I5037" t="str">
            <v>2.221</v>
          </cell>
          <cell r="J5037" t="str">
            <v>2.09783769156237</v>
          </cell>
          <cell r="K5037">
            <v>3.2829999999999999</v>
          </cell>
          <cell r="L5037">
            <v>0</v>
          </cell>
          <cell r="M5037" t="str">
            <v>PLANT &amp; ANIMAL SCIENCE</v>
          </cell>
          <cell r="N5037" t="str">
            <v>农林科学</v>
          </cell>
          <cell r="O5037" t="str">
            <v>3区</v>
          </cell>
        </row>
        <row r="5038">
          <cell r="B5038" t="str">
            <v>JOURNAL OF HYMENOPTERA RESEARCH</v>
          </cell>
          <cell r="C5038" t="str">
            <v>膜翅目昆虫研究杂志</v>
          </cell>
          <cell r="D5038" t="str">
            <v>1070-9428</v>
          </cell>
          <cell r="E5038" t="str">
            <v>BULGARIA</v>
          </cell>
          <cell r="F5038" t="str">
            <v>PENSOFT PUBLISHERS</v>
          </cell>
          <cell r="G5038" t="str">
            <v>0.90200001001358</v>
          </cell>
          <cell r="H5038" t="str">
            <v>0.938775510204</v>
          </cell>
          <cell r="I5038" t="str">
            <v>1.322</v>
          </cell>
          <cell r="J5038" t="str">
            <v>1.05420486689219</v>
          </cell>
          <cell r="K5038">
            <v>1.2609999999999999</v>
          </cell>
          <cell r="L5038">
            <v>0</v>
          </cell>
          <cell r="M5038" t="str">
            <v>无</v>
          </cell>
          <cell r="N5038" t="str">
            <v>农林科学</v>
          </cell>
          <cell r="O5038" t="str">
            <v>3区</v>
          </cell>
        </row>
        <row r="5039">
          <cell r="B5039" t="str">
            <v>DOMESTIC ANIMAL ENDOCRINOLOGY</v>
          </cell>
          <cell r="C5039" t="str">
            <v>国内动物内分泌学</v>
          </cell>
          <cell r="D5039" t="str">
            <v>0739-7240</v>
          </cell>
          <cell r="E5039" t="str">
            <v>USA</v>
          </cell>
          <cell r="F5039" t="str">
            <v>ELSEVIER SCIENCE INC</v>
          </cell>
          <cell r="G5039" t="str">
            <v>1.93700003623962</v>
          </cell>
          <cell r="H5039" t="str">
            <v>2.302325581395</v>
          </cell>
          <cell r="I5039" t="str">
            <v>1.778</v>
          </cell>
          <cell r="J5039" t="str">
            <v>2.00570113180387</v>
          </cell>
          <cell r="K5039">
            <v>0.746</v>
          </cell>
          <cell r="L5039">
            <v>0</v>
          </cell>
          <cell r="M5039" t="str">
            <v>AGRICULTURAL SCIENCES</v>
          </cell>
          <cell r="N5039" t="str">
            <v>农林科学</v>
          </cell>
          <cell r="O5039" t="str">
            <v>3区</v>
          </cell>
        </row>
        <row r="5040">
          <cell r="B5040" t="str">
            <v>ARTHROPOD STRUCTURE &amp; DEVELOPMENT</v>
          </cell>
          <cell r="C5040" t="str">
            <v>节肢动物的结构与发育</v>
          </cell>
          <cell r="D5040" t="str">
            <v>1467-8039</v>
          </cell>
          <cell r="E5040" t="str">
            <v>ENGLAND</v>
          </cell>
          <cell r="F5040" t="str">
            <v>ELSEVIER SCI LTD</v>
          </cell>
          <cell r="G5040" t="str">
            <v>1.69599997997284</v>
          </cell>
          <cell r="H5040" t="str">
            <v>1.842975206611</v>
          </cell>
          <cell r="I5040" t="str">
            <v>1.836</v>
          </cell>
          <cell r="J5040" t="str">
            <v>1.79168025345128</v>
          </cell>
          <cell r="K5040">
            <v>1.5720000000000001</v>
          </cell>
          <cell r="L5040">
            <v>0</v>
          </cell>
          <cell r="M5040" t="str">
            <v>PLANT &amp; ANIMAL SCIENCE</v>
          </cell>
          <cell r="N5040" t="str">
            <v>农林科学</v>
          </cell>
          <cell r="O5040" t="str">
            <v>3区</v>
          </cell>
        </row>
        <row r="5041">
          <cell r="B5041" t="str">
            <v>FISHERIES MANAGEMENT AND ECOLOGY</v>
          </cell>
          <cell r="C5041" t="str">
            <v>渔业管理与生态学</v>
          </cell>
          <cell r="D5041" t="str">
            <v>0969-997X</v>
          </cell>
          <cell r="E5041" t="str">
            <v>USA</v>
          </cell>
          <cell r="F5041" t="str">
            <v>WILEY</v>
          </cell>
          <cell r="G5041" t="str">
            <v>1.62399995326996</v>
          </cell>
          <cell r="H5041" t="str">
            <v>1.666666666666</v>
          </cell>
          <cell r="I5041" t="str">
            <v>1.733</v>
          </cell>
          <cell r="J5041" t="str">
            <v>1.67444662908732</v>
          </cell>
          <cell r="K5041">
            <v>1.91</v>
          </cell>
          <cell r="L5041">
            <v>0</v>
          </cell>
          <cell r="M5041" t="str">
            <v>PLANT &amp; ANIMAL SCIENCE</v>
          </cell>
          <cell r="N5041" t="str">
            <v>农林科学</v>
          </cell>
          <cell r="O5041" t="str">
            <v>3区</v>
          </cell>
        </row>
        <row r="5042">
          <cell r="B5042" t="str">
            <v>JOURNAL OF FELINE MEDICINE AND SURGERY</v>
          </cell>
          <cell r="C5042" t="str">
            <v>猫科医学与外科杂志</v>
          </cell>
          <cell r="D5042" t="str">
            <v>1098-612X</v>
          </cell>
          <cell r="E5042" t="str">
            <v>ENGLAND</v>
          </cell>
          <cell r="F5042" t="str">
            <v>SAGE PUBLICATIONS LTD</v>
          </cell>
          <cell r="G5042" t="str">
            <v>1.46599996089935</v>
          </cell>
          <cell r="H5042" t="str">
            <v>1.583643122676</v>
          </cell>
          <cell r="I5042" t="str">
            <v>1.393</v>
          </cell>
          <cell r="J5042" t="str">
            <v>1.48095447418612</v>
          </cell>
          <cell r="K5042">
            <v>3.637</v>
          </cell>
          <cell r="L5042">
            <v>0</v>
          </cell>
          <cell r="M5042" t="str">
            <v>PLANT &amp; ANIMAL SCIENCE</v>
          </cell>
          <cell r="N5042" t="str">
            <v>农林科学</v>
          </cell>
          <cell r="O5042" t="str">
            <v>3区</v>
          </cell>
        </row>
        <row r="5043">
          <cell r="B5043" t="str">
            <v>ENTOMOLOGIA EXPERIMENTALIS ET APPLICATA</v>
          </cell>
          <cell r="C5043" t="str">
            <v>实验昆虫学与应用</v>
          </cell>
          <cell r="D5043" t="str">
            <v>0013-8703</v>
          </cell>
          <cell r="E5043" t="str">
            <v>USA</v>
          </cell>
          <cell r="F5043" t="str">
            <v>WILEY</v>
          </cell>
          <cell r="G5043" t="str">
            <v>1.4539999961853</v>
          </cell>
          <cell r="H5043" t="str">
            <v>1.623015873015</v>
          </cell>
          <cell r="I5043" t="str">
            <v>1.696</v>
          </cell>
          <cell r="J5043" t="str">
            <v>1.59109251714743</v>
          </cell>
          <cell r="K5043">
            <v>3.1080000000000001</v>
          </cell>
          <cell r="L5043">
            <v>0</v>
          </cell>
          <cell r="M5043" t="str">
            <v>PLANT &amp; ANIMAL SCIENCE</v>
          </cell>
          <cell r="N5043" t="str">
            <v>农林科学</v>
          </cell>
          <cell r="O5043" t="str">
            <v>3区</v>
          </cell>
        </row>
        <row r="5044">
          <cell r="B5044" t="str">
            <v>EXPERIMENTAL AND APPLIED ACAROLOGY</v>
          </cell>
          <cell r="C5044" t="str">
            <v>实验和应用螨学</v>
          </cell>
          <cell r="D5044" t="str">
            <v>0168-8162</v>
          </cell>
          <cell r="E5044" t="str">
            <v>NETHERLANDS</v>
          </cell>
          <cell r="F5044" t="str">
            <v>SPRINGER</v>
          </cell>
          <cell r="G5044" t="str">
            <v>1.92900002002716</v>
          </cell>
          <cell r="H5044" t="str">
            <v>1.760180995475</v>
          </cell>
          <cell r="I5044" t="str">
            <v>1.532</v>
          </cell>
          <cell r="J5044" t="str">
            <v>1.74023751567772</v>
          </cell>
          <cell r="K5044">
            <v>2.032</v>
          </cell>
          <cell r="L5044">
            <v>0</v>
          </cell>
          <cell r="M5044" t="str">
            <v>PLANT &amp; ANIMAL SCIENCE</v>
          </cell>
          <cell r="N5044" t="str">
            <v>农林科学</v>
          </cell>
          <cell r="O5044" t="str">
            <v>3区</v>
          </cell>
        </row>
        <row r="5045">
          <cell r="B5045" t="str">
            <v>Frontiers in Nutrition</v>
          </cell>
          <cell r="C5045" t="str">
            <v>前沿的营养</v>
          </cell>
          <cell r="D5045" t="str">
            <v>2296-861X</v>
          </cell>
          <cell r="E5045" t="str">
            <v>SWITZERLAND</v>
          </cell>
          <cell r="F5045" t="str">
            <v>FRONTIERS MEDIA SA</v>
          </cell>
          <cell r="G5045" t="str">
            <v>0</v>
          </cell>
          <cell r="H5045" t="str">
            <v>0</v>
          </cell>
          <cell r="I5045" t="str">
            <v>3.365</v>
          </cell>
          <cell r="J5045" t="str">
            <v>3.365</v>
          </cell>
          <cell r="K5045">
            <v>2.6880000000000002</v>
          </cell>
          <cell r="L5045">
            <v>0</v>
          </cell>
          <cell r="M5045" t="str">
            <v>无</v>
          </cell>
          <cell r="N5045" t="str">
            <v>农林科学</v>
          </cell>
          <cell r="O5045" t="str">
            <v>3区</v>
          </cell>
        </row>
        <row r="5046">
          <cell r="B5046" t="str">
            <v>CROP SCIENCE</v>
          </cell>
          <cell r="C5046" t="str">
            <v>作物科学</v>
          </cell>
          <cell r="D5046" t="str">
            <v>0011-183X</v>
          </cell>
          <cell r="E5046" t="str">
            <v>USA</v>
          </cell>
          <cell r="F5046" t="str">
            <v>WILEY</v>
          </cell>
          <cell r="G5046" t="str">
            <v>1.63499999046326</v>
          </cell>
          <cell r="H5046" t="str">
            <v>1.643625192012</v>
          </cell>
          <cell r="I5046" t="str">
            <v>1.878</v>
          </cell>
          <cell r="J5046" t="str">
            <v>1.71873712979042</v>
          </cell>
          <cell r="K5046">
            <v>4.6520000000000001</v>
          </cell>
          <cell r="L5046">
            <v>0</v>
          </cell>
          <cell r="M5046" t="str">
            <v>AGRICULTURAL SCIENCES</v>
          </cell>
          <cell r="N5046" t="str">
            <v>农林科学</v>
          </cell>
          <cell r="O5046" t="str">
            <v>3区</v>
          </cell>
        </row>
        <row r="5047">
          <cell r="B5047" t="str">
            <v>EUROPEAN FOOD RESEARCH AND TECHNOLOGY</v>
          </cell>
          <cell r="C5047" t="str">
            <v>欧洲食品研究与技术</v>
          </cell>
          <cell r="D5047" t="str">
            <v>1438-2377</v>
          </cell>
          <cell r="E5047" t="str">
            <v>United States</v>
          </cell>
          <cell r="F5047" t="str">
            <v>SPRINGER</v>
          </cell>
          <cell r="G5047" t="str">
            <v>1.9190000295639</v>
          </cell>
          <cell r="H5047" t="str">
            <v>2.055555555555</v>
          </cell>
          <cell r="I5047" t="str">
            <v>2.366</v>
          </cell>
          <cell r="J5047" t="str">
            <v>2.11339100617763</v>
          </cell>
          <cell r="K5047">
            <v>1.635</v>
          </cell>
          <cell r="L5047">
            <v>0</v>
          </cell>
          <cell r="M5047" t="str">
            <v>AGRICULTURAL SCIENCES</v>
          </cell>
          <cell r="N5047" t="str">
            <v>农林科学</v>
          </cell>
          <cell r="O5047" t="str">
            <v>3区</v>
          </cell>
        </row>
        <row r="5048">
          <cell r="B5048" t="str">
            <v>JOURNAL OF TEXTURE STUDIES</v>
          </cell>
          <cell r="C5048" t="str">
            <v>织构研究杂志</v>
          </cell>
          <cell r="D5048" t="str">
            <v>0022-4901</v>
          </cell>
          <cell r="E5048" t="str">
            <v>USA</v>
          </cell>
          <cell r="F5048" t="str">
            <v>WILEY</v>
          </cell>
          <cell r="G5048" t="str">
            <v>1.59099996089935</v>
          </cell>
          <cell r="H5048" t="str">
            <v>1.565217391304</v>
          </cell>
          <cell r="I5048" t="str">
            <v>1.902</v>
          </cell>
          <cell r="J5048" t="str">
            <v>1.68591083457278</v>
          </cell>
          <cell r="K5048">
            <v>1.1579999999999999</v>
          </cell>
          <cell r="L5048">
            <v>0</v>
          </cell>
          <cell r="M5048" t="str">
            <v>AGRICULTURAL SCIENCES</v>
          </cell>
          <cell r="N5048" t="str">
            <v>农林科学</v>
          </cell>
          <cell r="O5048" t="str">
            <v>3区</v>
          </cell>
        </row>
        <row r="5049">
          <cell r="B5049" t="str">
            <v>SOIL SCIENCE SOCIETY OF AMERICA JOURNAL</v>
          </cell>
          <cell r="C5049" t="str">
            <v>美国土壤科学学会学报</v>
          </cell>
          <cell r="D5049" t="str">
            <v>0361-5995</v>
          </cell>
          <cell r="E5049" t="str">
            <v>USA</v>
          </cell>
          <cell r="F5049" t="str">
            <v>WILEY</v>
          </cell>
          <cell r="G5049" t="str">
            <v>1.91999995708466</v>
          </cell>
          <cell r="H5049" t="str">
            <v>1.996774193548</v>
          </cell>
          <cell r="I5049" t="str">
            <v>2.311</v>
          </cell>
          <cell r="J5049" t="str">
            <v>2.07608318682289</v>
          </cell>
          <cell r="K5049">
            <v>3.323</v>
          </cell>
          <cell r="L5049">
            <v>0</v>
          </cell>
          <cell r="M5049" t="str">
            <v>AGRICULTURAL SCIENCES</v>
          </cell>
          <cell r="N5049" t="str">
            <v>农林科学</v>
          </cell>
          <cell r="O5049" t="str">
            <v>3区</v>
          </cell>
        </row>
        <row r="5050">
          <cell r="B5050" t="str">
            <v>VETERINARY CLINICS OF NORTH AMERICA-SMALL ANIMAL PRACTICE</v>
          </cell>
          <cell r="C5050" t="str">
            <v>北美兽医诊所-小动物的实践</v>
          </cell>
          <cell r="D5050" t="str">
            <v>0195-5616</v>
          </cell>
          <cell r="E5050" t="str">
            <v>USA</v>
          </cell>
          <cell r="F5050" t="str">
            <v>W B SAUNDERS CO-ELSEVIER INC</v>
          </cell>
          <cell r="G5050" t="str">
            <v>1.13100004196166</v>
          </cell>
          <cell r="H5050" t="str">
            <v>1.270967741935</v>
          </cell>
          <cell r="I5050" t="str">
            <v>1.256</v>
          </cell>
          <cell r="J5050" t="str">
            <v>1.21935511495722</v>
          </cell>
          <cell r="K5050">
            <v>1.8759999999999999</v>
          </cell>
          <cell r="L5050">
            <v>0</v>
          </cell>
          <cell r="M5050" t="str">
            <v>PLANT &amp; ANIMAL SCIENCE</v>
          </cell>
          <cell r="N5050" t="str">
            <v>农林科学</v>
          </cell>
          <cell r="O5050" t="str">
            <v>3区</v>
          </cell>
        </row>
        <row r="5051">
          <cell r="B5051" t="str">
            <v>Crop &amp; Pasture Science</v>
          </cell>
          <cell r="C5051" t="str">
            <v>作物与牧草学</v>
          </cell>
          <cell r="D5051" t="str">
            <v>1836-0947</v>
          </cell>
          <cell r="E5051" t="str">
            <v>AUSTRALIA</v>
          </cell>
          <cell r="F5051" t="str">
            <v>CSIRO PUBLISHING</v>
          </cell>
          <cell r="G5051" t="str">
            <v>1.35399997234344</v>
          </cell>
          <cell r="H5051" t="str">
            <v>1.330472103004</v>
          </cell>
          <cell r="I5051" t="str">
            <v>1.570</v>
          </cell>
          <cell r="J5051" t="str">
            <v>1.41801243091282</v>
          </cell>
          <cell r="K5051">
            <v>2.1120000000000001</v>
          </cell>
          <cell r="L5051">
            <v>0</v>
          </cell>
          <cell r="M5051" t="str">
            <v>AGRICULTURAL SCIENCES</v>
          </cell>
          <cell r="N5051" t="str">
            <v>农林科学</v>
          </cell>
          <cell r="O5051" t="str">
            <v>3区</v>
          </cell>
        </row>
        <row r="5052">
          <cell r="B5052" t="str">
            <v>ENVIRONMENTAL ENTOMOLOGY</v>
          </cell>
          <cell r="C5052" t="str">
            <v>环境昆虫学</v>
          </cell>
          <cell r="D5052" t="str">
            <v>0046-225X</v>
          </cell>
          <cell r="E5052" t="str">
            <v>USA</v>
          </cell>
          <cell r="F5052" t="str">
            <v>OXFORD UNIV PRESS INC</v>
          </cell>
          <cell r="G5052" t="str">
            <v>1.66100001335144</v>
          </cell>
          <cell r="H5052" t="str">
            <v>1.450276243093</v>
          </cell>
          <cell r="I5052" t="str">
            <v>1.586</v>
          </cell>
          <cell r="J5052" t="str">
            <v>1.56585920876915</v>
          </cell>
          <cell r="K5052">
            <v>3.653</v>
          </cell>
          <cell r="L5052">
            <v>0</v>
          </cell>
          <cell r="M5052" t="str">
            <v>PLANT &amp; ANIMAL SCIENCE</v>
          </cell>
          <cell r="N5052" t="str">
            <v>农林科学</v>
          </cell>
          <cell r="O5052" t="str">
            <v>3区</v>
          </cell>
        </row>
        <row r="5053">
          <cell r="B5053" t="str">
            <v>INTERNATIONAL JOURNAL OF WILDLAND FIRE</v>
          </cell>
          <cell r="C5053" t="str">
            <v>国际荒野火灾杂志</v>
          </cell>
          <cell r="D5053" t="str">
            <v>1049-8001</v>
          </cell>
          <cell r="E5053" t="str">
            <v>AUSTRALIA</v>
          </cell>
          <cell r="F5053" t="str">
            <v>CSIRO PUBLISHING</v>
          </cell>
          <cell r="G5053" t="str">
            <v>2.4449999332428</v>
          </cell>
          <cell r="H5053" t="str">
            <v>2.655660377358</v>
          </cell>
          <cell r="I5053" t="str">
            <v>2.627</v>
          </cell>
          <cell r="J5053" t="str">
            <v>2.5757221115656</v>
          </cell>
          <cell r="K5053">
            <v>3.3919999999999999</v>
          </cell>
          <cell r="L5053">
            <v>0</v>
          </cell>
          <cell r="M5053" t="str">
            <v>PLANT &amp; ANIMAL SCIENCE</v>
          </cell>
          <cell r="N5053" t="str">
            <v>农林科学</v>
          </cell>
          <cell r="O5053" t="str">
            <v>3区</v>
          </cell>
        </row>
        <row r="5054">
          <cell r="B5054" t="str">
            <v>Croatian Journal of Forest Engineering</v>
          </cell>
          <cell r="C5054" t="str">
            <v>克罗地亚森林工程杂志</v>
          </cell>
          <cell r="D5054" t="str">
            <v>1845-5719</v>
          </cell>
          <cell r="E5054" t="str">
            <v>CROATIA</v>
          </cell>
          <cell r="F5054" t="str">
            <v>ZAGREB UNIV, FAC FORESTRY</v>
          </cell>
          <cell r="G5054" t="str">
            <v>1.71399998664856</v>
          </cell>
          <cell r="H5054" t="str">
            <v>2.258064516129</v>
          </cell>
          <cell r="I5054" t="str">
            <v>2.500</v>
          </cell>
          <cell r="J5054" t="str">
            <v>2.15735483425919</v>
          </cell>
          <cell r="K5054">
            <v>1.0409999999999999</v>
          </cell>
          <cell r="L5054">
            <v>0</v>
          </cell>
          <cell r="M5054" t="str">
            <v>无</v>
          </cell>
          <cell r="N5054" t="str">
            <v>农林科学</v>
          </cell>
          <cell r="O5054" t="str">
            <v>3区</v>
          </cell>
        </row>
        <row r="5055">
          <cell r="B5055" t="str">
            <v>JOURNAL OF SOILS AND SEDIMENTS</v>
          </cell>
          <cell r="C5055" t="str">
            <v>土壤与沉积物学报</v>
          </cell>
          <cell r="D5055" t="str">
            <v>1439-0108</v>
          </cell>
          <cell r="E5055" t="str">
            <v>GERMANY</v>
          </cell>
          <cell r="F5055" t="str">
            <v>SPRINGER HEIDELBERG</v>
          </cell>
          <cell r="G5055" t="str">
            <v>2.62700009346008</v>
          </cell>
          <cell r="H5055" t="str">
            <v>2.669322709163</v>
          </cell>
          <cell r="I5055" t="str">
            <v>2.763</v>
          </cell>
          <cell r="J5055" t="str">
            <v>2.68641538459369</v>
          </cell>
          <cell r="K5055">
            <v>1.9750000000000001</v>
          </cell>
          <cell r="L5055">
            <v>0</v>
          </cell>
          <cell r="M5055" t="str">
            <v>AGRICULTURAL SCIENCES</v>
          </cell>
          <cell r="N5055" t="str">
            <v>农林科学</v>
          </cell>
          <cell r="O5055" t="str">
            <v>3区</v>
          </cell>
        </row>
        <row r="5056">
          <cell r="B5056" t="str">
            <v>TREES-STRUCTURE AND FUNCTION</v>
          </cell>
          <cell r="C5056" t="str">
            <v>树结构和功能</v>
          </cell>
          <cell r="D5056" t="str">
            <v>0931-1890</v>
          </cell>
          <cell r="E5056" t="str">
            <v>GERMANY</v>
          </cell>
          <cell r="F5056" t="str">
            <v>SPRINGER HEIDELBERG</v>
          </cell>
          <cell r="G5056" t="str">
            <v>1.78199994564056</v>
          </cell>
          <cell r="H5056" t="str">
            <v>1.798780487804</v>
          </cell>
          <cell r="I5056" t="str">
            <v>2.125</v>
          </cell>
          <cell r="J5056" t="str">
            <v>1.90206805408585</v>
          </cell>
          <cell r="K5056">
            <v>2.59</v>
          </cell>
          <cell r="L5056">
            <v>0</v>
          </cell>
          <cell r="M5056" t="str">
            <v>PLANT &amp; ANIMAL SCIENCE</v>
          </cell>
          <cell r="N5056" t="str">
            <v>农林科学</v>
          </cell>
          <cell r="O5056" t="str">
            <v>3区</v>
          </cell>
        </row>
        <row r="5057">
          <cell r="B5057" t="str">
            <v>PEDOBIOLOGIA</v>
          </cell>
          <cell r="C5057" t="str">
            <v>儿科学</v>
          </cell>
          <cell r="D5057" t="str">
            <v>0031-4056</v>
          </cell>
          <cell r="E5057" t="str">
            <v>GERMANY</v>
          </cell>
          <cell r="F5057" t="str">
            <v>ELSEVIER GMBH</v>
          </cell>
          <cell r="G5057" t="str">
            <v>2.28800010681152</v>
          </cell>
          <cell r="H5057" t="str">
            <v>1.833333333333</v>
          </cell>
          <cell r="I5057" t="str">
            <v>2.000</v>
          </cell>
          <cell r="J5057" t="str">
            <v>2.04044448004817</v>
          </cell>
          <cell r="K5057">
            <v>0.92600000000000005</v>
          </cell>
          <cell r="L5057">
            <v>0</v>
          </cell>
          <cell r="M5057" t="str">
            <v>ENVIRONMENT/ECOLOGY</v>
          </cell>
          <cell r="N5057" t="str">
            <v>农林科学</v>
          </cell>
          <cell r="O5057" t="str">
            <v>3区</v>
          </cell>
        </row>
        <row r="5058">
          <cell r="B5058" t="str">
            <v>FISHERIES</v>
          </cell>
          <cell r="C5058" t="str">
            <v>渔业</v>
          </cell>
          <cell r="D5058" t="str">
            <v>0363-2415</v>
          </cell>
          <cell r="E5058" t="str">
            <v>USA</v>
          </cell>
          <cell r="F5058" t="str">
            <v>WILEY</v>
          </cell>
          <cell r="G5058" t="str">
            <v>2.73399996757507</v>
          </cell>
          <cell r="H5058" t="str">
            <v>2.74</v>
          </cell>
          <cell r="I5058" t="str">
            <v>2.701</v>
          </cell>
          <cell r="J5058" t="str">
            <v>2.72509955629102</v>
          </cell>
          <cell r="K5058">
            <v>2.548</v>
          </cell>
          <cell r="L5058">
            <v>0</v>
          </cell>
          <cell r="M5058" t="str">
            <v>PLANT &amp; ANIMAL SCIENCE</v>
          </cell>
          <cell r="N5058" t="str">
            <v>农林科学</v>
          </cell>
          <cell r="O5058" t="str">
            <v>3区</v>
          </cell>
        </row>
        <row r="5059">
          <cell r="B5059" t="str">
            <v>RESEARCH IN VETERINARY SCIENCE</v>
          </cell>
          <cell r="C5059" t="str">
            <v>兽医科学研究</v>
          </cell>
          <cell r="D5059" t="str">
            <v>0034-5288</v>
          </cell>
          <cell r="E5059" t="str">
            <v>ENGLAND</v>
          </cell>
          <cell r="F5059" t="str">
            <v>ELSEVIER SCI LTD</v>
          </cell>
          <cell r="G5059" t="str">
            <v>1.61600005626678</v>
          </cell>
          <cell r="H5059" t="str">
            <v>1.750566893424</v>
          </cell>
          <cell r="I5059" t="str">
            <v>1.892</v>
          </cell>
          <cell r="J5059" t="str">
            <v>1.75273826840693</v>
          </cell>
          <cell r="K5059">
            <v>3.9729999999999999</v>
          </cell>
          <cell r="L5059">
            <v>0</v>
          </cell>
          <cell r="M5059" t="str">
            <v>PLANT &amp; ANIMAL SCIENCE</v>
          </cell>
          <cell r="N5059" t="str">
            <v>农林科学</v>
          </cell>
          <cell r="O5059" t="str">
            <v>3区</v>
          </cell>
        </row>
        <row r="5060">
          <cell r="B5060" t="str">
            <v>JOURNAL OF MEDICAL ENTOMOLOGY</v>
          </cell>
          <cell r="C5060" t="str">
            <v>医学昆虫学杂志</v>
          </cell>
          <cell r="D5060" t="str">
            <v>0022-2585</v>
          </cell>
          <cell r="E5060" t="str">
            <v>USA</v>
          </cell>
          <cell r="F5060" t="str">
            <v>OXFORD UNIV PRESS INC</v>
          </cell>
          <cell r="G5060" t="str">
            <v>1.96800005435944</v>
          </cell>
          <cell r="H5060" t="str">
            <v>1.907407407407</v>
          </cell>
          <cell r="I5060" t="str">
            <v>1.925</v>
          </cell>
          <cell r="J5060" t="str">
            <v>1.93339540760915</v>
          </cell>
          <cell r="K5060">
            <v>3.952</v>
          </cell>
          <cell r="L5060">
            <v>0</v>
          </cell>
          <cell r="M5060" t="str">
            <v>PLANT &amp; ANIMAL SCIENCE</v>
          </cell>
          <cell r="N5060" t="str">
            <v>农林科学</v>
          </cell>
          <cell r="O5060" t="str">
            <v>3区</v>
          </cell>
        </row>
        <row r="5061">
          <cell r="B5061" t="str">
            <v>AVIAN PATHOLOGY</v>
          </cell>
          <cell r="C5061" t="str">
            <v>禽流感病理学</v>
          </cell>
          <cell r="D5061" t="str">
            <v>0307-9457</v>
          </cell>
          <cell r="E5061" t="str">
            <v>England</v>
          </cell>
          <cell r="F5061" t="str">
            <v>TAYLOR &amp; FRANCIS LTD</v>
          </cell>
          <cell r="G5061" t="str">
            <v>2.05399990081787</v>
          </cell>
          <cell r="H5061" t="str">
            <v>1.960526315789</v>
          </cell>
          <cell r="I5061" t="str">
            <v>2.338</v>
          </cell>
          <cell r="J5061" t="str">
            <v>2.11755190433629</v>
          </cell>
          <cell r="K5061">
            <v>4.2709999999999999</v>
          </cell>
          <cell r="L5061">
            <v>0</v>
          </cell>
          <cell r="M5061" t="str">
            <v>PLANT &amp; ANIMAL SCIENCE</v>
          </cell>
          <cell r="N5061" t="str">
            <v>农林科学</v>
          </cell>
          <cell r="O5061" t="str">
            <v>3区</v>
          </cell>
        </row>
        <row r="5062">
          <cell r="B5062" t="str">
            <v>JOURNAL OF INSECT CONSERVATION</v>
          </cell>
          <cell r="C5062" t="str">
            <v>昆虫保护杂志</v>
          </cell>
          <cell r="D5062" t="str">
            <v>1366-638X</v>
          </cell>
          <cell r="E5062" t="str">
            <v>NETHERLANDS</v>
          </cell>
          <cell r="F5062" t="str">
            <v>SPRINGER</v>
          </cell>
          <cell r="G5062" t="str">
            <v>1.56200003623962</v>
          </cell>
          <cell r="H5062" t="str">
            <v>1.32967032967</v>
          </cell>
          <cell r="I5062" t="str">
            <v>1.553</v>
          </cell>
          <cell r="J5062" t="str">
            <v>1.48166789974754</v>
          </cell>
          <cell r="K5062">
            <v>1.956</v>
          </cell>
          <cell r="L5062">
            <v>0</v>
          </cell>
          <cell r="M5062" t="str">
            <v>PLANT &amp; ANIMAL SCIENCE</v>
          </cell>
          <cell r="N5062" t="str">
            <v>农林科学</v>
          </cell>
          <cell r="O5062" t="str">
            <v>3区</v>
          </cell>
        </row>
        <row r="5063">
          <cell r="B5063" t="str">
            <v>AMERICAN JOURNAL OF ENOLOGY AND VITICULTURE</v>
          </cell>
          <cell r="C5063" t="str">
            <v>美国酿酒和葡萄栽培杂志</v>
          </cell>
          <cell r="D5063" t="str">
            <v>0002-9254</v>
          </cell>
          <cell r="E5063" t="str">
            <v>USA</v>
          </cell>
          <cell r="F5063" t="str">
            <v>AMER SOC ENOLOGY VITICULTURE</v>
          </cell>
          <cell r="G5063" t="str">
            <v>1.76499998569489</v>
          </cell>
          <cell r="H5063" t="str">
            <v>1.783018867924</v>
          </cell>
          <cell r="I5063" t="str">
            <v>2.113</v>
          </cell>
          <cell r="J5063" t="str">
            <v>1.88714030515796</v>
          </cell>
          <cell r="K5063">
            <v>2.6970000000000001</v>
          </cell>
          <cell r="L5063">
            <v>0</v>
          </cell>
          <cell r="M5063" t="str">
            <v>AGRICULTURAL SCIENCES</v>
          </cell>
          <cell r="N5063" t="str">
            <v>农林科学</v>
          </cell>
          <cell r="O5063" t="str">
            <v>3区</v>
          </cell>
        </row>
        <row r="5064">
          <cell r="B5064" t="str">
            <v>CANADIAN ENTOMOLOGIST</v>
          </cell>
          <cell r="C5064" t="str">
            <v>加拿大昆虫学家</v>
          </cell>
          <cell r="D5064" t="str">
            <v>0008-347X</v>
          </cell>
          <cell r="E5064" t="str">
            <v>USA</v>
          </cell>
          <cell r="F5064" t="str">
            <v>CAMBRIDGE UNIV PRESS</v>
          </cell>
          <cell r="G5064" t="str">
            <v>0.948000013828278</v>
          </cell>
          <cell r="H5064" t="str">
            <v>1.211920529801</v>
          </cell>
          <cell r="I5064" t="str">
            <v>1.177</v>
          </cell>
          <cell r="J5064" t="str">
            <v>1.11244663282243</v>
          </cell>
          <cell r="K5064">
            <v>0.41699999999999998</v>
          </cell>
          <cell r="L5064">
            <v>0</v>
          </cell>
          <cell r="M5064" t="str">
            <v>PLANT &amp; ANIMAL SCIENCE</v>
          </cell>
          <cell r="N5064" t="str">
            <v>农林科学</v>
          </cell>
          <cell r="O5064" t="str">
            <v>3区</v>
          </cell>
        </row>
        <row r="5065">
          <cell r="B5065" t="str">
            <v>WEED TECHNOLOGY</v>
          </cell>
          <cell r="C5065" t="str">
            <v>除草技术</v>
          </cell>
          <cell r="D5065" t="str">
            <v>0890-037X</v>
          </cell>
          <cell r="E5065" t="str">
            <v>USA</v>
          </cell>
          <cell r="F5065" t="str">
            <v>CAMBRIDGE UNIV PRESS</v>
          </cell>
          <cell r="G5065" t="str">
            <v>1.24600005149841</v>
          </cell>
          <cell r="H5065" t="str">
            <v>1.383886255924</v>
          </cell>
          <cell r="I5065" t="str">
            <v>1.259</v>
          </cell>
          <cell r="J5065" t="str">
            <v>1.29644008989547</v>
          </cell>
          <cell r="K5065">
            <v>2.1850000000000001</v>
          </cell>
          <cell r="L5065">
            <v>0</v>
          </cell>
          <cell r="M5065" t="str">
            <v>AGRICULTURAL SCIENCES</v>
          </cell>
          <cell r="N5065" t="str">
            <v>农林科学</v>
          </cell>
          <cell r="O5065" t="str">
            <v>3区</v>
          </cell>
        </row>
        <row r="5066">
          <cell r="B5066" t="str">
            <v>REPRODUCTION IN DOMESTIC ANIMALS</v>
          </cell>
          <cell r="C5066" t="str">
            <v>家畜繁殖</v>
          </cell>
          <cell r="D5066" t="str">
            <v>0936-6768</v>
          </cell>
          <cell r="E5066" t="str">
            <v>USA</v>
          </cell>
          <cell r="F5066" t="str">
            <v>WILEY</v>
          </cell>
          <cell r="G5066" t="str">
            <v>1.42200005054474</v>
          </cell>
          <cell r="H5066" t="str">
            <v>1.638020833333</v>
          </cell>
          <cell r="I5066" t="str">
            <v>1.641</v>
          </cell>
          <cell r="J5066" t="str">
            <v>1.56716318879425</v>
          </cell>
          <cell r="K5066">
            <v>0.84899999999999998</v>
          </cell>
          <cell r="L5066">
            <v>0</v>
          </cell>
          <cell r="M5066" t="str">
            <v>AGRICULTURAL SCIENCES</v>
          </cell>
          <cell r="N5066" t="str">
            <v>农林科学</v>
          </cell>
          <cell r="O5066" t="str">
            <v>3区</v>
          </cell>
        </row>
        <row r="5067">
          <cell r="B5067" t="str">
            <v>Journal of Veterinary Cardiology</v>
          </cell>
          <cell r="C5067" t="str">
            <v>兽医心脏病学杂志</v>
          </cell>
          <cell r="D5067" t="str">
            <v>1760-2734</v>
          </cell>
          <cell r="E5067" t="str">
            <v>NETHERLANDS</v>
          </cell>
          <cell r="F5067" t="str">
            <v>ELSEVIER</v>
          </cell>
          <cell r="G5067" t="str">
            <v>1.70799994468689</v>
          </cell>
          <cell r="H5067" t="str">
            <v>0.934579439252</v>
          </cell>
          <cell r="I5067" t="str">
            <v>1.374</v>
          </cell>
          <cell r="J5067" t="str">
            <v>1.33880371987963</v>
          </cell>
          <cell r="K5067">
            <v>1.222</v>
          </cell>
          <cell r="L5067">
            <v>0</v>
          </cell>
          <cell r="M5067" t="str">
            <v>PLANT &amp; ANIMAL SCIENCE</v>
          </cell>
          <cell r="N5067" t="str">
            <v>农林科学</v>
          </cell>
          <cell r="O5067" t="str">
            <v>3区</v>
          </cell>
        </row>
        <row r="5068">
          <cell r="B5068" t="str">
            <v>ACTA VETERINARIA SCANDINAVICA</v>
          </cell>
          <cell r="C5068" t="str">
            <v>斯堪的纳维亚兽医学报</v>
          </cell>
          <cell r="D5068" t="str">
            <v>0044-605X</v>
          </cell>
          <cell r="E5068" t="str">
            <v>ENGLAND</v>
          </cell>
          <cell r="F5068" t="str">
            <v>BMC</v>
          </cell>
          <cell r="G5068" t="str">
            <v>1.49699997901917</v>
          </cell>
          <cell r="H5068" t="str">
            <v>1.508982035928</v>
          </cell>
          <cell r="I5068" t="str">
            <v>1.683</v>
          </cell>
          <cell r="J5068" t="str">
            <v>1.56296961473839</v>
          </cell>
          <cell r="K5068">
            <v>2.02</v>
          </cell>
          <cell r="L5068">
            <v>0</v>
          </cell>
          <cell r="M5068" t="str">
            <v>PLANT &amp; ANIMAL SCIENCE</v>
          </cell>
          <cell r="N5068" t="str">
            <v>农林科学</v>
          </cell>
          <cell r="O5068" t="str">
            <v>3区</v>
          </cell>
        </row>
        <row r="5069">
          <cell r="B5069" t="str">
            <v>CANADIAN JOURNAL OF FOREST RESEARCH</v>
          </cell>
          <cell r="C5069" t="str">
            <v>加拿大森林研究杂志</v>
          </cell>
          <cell r="D5069" t="str">
            <v>0045-5067</v>
          </cell>
          <cell r="E5069" t="str">
            <v>CANADA</v>
          </cell>
          <cell r="F5069" t="str">
            <v>CANADIAN SCIENCE PUBLISHING</v>
          </cell>
          <cell r="G5069" t="str">
            <v>1.88699996471405</v>
          </cell>
          <cell r="H5069" t="str">
            <v>1.703363914373</v>
          </cell>
          <cell r="I5069" t="str">
            <v>1.812</v>
          </cell>
          <cell r="J5069" t="str">
            <v>1.80082836373602</v>
          </cell>
          <cell r="K5069">
            <v>3.6669999999999998</v>
          </cell>
          <cell r="L5069">
            <v>0</v>
          </cell>
          <cell r="M5069" t="str">
            <v>PLANT &amp; ANIMAL SCIENCE</v>
          </cell>
          <cell r="N5069" t="str">
            <v>农林科学</v>
          </cell>
          <cell r="O5069" t="str">
            <v>3区</v>
          </cell>
        </row>
        <row r="5070">
          <cell r="B5070" t="str">
            <v>Arthropod-Plant Interactions</v>
          </cell>
          <cell r="C5070" t="str">
            <v>节肢动物-植物相互作用</v>
          </cell>
          <cell r="D5070" t="str">
            <v>1872-8855</v>
          </cell>
          <cell r="E5070" t="str">
            <v>NETHERLANDS</v>
          </cell>
          <cell r="F5070" t="str">
            <v>SPRINGER</v>
          </cell>
          <cell r="G5070" t="str">
            <v>1.59099996089935</v>
          </cell>
          <cell r="H5070" t="str">
            <v>1.629629629629</v>
          </cell>
          <cell r="I5070" t="str">
            <v>1.466</v>
          </cell>
          <cell r="J5070" t="str">
            <v>1.56229575307978</v>
          </cell>
          <cell r="K5070">
            <v>1.105</v>
          </cell>
          <cell r="L5070">
            <v>0</v>
          </cell>
          <cell r="M5070" t="str">
            <v>PLANT &amp; ANIMAL SCIENCE</v>
          </cell>
          <cell r="N5070" t="str">
            <v>农林科学</v>
          </cell>
          <cell r="O5070" t="str">
            <v>3区</v>
          </cell>
        </row>
        <row r="5071">
          <cell r="B5071" t="str">
            <v>Food Additives and Contaminants Part A-Chemistry Analysis Control Exposure &amp; Risk Assessment</v>
          </cell>
          <cell r="C5071" t="str">
            <v>食品添加剂和污染物a部分化学分析控制暴露和风险评估</v>
          </cell>
          <cell r="D5071" t="str">
            <v>1944-0049</v>
          </cell>
          <cell r="E5071" t="str">
            <v>England</v>
          </cell>
          <cell r="F5071" t="str">
            <v>TAYLOR &amp; FRANCIS LTD</v>
          </cell>
          <cell r="G5071" t="str">
            <v>2.12899994850159</v>
          </cell>
          <cell r="H5071" t="str">
            <v>2.169665809768</v>
          </cell>
          <cell r="I5071" t="str">
            <v>2.340</v>
          </cell>
          <cell r="J5071" t="str">
            <v>2.21299736619853</v>
          </cell>
          <cell r="K5071">
            <v>3.7719999999999998</v>
          </cell>
          <cell r="L5071">
            <v>0</v>
          </cell>
          <cell r="M5071" t="str">
            <v>AGRICULTURAL SCIENCES</v>
          </cell>
          <cell r="N5071" t="str">
            <v>农林科学</v>
          </cell>
          <cell r="O5071" t="str">
            <v>3区</v>
          </cell>
        </row>
        <row r="5072">
          <cell r="B5072" t="str">
            <v>Journal of Applied Research on Medicinal and Aromatic Plants</v>
          </cell>
          <cell r="C5072" t="str">
            <v>药用和芳香植物应用研究杂志</v>
          </cell>
          <cell r="D5072" t="str">
            <v>2214-7861</v>
          </cell>
          <cell r="E5072" t="str">
            <v>NETHERLANDS</v>
          </cell>
          <cell r="F5072" t="str">
            <v>ELSEVIER</v>
          </cell>
          <cell r="G5072" t="str">
            <v>0</v>
          </cell>
          <cell r="H5072" t="str">
            <v>1.965909090909</v>
          </cell>
          <cell r="I5072" t="str">
            <v>1.857</v>
          </cell>
          <cell r="J5072" t="str">
            <v>1.9115259740255</v>
          </cell>
          <cell r="K5072">
            <v>0.90800000000000003</v>
          </cell>
          <cell r="L5072">
            <v>0</v>
          </cell>
          <cell r="M5072" t="str">
            <v>无</v>
          </cell>
          <cell r="N5072" t="str">
            <v>农林科学</v>
          </cell>
          <cell r="O5072" t="str">
            <v>3区</v>
          </cell>
        </row>
        <row r="5073">
          <cell r="B5073" t="str">
            <v>British Food Journal</v>
          </cell>
          <cell r="C5073" t="str">
            <v>英国食品杂志</v>
          </cell>
          <cell r="D5073" t="str">
            <v>0007-070X</v>
          </cell>
          <cell r="E5073" t="str">
            <v>ENGLAND</v>
          </cell>
          <cell r="F5073" t="str">
            <v>EMERALD GROUP PUBLISHING LTD</v>
          </cell>
          <cell r="G5073" t="str">
            <v>1.28900003433228</v>
          </cell>
          <cell r="H5073" t="str">
            <v>1.716883116883</v>
          </cell>
          <cell r="I5073" t="str">
            <v>2.102</v>
          </cell>
          <cell r="J5073" t="str">
            <v>1.70277405853509</v>
          </cell>
          <cell r="K5073">
            <v>1.2030000000000001</v>
          </cell>
          <cell r="L5073">
            <v>0</v>
          </cell>
          <cell r="M5073" t="str">
            <v>AGRICULTURAL SCIENCES</v>
          </cell>
          <cell r="N5073" t="str">
            <v>农林科学</v>
          </cell>
          <cell r="O5073" t="str">
            <v>3区</v>
          </cell>
        </row>
        <row r="5074">
          <cell r="B5074" t="str">
            <v>JOURNAL OF FORESTRY</v>
          </cell>
          <cell r="C5074" t="str">
            <v>林业学报</v>
          </cell>
          <cell r="D5074" t="str">
            <v>0022-1201</v>
          </cell>
          <cell r="E5074" t="str">
            <v>USA</v>
          </cell>
          <cell r="F5074" t="str">
            <v>OXFORD UNIV PRESS INC</v>
          </cell>
          <cell r="G5074" t="str">
            <v>2.67499995231628</v>
          </cell>
          <cell r="H5074" t="str">
            <v>1.980198019801</v>
          </cell>
          <cell r="I5074" t="str">
            <v>2.342</v>
          </cell>
          <cell r="J5074" t="str">
            <v>2.33251343815309</v>
          </cell>
          <cell r="K5074">
            <v>2.3130000000000002</v>
          </cell>
          <cell r="L5074">
            <v>0</v>
          </cell>
          <cell r="M5074" t="str">
            <v>PLANT &amp; ANIMAL SCIENCE</v>
          </cell>
          <cell r="N5074" t="str">
            <v>农林科学</v>
          </cell>
          <cell r="O5074" t="str">
            <v>3区</v>
          </cell>
        </row>
        <row r="5075">
          <cell r="B5075" t="str">
            <v>Marine and Coastal Fisheries</v>
          </cell>
          <cell r="C5075" t="str">
            <v>海洋和沿海渔业</v>
          </cell>
          <cell r="D5075" t="str">
            <v>1942-5120</v>
          </cell>
          <cell r="E5075" t="str">
            <v>USA</v>
          </cell>
          <cell r="F5075" t="str">
            <v>WILEY</v>
          </cell>
          <cell r="G5075" t="str">
            <v>1.58000004291534</v>
          </cell>
          <cell r="H5075" t="str">
            <v>1.555555555555</v>
          </cell>
          <cell r="I5075" t="str">
            <v>1.736</v>
          </cell>
          <cell r="J5075" t="str">
            <v>1.62393977824445</v>
          </cell>
          <cell r="K5075">
            <v>0.89100000000000001</v>
          </cell>
          <cell r="L5075">
            <v>0</v>
          </cell>
          <cell r="M5075" t="str">
            <v>PLANT &amp; ANIMAL SCIENCE</v>
          </cell>
          <cell r="N5075" t="str">
            <v>农林科学</v>
          </cell>
          <cell r="O5075" t="str">
            <v>3区</v>
          </cell>
        </row>
        <row r="5076">
          <cell r="B5076" t="str">
            <v>Journal of Forest Economics</v>
          </cell>
          <cell r="C5076" t="str">
            <v>森林经济杂志</v>
          </cell>
          <cell r="D5076" t="str">
            <v>1104-6899</v>
          </cell>
          <cell r="E5076" t="str">
            <v>USA</v>
          </cell>
          <cell r="F5076" t="str">
            <v>NOW PUBLISHERS INC</v>
          </cell>
          <cell r="G5076" t="str">
            <v>1.40799999237061</v>
          </cell>
          <cell r="H5076" t="str">
            <v>1.760563380281</v>
          </cell>
          <cell r="I5076" t="str">
            <v>1.740</v>
          </cell>
          <cell r="J5076" t="str">
            <v>1.6362743709702</v>
          </cell>
          <cell r="K5076">
            <v>1.276</v>
          </cell>
          <cell r="L5076">
            <v>0</v>
          </cell>
          <cell r="M5076" t="str">
            <v>ECONOMICS &amp; BUSINESS</v>
          </cell>
          <cell r="N5076" t="str">
            <v>农林科学</v>
          </cell>
          <cell r="O5076" t="str">
            <v>3区</v>
          </cell>
        </row>
        <row r="5077">
          <cell r="B5077" t="str">
            <v>JOURNAL OF VETERINARY MEDICAL EDUCATION</v>
          </cell>
          <cell r="C5077" t="str">
            <v>兽医医学教育杂志</v>
          </cell>
          <cell r="D5077" t="str">
            <v>0748-321X</v>
          </cell>
          <cell r="E5077" t="str">
            <v>CANADA</v>
          </cell>
          <cell r="F5077" t="str">
            <v>UNIV TORONTO PRESS INC</v>
          </cell>
          <cell r="G5077" t="str">
            <v>0.850000023841858</v>
          </cell>
          <cell r="H5077" t="str">
            <v>0.697478991596</v>
          </cell>
          <cell r="I5077" t="str">
            <v>1.228</v>
          </cell>
          <cell r="J5077" t="str">
            <v>0.925275157376619</v>
          </cell>
          <cell r="K5077">
            <v>1.411</v>
          </cell>
          <cell r="L5077">
            <v>0</v>
          </cell>
          <cell r="M5077" t="str">
            <v>PLANT &amp; ANIMAL SCIENCE</v>
          </cell>
          <cell r="N5077" t="str">
            <v>农林科学</v>
          </cell>
          <cell r="O5077" t="str">
            <v>3区</v>
          </cell>
        </row>
        <row r="5078">
          <cell r="B5078" t="str">
            <v>JOURNAL OF ANIMAL PHYSIOLOGY AND ANIMAL NUTRITION</v>
          </cell>
          <cell r="C5078" t="str">
            <v>动物生理与动物营养杂志</v>
          </cell>
          <cell r="D5078" t="str">
            <v>0931-2439</v>
          </cell>
          <cell r="E5078" t="str">
            <v>USA</v>
          </cell>
          <cell r="F5078" t="str">
            <v>WILEY</v>
          </cell>
          <cell r="G5078" t="str">
            <v>1.60699999332428</v>
          </cell>
          <cell r="H5078" t="str">
            <v>1.702702702702</v>
          </cell>
          <cell r="I5078" t="str">
            <v>1.597</v>
          </cell>
          <cell r="J5078" t="str">
            <v>1.63561323678009</v>
          </cell>
          <cell r="K5078">
            <v>2.2130000000000001</v>
          </cell>
          <cell r="L5078">
            <v>0</v>
          </cell>
          <cell r="M5078" t="str">
            <v>PLANT &amp; ANIMAL SCIENCE</v>
          </cell>
          <cell r="N5078" t="str">
            <v>农林科学</v>
          </cell>
          <cell r="O5078" t="str">
            <v>3区</v>
          </cell>
        </row>
        <row r="5079">
          <cell r="B5079" t="str">
            <v>AQUACULTURE RESEARCH</v>
          </cell>
          <cell r="C5079" t="str">
            <v>水产养殖的研究</v>
          </cell>
          <cell r="D5079" t="str">
            <v>1355-557X</v>
          </cell>
          <cell r="E5079" t="str">
            <v>USA</v>
          </cell>
          <cell r="F5079" t="str">
            <v>WILEY</v>
          </cell>
          <cell r="G5079" t="str">
            <v>1.47500002384186</v>
          </cell>
          <cell r="H5079" t="str">
            <v>1.502118644067</v>
          </cell>
          <cell r="I5079" t="str">
            <v>1.748</v>
          </cell>
          <cell r="J5079" t="str">
            <v>1.57493699186695</v>
          </cell>
          <cell r="K5079">
            <v>2.99</v>
          </cell>
          <cell r="L5079">
            <v>0</v>
          </cell>
          <cell r="M5079" t="str">
            <v>PLANT &amp; ANIMAL SCIENCE</v>
          </cell>
          <cell r="N5079" t="str">
            <v>农林科学</v>
          </cell>
          <cell r="O5079" t="str">
            <v>3区</v>
          </cell>
        </row>
        <row r="5080">
          <cell r="B5080" t="str">
            <v>VETERINARY AND COMPARATIVE ORTHOPAEDICS AND TRAUMATOLOGY</v>
          </cell>
          <cell r="C5080" t="str">
            <v>兽医和比较骨科和创伤学</v>
          </cell>
          <cell r="D5080" t="str">
            <v>0932-0814</v>
          </cell>
          <cell r="E5080" t="str">
            <v>GERMANY</v>
          </cell>
          <cell r="F5080" t="str">
            <v>GEORG THIEME VERLAG KG</v>
          </cell>
          <cell r="G5080" t="str">
            <v>0.871999979019165</v>
          </cell>
          <cell r="H5080" t="str">
            <v>0.809523809523</v>
          </cell>
          <cell r="I5080" t="str">
            <v>0.877</v>
          </cell>
          <cell r="J5080" t="str">
            <v>0.852778460914722</v>
          </cell>
          <cell r="K5080">
            <v>0.96799999999999997</v>
          </cell>
          <cell r="L5080">
            <v>0</v>
          </cell>
          <cell r="M5080" t="str">
            <v>PLANT &amp; ANIMAL SCIENCE</v>
          </cell>
          <cell r="N5080" t="str">
            <v>农林科学</v>
          </cell>
          <cell r="O5080" t="str">
            <v>3区</v>
          </cell>
        </row>
        <row r="5081">
          <cell r="B5081" t="str">
            <v>NEOTROPICAL ENTOMOLOGY</v>
          </cell>
          <cell r="C5081" t="str">
            <v>新热带昆虫学</v>
          </cell>
          <cell r="D5081" t="str">
            <v>1519-566X</v>
          </cell>
          <cell r="E5081" t="str">
            <v>BRAZIL</v>
          </cell>
          <cell r="F5081" t="str">
            <v>ENTOMOLOGICAL SOC BRASIL</v>
          </cell>
          <cell r="G5081" t="str">
            <v>0.885999977588654</v>
          </cell>
          <cell r="H5081" t="str">
            <v>1.089887640449</v>
          </cell>
          <cell r="I5081" t="str">
            <v>1.330</v>
          </cell>
          <cell r="J5081" t="str">
            <v>1.10183218552822</v>
          </cell>
          <cell r="K5081">
            <v>1.19</v>
          </cell>
          <cell r="L5081">
            <v>0</v>
          </cell>
          <cell r="M5081" t="str">
            <v>PLANT &amp; ANIMAL SCIENCE</v>
          </cell>
          <cell r="N5081" t="str">
            <v>农林科学</v>
          </cell>
          <cell r="O5081" t="str">
            <v>3区</v>
          </cell>
        </row>
        <row r="5082">
          <cell r="B5082" t="str">
            <v>ANTHROZOOS</v>
          </cell>
          <cell r="C5082" t="str">
            <v>炭疽</v>
          </cell>
          <cell r="D5082" t="str">
            <v>0892-7936</v>
          </cell>
          <cell r="E5082" t="str">
            <v>ENGLAND</v>
          </cell>
          <cell r="F5082" t="str">
            <v>ROUTLEDGE JOURNALS, TAYLOR &amp; FRANCIS LTD</v>
          </cell>
          <cell r="G5082" t="str">
            <v>1.60500001907349</v>
          </cell>
          <cell r="H5082" t="str">
            <v>1.2</v>
          </cell>
          <cell r="I5082" t="str">
            <v>1.511</v>
          </cell>
          <cell r="J5082" t="str">
            <v>1.4386231947635</v>
          </cell>
          <cell r="K5082">
            <v>1.915</v>
          </cell>
          <cell r="L5082">
            <v>0</v>
          </cell>
          <cell r="M5082" t="str">
            <v>SOCIAL SCIENCES, GENERAL</v>
          </cell>
          <cell r="N5082" t="str">
            <v>农林科学</v>
          </cell>
          <cell r="O5082" t="str">
            <v>3区</v>
          </cell>
        </row>
        <row r="5083">
          <cell r="B5083" t="str">
            <v>OENO One</v>
          </cell>
          <cell r="C5083" t="str">
            <v>没有人</v>
          </cell>
          <cell r="D5083" t="str">
            <v>2494-1271</v>
          </cell>
          <cell r="E5083" t="str">
            <v>FRANCE</v>
          </cell>
          <cell r="F5083" t="str">
            <v>VIGNE ET VIN PUBLICATIONS INT</v>
          </cell>
          <cell r="G5083" t="str">
            <v>0.826087</v>
          </cell>
          <cell r="H5083" t="str">
            <v>1.473684210526</v>
          </cell>
          <cell r="I5083" t="str">
            <v>2.831</v>
          </cell>
          <cell r="J5083" t="str">
            <v>1.71018014709833</v>
          </cell>
          <cell r="K5083">
            <v>1.2330000000000001</v>
          </cell>
          <cell r="L5083">
            <v>0</v>
          </cell>
          <cell r="M5083" t="str">
            <v>无</v>
          </cell>
          <cell r="N5083" t="str">
            <v>农林科学</v>
          </cell>
          <cell r="O5083" t="str">
            <v>3区</v>
          </cell>
        </row>
        <row r="5084">
          <cell r="B5084" t="str">
            <v>JAVMA-JOURNAL OF THE AMERICAN VETERINARY MEDICAL ASSOCIATION</v>
          </cell>
          <cell r="C5084" t="str">
            <v>美国兽医协会javma杂志</v>
          </cell>
          <cell r="D5084" t="str">
            <v>0003-1488</v>
          </cell>
          <cell r="E5084" t="str">
            <v>USA</v>
          </cell>
          <cell r="F5084" t="str">
            <v>AMER VETERINARY MEDICAL ASSOC</v>
          </cell>
          <cell r="G5084" t="str">
            <v>1.50800001621246</v>
          </cell>
          <cell r="H5084" t="str">
            <v>1.303225806451</v>
          </cell>
          <cell r="I5084" t="str">
            <v>1.290</v>
          </cell>
          <cell r="J5084" t="str">
            <v>1.36721499477982</v>
          </cell>
          <cell r="K5084">
            <v>4.7670000000000003</v>
          </cell>
          <cell r="L5084">
            <v>0</v>
          </cell>
          <cell r="M5084" t="str">
            <v>PLANT &amp; ANIMAL SCIENCE</v>
          </cell>
          <cell r="N5084" t="str">
            <v>农林科学</v>
          </cell>
          <cell r="O5084" t="str">
            <v>3区</v>
          </cell>
        </row>
        <row r="5085">
          <cell r="B5085" t="str">
            <v>Italian Journal of Animal Science</v>
          </cell>
          <cell r="C5085" t="str">
            <v>意大利动物科学杂志</v>
          </cell>
          <cell r="D5085" t="str">
            <v>1594-4077</v>
          </cell>
          <cell r="E5085" t="str">
            <v>England</v>
          </cell>
          <cell r="F5085" t="str">
            <v>TAYLOR &amp; FRANCIS LTD</v>
          </cell>
          <cell r="G5085" t="str">
            <v>0.990000009536743</v>
          </cell>
          <cell r="H5085" t="str">
            <v>1.264705882352</v>
          </cell>
          <cell r="I5085" t="str">
            <v>1.805</v>
          </cell>
          <cell r="J5085" t="str">
            <v>1.35308378214458</v>
          </cell>
          <cell r="K5085">
            <v>1.77</v>
          </cell>
          <cell r="L5085">
            <v>0</v>
          </cell>
          <cell r="M5085" t="str">
            <v>PLANT &amp; ANIMAL SCIENCE</v>
          </cell>
          <cell r="N5085" t="str">
            <v>农林科学</v>
          </cell>
          <cell r="O5085" t="str">
            <v>3区</v>
          </cell>
        </row>
        <row r="5086">
          <cell r="B5086" t="str">
            <v>RENEWABLE AGRICULTURE AND FOOD SYSTEMS</v>
          </cell>
          <cell r="C5086" t="str">
            <v>可再生农业和粮食系统</v>
          </cell>
          <cell r="D5086" t="str">
            <v>1742-1705</v>
          </cell>
          <cell r="E5086" t="str">
            <v>ENGLAND</v>
          </cell>
          <cell r="F5086" t="str">
            <v>CAMBRIDGE UNIV PRESS</v>
          </cell>
          <cell r="G5086" t="str">
            <v>1.70099997520447</v>
          </cell>
          <cell r="H5086" t="str">
            <v>1.770833333333</v>
          </cell>
          <cell r="I5086" t="str">
            <v>2.188</v>
          </cell>
          <cell r="J5086" t="str">
            <v>1.88644443617916</v>
          </cell>
          <cell r="K5086">
            <v>2.4580000000000002</v>
          </cell>
          <cell r="L5086">
            <v>0</v>
          </cell>
          <cell r="M5086" t="str">
            <v>AGRICULTURAL SCIENCES</v>
          </cell>
          <cell r="N5086" t="str">
            <v>农林科学</v>
          </cell>
          <cell r="O5086" t="str">
            <v>3区</v>
          </cell>
        </row>
        <row r="5087">
          <cell r="B5087" t="str">
            <v>JOURNAL OF SMALL ANIMAL PRACTICE</v>
          </cell>
          <cell r="C5087" t="str">
            <v>小动物实践杂志</v>
          </cell>
          <cell r="D5087" t="str">
            <v>0022-4510</v>
          </cell>
          <cell r="E5087" t="str">
            <v>USA</v>
          </cell>
          <cell r="F5087" t="str">
            <v>WILEY</v>
          </cell>
          <cell r="G5087" t="str">
            <v>1.10399997234344</v>
          </cell>
          <cell r="H5087" t="str">
            <v>1.255102040816</v>
          </cell>
          <cell r="I5087" t="str">
            <v>1.103</v>
          </cell>
          <cell r="J5087" t="str">
            <v>1.15406493222148</v>
          </cell>
          <cell r="K5087">
            <v>2.282</v>
          </cell>
          <cell r="L5087">
            <v>0</v>
          </cell>
          <cell r="M5087" t="str">
            <v>PLANT &amp; ANIMAL SCIENCE</v>
          </cell>
          <cell r="N5087" t="str">
            <v>农林科学</v>
          </cell>
          <cell r="O5087" t="str">
            <v>3区</v>
          </cell>
        </row>
        <row r="5088">
          <cell r="B5088" t="str">
            <v>WORLDS POULTRY SCIENCE JOURNALreview</v>
          </cell>
          <cell r="C5088" t="str">
            <v>世界家禽科学杂志</v>
          </cell>
          <cell r="D5088" t="str">
            <v>0043-9339</v>
          </cell>
          <cell r="E5088" t="str">
            <v>England</v>
          </cell>
          <cell r="F5088" t="str">
            <v>TAYLOR &amp; FRANCIS LTD</v>
          </cell>
          <cell r="G5088" t="str">
            <v>1.43900001049042</v>
          </cell>
          <cell r="H5088" t="str">
            <v>1.363636363636</v>
          </cell>
          <cell r="I5088" t="str">
            <v>1.802</v>
          </cell>
          <cell r="J5088" t="str">
            <v>1.53484105552614</v>
          </cell>
          <cell r="K5088">
            <v>1.976</v>
          </cell>
          <cell r="L5088" t="str">
            <v>review</v>
          </cell>
          <cell r="M5088" t="str">
            <v>PLANT &amp; ANIMAL SCIENCE</v>
          </cell>
          <cell r="N5088" t="str">
            <v>农林科学</v>
          </cell>
          <cell r="O5088" t="str">
            <v>3区</v>
          </cell>
        </row>
        <row r="5089">
          <cell r="B5089" t="str">
            <v>Journal of Soil Science and Plant Nutrition</v>
          </cell>
          <cell r="C5089" t="str">
            <v>土壤与植物营养学报</v>
          </cell>
          <cell r="D5089" t="str">
            <v>0718-9508</v>
          </cell>
          <cell r="E5089" t="str">
            <v>SWITZERLAND</v>
          </cell>
          <cell r="F5089" t="str">
            <v>SPRINGER INTERNATIONAL PUBLISHING AG</v>
          </cell>
          <cell r="G5089" t="str">
            <v>2.1159999370575</v>
          </cell>
          <cell r="H5089" t="str">
            <v>2.00625</v>
          </cell>
          <cell r="I5089" t="str">
            <v>2.156</v>
          </cell>
          <cell r="J5089" t="str">
            <v>2.0928333123525</v>
          </cell>
          <cell r="K5089">
            <v>1.3089999999999999</v>
          </cell>
          <cell r="L5089">
            <v>0</v>
          </cell>
          <cell r="M5089" t="str">
            <v>AGRICULTURAL SCIENCES</v>
          </cell>
          <cell r="N5089" t="str">
            <v>农林科学</v>
          </cell>
          <cell r="O5089" t="str">
            <v>3区</v>
          </cell>
        </row>
        <row r="5090">
          <cell r="B5090" t="str">
            <v>INSECTES SOCIAUX</v>
          </cell>
          <cell r="C5090" t="str">
            <v>社会昆虫</v>
          </cell>
          <cell r="D5090" t="str">
            <v>0020-1812</v>
          </cell>
          <cell r="E5090" t="str">
            <v>SWITZERLAND</v>
          </cell>
          <cell r="F5090" t="str">
            <v>SPRINGER BASEL AG</v>
          </cell>
          <cell r="G5090" t="str">
            <v>1.67499995231628</v>
          </cell>
          <cell r="H5090" t="str">
            <v>1.411764705882</v>
          </cell>
          <cell r="I5090" t="str">
            <v>1.418</v>
          </cell>
          <cell r="J5090" t="str">
            <v>1.50155836865309</v>
          </cell>
          <cell r="K5090">
            <v>1.752</v>
          </cell>
          <cell r="L5090">
            <v>0</v>
          </cell>
          <cell r="M5090" t="str">
            <v>PLANT &amp; ANIMAL SCIENCE</v>
          </cell>
          <cell r="N5090" t="str">
            <v>农林科学</v>
          </cell>
          <cell r="O5090" t="str">
            <v>3区</v>
          </cell>
        </row>
        <row r="5091">
          <cell r="B5091" t="str">
            <v>VETERINARY QUARTERLY</v>
          </cell>
          <cell r="C5091" t="str">
            <v>兽医的季度</v>
          </cell>
          <cell r="D5091" t="str">
            <v>0165-2176</v>
          </cell>
          <cell r="E5091" t="str">
            <v>England</v>
          </cell>
          <cell r="F5091" t="str">
            <v>TAYLOR &amp; FRANCIS LTD</v>
          </cell>
          <cell r="G5091" t="str">
            <v>1.49199998378754</v>
          </cell>
          <cell r="H5091" t="str">
            <v>2.339622641509</v>
          </cell>
          <cell r="I5091" t="str">
            <v>2.341</v>
          </cell>
          <cell r="J5091" t="str">
            <v>2.05769534664351</v>
          </cell>
          <cell r="K5091">
            <v>2.052</v>
          </cell>
          <cell r="L5091">
            <v>0</v>
          </cell>
          <cell r="M5091" t="str">
            <v>无</v>
          </cell>
          <cell r="N5091" t="str">
            <v>农林科学</v>
          </cell>
          <cell r="O5091" t="str">
            <v>3区</v>
          </cell>
        </row>
        <row r="5092">
          <cell r="B5092" t="str">
            <v>NJAS-WAGENINGEN JOURNAL OF LIFE SCIENCES</v>
          </cell>
          <cell r="C5092" t="str">
            <v>瓦赫宁根生命科学杂志</v>
          </cell>
          <cell r="D5092" t="str">
            <v>1573-5214</v>
          </cell>
          <cell r="E5092" t="str">
            <v>NETHERLANDS</v>
          </cell>
          <cell r="F5092" t="str">
            <v>ROYAL NETHERLANDS SOC AGR SCI</v>
          </cell>
          <cell r="G5092" t="str">
            <v>1.58500003814697</v>
          </cell>
          <cell r="H5092" t="str">
            <v>2.524590163934</v>
          </cell>
          <cell r="I5092" t="str">
            <v>1.608</v>
          </cell>
          <cell r="J5092" t="str">
            <v>1.90581111311166</v>
          </cell>
          <cell r="K5092">
            <v>3.488</v>
          </cell>
          <cell r="L5092">
            <v>0</v>
          </cell>
          <cell r="M5092" t="str">
            <v>AGRICULTURAL SCIENCES</v>
          </cell>
          <cell r="N5092" t="str">
            <v>农林科学</v>
          </cell>
          <cell r="O5092" t="str">
            <v>3区</v>
          </cell>
        </row>
        <row r="5093">
          <cell r="B5093" t="str">
            <v>Austral Entomology</v>
          </cell>
          <cell r="C5093" t="str">
            <v>南国昆虫学</v>
          </cell>
          <cell r="D5093" t="str">
            <v>2052-1758</v>
          </cell>
          <cell r="E5093" t="str">
            <v>USA</v>
          </cell>
          <cell r="F5093" t="str">
            <v>WILEY</v>
          </cell>
          <cell r="G5093" t="str">
            <v>1.31200003623962</v>
          </cell>
          <cell r="H5093" t="str">
            <v>1.76923076923</v>
          </cell>
          <cell r="I5093" t="str">
            <v>1.552</v>
          </cell>
          <cell r="J5093" t="str">
            <v>1.54431831446687</v>
          </cell>
          <cell r="K5093">
            <v>1.29</v>
          </cell>
          <cell r="L5093">
            <v>0</v>
          </cell>
          <cell r="M5093" t="str">
            <v>无</v>
          </cell>
          <cell r="N5093" t="str">
            <v>农林科学</v>
          </cell>
          <cell r="O5093" t="str">
            <v>3区</v>
          </cell>
        </row>
        <row r="5094">
          <cell r="B5094" t="str">
            <v>VETERINARY IMMUNOLOGY AND IMMUNOPATHOLOGY</v>
          </cell>
          <cell r="C5094" t="str">
            <v>兽医免疫学和免疫病理学</v>
          </cell>
          <cell r="D5094" t="str">
            <v>0165-2427</v>
          </cell>
          <cell r="E5094" t="str">
            <v>NETHERLANDS</v>
          </cell>
          <cell r="F5094" t="str">
            <v>ELSEVIER</v>
          </cell>
          <cell r="G5094" t="str">
            <v>1.63199996948242</v>
          </cell>
          <cell r="H5094" t="str">
            <v>1.845849802371</v>
          </cell>
          <cell r="I5094" t="str">
            <v>1.713</v>
          </cell>
          <cell r="J5094" t="str">
            <v>1.73032150865047</v>
          </cell>
          <cell r="K5094">
            <v>1.01</v>
          </cell>
          <cell r="L5094">
            <v>0</v>
          </cell>
          <cell r="M5094" t="str">
            <v>PLANT &amp; ANIMAL SCIENCE</v>
          </cell>
          <cell r="N5094" t="str">
            <v>农林科学</v>
          </cell>
          <cell r="O5094" t="str">
            <v>3区</v>
          </cell>
        </row>
        <row r="5095">
          <cell r="B5095" t="str">
            <v>Archives of Agronomy and Soil Science</v>
          </cell>
          <cell r="C5095" t="str">
            <v>农学与土壤科学档案</v>
          </cell>
          <cell r="D5095" t="str">
            <v>0365-0340</v>
          </cell>
          <cell r="E5095" t="str">
            <v>England</v>
          </cell>
          <cell r="F5095" t="str">
            <v>TAYLOR &amp; FRANCIS LTD</v>
          </cell>
          <cell r="G5095" t="str">
            <v>2.25399994850159</v>
          </cell>
          <cell r="H5095" t="str">
            <v>1.681208053691</v>
          </cell>
          <cell r="I5095" t="str">
            <v>2.135</v>
          </cell>
          <cell r="J5095" t="str">
            <v>2.02339244244853</v>
          </cell>
          <cell r="K5095">
            <v>2.2549999999999999</v>
          </cell>
          <cell r="L5095">
            <v>0</v>
          </cell>
          <cell r="M5095" t="str">
            <v>AGRICULTURAL SCIENCES</v>
          </cell>
          <cell r="N5095" t="str">
            <v>农林科学</v>
          </cell>
          <cell r="O5095" t="str">
            <v>3区</v>
          </cell>
        </row>
        <row r="5096">
          <cell r="B5096" t="str">
            <v>EUPHYTICA</v>
          </cell>
          <cell r="C5096" t="str">
            <v>快感</v>
          </cell>
          <cell r="D5096" t="str">
            <v>0014-2336</v>
          </cell>
          <cell r="E5096" t="str">
            <v>NETHERLANDS</v>
          </cell>
          <cell r="F5096" t="str">
            <v>SPRINGER</v>
          </cell>
          <cell r="G5096" t="str">
            <v>1.5460000038147</v>
          </cell>
          <cell r="H5096" t="str">
            <v>1.526508226691</v>
          </cell>
          <cell r="I5096" t="str">
            <v>1.614</v>
          </cell>
          <cell r="J5096" t="str">
            <v>1.5621359481349</v>
          </cell>
          <cell r="K5096">
            <v>2.9790000000000001</v>
          </cell>
          <cell r="L5096">
            <v>0</v>
          </cell>
          <cell r="M5096" t="str">
            <v>PLANT &amp; ANIMAL SCIENCE</v>
          </cell>
          <cell r="N5096" t="str">
            <v>农林科学</v>
          </cell>
          <cell r="O5096" t="str">
            <v>3区</v>
          </cell>
        </row>
        <row r="5097">
          <cell r="B5097" t="str">
            <v>AGROFORESTRY SYSTEMS</v>
          </cell>
          <cell r="C5097" t="str">
            <v>农林复合经营系统</v>
          </cell>
          <cell r="D5097" t="str">
            <v>0167-4366</v>
          </cell>
          <cell r="E5097" t="str">
            <v>NETHERLANDS</v>
          </cell>
          <cell r="F5097" t="str">
            <v>SPRINGER</v>
          </cell>
          <cell r="G5097" t="str">
            <v>1.20099997520447</v>
          </cell>
          <cell r="H5097" t="str">
            <v>1.79213483146</v>
          </cell>
          <cell r="I5097" t="str">
            <v>1.973</v>
          </cell>
          <cell r="J5097" t="str">
            <v>1.65532849513249</v>
          </cell>
          <cell r="K5097">
            <v>2.6840000000000002</v>
          </cell>
          <cell r="L5097">
            <v>0</v>
          </cell>
          <cell r="M5097" t="str">
            <v>AGRICULTURAL SCIENCES</v>
          </cell>
          <cell r="N5097" t="str">
            <v>农林科学</v>
          </cell>
          <cell r="O5097" t="str">
            <v>3区</v>
          </cell>
        </row>
        <row r="5098">
          <cell r="B5098" t="str">
            <v>AFRICAN INVERTEBRATES</v>
          </cell>
          <cell r="C5098" t="str">
            <v>非洲无脊椎动物</v>
          </cell>
          <cell r="D5098" t="str">
            <v>1681-5556</v>
          </cell>
          <cell r="E5098" t="str">
            <v>SOUTH AFRICA</v>
          </cell>
          <cell r="F5098" t="str">
            <v>COUNCIL NATAL MUSEUM</v>
          </cell>
          <cell r="G5098" t="str">
            <v>0.515999972820281</v>
          </cell>
          <cell r="H5098" t="str">
            <v>0.666666666666</v>
          </cell>
          <cell r="I5098" t="str">
            <v>0.810</v>
          </cell>
          <cell r="J5098" t="str">
            <v>0.664063483003094</v>
          </cell>
          <cell r="K5098">
            <v>0.82399999999999995</v>
          </cell>
          <cell r="L5098">
            <v>0</v>
          </cell>
          <cell r="M5098" t="str">
            <v>无</v>
          </cell>
          <cell r="N5098" t="str">
            <v>农林科学</v>
          </cell>
          <cell r="O5098" t="str">
            <v>3区</v>
          </cell>
        </row>
        <row r="5099">
          <cell r="B5099" t="str">
            <v>DENDROCHRONOLOGIA</v>
          </cell>
          <cell r="C5099" t="str">
            <v>树木年轮学</v>
          </cell>
          <cell r="D5099" t="str">
            <v>1125-7865</v>
          </cell>
          <cell r="E5099" t="str">
            <v>GERMANY</v>
          </cell>
          <cell r="F5099" t="str">
            <v>ELSEVIER GMBH</v>
          </cell>
          <cell r="G5099" t="str">
            <v>2.0550000667572</v>
          </cell>
          <cell r="H5099" t="str">
            <v>2.28125</v>
          </cell>
          <cell r="I5099" t="str">
            <v>2.293</v>
          </cell>
          <cell r="J5099" t="str">
            <v>2.2098611333634</v>
          </cell>
          <cell r="K5099">
            <v>2.1920000000000002</v>
          </cell>
          <cell r="L5099">
            <v>0</v>
          </cell>
          <cell r="M5099" t="str">
            <v>PLANT &amp; ANIMAL SCIENCE</v>
          </cell>
          <cell r="N5099" t="str">
            <v>农林科学</v>
          </cell>
          <cell r="O5099" t="str">
            <v>3区</v>
          </cell>
        </row>
        <row r="5100">
          <cell r="B5100" t="str">
            <v>Journal of Integrated Pest Management</v>
          </cell>
          <cell r="C5100" t="str">
            <v>害虫综合治理杂志</v>
          </cell>
          <cell r="D5100" t="str">
            <v>2155-7470</v>
          </cell>
          <cell r="E5100" t="str">
            <v>USA</v>
          </cell>
          <cell r="F5100" t="str">
            <v>OXFORD UNIV PRESS INC</v>
          </cell>
          <cell r="G5100" t="str">
            <v>0</v>
          </cell>
          <cell r="H5100" t="str">
            <v>2.333333333333</v>
          </cell>
          <cell r="I5100" t="str">
            <v>1.933</v>
          </cell>
          <cell r="J5100" t="str">
            <v>2.133333333333</v>
          </cell>
          <cell r="K5100">
            <v>1.1559999999999999</v>
          </cell>
          <cell r="L5100">
            <v>0</v>
          </cell>
          <cell r="M5100" t="str">
            <v>无</v>
          </cell>
          <cell r="N5100" t="str">
            <v>农林科学</v>
          </cell>
          <cell r="O5100" t="str">
            <v>3区</v>
          </cell>
        </row>
        <row r="5101">
          <cell r="B5101" t="str">
            <v>Plant Pathology Journal</v>
          </cell>
          <cell r="C5101" t="str">
            <v>植物病理学杂志</v>
          </cell>
          <cell r="D5101" t="str">
            <v>1598-2254</v>
          </cell>
          <cell r="E5101" t="str">
            <v>SOUTH KOREA</v>
          </cell>
          <cell r="F5101" t="str">
            <v>KOREAN SOC PLANT PATHOLOGY</v>
          </cell>
          <cell r="G5101" t="str">
            <v>1.40699994564056</v>
          </cell>
          <cell r="H5101" t="str">
            <v>1.294117647058</v>
          </cell>
          <cell r="I5101" t="str">
            <v>1.570</v>
          </cell>
          <cell r="J5101" t="str">
            <v>1.42381003089952</v>
          </cell>
          <cell r="K5101">
            <v>0.91100000000000003</v>
          </cell>
          <cell r="L5101">
            <v>0</v>
          </cell>
          <cell r="M5101" t="str">
            <v>PLANT &amp; ANIMAL SCIENCE</v>
          </cell>
          <cell r="N5101" t="str">
            <v>农林科学</v>
          </cell>
          <cell r="O5101" t="str">
            <v>3区</v>
          </cell>
        </row>
        <row r="5102">
          <cell r="B5102" t="str">
            <v>NEW ZEALAND VETERINARY JOURNAL</v>
          </cell>
          <cell r="C5102" t="str">
            <v>新西兰兽医杂志</v>
          </cell>
          <cell r="D5102" t="str">
            <v>0048-0169</v>
          </cell>
          <cell r="E5102" t="str">
            <v>England</v>
          </cell>
          <cell r="F5102" t="str">
            <v>TAYLOR &amp; FRANCIS LTD</v>
          </cell>
          <cell r="G5102" t="str">
            <v>1.52900004386902</v>
          </cell>
          <cell r="H5102" t="str">
            <v>1.345132743362</v>
          </cell>
          <cell r="I5102" t="str">
            <v>1.228</v>
          </cell>
          <cell r="J5102" t="str">
            <v>1.36728518650267</v>
          </cell>
          <cell r="K5102">
            <v>1.6060000000000001</v>
          </cell>
          <cell r="L5102">
            <v>0</v>
          </cell>
          <cell r="M5102" t="str">
            <v>PLANT &amp; ANIMAL SCIENCE</v>
          </cell>
          <cell r="N5102" t="str">
            <v>农林科学</v>
          </cell>
          <cell r="O5102" t="str">
            <v>3区</v>
          </cell>
        </row>
        <row r="5103">
          <cell r="B5103" t="str">
            <v>SMALL RUMINANT RESEARCH</v>
          </cell>
          <cell r="C5103" t="str">
            <v>小反刍动物研究</v>
          </cell>
          <cell r="D5103" t="str">
            <v>0921-4488</v>
          </cell>
          <cell r="E5103" t="str">
            <v>NETHERLANDS</v>
          </cell>
          <cell r="F5103" t="str">
            <v>ELSEVIER</v>
          </cell>
          <cell r="G5103" t="str">
            <v>0.973999977111816</v>
          </cell>
          <cell r="H5103" t="str">
            <v>1.209979209979</v>
          </cell>
          <cell r="I5103" t="str">
            <v>1.273</v>
          </cell>
          <cell r="J5103" t="str">
            <v>1.15216550270227</v>
          </cell>
          <cell r="K5103">
            <v>2.2000000000000002</v>
          </cell>
          <cell r="L5103">
            <v>0</v>
          </cell>
          <cell r="M5103" t="str">
            <v>PLANT &amp; ANIMAL SCIENCE</v>
          </cell>
          <cell r="N5103" t="str">
            <v>农林科学</v>
          </cell>
          <cell r="O5103" t="str">
            <v>3区</v>
          </cell>
        </row>
        <row r="5104">
          <cell r="B5104" t="str">
            <v>PLANT BREEDING</v>
          </cell>
          <cell r="C5104" t="str">
            <v>植物育种</v>
          </cell>
          <cell r="D5104" t="str">
            <v>0179-9541</v>
          </cell>
          <cell r="E5104" t="str">
            <v>USA</v>
          </cell>
          <cell r="F5104" t="str">
            <v>WILEY</v>
          </cell>
          <cell r="G5104" t="str">
            <v>1.39199995994568</v>
          </cell>
          <cell r="H5104" t="str">
            <v>1.251231527093</v>
          </cell>
          <cell r="I5104" t="str">
            <v>1.662</v>
          </cell>
          <cell r="J5104" t="str">
            <v>1.43497434310889</v>
          </cell>
          <cell r="K5104">
            <v>1.746</v>
          </cell>
          <cell r="L5104">
            <v>0</v>
          </cell>
          <cell r="M5104" t="str">
            <v>PLANT &amp; ANIMAL SCIENCE</v>
          </cell>
          <cell r="N5104" t="str">
            <v>农林科学</v>
          </cell>
          <cell r="O5104" t="str">
            <v>3区</v>
          </cell>
        </row>
        <row r="5105">
          <cell r="B5105" t="str">
            <v>POLISH JOURNAL OF FOOD AND NUTRITION SCIENCES</v>
          </cell>
          <cell r="C5105" t="str">
            <v>波兰食品和营养科学杂志</v>
          </cell>
          <cell r="D5105" t="str">
            <v>1230-0322</v>
          </cell>
          <cell r="E5105" t="str">
            <v>POLAND</v>
          </cell>
          <cell r="F5105" t="str">
            <v>INST ANIMAL REPRODUCTION &amp; FOOD RESEARCH POLISH ACAD SCIENCES OLSZTYN</v>
          </cell>
          <cell r="G5105" t="str">
            <v>1.69700002670288</v>
          </cell>
          <cell r="H5105" t="str">
            <v>1.513888888888</v>
          </cell>
          <cell r="I5105" t="str">
            <v>1.986</v>
          </cell>
          <cell r="J5105" t="str">
            <v>1.73233334223396</v>
          </cell>
          <cell r="K5105">
            <v>0.86899999999999999</v>
          </cell>
          <cell r="L5105">
            <v>0</v>
          </cell>
          <cell r="M5105" t="str">
            <v>AGRICULTURAL SCIENCES</v>
          </cell>
          <cell r="N5105" t="str">
            <v>农林科学</v>
          </cell>
          <cell r="O5105" t="str">
            <v>3区</v>
          </cell>
        </row>
        <row r="5106">
          <cell r="B5106" t="str">
            <v>JOURNAL OF VETERINARY PHARMACOLOGY AND THERAPEUTICS</v>
          </cell>
          <cell r="C5106" t="str">
            <v>兽医药理学与治疗学杂志</v>
          </cell>
          <cell r="D5106" t="str">
            <v>0140-7783</v>
          </cell>
          <cell r="E5106" t="str">
            <v>USA</v>
          </cell>
          <cell r="F5106" t="str">
            <v>WILEY</v>
          </cell>
          <cell r="G5106" t="str">
            <v>1.44099998474121</v>
          </cell>
          <cell r="H5106" t="str">
            <v>1.175141242937</v>
          </cell>
          <cell r="I5106" t="str">
            <v>1.473</v>
          </cell>
          <cell r="J5106" t="str">
            <v>1.36310398646174</v>
          </cell>
          <cell r="K5106">
            <v>0.97199999999999998</v>
          </cell>
          <cell r="L5106">
            <v>0</v>
          </cell>
          <cell r="M5106" t="str">
            <v>PLANT &amp; ANIMAL SCIENCE</v>
          </cell>
          <cell r="N5106" t="str">
            <v>农林科学</v>
          </cell>
          <cell r="O5106" t="str">
            <v>3区</v>
          </cell>
        </row>
        <row r="5107">
          <cell r="B5107" t="str">
            <v>VETERINARY DERMATOLOGY</v>
          </cell>
          <cell r="C5107" t="str">
            <v>兽医皮肤病</v>
          </cell>
          <cell r="D5107" t="str">
            <v>0959-4493</v>
          </cell>
          <cell r="E5107" t="str">
            <v>USA</v>
          </cell>
          <cell r="F5107" t="str">
            <v>WILEY</v>
          </cell>
          <cell r="G5107" t="str">
            <v>1.26999998092651</v>
          </cell>
          <cell r="H5107" t="str">
            <v>1.8</v>
          </cell>
          <cell r="I5107" t="str">
            <v>1.697</v>
          </cell>
          <cell r="J5107" t="str">
            <v>1.5888763981365</v>
          </cell>
          <cell r="K5107">
            <v>1.9039999999999999</v>
          </cell>
          <cell r="L5107">
            <v>0</v>
          </cell>
          <cell r="M5107" t="str">
            <v>PLANT &amp; ANIMAL SCIENCE</v>
          </cell>
          <cell r="N5107" t="str">
            <v>农林科学</v>
          </cell>
          <cell r="O5107" t="str">
            <v>3区</v>
          </cell>
        </row>
        <row r="5108">
          <cell r="B5108" t="str">
            <v>FOREST SCIENCE</v>
          </cell>
          <cell r="C5108" t="str">
            <v>森林科学</v>
          </cell>
          <cell r="D5108" t="str">
            <v>0015-749X</v>
          </cell>
          <cell r="E5108" t="str">
            <v>USA</v>
          </cell>
          <cell r="F5108" t="str">
            <v>OXFORD UNIV PRESS INC</v>
          </cell>
          <cell r="G5108" t="str">
            <v>1.3639999628067</v>
          </cell>
          <cell r="H5108" t="str">
            <v>1.058394160583</v>
          </cell>
          <cell r="I5108" t="str">
            <v>1.693</v>
          </cell>
          <cell r="J5108" t="str">
            <v>1.37176916973857</v>
          </cell>
          <cell r="K5108">
            <v>2.2330000000000001</v>
          </cell>
          <cell r="L5108">
            <v>0</v>
          </cell>
          <cell r="M5108" t="str">
            <v>PLANT &amp; ANIMAL SCIENCE</v>
          </cell>
          <cell r="N5108" t="str">
            <v>农林科学</v>
          </cell>
          <cell r="O5108" t="str">
            <v>3区</v>
          </cell>
        </row>
        <row r="5109">
          <cell r="B5109" t="str">
            <v>ANNALS OF THE ENTOMOLOGICAL SOCIETY OF AMERICA</v>
          </cell>
          <cell r="C5109" t="str">
            <v>美国昆虫学会年报</v>
          </cell>
          <cell r="D5109" t="str">
            <v>0013-8746</v>
          </cell>
          <cell r="E5109" t="str">
            <v>USA</v>
          </cell>
          <cell r="F5109" t="str">
            <v>OXFORD UNIV PRESS INC</v>
          </cell>
          <cell r="G5109" t="str">
            <v>1.55799996852875</v>
          </cell>
          <cell r="H5109" t="str">
            <v>1.664516129032</v>
          </cell>
          <cell r="I5109" t="str">
            <v>1.510</v>
          </cell>
          <cell r="J5109" t="str">
            <v>1.57744000637625</v>
          </cell>
          <cell r="K5109">
            <v>2.7</v>
          </cell>
          <cell r="L5109">
            <v>0</v>
          </cell>
          <cell r="M5109" t="str">
            <v>PLANT &amp; ANIMAL SCIENCE</v>
          </cell>
          <cell r="N5109" t="str">
            <v>农林科学</v>
          </cell>
          <cell r="O5109" t="str">
            <v>3区</v>
          </cell>
        </row>
        <row r="5110">
          <cell r="B5110" t="str">
            <v>Turkish Journal of Agriculture and Forestry</v>
          </cell>
          <cell r="C5110" t="str">
            <v>土耳其农业和林业杂志</v>
          </cell>
          <cell r="D5110" t="str">
            <v>1300-011X</v>
          </cell>
          <cell r="E5110" t="str">
            <v>TURKEY</v>
          </cell>
          <cell r="F5110" t="str">
            <v>TUBITAK SCIENTIFIC &amp; TECHNICAL RESEARCH COUNCIL TURKEY</v>
          </cell>
          <cell r="G5110" t="str">
            <v>1.43400001525879</v>
          </cell>
          <cell r="H5110" t="str">
            <v>1.731034482758</v>
          </cell>
          <cell r="I5110" t="str">
            <v>1.660</v>
          </cell>
          <cell r="J5110" t="str">
            <v>1.6082761041496</v>
          </cell>
          <cell r="K5110">
            <v>1.3260000000000001</v>
          </cell>
          <cell r="L5110">
            <v>0</v>
          </cell>
          <cell r="M5110" t="str">
            <v>AGRICULTURAL SCIENCES</v>
          </cell>
          <cell r="N5110" t="str">
            <v>农林科学</v>
          </cell>
          <cell r="O5110" t="str">
            <v>3区</v>
          </cell>
        </row>
        <row r="5111">
          <cell r="B5111" t="str">
            <v>INTERNATIONAL JOURNAL OF ACAROLOGY</v>
          </cell>
          <cell r="C5111" t="str">
            <v>国际螨学杂志</v>
          </cell>
          <cell r="D5111" t="str">
            <v>0164-7954</v>
          </cell>
          <cell r="E5111" t="str">
            <v>USA</v>
          </cell>
          <cell r="F5111" t="str">
            <v>TAYLOR &amp; FRANCIS INC</v>
          </cell>
          <cell r="G5111" t="str">
            <v>1.00800001621246</v>
          </cell>
          <cell r="H5111" t="str">
            <v>1.23622047244</v>
          </cell>
          <cell r="I5111" t="str">
            <v>0.894</v>
          </cell>
          <cell r="J5111" t="str">
            <v>1.04605329419715</v>
          </cell>
          <cell r="K5111">
            <v>0.54800000000000004</v>
          </cell>
          <cell r="L5111">
            <v>0</v>
          </cell>
          <cell r="M5111" t="str">
            <v>PLANT &amp; ANIMAL SCIENCE</v>
          </cell>
          <cell r="N5111" t="str">
            <v>农林科学</v>
          </cell>
          <cell r="O5111" t="str">
            <v>3区</v>
          </cell>
        </row>
        <row r="5112">
          <cell r="B5112" t="str">
            <v>ASIAN-AUSTRALASIAN JOURNAL OF ANIMAL SCIENCES</v>
          </cell>
          <cell r="C5112" t="str">
            <v>亚洲-澳大利亚动物科学杂志</v>
          </cell>
          <cell r="D5112" t="str">
            <v>1011-2367</v>
          </cell>
          <cell r="E5112" t="str">
            <v>SOUTH KOREA</v>
          </cell>
          <cell r="F5112" t="str">
            <v>Asian-Australasian Association of Animal Production Societies</v>
          </cell>
          <cell r="G5112" t="str">
            <v>1.24300003051758</v>
          </cell>
          <cell r="H5112" t="str">
            <v>1.226666666666</v>
          </cell>
          <cell r="I5112" t="str">
            <v>1.664</v>
          </cell>
          <cell r="J5112" t="str">
            <v>1.37780738523286</v>
          </cell>
          <cell r="K5112">
            <v>2.5299999999999998</v>
          </cell>
          <cell r="L5112">
            <v>0</v>
          </cell>
          <cell r="M5112" t="str">
            <v>PLANT &amp; ANIMAL SCIENCE</v>
          </cell>
          <cell r="N5112" t="str">
            <v>农林科学</v>
          </cell>
          <cell r="O5112" t="str">
            <v>3区</v>
          </cell>
        </row>
        <row r="5113">
          <cell r="B5113" t="str">
            <v>TRANSACTIONS OF THE AMERICAN FISHERIES SOCIETY</v>
          </cell>
          <cell r="C5113" t="str">
            <v>美国渔业学会学报</v>
          </cell>
          <cell r="D5113" t="str">
            <v>0002-8487</v>
          </cell>
          <cell r="E5113" t="str">
            <v>USA</v>
          </cell>
          <cell r="F5113" t="str">
            <v>WILEY</v>
          </cell>
          <cell r="G5113" t="str">
            <v>1.40600001811981</v>
          </cell>
          <cell r="H5113" t="str">
            <v>1.563157894736</v>
          </cell>
          <cell r="I5113" t="str">
            <v>1.444</v>
          </cell>
          <cell r="J5113" t="str">
            <v>1.4712007857666</v>
          </cell>
          <cell r="K5113">
            <v>2.2490000000000001</v>
          </cell>
          <cell r="L5113">
            <v>0</v>
          </cell>
          <cell r="M5113" t="str">
            <v>PLANT &amp; ANIMAL SCIENCE</v>
          </cell>
          <cell r="N5113" t="str">
            <v>农林科学</v>
          </cell>
          <cell r="O5113" t="str">
            <v>3区</v>
          </cell>
        </row>
        <row r="5114">
          <cell r="B5114" t="str">
            <v>AGRONOMY JOURNAL</v>
          </cell>
          <cell r="C5114" t="str">
            <v>农学期刊</v>
          </cell>
          <cell r="D5114" t="str">
            <v>0002-1962</v>
          </cell>
          <cell r="E5114" t="str">
            <v>USA</v>
          </cell>
          <cell r="F5114" t="str">
            <v>WILEY</v>
          </cell>
          <cell r="G5114" t="str">
            <v>1.89699995517731</v>
          </cell>
          <cell r="H5114" t="str">
            <v>1.804832713754</v>
          </cell>
          <cell r="I5114" t="str">
            <v>1.683</v>
          </cell>
          <cell r="J5114" t="str">
            <v>1.7950652724701</v>
          </cell>
          <cell r="K5114">
            <v>3.9630000000000001</v>
          </cell>
          <cell r="L5114">
            <v>0</v>
          </cell>
          <cell r="M5114" t="str">
            <v>AGRICULTURAL SCIENCES</v>
          </cell>
          <cell r="N5114" t="str">
            <v>农林科学</v>
          </cell>
          <cell r="O5114" t="str">
            <v>3区</v>
          </cell>
        </row>
        <row r="5115">
          <cell r="B5115" t="str">
            <v>JOURNAL OF FISH BIOLOGY</v>
          </cell>
          <cell r="C5115" t="str">
            <v>鱼类生物学杂志</v>
          </cell>
          <cell r="D5115" t="str">
            <v>0022-1112</v>
          </cell>
          <cell r="E5115" t="str">
            <v>USA</v>
          </cell>
          <cell r="F5115" t="str">
            <v>WILEY</v>
          </cell>
          <cell r="G5115" t="str">
            <v>1.70200002193451</v>
          </cell>
          <cell r="H5115" t="str">
            <v>2.037671232876</v>
          </cell>
          <cell r="I5115" t="str">
            <v>1.497</v>
          </cell>
          <cell r="J5115" t="str">
            <v>1.74562598624017</v>
          </cell>
          <cell r="K5115">
            <v>4.3920000000000003</v>
          </cell>
          <cell r="L5115">
            <v>0</v>
          </cell>
          <cell r="M5115" t="str">
            <v>PLANT &amp; ANIMAL SCIENCE</v>
          </cell>
          <cell r="N5115" t="str">
            <v>农林科学</v>
          </cell>
          <cell r="O5115" t="str">
            <v>3区</v>
          </cell>
        </row>
        <row r="5116">
          <cell r="B5116" t="str">
            <v>PHYTOPATHOLOGIA MEDITERRANEA</v>
          </cell>
          <cell r="C5116" t="str">
            <v>地中海植物病原学</v>
          </cell>
          <cell r="D5116" t="str">
            <v>0031-9465</v>
          </cell>
          <cell r="E5116" t="str">
            <v>ITALY</v>
          </cell>
          <cell r="F5116" t="str">
            <v>MEDITERRANEAN PHYTOPATHOLOGICAL UNION</v>
          </cell>
          <cell r="G5116" t="str">
            <v>1.44200003147125</v>
          </cell>
          <cell r="H5116" t="str">
            <v>1.973684210526</v>
          </cell>
          <cell r="I5116" t="str">
            <v>2.037</v>
          </cell>
          <cell r="J5116" t="str">
            <v>1.81742320261675</v>
          </cell>
          <cell r="K5116">
            <v>0.97799999999999998</v>
          </cell>
          <cell r="L5116">
            <v>0</v>
          </cell>
          <cell r="M5116" t="str">
            <v>PLANT &amp; ANIMAL SCIENCE</v>
          </cell>
          <cell r="N5116" t="str">
            <v>农林科学</v>
          </cell>
          <cell r="O5116" t="str">
            <v>3区</v>
          </cell>
        </row>
        <row r="5117">
          <cell r="B5117" t="str">
            <v>Food Biophysics</v>
          </cell>
          <cell r="C5117" t="str">
            <v>食品生物物理学</v>
          </cell>
          <cell r="D5117" t="str">
            <v>1557-1858</v>
          </cell>
          <cell r="E5117" t="str">
            <v>United States</v>
          </cell>
          <cell r="F5117" t="str">
            <v>SPRINGER</v>
          </cell>
          <cell r="G5117" t="str">
            <v>2.05100011825562</v>
          </cell>
          <cell r="H5117" t="str">
            <v>2.410526315789</v>
          </cell>
          <cell r="I5117" t="str">
            <v>2.387</v>
          </cell>
          <cell r="J5117" t="str">
            <v>2.28287440274587</v>
          </cell>
          <cell r="K5117">
            <v>1.1519999999999999</v>
          </cell>
          <cell r="L5117">
            <v>0</v>
          </cell>
          <cell r="M5117" t="str">
            <v>AGRICULTURAL SCIENCES</v>
          </cell>
          <cell r="N5117" t="str">
            <v>农林科学</v>
          </cell>
          <cell r="O5117" t="str">
            <v>3区</v>
          </cell>
        </row>
        <row r="5118">
          <cell r="B5118" t="str">
            <v>JOURNAL OF FORESTRY RESEARCH</v>
          </cell>
          <cell r="C5118" t="str">
            <v>林业研究杂志</v>
          </cell>
          <cell r="D5118" t="str">
            <v>1007-662X</v>
          </cell>
          <cell r="E5118" t="str">
            <v>PEOPLES R CHINA</v>
          </cell>
          <cell r="F5118" t="str">
            <v>NORTHEAST FORESTRY UNIV</v>
          </cell>
          <cell r="G5118" t="str">
            <v>0.748000025749207</v>
          </cell>
          <cell r="H5118" t="str">
            <v>1.155477031802</v>
          </cell>
          <cell r="I5118" t="str">
            <v>1.689</v>
          </cell>
          <cell r="J5118" t="str">
            <v>1.19745531547974</v>
          </cell>
          <cell r="K5118">
            <v>2.0259999999999998</v>
          </cell>
          <cell r="L5118">
            <v>0</v>
          </cell>
          <cell r="M5118" t="str">
            <v>PLANT &amp; ANIMAL SCIENCE</v>
          </cell>
          <cell r="N5118" t="str">
            <v>农林科学</v>
          </cell>
          <cell r="O5118" t="str">
            <v>3区</v>
          </cell>
        </row>
        <row r="5119">
          <cell r="B5119" t="str">
            <v>Horticulture Environment and Biotechnology</v>
          </cell>
          <cell r="C5119" t="str">
            <v>园艺环境与生物技术</v>
          </cell>
          <cell r="D5119" t="str">
            <v>2211-3452</v>
          </cell>
          <cell r="E5119" t="str">
            <v>SOUTH KOREA</v>
          </cell>
          <cell r="F5119" t="str">
            <v>KOREAN SOC HORTICULTURAL SCIENCE</v>
          </cell>
          <cell r="G5119" t="str">
            <v>1.192999958992</v>
          </cell>
          <cell r="H5119" t="str">
            <v>1.531034482758</v>
          </cell>
          <cell r="I5119" t="str">
            <v>1.585</v>
          </cell>
          <cell r="J5119" t="str">
            <v>1.43631336737567</v>
          </cell>
          <cell r="K5119">
            <v>1.1930000000000001</v>
          </cell>
          <cell r="L5119">
            <v>0</v>
          </cell>
          <cell r="M5119" t="str">
            <v>AGRICULTURAL SCIENCES</v>
          </cell>
          <cell r="N5119" t="str">
            <v>农林科学</v>
          </cell>
          <cell r="O5119" t="str">
            <v>3区</v>
          </cell>
        </row>
        <row r="5120">
          <cell r="B5120" t="str">
            <v>TROPICAL ANIMAL HEALTH AND PRODUCTION</v>
          </cell>
          <cell r="C5120" t="str">
            <v>热带动物卫生与生产</v>
          </cell>
          <cell r="D5120" t="str">
            <v>0049-4747</v>
          </cell>
          <cell r="E5120" t="str">
            <v>NETHERLANDS</v>
          </cell>
          <cell r="F5120" t="str">
            <v>SPRINGER</v>
          </cell>
          <cell r="G5120" t="str">
            <v>0.975000023841858</v>
          </cell>
          <cell r="H5120" t="str">
            <v>1.088607594936</v>
          </cell>
          <cell r="I5120" t="str">
            <v>1.333</v>
          </cell>
          <cell r="J5120" t="str">
            <v>1.13231365070362</v>
          </cell>
          <cell r="K5120">
            <v>2.1560000000000001</v>
          </cell>
          <cell r="L5120">
            <v>0</v>
          </cell>
          <cell r="M5120" t="str">
            <v>PLANT &amp; ANIMAL SCIENCE</v>
          </cell>
          <cell r="N5120" t="str">
            <v>农林科学</v>
          </cell>
          <cell r="O5120" t="str">
            <v>3区</v>
          </cell>
        </row>
        <row r="5121">
          <cell r="B5121" t="str">
            <v>EUROPEAN JOURNAL OF PLANT PATHOLOGY</v>
          </cell>
          <cell r="C5121" t="str">
            <v>欧洲植物病理学杂志</v>
          </cell>
          <cell r="D5121" t="str">
            <v>0929-1873</v>
          </cell>
          <cell r="E5121" t="str">
            <v>NETHERLANDS</v>
          </cell>
          <cell r="F5121" t="str">
            <v>SPRINGER</v>
          </cell>
          <cell r="G5121" t="str">
            <v>1.46599996089935</v>
          </cell>
          <cell r="H5121" t="str">
            <v>1.743951612903</v>
          </cell>
          <cell r="I5121" t="str">
            <v>1.582</v>
          </cell>
          <cell r="J5121" t="str">
            <v>1.59744952584912</v>
          </cell>
          <cell r="K5121">
            <v>3.2519999999999998</v>
          </cell>
          <cell r="L5121">
            <v>0</v>
          </cell>
          <cell r="M5121" t="str">
            <v>PLANT &amp; ANIMAL SCIENCE</v>
          </cell>
          <cell r="N5121" t="str">
            <v>农林科学</v>
          </cell>
          <cell r="O5121" t="str">
            <v>3区</v>
          </cell>
        </row>
        <row r="5122">
          <cell r="B5122" t="str">
            <v>JOURNAL OF ARACHNOLOGY</v>
          </cell>
          <cell r="C5122" t="str">
            <v>节肢动物学杂志</v>
          </cell>
          <cell r="D5122" t="str">
            <v>0161-8202</v>
          </cell>
          <cell r="E5122" t="str">
            <v>USA</v>
          </cell>
          <cell r="F5122" t="str">
            <v>AMER ARACHNOLOGICAL SOC</v>
          </cell>
          <cell r="G5122" t="str">
            <v>1.23599994182587</v>
          </cell>
          <cell r="H5122" t="str">
            <v>1.188235294117</v>
          </cell>
          <cell r="I5122" t="str">
            <v>0.946</v>
          </cell>
          <cell r="J5122" t="str">
            <v>1.12329580328529</v>
          </cell>
          <cell r="K5122">
            <v>0.69599999999999995</v>
          </cell>
          <cell r="L5122">
            <v>0</v>
          </cell>
          <cell r="M5122" t="str">
            <v>PLANT &amp; ANIMAL SCIENCE</v>
          </cell>
          <cell r="N5122" t="str">
            <v>农林科学</v>
          </cell>
          <cell r="O5122" t="str">
            <v>3区</v>
          </cell>
        </row>
        <row r="5123">
          <cell r="B5123" t="str">
            <v>CEREAL CHEMISTRY</v>
          </cell>
          <cell r="C5123" t="str">
            <v>谷物化学</v>
          </cell>
          <cell r="D5123" t="str">
            <v>0009-0352</v>
          </cell>
          <cell r="E5123" t="str">
            <v>USA</v>
          </cell>
          <cell r="F5123" t="str">
            <v>WILEY</v>
          </cell>
          <cell r="G5123" t="str">
            <v>1.13800001144409</v>
          </cell>
          <cell r="H5123" t="str">
            <v>1.289361702127</v>
          </cell>
          <cell r="I5123" t="str">
            <v>1.807</v>
          </cell>
          <cell r="J5123" t="str">
            <v>1.4115122004877</v>
          </cell>
          <cell r="K5123">
            <v>1.3260000000000001</v>
          </cell>
          <cell r="L5123">
            <v>0</v>
          </cell>
          <cell r="M5123" t="str">
            <v>AGRICULTURAL SCIENCES</v>
          </cell>
          <cell r="N5123" t="str">
            <v>农林科学</v>
          </cell>
          <cell r="O5123" t="str">
            <v>3区</v>
          </cell>
        </row>
        <row r="5124">
          <cell r="B5124" t="str">
            <v>JOURNAL OF FOOD SCIENCE AND TECHNOLOGY-MYSORE</v>
          </cell>
          <cell r="C5124" t="str">
            <v>食品科学与技术杂志迈索尔</v>
          </cell>
          <cell r="D5124" t="str">
            <v>0022-1155</v>
          </cell>
          <cell r="E5124" t="str">
            <v>INDIA</v>
          </cell>
          <cell r="F5124" t="str">
            <v>SPRINGER INDIA</v>
          </cell>
          <cell r="G5124" t="str">
            <v>1.79700005054474</v>
          </cell>
          <cell r="H5124" t="str">
            <v>1.850053937432</v>
          </cell>
          <cell r="I5124" t="str">
            <v>1.946</v>
          </cell>
          <cell r="J5124" t="str">
            <v>1.86419309326825</v>
          </cell>
          <cell r="K5124">
            <v>1.5669999999999999</v>
          </cell>
          <cell r="L5124">
            <v>0</v>
          </cell>
          <cell r="M5124" t="str">
            <v>AGRICULTURAL SCIENCES</v>
          </cell>
          <cell r="N5124" t="str">
            <v>农林科学</v>
          </cell>
          <cell r="O5124" t="str">
            <v>3区</v>
          </cell>
        </row>
        <row r="5125">
          <cell r="B5125" t="str">
            <v>ANIMAL SCIENCE JOURNAL</v>
          </cell>
          <cell r="C5125" t="str">
            <v>动物科学杂志</v>
          </cell>
          <cell r="D5125" t="str">
            <v>1344-3941</v>
          </cell>
          <cell r="E5125" t="str">
            <v>USA</v>
          </cell>
          <cell r="F5125" t="str">
            <v>WILEY</v>
          </cell>
          <cell r="G5125" t="str">
            <v>1.40199995040894</v>
          </cell>
          <cell r="H5125" t="str">
            <v>1.301098901098</v>
          </cell>
          <cell r="I5125" t="str">
            <v>1.399</v>
          </cell>
          <cell r="J5125" t="str">
            <v>1.36726858268598</v>
          </cell>
          <cell r="K5125">
            <v>1.9370000000000001</v>
          </cell>
          <cell r="L5125">
            <v>0</v>
          </cell>
          <cell r="M5125" t="str">
            <v>PLANT &amp; ANIMAL SCIENCE</v>
          </cell>
          <cell r="N5125" t="str">
            <v>农林科学</v>
          </cell>
          <cell r="O5125" t="str">
            <v>3区</v>
          </cell>
        </row>
        <row r="5126">
          <cell r="B5126" t="str">
            <v>DISEASES OF AQUATIC ORGANISMS</v>
          </cell>
          <cell r="C5126" t="str">
            <v>水生生物疾病</v>
          </cell>
          <cell r="D5126" t="str">
            <v>0177-5103</v>
          </cell>
          <cell r="E5126" t="str">
            <v>GERMANY</v>
          </cell>
          <cell r="F5126" t="str">
            <v>INTER-RESEARCH</v>
          </cell>
          <cell r="G5126" t="str">
            <v>1.54299998283386</v>
          </cell>
          <cell r="H5126" t="str">
            <v>1.658536585365</v>
          </cell>
          <cell r="I5126" t="str">
            <v>1.368</v>
          </cell>
          <cell r="J5126" t="str">
            <v>1.52301931190662</v>
          </cell>
          <cell r="K5126">
            <v>1.6870000000000001</v>
          </cell>
          <cell r="L5126">
            <v>0</v>
          </cell>
          <cell r="M5126" t="str">
            <v>PLANT &amp; ANIMAL SCIENCE</v>
          </cell>
          <cell r="N5126" t="str">
            <v>农林科学</v>
          </cell>
          <cell r="O5126" t="str">
            <v>3区</v>
          </cell>
        </row>
        <row r="5127">
          <cell r="B5127" t="str">
            <v>Applied Biological Chemistry</v>
          </cell>
          <cell r="C5127" t="str">
            <v>应用生物化学</v>
          </cell>
          <cell r="D5127" t="str">
            <v>2468-0834</v>
          </cell>
          <cell r="E5127" t="str">
            <v>SINGAPORE</v>
          </cell>
          <cell r="F5127" t="str">
            <v>SPRINGER SINGAPORE PTE LTD</v>
          </cell>
          <cell r="G5127" t="str">
            <v>1.239819</v>
          </cell>
          <cell r="H5127" t="str">
            <v>1.559139784946</v>
          </cell>
          <cell r="I5127" t="str">
            <v>1.838</v>
          </cell>
          <cell r="J5127" t="str">
            <v>1.54548626164867</v>
          </cell>
          <cell r="K5127" t="str">
            <v>无</v>
          </cell>
          <cell r="L5127">
            <v>0</v>
          </cell>
          <cell r="M5127" t="str">
            <v>无</v>
          </cell>
          <cell r="N5127" t="str">
            <v>农林科学</v>
          </cell>
          <cell r="O5127" t="str">
            <v>3区</v>
          </cell>
        </row>
        <row r="5128">
          <cell r="B5128" t="str">
            <v>Journal of Berry Research</v>
          </cell>
          <cell r="C5128" t="str">
            <v>浆果研究杂志</v>
          </cell>
          <cell r="D5128" t="str">
            <v>1878-5093</v>
          </cell>
          <cell r="E5128" t="str">
            <v>NETHERLANDS</v>
          </cell>
          <cell r="F5128" t="str">
            <v>IOS PRESS</v>
          </cell>
          <cell r="G5128" t="str">
            <v>2.17499995231628</v>
          </cell>
          <cell r="H5128" t="str">
            <v>2.379310344827</v>
          </cell>
          <cell r="I5128" t="str">
            <v>2.208</v>
          </cell>
          <cell r="J5128" t="str">
            <v>2.25421454349209</v>
          </cell>
          <cell r="K5128">
            <v>1.038</v>
          </cell>
          <cell r="L5128">
            <v>0</v>
          </cell>
          <cell r="M5128" t="str">
            <v>无</v>
          </cell>
          <cell r="N5128" t="str">
            <v>农林科学</v>
          </cell>
          <cell r="O5128" t="str">
            <v>3区</v>
          </cell>
        </row>
        <row r="5129">
          <cell r="B5129" t="str">
            <v>BIOLOGICAL AGRICULTURE &amp; HORTICULTURE</v>
          </cell>
          <cell r="C5129" t="str">
            <v>生物农业与园艺</v>
          </cell>
          <cell r="D5129" t="str">
            <v>0144-8765</v>
          </cell>
          <cell r="E5129" t="str">
            <v>England</v>
          </cell>
          <cell r="F5129" t="str">
            <v>TAYLOR &amp; FRANCIS LTD</v>
          </cell>
          <cell r="G5129" t="str">
            <v>1.10599994659424</v>
          </cell>
          <cell r="H5129" t="str">
            <v>1.239130434782</v>
          </cell>
          <cell r="I5129" t="str">
            <v>1.674</v>
          </cell>
          <cell r="J5129" t="str">
            <v>1.33984966200908</v>
          </cell>
          <cell r="K5129">
            <v>1.54</v>
          </cell>
          <cell r="L5129">
            <v>0</v>
          </cell>
          <cell r="M5129" t="str">
            <v>无</v>
          </cell>
          <cell r="N5129" t="str">
            <v>农林科学</v>
          </cell>
          <cell r="O5129" t="str">
            <v>3区</v>
          </cell>
        </row>
        <row r="5130">
          <cell r="B5130" t="str">
            <v>Agronomy-Basel</v>
          </cell>
          <cell r="C5130" t="str">
            <v>巴塞尔农学</v>
          </cell>
          <cell r="D5130" t="str">
            <v>2073-4395</v>
          </cell>
          <cell r="E5130" t="str">
            <v>SWITZERLAND</v>
          </cell>
          <cell r="F5130" t="str">
            <v>MDPI</v>
          </cell>
          <cell r="G5130" t="str">
            <v>1.4190000295639</v>
          </cell>
          <cell r="H5130" t="str">
            <v>2.258741258741</v>
          </cell>
          <cell r="I5130" t="str">
            <v>2.603</v>
          </cell>
          <cell r="J5130" t="str">
            <v>2.09361135726997</v>
          </cell>
          <cell r="K5130">
            <v>1.0349999999999999</v>
          </cell>
          <cell r="L5130">
            <v>0</v>
          </cell>
          <cell r="M5130" t="str">
            <v>AGRICULTURAL SCIENCES</v>
          </cell>
          <cell r="N5130" t="str">
            <v>农林科学</v>
          </cell>
          <cell r="O5130" t="str">
            <v>3区</v>
          </cell>
        </row>
        <row r="5131">
          <cell r="B5131" t="str">
            <v>BRITISH POULTRY SCIENCE</v>
          </cell>
          <cell r="C5131" t="str">
            <v>英国家禽科学</v>
          </cell>
          <cell r="D5131" t="str">
            <v>0007-1668</v>
          </cell>
          <cell r="E5131" t="str">
            <v>England</v>
          </cell>
          <cell r="F5131" t="str">
            <v>TAYLOR &amp; FRANCIS LTD</v>
          </cell>
          <cell r="G5131" t="str">
            <v>1.09599995613098</v>
          </cell>
          <cell r="H5131" t="str">
            <v>1.421319796954</v>
          </cell>
          <cell r="I5131" t="str">
            <v>1.537</v>
          </cell>
          <cell r="J5131" t="str">
            <v>1.35138728611599</v>
          </cell>
          <cell r="K5131">
            <v>2.2469999999999999</v>
          </cell>
          <cell r="L5131">
            <v>0</v>
          </cell>
          <cell r="M5131" t="str">
            <v>AGRICULTURAL SCIENCES</v>
          </cell>
          <cell r="N5131" t="str">
            <v>农林科学</v>
          </cell>
          <cell r="O5131" t="str">
            <v>3区</v>
          </cell>
        </row>
        <row r="5132">
          <cell r="B5132" t="str">
            <v>ACTA ENTOMOLOGICA MUSEI NATIONALIS PRAGAE</v>
          </cell>
          <cell r="C5132" t="str">
            <v>昆虫民族博物馆学报</v>
          </cell>
          <cell r="D5132" t="str">
            <v>0374-1036</v>
          </cell>
          <cell r="E5132" t="str">
            <v>CZECH REPUBLIC</v>
          </cell>
          <cell r="F5132" t="str">
            <v>NARODNI MUZEUM - PRIRODOVEDECKE MUZEUM</v>
          </cell>
          <cell r="G5132" t="str">
            <v>0.560999989509583</v>
          </cell>
          <cell r="H5132" t="str">
            <v>0.486725663716</v>
          </cell>
          <cell r="I5132" t="str">
            <v>0.623</v>
          </cell>
          <cell r="J5132" t="str">
            <v>0.556844223589528</v>
          </cell>
          <cell r="K5132" t="str">
            <v>无</v>
          </cell>
          <cell r="L5132">
            <v>0</v>
          </cell>
          <cell r="M5132" t="str">
            <v>无</v>
          </cell>
          <cell r="N5132" t="str">
            <v>农林科学</v>
          </cell>
          <cell r="O5132" t="str">
            <v>3区</v>
          </cell>
        </row>
        <row r="5133">
          <cell r="B5133" t="str">
            <v>ACAROLOGIA</v>
          </cell>
          <cell r="C5133" t="str">
            <v>蜱螨</v>
          </cell>
          <cell r="D5133" t="str">
            <v>0044-586X</v>
          </cell>
          <cell r="E5133" t="str">
            <v>FRANCE</v>
          </cell>
          <cell r="F5133" t="str">
            <v>ACAROLOGIA-UNIVERSITE PAUL VALERY</v>
          </cell>
          <cell r="G5133" t="str">
            <v>0.86599999666214</v>
          </cell>
          <cell r="H5133" t="str">
            <v>1.046728971962</v>
          </cell>
          <cell r="I5133" t="str">
            <v>0.842</v>
          </cell>
          <cell r="J5133" t="str">
            <v>0.918151862443047</v>
          </cell>
          <cell r="K5133" t="str">
            <v>无</v>
          </cell>
          <cell r="L5133">
            <v>0</v>
          </cell>
          <cell r="M5133" t="str">
            <v>无</v>
          </cell>
          <cell r="N5133" t="str">
            <v>农林科学</v>
          </cell>
          <cell r="O5133" t="str">
            <v>3区</v>
          </cell>
        </row>
        <row r="5134">
          <cell r="B5134" t="str">
            <v>JOURNAL OF DAIRY RESEARCH</v>
          </cell>
          <cell r="C5134" t="str">
            <v>乳品研究杂志</v>
          </cell>
          <cell r="D5134" t="str">
            <v>0022-0299</v>
          </cell>
          <cell r="E5134" t="str">
            <v>USA</v>
          </cell>
          <cell r="F5134" t="str">
            <v>CAMBRIDGE UNIV PRESS</v>
          </cell>
          <cell r="G5134" t="str">
            <v>1.16999995708466</v>
          </cell>
          <cell r="H5134" t="str">
            <v>1.421428571428</v>
          </cell>
          <cell r="I5134" t="str">
            <v>1.628</v>
          </cell>
          <cell r="J5134" t="str">
            <v>1.40654455223922</v>
          </cell>
          <cell r="K5134">
            <v>2.4500000000000002</v>
          </cell>
          <cell r="L5134">
            <v>0</v>
          </cell>
          <cell r="M5134" t="str">
            <v>AGRICULTURAL SCIENCES</v>
          </cell>
          <cell r="N5134" t="str">
            <v>农林科学</v>
          </cell>
          <cell r="O5134" t="str">
            <v>3区</v>
          </cell>
        </row>
        <row r="5135">
          <cell r="B5135" t="str">
            <v>SCANDINAVIAN JOURNAL OF FOREST RESEARCH</v>
          </cell>
          <cell r="C5135" t="str">
            <v>斯堪的纳维亚森林研究杂志</v>
          </cell>
          <cell r="D5135" t="str">
            <v>0282-7581</v>
          </cell>
          <cell r="E5135" t="str">
            <v>NORWAY</v>
          </cell>
          <cell r="F5135" t="str">
            <v>TAYLOR &amp; FRANCIS AS</v>
          </cell>
          <cell r="G5135" t="str">
            <v>1.60000002384186</v>
          </cell>
          <cell r="H5135" t="str">
            <v>1.666666666666</v>
          </cell>
          <cell r="I5135" t="str">
            <v>1.755</v>
          </cell>
          <cell r="J5135" t="str">
            <v>1.67375597250029</v>
          </cell>
          <cell r="K5135">
            <v>1.913</v>
          </cell>
          <cell r="L5135">
            <v>0</v>
          </cell>
          <cell r="M5135" t="str">
            <v>PLANT &amp; ANIMAL SCIENCE</v>
          </cell>
          <cell r="N5135" t="str">
            <v>农林科学</v>
          </cell>
          <cell r="O5135" t="str">
            <v>3区</v>
          </cell>
        </row>
        <row r="5136">
          <cell r="B5136" t="str">
            <v>Horticultural Plant Journal</v>
          </cell>
          <cell r="C5136" t="str">
            <v>园艺植物杂志</v>
          </cell>
          <cell r="D5136" t="str">
            <v>2095-9885</v>
          </cell>
          <cell r="E5136" t="str">
            <v>NETHERLANDS</v>
          </cell>
          <cell r="F5136" t="str">
            <v>ELSEVIER</v>
          </cell>
          <cell r="G5136" t="str">
            <v>0</v>
          </cell>
          <cell r="H5136" t="str">
            <v>0</v>
          </cell>
          <cell r="I5136" t="str">
            <v>1.524</v>
          </cell>
          <cell r="J5136" t="str">
            <v>1.523809523809</v>
          </cell>
          <cell r="K5136">
            <v>1.119</v>
          </cell>
          <cell r="L5136">
            <v>0</v>
          </cell>
          <cell r="M5136" t="str">
            <v>无</v>
          </cell>
          <cell r="N5136" t="str">
            <v>农林科学</v>
          </cell>
          <cell r="O5136" t="str">
            <v>3区</v>
          </cell>
        </row>
        <row r="5137">
          <cell r="B5137" t="str">
            <v>Soil Research</v>
          </cell>
          <cell r="C5137" t="str">
            <v>土壤的研究</v>
          </cell>
          <cell r="D5137" t="str">
            <v>1838-675X</v>
          </cell>
          <cell r="E5137" t="str">
            <v>AUSTRALIA</v>
          </cell>
          <cell r="F5137" t="str">
            <v>CSIRO PUBLISHING</v>
          </cell>
          <cell r="G5137" t="str">
            <v>1.59099996089935</v>
          </cell>
          <cell r="H5137" t="str">
            <v>1.568965517241</v>
          </cell>
          <cell r="I5137" t="str">
            <v>1.686</v>
          </cell>
          <cell r="J5137" t="str">
            <v>1.61516668977812</v>
          </cell>
          <cell r="K5137">
            <v>1.141</v>
          </cell>
          <cell r="L5137">
            <v>0</v>
          </cell>
          <cell r="M5137" t="str">
            <v>AGRICULTURAL SCIENCES</v>
          </cell>
          <cell r="N5137" t="str">
            <v>农林科学</v>
          </cell>
          <cell r="O5137" t="str">
            <v>3区</v>
          </cell>
        </row>
        <row r="5138">
          <cell r="B5138" t="str">
            <v>ANNALES ZOOLOGICI</v>
          </cell>
          <cell r="C5138" t="str">
            <v>动物年鉴</v>
          </cell>
          <cell r="D5138" t="str">
            <v>0003-4541</v>
          </cell>
          <cell r="E5138" t="str">
            <v>POLAND</v>
          </cell>
          <cell r="F5138" t="str">
            <v>MUSEUM &amp; INST ZOOLOGY PAS-POLISH ACAD SCIENCES</v>
          </cell>
          <cell r="G5138" t="str">
            <v>1.02199995517731</v>
          </cell>
          <cell r="H5138" t="str">
            <v>0.841121495327</v>
          </cell>
          <cell r="I5138" t="str">
            <v>0.888</v>
          </cell>
          <cell r="J5138" t="str">
            <v>0.916958850848102</v>
          </cell>
          <cell r="K5138">
            <v>0.86099999999999999</v>
          </cell>
          <cell r="L5138">
            <v>0</v>
          </cell>
          <cell r="M5138" t="str">
            <v>PLANT &amp; ANIMAL SCIENCE</v>
          </cell>
          <cell r="N5138" t="str">
            <v>农林科学</v>
          </cell>
          <cell r="O5138" t="str">
            <v>3区</v>
          </cell>
        </row>
        <row r="5139">
          <cell r="B5139" t="str">
            <v>PHYSIOLOGICAL ENTOMOLOGY</v>
          </cell>
          <cell r="C5139" t="str">
            <v>生理上的昆虫学</v>
          </cell>
          <cell r="D5139" t="str">
            <v>0307-6962</v>
          </cell>
          <cell r="E5139" t="str">
            <v>USA</v>
          </cell>
          <cell r="F5139" t="str">
            <v>WILEY</v>
          </cell>
          <cell r="G5139" t="str">
            <v>1.06299996376038</v>
          </cell>
          <cell r="H5139" t="str">
            <v>1.390804597701</v>
          </cell>
          <cell r="I5139" t="str">
            <v>1.728</v>
          </cell>
          <cell r="J5139" t="str">
            <v>1.39406654106313</v>
          </cell>
          <cell r="K5139">
            <v>1.7</v>
          </cell>
          <cell r="L5139">
            <v>0</v>
          </cell>
          <cell r="M5139" t="str">
            <v>PLANT &amp; ANIMAL SCIENCE</v>
          </cell>
          <cell r="N5139" t="str">
            <v>农林科学</v>
          </cell>
          <cell r="O5139" t="str">
            <v>3区</v>
          </cell>
        </row>
        <row r="5140">
          <cell r="B5140" t="str">
            <v>ILAR JOURNALreview</v>
          </cell>
          <cell r="C5140" t="str">
            <v>ILAR杂志</v>
          </cell>
          <cell r="D5140" t="str">
            <v>1084-2020</v>
          </cell>
          <cell r="E5140" t="str">
            <v>ENGLAND</v>
          </cell>
          <cell r="F5140" t="str">
            <v>OXFORD UNIV PRESS</v>
          </cell>
          <cell r="G5140" t="str">
            <v>2.61899995803833</v>
          </cell>
          <cell r="H5140" t="str">
            <v>2.014925373134</v>
          </cell>
          <cell r="I5140" t="str">
            <v>2.250</v>
          </cell>
          <cell r="J5140" t="str">
            <v>2.29464177705744</v>
          </cell>
          <cell r="K5140">
            <v>2.5110000000000001</v>
          </cell>
          <cell r="L5140" t="str">
            <v>review</v>
          </cell>
          <cell r="M5140" t="str">
            <v>PLANT &amp; ANIMAL SCIENCE</v>
          </cell>
          <cell r="N5140" t="str">
            <v>农林科学</v>
          </cell>
          <cell r="O5140" t="str">
            <v>3区</v>
          </cell>
        </row>
        <row r="5141">
          <cell r="B5141" t="str">
            <v>JOURNAL OF PLANT NUTRITION AND SOIL SCIENCE</v>
          </cell>
          <cell r="C5141" t="str">
            <v>植物营养与土壤学报</v>
          </cell>
          <cell r="D5141" t="str">
            <v>1436-8730</v>
          </cell>
          <cell r="E5141" t="str">
            <v>GERMANY</v>
          </cell>
          <cell r="F5141" t="str">
            <v>WILEY-V C H VERLAG GMBH</v>
          </cell>
          <cell r="G5141" t="str">
            <v>2.16300010681152</v>
          </cell>
          <cell r="H5141" t="str">
            <v>2.056962025316</v>
          </cell>
          <cell r="I5141" t="str">
            <v>2.083</v>
          </cell>
          <cell r="J5141" t="str">
            <v>2.10109848848684</v>
          </cell>
          <cell r="K5141">
            <v>1.954</v>
          </cell>
          <cell r="L5141">
            <v>0</v>
          </cell>
          <cell r="M5141" t="str">
            <v>AGRICULTURAL SCIENCES</v>
          </cell>
          <cell r="N5141" t="str">
            <v>农林科学</v>
          </cell>
          <cell r="O5141" t="str">
            <v>3区</v>
          </cell>
        </row>
        <row r="5142">
          <cell r="B5142" t="str">
            <v>JOURNAL OF ANIMAL SCIENCE AND TECHNOLOGY</v>
          </cell>
          <cell r="C5142" t="str">
            <v>动物科学与技术杂志</v>
          </cell>
          <cell r="D5142" t="str">
            <v>2672-0191</v>
          </cell>
          <cell r="E5142" t="str">
            <v>SOUTH KOREA</v>
          </cell>
          <cell r="F5142" t="str">
            <v>KOREAN SOCIETY ANIMAL SCIENCE &amp; TECHNOLOGY</v>
          </cell>
          <cell r="G5142" t="str">
            <v>0</v>
          </cell>
          <cell r="H5142" t="str">
            <v>0</v>
          </cell>
          <cell r="I5142" t="str">
            <v>1.685</v>
          </cell>
          <cell r="J5142" t="str">
            <v>1.685185185185</v>
          </cell>
          <cell r="K5142" t="str">
            <v>无</v>
          </cell>
          <cell r="L5142">
            <v>0</v>
          </cell>
          <cell r="M5142" t="str">
            <v>无</v>
          </cell>
          <cell r="N5142" t="str">
            <v>农林科学</v>
          </cell>
          <cell r="O5142" t="str">
            <v>3区</v>
          </cell>
        </row>
        <row r="5143">
          <cell r="B5143" t="str">
            <v>iForest-Biogeosciences and Forestry</v>
          </cell>
          <cell r="C5143" t="str">
            <v>森林生物地球科学与林业</v>
          </cell>
          <cell r="D5143" t="str">
            <v>1971-7458</v>
          </cell>
          <cell r="E5143" t="str">
            <v>ITALY</v>
          </cell>
          <cell r="F5143" t="str">
            <v>SISEF-SOC ITALIANA SELVICOLTURA ECOL FORESTALE</v>
          </cell>
          <cell r="G5143" t="str">
            <v>1.24600005149841</v>
          </cell>
          <cell r="H5143" t="str">
            <v>1.418699186991</v>
          </cell>
          <cell r="I5143" t="str">
            <v>1.683</v>
          </cell>
          <cell r="J5143" t="str">
            <v>1.44917287391614</v>
          </cell>
          <cell r="K5143">
            <v>1.4379999999999999</v>
          </cell>
          <cell r="L5143">
            <v>0</v>
          </cell>
          <cell r="M5143" t="str">
            <v>PLANT &amp; ANIMAL SCIENCE</v>
          </cell>
          <cell r="N5143" t="str">
            <v>农林科学</v>
          </cell>
          <cell r="O5143" t="str">
            <v>3区</v>
          </cell>
        </row>
        <row r="5144">
          <cell r="B5144" t="str">
            <v>SOIL USE AND MANAGEMENT</v>
          </cell>
          <cell r="C5144" t="str">
            <v>土壤利用与管理</v>
          </cell>
          <cell r="D5144" t="str">
            <v>0266-0032</v>
          </cell>
          <cell r="E5144" t="str">
            <v>USA</v>
          </cell>
          <cell r="F5144" t="str">
            <v>WILEY</v>
          </cell>
          <cell r="G5144" t="str">
            <v>1.33599996566772</v>
          </cell>
          <cell r="H5144" t="str">
            <v>1.958041958041</v>
          </cell>
          <cell r="I5144" t="str">
            <v>1.690</v>
          </cell>
          <cell r="J5144" t="str">
            <v>1.66123236537391</v>
          </cell>
          <cell r="K5144">
            <v>1.379</v>
          </cell>
          <cell r="L5144">
            <v>0</v>
          </cell>
          <cell r="M5144" t="str">
            <v>AGRICULTURAL SCIENCES</v>
          </cell>
          <cell r="N5144" t="str">
            <v>农林科学</v>
          </cell>
          <cell r="O5144" t="str">
            <v>3区</v>
          </cell>
        </row>
        <row r="5145">
          <cell r="B5145" t="str">
            <v>Inra Productions Animales</v>
          </cell>
          <cell r="C5145" t="str">
            <v>Inra制作动物</v>
          </cell>
          <cell r="D5145" t="str">
            <v>2273-774X</v>
          </cell>
          <cell r="E5145" t="str">
            <v>FRANCE</v>
          </cell>
          <cell r="F5145" t="str">
            <v>INST NATL RECHERCHE AGRONOMIQUE</v>
          </cell>
          <cell r="G5145" t="str">
            <v>0.74099999666214</v>
          </cell>
          <cell r="H5145" t="str">
            <v>0.310344827586</v>
          </cell>
          <cell r="I5145" t="str">
            <v>1.379</v>
          </cell>
          <cell r="J5145" t="str">
            <v>0.810218389691713</v>
          </cell>
          <cell r="K5145">
            <v>0.33400000000000002</v>
          </cell>
          <cell r="L5145">
            <v>0</v>
          </cell>
          <cell r="M5145" t="str">
            <v>无</v>
          </cell>
          <cell r="N5145" t="str">
            <v>农林科学</v>
          </cell>
          <cell r="O5145" t="str">
            <v>3区</v>
          </cell>
        </row>
        <row r="5146">
          <cell r="B5146" t="str">
            <v>AUSTRALIAN VETERINARY JOURNAL</v>
          </cell>
          <cell r="C5146" t="str">
            <v>澳大利亚兽医杂志</v>
          </cell>
          <cell r="D5146" t="str">
            <v>0005-0423</v>
          </cell>
          <cell r="E5146" t="str">
            <v>USA</v>
          </cell>
          <cell r="F5146" t="str">
            <v>WILEY</v>
          </cell>
          <cell r="G5146" t="str">
            <v>0.860000014305115</v>
          </cell>
          <cell r="H5146" t="str">
            <v>0.887417218543</v>
          </cell>
          <cell r="I5146" t="str">
            <v>1.145</v>
          </cell>
          <cell r="J5146" t="str">
            <v>0.964081606351372</v>
          </cell>
          <cell r="K5146">
            <v>2.1880000000000002</v>
          </cell>
          <cell r="L5146">
            <v>0</v>
          </cell>
          <cell r="M5146" t="str">
            <v>PLANT &amp; ANIMAL SCIENCE</v>
          </cell>
          <cell r="N5146" t="str">
            <v>农林科学</v>
          </cell>
          <cell r="O5146" t="str">
            <v>3区</v>
          </cell>
        </row>
        <row r="5147">
          <cell r="B5147" t="str">
            <v>Journal of the South African Veterinary Association</v>
          </cell>
          <cell r="C5147" t="str">
            <v>南非兽医协会杂志</v>
          </cell>
          <cell r="D5147" t="str">
            <v>1019-9128</v>
          </cell>
          <cell r="E5147" t="str">
            <v>SOUTH AFRICA</v>
          </cell>
          <cell r="F5147" t="str">
            <v>AOSIS</v>
          </cell>
          <cell r="G5147" t="str">
            <v>0.930000007152557</v>
          </cell>
          <cell r="H5147" t="str">
            <v>0.695652173913</v>
          </cell>
          <cell r="I5147" t="str">
            <v>1.160</v>
          </cell>
          <cell r="J5147" t="str">
            <v>0.928550727021852</v>
          </cell>
          <cell r="K5147">
            <v>0.89900000000000002</v>
          </cell>
          <cell r="L5147">
            <v>0</v>
          </cell>
          <cell r="M5147" t="str">
            <v>无</v>
          </cell>
          <cell r="N5147" t="str">
            <v>农林科学</v>
          </cell>
          <cell r="O5147" t="str">
            <v>3区</v>
          </cell>
        </row>
        <row r="5148">
          <cell r="B5148" t="str">
            <v>AVIAN DISEASES</v>
          </cell>
          <cell r="C5148" t="str">
            <v>禽流感疾病</v>
          </cell>
          <cell r="D5148" t="str">
            <v>0005-2086</v>
          </cell>
          <cell r="E5148" t="str">
            <v>USA</v>
          </cell>
          <cell r="F5148" t="str">
            <v>AMER ASSOC AVIAN PATHOLOGISTS</v>
          </cell>
          <cell r="G5148" t="str">
            <v>1.32799994945526</v>
          </cell>
          <cell r="H5148" t="str">
            <v>1.306122448979</v>
          </cell>
          <cell r="I5148" t="str">
            <v>1.590</v>
          </cell>
          <cell r="J5148" t="str">
            <v>1.40789154574642</v>
          </cell>
          <cell r="K5148">
            <v>2.8849999999999998</v>
          </cell>
          <cell r="L5148">
            <v>0</v>
          </cell>
          <cell r="M5148" t="str">
            <v>PLANT &amp; ANIMAL SCIENCE</v>
          </cell>
          <cell r="N5148" t="str">
            <v>农林科学</v>
          </cell>
          <cell r="O5148" t="str">
            <v>3区</v>
          </cell>
        </row>
        <row r="5149">
          <cell r="B5149" t="str">
            <v>ENTOMOLOGICAL SCIENCE</v>
          </cell>
          <cell r="C5149" t="str">
            <v>昆虫学科学</v>
          </cell>
          <cell r="D5149" t="str">
            <v>1343-8786</v>
          </cell>
          <cell r="E5149" t="str">
            <v>USA</v>
          </cell>
          <cell r="F5149" t="str">
            <v>WILEY</v>
          </cell>
          <cell r="G5149" t="str">
            <v>1.06900000572205</v>
          </cell>
          <cell r="H5149" t="str">
            <v>1.073394495412</v>
          </cell>
          <cell r="I5149" t="str">
            <v>1.074</v>
          </cell>
          <cell r="J5149" t="str">
            <v>1.07228752874668</v>
          </cell>
          <cell r="K5149">
            <v>0.85399999999999998</v>
          </cell>
          <cell r="L5149">
            <v>0</v>
          </cell>
          <cell r="M5149" t="str">
            <v>PLANT &amp; ANIMAL SCIENCE</v>
          </cell>
          <cell r="N5149" t="str">
            <v>农林科学</v>
          </cell>
          <cell r="O5149" t="str">
            <v>3区</v>
          </cell>
        </row>
        <row r="5150">
          <cell r="B5150" t="str">
            <v>JOURNAL OF WILDLIFE DISEASES</v>
          </cell>
          <cell r="C5150" t="str">
            <v>野生动物疾病杂志</v>
          </cell>
          <cell r="D5150" t="str">
            <v>0090-3558</v>
          </cell>
          <cell r="E5150" t="str">
            <v>USA</v>
          </cell>
          <cell r="F5150" t="str">
            <v>WILDLIFE DISEASE ASSOC, INC</v>
          </cell>
          <cell r="G5150" t="str">
            <v>1.24699997901917</v>
          </cell>
          <cell r="H5150" t="str">
            <v>1.15</v>
          </cell>
          <cell r="I5150" t="str">
            <v>1.187</v>
          </cell>
          <cell r="J5150" t="str">
            <v>1.19475529887372</v>
          </cell>
          <cell r="K5150">
            <v>2.7480000000000002</v>
          </cell>
          <cell r="L5150">
            <v>0</v>
          </cell>
          <cell r="M5150" t="str">
            <v>PLANT &amp; ANIMAL SCIENCE</v>
          </cell>
          <cell r="N5150" t="str">
            <v>农林科学</v>
          </cell>
          <cell r="O5150" t="str">
            <v>3区</v>
          </cell>
        </row>
        <row r="5151">
          <cell r="B5151" t="str">
            <v>Food Science &amp; Nutrition</v>
          </cell>
          <cell r="C5151" t="str">
            <v>食品科学与营养</v>
          </cell>
          <cell r="D5151" t="str">
            <v>2048-7177</v>
          </cell>
          <cell r="E5151" t="str">
            <v>USA</v>
          </cell>
          <cell r="F5151" t="str">
            <v>WILEY</v>
          </cell>
          <cell r="G5151" t="str">
            <v>1.52100002765656</v>
          </cell>
          <cell r="H5151" t="str">
            <v>1.746781115879</v>
          </cell>
          <cell r="I5151" t="str">
            <v>1.797</v>
          </cell>
          <cell r="J5151" t="str">
            <v>1.68830572724052</v>
          </cell>
          <cell r="K5151">
            <v>1.2829999999999999</v>
          </cell>
          <cell r="L5151">
            <v>0</v>
          </cell>
          <cell r="M5151" t="str">
            <v>AGRICULTURAL SCIENCES</v>
          </cell>
          <cell r="N5151" t="str">
            <v>农林科学</v>
          </cell>
          <cell r="O5151" t="str">
            <v>3区</v>
          </cell>
        </row>
        <row r="5152">
          <cell r="B5152" t="str">
            <v>SCIENTIA AGRICOLA</v>
          </cell>
          <cell r="C5152" t="str">
            <v>农业科学</v>
          </cell>
          <cell r="D5152" t="str">
            <v>1678-992X</v>
          </cell>
          <cell r="E5152" t="str">
            <v>BRAZIL</v>
          </cell>
          <cell r="F5152" t="str">
            <v>UNIV SAO PAOLO</v>
          </cell>
          <cell r="G5152" t="str">
            <v>1.38300001621246</v>
          </cell>
          <cell r="H5152" t="str">
            <v>1.433823529411</v>
          </cell>
          <cell r="I5152" t="str">
            <v>1.625</v>
          </cell>
          <cell r="J5152" t="str">
            <v>1.48060784854115</v>
          </cell>
          <cell r="K5152">
            <v>4.032</v>
          </cell>
          <cell r="L5152">
            <v>0</v>
          </cell>
          <cell r="M5152" t="str">
            <v>AGRICULTURAL SCIENCES</v>
          </cell>
          <cell r="N5152" t="str">
            <v>农林科学</v>
          </cell>
          <cell r="O5152" t="str">
            <v>3区</v>
          </cell>
        </row>
        <row r="5153">
          <cell r="B5153" t="str">
            <v>APIDOLOGIE</v>
          </cell>
          <cell r="C5153" t="str">
            <v>蜂房</v>
          </cell>
          <cell r="D5153" t="str">
            <v>0044-8435</v>
          </cell>
          <cell r="E5153" t="str">
            <v>FRANCE</v>
          </cell>
          <cell r="F5153" t="str">
            <v>SPRINGER FRANCE</v>
          </cell>
          <cell r="G5153" t="str">
            <v>2.85599994659424</v>
          </cell>
          <cell r="H5153" t="str">
            <v>2.25</v>
          </cell>
          <cell r="I5153" t="str">
            <v>1.828</v>
          </cell>
          <cell r="J5153" t="str">
            <v>2.31140693516308</v>
          </cell>
          <cell r="K5153">
            <v>2.5459999999999998</v>
          </cell>
          <cell r="L5153">
            <v>0</v>
          </cell>
          <cell r="M5153" t="str">
            <v>PLANT &amp; ANIMAL SCIENCE</v>
          </cell>
          <cell r="N5153" t="str">
            <v>农林科学</v>
          </cell>
          <cell r="O5153" t="str">
            <v>3区</v>
          </cell>
        </row>
        <row r="5154">
          <cell r="B5154" t="str">
            <v>IAWA JOURNAL</v>
          </cell>
          <cell r="C5154" t="str">
            <v>IAWA杂志</v>
          </cell>
          <cell r="D5154" t="str">
            <v>0928-1541</v>
          </cell>
          <cell r="E5154" t="str">
            <v>NETHERLANDS</v>
          </cell>
          <cell r="F5154" t="str">
            <v>BRILL</v>
          </cell>
          <cell r="G5154" t="str">
            <v>1.90299999713898</v>
          </cell>
          <cell r="H5154" t="str">
            <v>3.181818181818</v>
          </cell>
          <cell r="I5154" t="str">
            <v>1.627</v>
          </cell>
          <cell r="J5154" t="str">
            <v>2.23742305311633</v>
          </cell>
          <cell r="K5154">
            <v>1.306</v>
          </cell>
          <cell r="L5154">
            <v>0</v>
          </cell>
          <cell r="M5154" t="str">
            <v>PLANT &amp; ANIMAL SCIENCE</v>
          </cell>
          <cell r="N5154" t="str">
            <v>农林科学</v>
          </cell>
          <cell r="O5154" t="str">
            <v>3区</v>
          </cell>
        </row>
        <row r="5155">
          <cell r="B5155" t="str">
            <v>EUROPEAN JOURNAL OF LIPID SCIENCE AND TECHNOLOGY</v>
          </cell>
          <cell r="C5155" t="str">
            <v>欧洲脂质科学与技术杂志</v>
          </cell>
          <cell r="D5155" t="str">
            <v>1438-7697</v>
          </cell>
          <cell r="E5155" t="str">
            <v>USA</v>
          </cell>
          <cell r="F5155" t="str">
            <v>WILEY</v>
          </cell>
          <cell r="G5155" t="str">
            <v>2.20000004768372</v>
          </cell>
          <cell r="H5155" t="str">
            <v>1.852459016393</v>
          </cell>
          <cell r="I5155" t="str">
            <v>2.056</v>
          </cell>
          <cell r="J5155" t="str">
            <v>2.03600487321057</v>
          </cell>
          <cell r="K5155">
            <v>1.1479999999999999</v>
          </cell>
          <cell r="L5155">
            <v>0</v>
          </cell>
          <cell r="M5155" t="str">
            <v>AGRICULTURAL SCIENCES</v>
          </cell>
          <cell r="N5155" t="str">
            <v>农林科学</v>
          </cell>
          <cell r="O5155" t="str">
            <v>3区</v>
          </cell>
        </row>
        <row r="5156">
          <cell r="B5156" t="str">
            <v>Small-Scale Forestry</v>
          </cell>
          <cell r="C5156" t="str">
            <v>小规模林业</v>
          </cell>
          <cell r="D5156" t="str">
            <v>1873-7617</v>
          </cell>
          <cell r="E5156" t="str">
            <v>NETHERLANDS</v>
          </cell>
          <cell r="F5156" t="str">
            <v>SPRINGER</v>
          </cell>
          <cell r="G5156" t="str">
            <v>1.0440000295639</v>
          </cell>
          <cell r="H5156" t="str">
            <v>1.731343283582</v>
          </cell>
          <cell r="I5156" t="str">
            <v>1.453</v>
          </cell>
          <cell r="J5156" t="str">
            <v>1.4094894377153</v>
          </cell>
          <cell r="K5156">
            <v>1.1679999999999999</v>
          </cell>
          <cell r="L5156">
            <v>0</v>
          </cell>
          <cell r="M5156" t="str">
            <v>无</v>
          </cell>
          <cell r="N5156" t="str">
            <v>农林科学</v>
          </cell>
          <cell r="O5156" t="str">
            <v>3区</v>
          </cell>
        </row>
        <row r="5157">
          <cell r="B5157" t="str">
            <v>INTERNATIONAL JOURNAL OF FOOD PROPERTIES</v>
          </cell>
          <cell r="C5157" t="str">
            <v>国际食品特性杂志</v>
          </cell>
          <cell r="D5157" t="str">
            <v>1094-2912</v>
          </cell>
          <cell r="E5157" t="str">
            <v>USA</v>
          </cell>
          <cell r="F5157" t="str">
            <v>TAYLOR &amp; FRANCIS INC</v>
          </cell>
          <cell r="G5157" t="str">
            <v>1.84500002861023</v>
          </cell>
          <cell r="H5157" t="str">
            <v>1.398016997167</v>
          </cell>
          <cell r="I5157" t="str">
            <v>1.808</v>
          </cell>
          <cell r="J5157" t="str">
            <v>1.68363502216308</v>
          </cell>
          <cell r="K5157">
            <v>1.0549999999999999</v>
          </cell>
          <cell r="L5157">
            <v>0</v>
          </cell>
          <cell r="M5157" t="str">
            <v>AGRICULTURAL SCIENCES</v>
          </cell>
          <cell r="N5157" t="str">
            <v>农林科学</v>
          </cell>
          <cell r="O5157" t="str">
            <v>3区</v>
          </cell>
        </row>
        <row r="5158">
          <cell r="B5158" t="str">
            <v>JOURNAL OF SWINE HEALTH AND PRODUCTION</v>
          </cell>
          <cell r="C5158" t="str">
            <v>猪卫生与生产杂志</v>
          </cell>
          <cell r="D5158" t="str">
            <v>1537-209X</v>
          </cell>
          <cell r="E5158" t="str">
            <v>USA</v>
          </cell>
          <cell r="F5158" t="str">
            <v>AMER ASSOC SWINE VETERINARIANS</v>
          </cell>
          <cell r="G5158" t="str">
            <v>0.977999985218048</v>
          </cell>
          <cell r="H5158" t="str">
            <v>0.880952380952</v>
          </cell>
          <cell r="I5158" t="str">
            <v>1.538</v>
          </cell>
          <cell r="J5158" t="str">
            <v>1.13247130154368</v>
          </cell>
          <cell r="K5158">
            <v>0.76100000000000001</v>
          </cell>
          <cell r="L5158">
            <v>0</v>
          </cell>
          <cell r="M5158" t="str">
            <v>无</v>
          </cell>
          <cell r="N5158" t="str">
            <v>农林科学</v>
          </cell>
          <cell r="O5158" t="str">
            <v>3区</v>
          </cell>
        </row>
        <row r="5159">
          <cell r="B5159" t="str">
            <v>Agroecology and Sustainable Food Systems</v>
          </cell>
          <cell r="C5159" t="str">
            <v>农业生态学和可持续粮食系统</v>
          </cell>
          <cell r="D5159" t="str">
            <v>2168-3565</v>
          </cell>
          <cell r="E5159" t="str">
            <v>USA</v>
          </cell>
          <cell r="F5159" t="str">
            <v>TAYLOR &amp; FRANCIS INC</v>
          </cell>
          <cell r="G5159" t="str">
            <v>1.13999998569489</v>
          </cell>
          <cell r="H5159" t="str">
            <v>1.380952380952</v>
          </cell>
          <cell r="I5159" t="str">
            <v>1.636</v>
          </cell>
          <cell r="J5159" t="str">
            <v>1.38548879511263</v>
          </cell>
          <cell r="K5159">
            <v>3.87</v>
          </cell>
          <cell r="L5159">
            <v>0</v>
          </cell>
          <cell r="M5159" t="str">
            <v>AGRICULTURAL SCIENCES</v>
          </cell>
          <cell r="N5159" t="str">
            <v>农林科学</v>
          </cell>
          <cell r="O5159" t="str">
            <v>3区</v>
          </cell>
        </row>
        <row r="5160">
          <cell r="B5160" t="str">
            <v>Dendrobiology</v>
          </cell>
          <cell r="C5160" t="str">
            <v>石斛学</v>
          </cell>
          <cell r="D5160" t="str">
            <v>1641-1307</v>
          </cell>
          <cell r="E5160" t="str">
            <v>POLAND</v>
          </cell>
          <cell r="F5160" t="str">
            <v>BOGUCKI WYDAWNICTWO NAUKOWE</v>
          </cell>
          <cell r="G5160" t="str">
            <v>0.760999977588654</v>
          </cell>
          <cell r="H5160" t="str">
            <v>1.262295081967</v>
          </cell>
          <cell r="I5160" t="str">
            <v>1.375</v>
          </cell>
          <cell r="J5160" t="str">
            <v>1.13276501985188</v>
          </cell>
          <cell r="K5160">
            <v>1</v>
          </cell>
          <cell r="L5160">
            <v>0</v>
          </cell>
          <cell r="M5160" t="str">
            <v>无</v>
          </cell>
          <cell r="N5160" t="str">
            <v>农林科学</v>
          </cell>
          <cell r="O5160" t="str">
            <v>3区</v>
          </cell>
        </row>
        <row r="5161">
          <cell r="B5161" t="str">
            <v>Crop Breeding and Applied Biotechnology</v>
          </cell>
          <cell r="C5161" t="str">
            <v>作物育种与应用生物技术</v>
          </cell>
          <cell r="D5161" t="str">
            <v>1984-7033</v>
          </cell>
          <cell r="E5161" t="str">
            <v>BRAZIL</v>
          </cell>
          <cell r="F5161" t="str">
            <v>BRAZILIAN SOC PLANT BREEDING</v>
          </cell>
          <cell r="G5161" t="str">
            <v>0.805999994277954</v>
          </cell>
          <cell r="H5161" t="str">
            <v>1.026086956521</v>
          </cell>
          <cell r="I5161" t="str">
            <v>1.015</v>
          </cell>
          <cell r="J5161" t="str">
            <v>0.949157188727651</v>
          </cell>
          <cell r="K5161">
            <v>0.93400000000000005</v>
          </cell>
          <cell r="L5161">
            <v>0</v>
          </cell>
          <cell r="M5161" t="str">
            <v>AGRICULTURAL SCIENCES</v>
          </cell>
          <cell r="N5161" t="str">
            <v>农林科学</v>
          </cell>
          <cell r="O5161" t="str">
            <v>3区</v>
          </cell>
        </row>
        <row r="5162">
          <cell r="B5162" t="str">
            <v>JOURNAL OF INSECT SCIENCE</v>
          </cell>
          <cell r="C5162" t="str">
            <v>昆虫科学杂志</v>
          </cell>
          <cell r="D5162" t="str">
            <v>1536-2442</v>
          </cell>
          <cell r="E5162" t="str">
            <v>USA</v>
          </cell>
          <cell r="F5162" t="str">
            <v>OXFORD UNIV PRESS INC</v>
          </cell>
          <cell r="G5162" t="str">
            <v>1.32400000095367</v>
          </cell>
          <cell r="H5162" t="str">
            <v>1.446428571428</v>
          </cell>
          <cell r="I5162" t="str">
            <v>1.325</v>
          </cell>
          <cell r="J5162" t="str">
            <v>1.36521060813789</v>
          </cell>
          <cell r="K5162">
            <v>1.706</v>
          </cell>
          <cell r="L5162">
            <v>0</v>
          </cell>
          <cell r="M5162" t="str">
            <v>PLANT &amp; ANIMAL SCIENCE</v>
          </cell>
          <cell r="N5162" t="str">
            <v>农林科学</v>
          </cell>
          <cell r="O5162" t="str">
            <v>3区</v>
          </cell>
        </row>
        <row r="5163">
          <cell r="B5163" t="str">
            <v>Agriculture-Basel</v>
          </cell>
          <cell r="C5163" t="str">
            <v>巴塞尔农业</v>
          </cell>
          <cell r="D5163" t="str">
            <v>2077-0472</v>
          </cell>
          <cell r="E5163" t="str">
            <v>SWITZERLAND</v>
          </cell>
          <cell r="F5163" t="str">
            <v>MDPI</v>
          </cell>
          <cell r="G5163" t="str">
            <v>0</v>
          </cell>
          <cell r="H5163" t="str">
            <v>0</v>
          </cell>
          <cell r="I5163" t="str">
            <v>2.072</v>
          </cell>
          <cell r="J5163" t="str">
            <v>2.071672354948</v>
          </cell>
          <cell r="K5163" t="str">
            <v>无</v>
          </cell>
          <cell r="L5163">
            <v>0</v>
          </cell>
          <cell r="M5163" t="str">
            <v>AGRICULTURAL SCIENCES</v>
          </cell>
          <cell r="N5163" t="str">
            <v>农林科学</v>
          </cell>
          <cell r="O5163" t="str">
            <v>3区</v>
          </cell>
        </row>
        <row r="5164">
          <cell r="B5164" t="str">
            <v>Animal Production Science</v>
          </cell>
          <cell r="C5164" t="str">
            <v>动物生产学</v>
          </cell>
          <cell r="D5164" t="str">
            <v>1836-0939</v>
          </cell>
          <cell r="E5164" t="str">
            <v>AUSTRALIA</v>
          </cell>
          <cell r="F5164" t="str">
            <v>CSIRO PUBLISHING</v>
          </cell>
          <cell r="G5164" t="str">
            <v>1.37100005149841</v>
          </cell>
          <cell r="H5164" t="str">
            <v>1.275415896487</v>
          </cell>
          <cell r="I5164" t="str">
            <v>1.215</v>
          </cell>
          <cell r="J5164" t="str">
            <v>1.2869849850258</v>
          </cell>
          <cell r="K5164">
            <v>2.12</v>
          </cell>
          <cell r="L5164">
            <v>0</v>
          </cell>
          <cell r="M5164" t="str">
            <v>AGRICULTURAL SCIENCES</v>
          </cell>
          <cell r="N5164" t="str">
            <v>农林科学</v>
          </cell>
          <cell r="O5164" t="str">
            <v>3区</v>
          </cell>
        </row>
        <row r="5165">
          <cell r="B5165" t="str">
            <v>JOURNAL OF EQUINE VETERINARY SCIENCE</v>
          </cell>
          <cell r="C5165" t="str">
            <v>马兽医科学杂志</v>
          </cell>
          <cell r="D5165" t="str">
            <v>0737-0806</v>
          </cell>
          <cell r="E5165" t="str">
            <v>USA</v>
          </cell>
          <cell r="F5165" t="str">
            <v>ELSEVIER SCIENCE INC</v>
          </cell>
          <cell r="G5165" t="str">
            <v>0.879999995231628</v>
          </cell>
          <cell r="H5165" t="str">
            <v>0.926767676767</v>
          </cell>
          <cell r="I5165" t="str">
            <v>1.100</v>
          </cell>
          <cell r="J5165" t="str">
            <v>0.968764579449543</v>
          </cell>
          <cell r="K5165">
            <v>1.734</v>
          </cell>
          <cell r="L5165">
            <v>0</v>
          </cell>
          <cell r="M5165" t="str">
            <v>PLANT &amp; ANIMAL SCIENCE</v>
          </cell>
          <cell r="N5165" t="str">
            <v>农林科学</v>
          </cell>
          <cell r="O5165" t="str">
            <v>3区</v>
          </cell>
        </row>
        <row r="5166">
          <cell r="B5166" t="str">
            <v>International Journal of Forest Engineering</v>
          </cell>
          <cell r="C5166" t="str">
            <v>国际森林工程学报</v>
          </cell>
          <cell r="D5166" t="str">
            <v>1494-2119</v>
          </cell>
          <cell r="E5166" t="str">
            <v>USA</v>
          </cell>
          <cell r="F5166" t="str">
            <v>TAYLOR &amp; FRANCIS INC</v>
          </cell>
          <cell r="G5166" t="str">
            <v>0</v>
          </cell>
          <cell r="H5166" t="str">
            <v>1.461538461538</v>
          </cell>
          <cell r="I5166" t="str">
            <v>1.386</v>
          </cell>
          <cell r="J5166" t="str">
            <v>1.4239510489505</v>
          </cell>
          <cell r="K5166">
            <v>1.1950000000000001</v>
          </cell>
          <cell r="L5166">
            <v>0</v>
          </cell>
          <cell r="M5166" t="str">
            <v>无</v>
          </cell>
          <cell r="N5166" t="str">
            <v>农林科学</v>
          </cell>
          <cell r="O5166" t="str">
            <v>3区</v>
          </cell>
        </row>
        <row r="5167">
          <cell r="B5167" t="str">
            <v>JOURNAL OF FOOD PROTECTION</v>
          </cell>
          <cell r="C5167" t="str">
            <v>食物防护杂志</v>
          </cell>
          <cell r="D5167" t="str">
            <v>0362-028X</v>
          </cell>
          <cell r="E5167" t="str">
            <v>USA</v>
          </cell>
          <cell r="F5167" t="str">
            <v>INT ASSOC FOOD PROTECTION</v>
          </cell>
          <cell r="G5167" t="str">
            <v>1.50999999046326</v>
          </cell>
          <cell r="H5167" t="str">
            <v>1.559040590405</v>
          </cell>
          <cell r="I5167" t="str">
            <v>1.581</v>
          </cell>
          <cell r="J5167" t="str">
            <v>1.55010084371809</v>
          </cell>
          <cell r="K5167">
            <v>1.5669999999999999</v>
          </cell>
          <cell r="L5167">
            <v>0</v>
          </cell>
          <cell r="M5167" t="str">
            <v>AGRICULTURAL SCIENCES</v>
          </cell>
          <cell r="N5167" t="str">
            <v>农林科学</v>
          </cell>
          <cell r="O5167" t="str">
            <v>3区</v>
          </cell>
        </row>
        <row r="5168">
          <cell r="B5168" t="str">
            <v>JOURNAL OF APPLIED ANIMAL WELFARE SCIENCE</v>
          </cell>
          <cell r="C5168" t="str">
            <v>应用动物福利科学杂志</v>
          </cell>
          <cell r="D5168" t="str">
            <v>1088-8705</v>
          </cell>
          <cell r="E5168" t="str">
            <v>ENGLAND</v>
          </cell>
          <cell r="F5168" t="str">
            <v>ROUTLEDGE JOURNALS, TAYLOR &amp; FRANCIS LTD</v>
          </cell>
          <cell r="G5168" t="str">
            <v>1.01400005817413</v>
          </cell>
          <cell r="H5168" t="str">
            <v>1.191176470588</v>
          </cell>
          <cell r="I5168" t="str">
            <v>1.122</v>
          </cell>
          <cell r="J5168" t="str">
            <v>1.10893271679438</v>
          </cell>
          <cell r="K5168">
            <v>1.1220000000000001</v>
          </cell>
          <cell r="L5168">
            <v>0</v>
          </cell>
          <cell r="M5168" t="str">
            <v>无</v>
          </cell>
          <cell r="N5168" t="str">
            <v>农林科学</v>
          </cell>
          <cell r="O5168" t="str">
            <v>3区</v>
          </cell>
        </row>
        <row r="5169">
          <cell r="B5169" t="str">
            <v>Annals of Animal Science</v>
          </cell>
          <cell r="C5169" t="str">
            <v>动物科学年鉴</v>
          </cell>
          <cell r="D5169" t="str">
            <v>2300-8733</v>
          </cell>
          <cell r="E5169" t="str">
            <v>GERMANY</v>
          </cell>
          <cell r="F5169" t="str">
            <v>WALTER DE GRUYTER GMBH</v>
          </cell>
          <cell r="G5169" t="str">
            <v>1.01800000667572</v>
          </cell>
          <cell r="H5169" t="str">
            <v>1.51497005988</v>
          </cell>
          <cell r="I5169" t="str">
            <v>1.572</v>
          </cell>
          <cell r="J5169" t="str">
            <v>1.36844616253591</v>
          </cell>
          <cell r="K5169">
            <v>1.349</v>
          </cell>
          <cell r="L5169">
            <v>0</v>
          </cell>
          <cell r="M5169" t="str">
            <v>PLANT &amp; ANIMAL SCIENCE</v>
          </cell>
          <cell r="N5169" t="str">
            <v>农林科学</v>
          </cell>
          <cell r="O5169" t="str">
            <v>3区</v>
          </cell>
        </row>
        <row r="5170">
          <cell r="B5170" t="str">
            <v>VETERINARY RESEARCH COMMUNICATIONS</v>
          </cell>
          <cell r="C5170" t="str">
            <v>兽医研究通讯</v>
          </cell>
          <cell r="D5170" t="str">
            <v>0165-7380</v>
          </cell>
          <cell r="E5170" t="str">
            <v>NETHERLANDS</v>
          </cell>
          <cell r="F5170" t="str">
            <v>SPRINGER</v>
          </cell>
          <cell r="G5170" t="str">
            <v>1.93299996852875</v>
          </cell>
          <cell r="H5170" t="str">
            <v>0.981132075471</v>
          </cell>
          <cell r="I5170" t="str">
            <v>1.293</v>
          </cell>
          <cell r="J5170" t="str">
            <v>1.40248845911092</v>
          </cell>
          <cell r="K5170">
            <v>1.569</v>
          </cell>
          <cell r="L5170">
            <v>0</v>
          </cell>
          <cell r="M5170" t="str">
            <v>PLANT &amp; ANIMAL SCIENCE</v>
          </cell>
          <cell r="N5170" t="str">
            <v>农林科学</v>
          </cell>
          <cell r="O5170" t="str">
            <v>3区</v>
          </cell>
        </row>
        <row r="5171">
          <cell r="B5171" t="str">
            <v>ARCHIVES OF INSECT BIOCHEMISTRY AND PHYSIOLOGY</v>
          </cell>
          <cell r="C5171" t="str">
            <v>昆虫生物化学和生理学档案</v>
          </cell>
          <cell r="D5171" t="str">
            <v>0739-4462</v>
          </cell>
          <cell r="E5171" t="str">
            <v>USA</v>
          </cell>
          <cell r="F5171" t="str">
            <v>WILEY</v>
          </cell>
          <cell r="G5171" t="str">
            <v>1.31599998474121</v>
          </cell>
          <cell r="H5171" t="str">
            <v>1.197916666666</v>
          </cell>
          <cell r="I5171" t="str">
            <v>1.536</v>
          </cell>
          <cell r="J5171" t="str">
            <v>1.3498769790404</v>
          </cell>
          <cell r="K5171">
            <v>1.5649999999999999</v>
          </cell>
          <cell r="L5171">
            <v>0</v>
          </cell>
          <cell r="M5171" t="str">
            <v>PLANT &amp; ANIMAL SCIENCE</v>
          </cell>
          <cell r="N5171" t="str">
            <v>农林科学</v>
          </cell>
          <cell r="O5171" t="str">
            <v>3区</v>
          </cell>
        </row>
        <row r="5172">
          <cell r="B5172" t="str">
            <v>JOURNAL OF INSECT BEHAVIOR</v>
          </cell>
          <cell r="C5172" t="str">
            <v>昆虫行为杂志</v>
          </cell>
          <cell r="D5172" t="str">
            <v>0892-7553</v>
          </cell>
          <cell r="E5172" t="str">
            <v>USA</v>
          </cell>
          <cell r="F5172" t="str">
            <v>SPRINGER/PLENUM PUBLISHERS</v>
          </cell>
          <cell r="G5172" t="str">
            <v>0.966000020503998</v>
          </cell>
          <cell r="H5172" t="str">
            <v>0.931034482758</v>
          </cell>
          <cell r="I5172" t="str">
            <v>0.991</v>
          </cell>
          <cell r="J5172" t="str">
            <v>0.962647864723666</v>
          </cell>
          <cell r="K5172">
            <v>1.155</v>
          </cell>
          <cell r="L5172">
            <v>0</v>
          </cell>
          <cell r="M5172" t="str">
            <v>PLANT &amp; ANIMAL SCIENCE</v>
          </cell>
          <cell r="N5172" t="str">
            <v>农林科学</v>
          </cell>
          <cell r="O5172" t="str">
            <v>3区</v>
          </cell>
        </row>
        <row r="5173">
          <cell r="B5173" t="str">
            <v>JOURNAL OF APPLIED ANIMAL RESEARCH</v>
          </cell>
          <cell r="C5173" t="str">
            <v>应用动物研究杂志</v>
          </cell>
          <cell r="D5173" t="str">
            <v>0971-2119</v>
          </cell>
          <cell r="E5173" t="str">
            <v>England</v>
          </cell>
          <cell r="F5173" t="str">
            <v>TAYLOR &amp; FRANCIS LTD</v>
          </cell>
          <cell r="G5173" t="str">
            <v>0.825999975204468</v>
          </cell>
          <cell r="H5173" t="str">
            <v>1.092024539877</v>
          </cell>
          <cell r="I5173" t="str">
            <v>1.248</v>
          </cell>
          <cell r="J5173" t="str">
            <v>1.05523417788549</v>
          </cell>
          <cell r="K5173">
            <v>1.288</v>
          </cell>
          <cell r="L5173">
            <v>0</v>
          </cell>
          <cell r="M5173" t="str">
            <v>PLANT &amp; ANIMAL SCIENCE</v>
          </cell>
          <cell r="N5173" t="str">
            <v>农林科学</v>
          </cell>
          <cell r="O5173" t="str">
            <v>3区</v>
          </cell>
        </row>
        <row r="5174">
          <cell r="B5174" t="str">
            <v>JOURNAL OF THE WORLD AQUACULTURE SOCIETY</v>
          </cell>
          <cell r="C5174" t="str">
            <v>世界水产养殖协会杂志</v>
          </cell>
          <cell r="D5174" t="str">
            <v>0893-8849</v>
          </cell>
          <cell r="E5174" t="str">
            <v>USA</v>
          </cell>
          <cell r="F5174" t="str">
            <v>WILEY</v>
          </cell>
          <cell r="G5174" t="str">
            <v>1.33800005912781</v>
          </cell>
          <cell r="H5174" t="str">
            <v>1.385542168674</v>
          </cell>
          <cell r="I5174" t="str">
            <v>1.451</v>
          </cell>
          <cell r="J5174" t="str">
            <v>1.3916569330766</v>
          </cell>
          <cell r="K5174">
            <v>1.9690000000000001</v>
          </cell>
          <cell r="L5174">
            <v>0</v>
          </cell>
          <cell r="M5174" t="str">
            <v>PLANT &amp; ANIMAL SCIENCE</v>
          </cell>
          <cell r="N5174" t="str">
            <v>农林科学</v>
          </cell>
          <cell r="O5174" t="str">
            <v>3区</v>
          </cell>
        </row>
        <row r="5175">
          <cell r="B5175" t="str">
            <v>GENETIC RESOURCES AND CROP EVOLUTION</v>
          </cell>
          <cell r="C5175" t="str">
            <v>遗传资源与作物进化</v>
          </cell>
          <cell r="D5175" t="str">
            <v>0925-9864</v>
          </cell>
          <cell r="E5175" t="str">
            <v>NETHERLANDS</v>
          </cell>
          <cell r="F5175" t="str">
            <v>SPRINGER</v>
          </cell>
          <cell r="G5175" t="str">
            <v>1.12999999523163</v>
          </cell>
          <cell r="H5175" t="str">
            <v>1.295880149812</v>
          </cell>
          <cell r="I5175" t="str">
            <v>1.071</v>
          </cell>
          <cell r="J5175" t="str">
            <v>1.16569585846121</v>
          </cell>
          <cell r="K5175">
            <v>1.3180000000000001</v>
          </cell>
          <cell r="L5175">
            <v>0</v>
          </cell>
          <cell r="M5175" t="str">
            <v>AGRICULTURAL SCIENCES</v>
          </cell>
          <cell r="N5175" t="str">
            <v>农林科学</v>
          </cell>
          <cell r="O5175" t="str">
            <v>3区</v>
          </cell>
        </row>
        <row r="5176">
          <cell r="B5176" t="str">
            <v>Turkish Journal of Field Crops</v>
          </cell>
          <cell r="C5176" t="str">
            <v>土耳其大田作物学报</v>
          </cell>
          <cell r="D5176" t="str">
            <v>1301-1111</v>
          </cell>
          <cell r="E5176" t="str">
            <v>TURKEY</v>
          </cell>
          <cell r="F5176" t="str">
            <v>SOC FIELD CROP SCI</v>
          </cell>
          <cell r="G5176" t="str">
            <v>0.689000010490417</v>
          </cell>
          <cell r="H5176" t="str">
            <v>0.69014084507</v>
          </cell>
          <cell r="I5176" t="str">
            <v>0.897</v>
          </cell>
          <cell r="J5176" t="str">
            <v>0.758564193232472</v>
          </cell>
          <cell r="K5176">
            <v>0.69599999999999995</v>
          </cell>
          <cell r="L5176">
            <v>0</v>
          </cell>
          <cell r="M5176" t="str">
            <v>无</v>
          </cell>
          <cell r="N5176" t="str">
            <v>农林科学</v>
          </cell>
          <cell r="O5176" t="str">
            <v>3区</v>
          </cell>
        </row>
        <row r="5177">
          <cell r="B5177" t="str">
            <v>Italian Journal of Agronomy</v>
          </cell>
          <cell r="C5177" t="str">
            <v>意大利农学杂志</v>
          </cell>
          <cell r="D5177" t="str">
            <v>1125-4718</v>
          </cell>
          <cell r="E5177" t="str">
            <v>ITALY</v>
          </cell>
          <cell r="F5177" t="str">
            <v>PAGEPRESS PUBL</v>
          </cell>
          <cell r="G5177" t="str">
            <v>0.578999996185303</v>
          </cell>
          <cell r="H5177" t="str">
            <v>0.964912280701</v>
          </cell>
          <cell r="I5177" t="str">
            <v>1.500</v>
          </cell>
          <cell r="J5177" t="str">
            <v>1.01463742562877</v>
          </cell>
          <cell r="K5177">
            <v>1.2170000000000001</v>
          </cell>
          <cell r="L5177">
            <v>0</v>
          </cell>
          <cell r="M5177" t="str">
            <v>无</v>
          </cell>
          <cell r="N5177" t="str">
            <v>农林科学</v>
          </cell>
          <cell r="O5177" t="str">
            <v>3区</v>
          </cell>
        </row>
        <row r="5178">
          <cell r="B5178" t="str">
            <v>AQUACULTURE INTERNATIONAL</v>
          </cell>
          <cell r="C5178" t="str">
            <v>水产养殖国际</v>
          </cell>
          <cell r="D5178" t="str">
            <v>0967-6120</v>
          </cell>
          <cell r="E5178" t="str">
            <v>NETHERLANDS</v>
          </cell>
          <cell r="F5178" t="str">
            <v>SPRINGER</v>
          </cell>
          <cell r="G5178" t="str">
            <v>1.28299999237061</v>
          </cell>
          <cell r="H5178" t="str">
            <v>1.455197132616</v>
          </cell>
          <cell r="I5178" t="str">
            <v>1.363</v>
          </cell>
          <cell r="J5178" t="str">
            <v>1.36705336264953</v>
          </cell>
          <cell r="K5178">
            <v>1.6379999999999999</v>
          </cell>
          <cell r="L5178">
            <v>0</v>
          </cell>
          <cell r="M5178" t="str">
            <v>PLANT &amp; ANIMAL SCIENCE</v>
          </cell>
          <cell r="N5178" t="str">
            <v>农林科学</v>
          </cell>
          <cell r="O5178" t="str">
            <v>3区</v>
          </cell>
        </row>
        <row r="5179">
          <cell r="B5179" t="str">
            <v>CyTA-Journal of Food</v>
          </cell>
          <cell r="C5179" t="str">
            <v>CyTA食品杂志</v>
          </cell>
          <cell r="D5179" t="str">
            <v>1947-6337</v>
          </cell>
          <cell r="E5179" t="str">
            <v>England</v>
          </cell>
          <cell r="F5179" t="str">
            <v>TAYLOR &amp; FRANCIS LTD</v>
          </cell>
          <cell r="G5179" t="str">
            <v>1.37100005149841</v>
          </cell>
          <cell r="H5179" t="str">
            <v>1.604790419161</v>
          </cell>
          <cell r="I5179" t="str">
            <v>1.653</v>
          </cell>
          <cell r="J5179" t="str">
            <v>1.54291950239614</v>
          </cell>
          <cell r="K5179" t="str">
            <v>无</v>
          </cell>
          <cell r="L5179">
            <v>0</v>
          </cell>
          <cell r="M5179" t="str">
            <v>AGRICULTURAL SCIENCES</v>
          </cell>
          <cell r="N5179" t="str">
            <v>农林科学</v>
          </cell>
          <cell r="O5179" t="str">
            <v>3区</v>
          </cell>
        </row>
        <row r="5180">
          <cell r="B5180" t="str">
            <v>VETERINARY CLINICS OF NORTH AMERICA-EQUINE PRACTICE</v>
          </cell>
          <cell r="C5180" t="str">
            <v>北美的兽医诊所-马的实践</v>
          </cell>
          <cell r="D5180" t="str">
            <v>0749-0739</v>
          </cell>
          <cell r="E5180" t="str">
            <v>USA</v>
          </cell>
          <cell r="F5180" t="str">
            <v>W B SAUNDERS CO-ELSEVIER INC</v>
          </cell>
          <cell r="G5180" t="str">
            <v>0.791000008583069</v>
          </cell>
          <cell r="H5180" t="str">
            <v>1.112676056338</v>
          </cell>
          <cell r="I5180" t="str">
            <v>0.770</v>
          </cell>
          <cell r="J5180" t="str">
            <v>0.89131544506369</v>
          </cell>
          <cell r="K5180">
            <v>0.99199999999999999</v>
          </cell>
          <cell r="L5180">
            <v>0</v>
          </cell>
          <cell r="M5180" t="str">
            <v>PLANT &amp; ANIMAL SCIENCE</v>
          </cell>
          <cell r="N5180" t="str">
            <v>农林科学</v>
          </cell>
          <cell r="O5180" t="str">
            <v>3区</v>
          </cell>
        </row>
        <row r="5181">
          <cell r="B5181" t="str">
            <v>JOURNAL OF SOIL AND WATER CONSERVATION</v>
          </cell>
          <cell r="C5181" t="str">
            <v>水土保持学报</v>
          </cell>
          <cell r="D5181" t="str">
            <v>0022-4561</v>
          </cell>
          <cell r="E5181" t="str">
            <v>USA</v>
          </cell>
          <cell r="F5181" t="str">
            <v>SOIL WATER CONSERVATION SOC</v>
          </cell>
          <cell r="G5181" t="str">
            <v>2.25799989700317</v>
          </cell>
          <cell r="H5181" t="str">
            <v>2.175182481751</v>
          </cell>
          <cell r="I5181" t="str">
            <v>2.209</v>
          </cell>
          <cell r="J5181" t="str">
            <v>2.21411090185039</v>
          </cell>
          <cell r="K5181">
            <v>1.036</v>
          </cell>
          <cell r="L5181">
            <v>0</v>
          </cell>
          <cell r="M5181" t="str">
            <v>ENVIRONMENT/ECOLOGY</v>
          </cell>
          <cell r="N5181" t="str">
            <v>农林科学</v>
          </cell>
          <cell r="O5181" t="str">
            <v>3区</v>
          </cell>
        </row>
        <row r="5182">
          <cell r="B5182" t="str">
            <v>PLANT PRODUCTION SCIENCE</v>
          </cell>
          <cell r="C5182" t="str">
            <v>工厂生产科学</v>
          </cell>
          <cell r="D5182" t="str">
            <v>1343-943X</v>
          </cell>
          <cell r="E5182" t="str">
            <v>England</v>
          </cell>
          <cell r="F5182" t="str">
            <v>TAYLOR &amp; FRANCIS LTD</v>
          </cell>
          <cell r="G5182" t="str">
            <v>0.875</v>
          </cell>
          <cell r="H5182" t="str">
            <v>1.230088495575</v>
          </cell>
          <cell r="I5182" t="str">
            <v>1.696</v>
          </cell>
          <cell r="J5182" t="str">
            <v>1.266913556496</v>
          </cell>
          <cell r="K5182">
            <v>1.53</v>
          </cell>
          <cell r="L5182">
            <v>0</v>
          </cell>
          <cell r="M5182" t="str">
            <v>AGRICULTURAL SCIENCES</v>
          </cell>
          <cell r="N5182" t="str">
            <v>农林科学</v>
          </cell>
          <cell r="O5182" t="str">
            <v>3区</v>
          </cell>
        </row>
        <row r="5183">
          <cell r="B5183" t="str">
            <v>REVISTA BRASILEIRA DE PARASITOLOGIA VETERINARIA</v>
          </cell>
          <cell r="C5183" t="str">
            <v>巴西寄生虫学兽医</v>
          </cell>
          <cell r="D5183" t="str">
            <v>1984-2961</v>
          </cell>
          <cell r="E5183" t="str">
            <v>BRAZIL</v>
          </cell>
          <cell r="F5183" t="str">
            <v>Colegio Brasileiro de Parasitologia Veterinaria</v>
          </cell>
          <cell r="G5183" t="str">
            <v>1.0900000333786</v>
          </cell>
          <cell r="H5183" t="str">
            <v>1.012578616352</v>
          </cell>
          <cell r="I5183" t="str">
            <v>1.024</v>
          </cell>
          <cell r="J5183" t="str">
            <v>1.04222501175753</v>
          </cell>
          <cell r="K5183" t="str">
            <v>无</v>
          </cell>
          <cell r="L5183">
            <v>0</v>
          </cell>
          <cell r="M5183" t="str">
            <v>PLANT &amp; ANIMAL SCIENCE</v>
          </cell>
          <cell r="N5183" t="str">
            <v>农林科学</v>
          </cell>
          <cell r="O5183" t="str">
            <v>3区</v>
          </cell>
        </row>
        <row r="5184">
          <cell r="B5184" t="str">
            <v>Folia Horticulturae</v>
          </cell>
          <cell r="C5184" t="str">
            <v>园艺用纸</v>
          </cell>
          <cell r="D5184" t="str">
            <v>0867-1761</v>
          </cell>
          <cell r="E5184" t="str">
            <v>POLAND</v>
          </cell>
          <cell r="F5184" t="str">
            <v>POLISH SOC HORTICULTURAL SCI</v>
          </cell>
          <cell r="G5184" t="str">
            <v>0.244000002741814</v>
          </cell>
          <cell r="H5184" t="str">
            <v>0.531914893617</v>
          </cell>
          <cell r="I5184" t="str">
            <v>1.836</v>
          </cell>
          <cell r="J5184" t="str">
            <v>0.870759510907271</v>
          </cell>
          <cell r="K5184">
            <v>1.331</v>
          </cell>
          <cell r="L5184">
            <v>0</v>
          </cell>
          <cell r="M5184" t="str">
            <v>无</v>
          </cell>
          <cell r="N5184" t="str">
            <v>农林科学</v>
          </cell>
          <cell r="O5184" t="str">
            <v>3区</v>
          </cell>
        </row>
        <row r="5185">
          <cell r="B5185" t="str">
            <v>ARTHROPODA SELECTA</v>
          </cell>
          <cell r="C5185" t="str">
            <v>选择节肢动物</v>
          </cell>
          <cell r="D5185" t="str">
            <v>0136-006X</v>
          </cell>
          <cell r="E5185" t="str">
            <v>RUSSIA</v>
          </cell>
          <cell r="F5185" t="str">
            <v>KMK SCIENTIFIC PRESS LTD, MOSCOW STATE UNIV</v>
          </cell>
          <cell r="G5185" t="str">
            <v>0.633000016212463</v>
          </cell>
          <cell r="H5185" t="str">
            <v>0.951219512195</v>
          </cell>
          <cell r="I5185" t="str">
            <v>0.588</v>
          </cell>
          <cell r="J5185" t="str">
            <v>0.724151607508154</v>
          </cell>
          <cell r="K5185">
            <v>5.1999999999999998E-2</v>
          </cell>
          <cell r="L5185">
            <v>0</v>
          </cell>
          <cell r="M5185" t="str">
            <v>无</v>
          </cell>
          <cell r="N5185" t="str">
            <v>农林科学</v>
          </cell>
          <cell r="O5185" t="str">
            <v>3区</v>
          </cell>
        </row>
        <row r="5186">
          <cell r="B5186" t="str">
            <v>JOURNAL OF VETERINARY DIAGNOSTIC INVESTIGATION</v>
          </cell>
          <cell r="C5186" t="str">
            <v>兽医诊断调查杂志</v>
          </cell>
          <cell r="D5186" t="str">
            <v>1040-6387</v>
          </cell>
          <cell r="E5186" t="str">
            <v>USA</v>
          </cell>
          <cell r="F5186" t="str">
            <v>SAGE PUBLICATIONS INC</v>
          </cell>
          <cell r="G5186" t="str">
            <v>1.21899998188019</v>
          </cell>
          <cell r="H5186" t="str">
            <v>1.174242424242</v>
          </cell>
          <cell r="I5186" t="str">
            <v>1.135</v>
          </cell>
          <cell r="J5186" t="str">
            <v>1.1760369423914</v>
          </cell>
          <cell r="K5186">
            <v>2.403</v>
          </cell>
          <cell r="L5186">
            <v>0</v>
          </cell>
          <cell r="M5186" t="str">
            <v>PLANT &amp; ANIMAL SCIENCE</v>
          </cell>
          <cell r="N5186" t="str">
            <v>农林科学</v>
          </cell>
          <cell r="O5186" t="str">
            <v>3区</v>
          </cell>
        </row>
        <row r="5187">
          <cell r="B5187" t="str">
            <v>FOOD SCIENCE AND TECHNOLOGY INTERNATIONAL</v>
          </cell>
          <cell r="C5187" t="str">
            <v>食品科技国际</v>
          </cell>
          <cell r="D5187" t="str">
            <v>1082-0132</v>
          </cell>
          <cell r="E5187" t="str">
            <v>ENGLAND</v>
          </cell>
          <cell r="F5187" t="str">
            <v>SAGE PUBLICATIONS LTD</v>
          </cell>
          <cell r="G5187" t="str">
            <v>1.0809999704361</v>
          </cell>
          <cell r="H5187" t="str">
            <v>1.221374045801</v>
          </cell>
          <cell r="I5187" t="str">
            <v>1.654</v>
          </cell>
          <cell r="J5187" t="str">
            <v>1.31863910777437</v>
          </cell>
          <cell r="K5187">
            <v>1</v>
          </cell>
          <cell r="L5187">
            <v>0</v>
          </cell>
          <cell r="M5187" t="str">
            <v>AGRICULTURAL SCIENCES</v>
          </cell>
          <cell r="N5187" t="str">
            <v>农林科学</v>
          </cell>
          <cell r="O5187" t="str">
            <v>3区</v>
          </cell>
        </row>
        <row r="5188">
          <cell r="B5188" t="str">
            <v>International Journal of Gastronomy and Food Science</v>
          </cell>
          <cell r="C5188" t="str">
            <v>国际美食与食品科学杂志</v>
          </cell>
          <cell r="D5188" t="str">
            <v>1878-450X</v>
          </cell>
          <cell r="E5188" t="str">
            <v>NETHERLANDS</v>
          </cell>
          <cell r="F5188" t="str">
            <v>ELSEVIER</v>
          </cell>
          <cell r="G5188" t="str">
            <v>0</v>
          </cell>
          <cell r="H5188" t="str">
            <v>0</v>
          </cell>
          <cell r="I5188" t="str">
            <v>2.186</v>
          </cell>
          <cell r="J5188" t="str">
            <v>2.185714285714</v>
          </cell>
          <cell r="K5188">
            <v>1.069</v>
          </cell>
          <cell r="L5188">
            <v>0</v>
          </cell>
          <cell r="M5188" t="str">
            <v>无</v>
          </cell>
          <cell r="N5188" t="str">
            <v>农林科学</v>
          </cell>
          <cell r="O5188" t="str">
            <v>3区</v>
          </cell>
        </row>
        <row r="5189">
          <cell r="B5189" t="str">
            <v>APPLIED ENTOMOLOGY AND ZOOLOGY</v>
          </cell>
          <cell r="C5189" t="str">
            <v>应用昆虫学与动物学</v>
          </cell>
          <cell r="D5189" t="str">
            <v>0003-6862</v>
          </cell>
          <cell r="E5189" t="str">
            <v>JAPAN</v>
          </cell>
          <cell r="F5189" t="str">
            <v>SPRINGER JAPAN KK</v>
          </cell>
          <cell r="G5189" t="str">
            <v>0.85699999332428</v>
          </cell>
          <cell r="H5189" t="str">
            <v>1.012903225806</v>
          </cell>
          <cell r="I5189" t="str">
            <v>1.109</v>
          </cell>
          <cell r="J5189" t="str">
            <v>0.993130756741427</v>
          </cell>
          <cell r="K5189">
            <v>1.865</v>
          </cell>
          <cell r="L5189">
            <v>0</v>
          </cell>
          <cell r="M5189" t="str">
            <v>PLANT &amp; ANIMAL SCIENCE</v>
          </cell>
          <cell r="N5189" t="str">
            <v>农林科学</v>
          </cell>
          <cell r="O5189" t="str">
            <v>3区</v>
          </cell>
        </row>
        <row r="5190">
          <cell r="B5190" t="str">
            <v>ALLELOPATHY JOURNAL</v>
          </cell>
          <cell r="C5190" t="str">
            <v>相互影响杂志</v>
          </cell>
          <cell r="D5190" t="str">
            <v>0971-4693</v>
          </cell>
          <cell r="E5190" t="str">
            <v>INDIA</v>
          </cell>
          <cell r="F5190" t="str">
            <v>ALLELOPATHY JOURNAL</v>
          </cell>
          <cell r="G5190" t="str">
            <v>0.704999983310699</v>
          </cell>
          <cell r="H5190" t="str">
            <v>0.728813559322</v>
          </cell>
          <cell r="I5190" t="str">
            <v>1.275</v>
          </cell>
          <cell r="J5190" t="str">
            <v>0.902874234312566</v>
          </cell>
          <cell r="K5190" t="str">
            <v>无</v>
          </cell>
          <cell r="L5190">
            <v>0</v>
          </cell>
          <cell r="M5190" t="str">
            <v>AGRICULTURAL SCIENCES</v>
          </cell>
          <cell r="N5190" t="str">
            <v>农林科学</v>
          </cell>
          <cell r="O5190" t="str">
            <v>3区</v>
          </cell>
        </row>
        <row r="5191">
          <cell r="B5191" t="str">
            <v>Chemical and Biological Technologies in Agriculture</v>
          </cell>
          <cell r="C5191" t="str">
            <v>农业中的化学和生物技术</v>
          </cell>
          <cell r="D5191" t="str">
            <v>2196-5641</v>
          </cell>
          <cell r="E5191" t="str">
            <v>United States</v>
          </cell>
          <cell r="F5191" t="str">
            <v>SPRINGER</v>
          </cell>
          <cell r="G5191" t="str">
            <v>0</v>
          </cell>
          <cell r="H5191" t="str">
            <v>0</v>
          </cell>
          <cell r="I5191" t="str">
            <v>2.929</v>
          </cell>
          <cell r="J5191" t="str">
            <v>2.928571428571</v>
          </cell>
          <cell r="K5191">
            <v>1.0069999999999999</v>
          </cell>
          <cell r="L5191">
            <v>0</v>
          </cell>
          <cell r="M5191" t="str">
            <v>无</v>
          </cell>
          <cell r="N5191" t="str">
            <v>农林科学</v>
          </cell>
          <cell r="O5191" t="str">
            <v>3区</v>
          </cell>
        </row>
        <row r="5192">
          <cell r="B5192" t="str">
            <v>AUSTRALIAN FORESTRY</v>
          </cell>
          <cell r="C5192" t="str">
            <v>澳大利亚林业</v>
          </cell>
          <cell r="D5192" t="str">
            <v>0004-9158</v>
          </cell>
          <cell r="E5192" t="str">
            <v>AUSTRALIA</v>
          </cell>
          <cell r="F5192" t="str">
            <v>TAYLOR &amp; FRANCIS AUSTRALASIA</v>
          </cell>
          <cell r="G5192" t="str">
            <v>1.11500000953674</v>
          </cell>
          <cell r="H5192" t="str">
            <v>0.955223880597</v>
          </cell>
          <cell r="I5192" t="str">
            <v>1.370</v>
          </cell>
          <cell r="J5192" t="str">
            <v>1.14686475350125</v>
          </cell>
          <cell r="K5192">
            <v>1.2290000000000001</v>
          </cell>
          <cell r="L5192">
            <v>0</v>
          </cell>
          <cell r="M5192" t="str">
            <v>无</v>
          </cell>
          <cell r="N5192" t="str">
            <v>农林科学</v>
          </cell>
          <cell r="O5192" t="str">
            <v>3区</v>
          </cell>
        </row>
        <row r="5193">
          <cell r="B5193" t="str">
            <v>Annals of Forest Research</v>
          </cell>
          <cell r="C5193" t="str">
            <v>森林研究年鉴</v>
          </cell>
          <cell r="D5193" t="str">
            <v>1844-8135</v>
          </cell>
          <cell r="E5193" t="str">
            <v>ROMANIA</v>
          </cell>
          <cell r="F5193" t="str">
            <v>EDITURA SILVICA</v>
          </cell>
          <cell r="G5193" t="str">
            <v>1.32000005245209</v>
          </cell>
          <cell r="H5193" t="str">
            <v>1.595744680851</v>
          </cell>
          <cell r="I5193" t="str">
            <v>1.500</v>
          </cell>
          <cell r="J5193" t="str">
            <v>1.47191491110103</v>
          </cell>
          <cell r="K5193">
            <v>0.98</v>
          </cell>
          <cell r="L5193">
            <v>0</v>
          </cell>
          <cell r="M5193" t="str">
            <v>无</v>
          </cell>
          <cell r="N5193" t="str">
            <v>农林科学</v>
          </cell>
          <cell r="O5193" t="str">
            <v>3区</v>
          </cell>
        </row>
        <row r="5194">
          <cell r="B5194" t="str">
            <v>Journal of Food Measurement and Characterization</v>
          </cell>
          <cell r="C5194" t="str">
            <v>食品测量与表征杂志</v>
          </cell>
          <cell r="D5194" t="str">
            <v>2193-4126</v>
          </cell>
          <cell r="E5194" t="str">
            <v>United States</v>
          </cell>
          <cell r="F5194" t="str">
            <v>SPRINGER</v>
          </cell>
          <cell r="G5194" t="str">
            <v>1.18099999427795</v>
          </cell>
          <cell r="H5194" t="str">
            <v>1.415151515151</v>
          </cell>
          <cell r="I5194" t="str">
            <v>1.648</v>
          </cell>
          <cell r="J5194" t="str">
            <v>1.41476655252565</v>
          </cell>
          <cell r="K5194">
            <v>0.94599999999999995</v>
          </cell>
          <cell r="L5194">
            <v>0</v>
          </cell>
          <cell r="M5194" t="str">
            <v>AGRICULTURAL SCIENCES</v>
          </cell>
          <cell r="N5194" t="str">
            <v>农林科学</v>
          </cell>
          <cell r="O5194" t="str">
            <v>3区</v>
          </cell>
        </row>
        <row r="5195">
          <cell r="B5195" t="str">
            <v>EUROPEAN JOURNAL OF ENTOMOLOGY</v>
          </cell>
          <cell r="C5195" t="str">
            <v>欧洲昆虫学杂志</v>
          </cell>
          <cell r="D5195" t="str">
            <v>1802-8829</v>
          </cell>
          <cell r="E5195" t="str">
            <v>CZECH REPUBLIC</v>
          </cell>
          <cell r="F5195" t="str">
            <v>CZECH ACAD SCI, INST ENTOMOLOGY</v>
          </cell>
          <cell r="G5195" t="str">
            <v>1.01699995994568</v>
          </cell>
          <cell r="H5195" t="str">
            <v>0.964788732394</v>
          </cell>
          <cell r="I5195" t="str">
            <v>1.051</v>
          </cell>
          <cell r="J5195" t="str">
            <v>1.01083777667356</v>
          </cell>
          <cell r="K5195">
            <v>0.96399999999999997</v>
          </cell>
          <cell r="L5195">
            <v>0</v>
          </cell>
          <cell r="M5195" t="str">
            <v>PLANT &amp; ANIMAL SCIENCE</v>
          </cell>
          <cell r="N5195" t="str">
            <v>农林科学</v>
          </cell>
          <cell r="O5195" t="str">
            <v>3区</v>
          </cell>
        </row>
        <row r="5196">
          <cell r="B5196" t="str">
            <v>Food Science of Animal Resources</v>
          </cell>
          <cell r="C5196" t="str">
            <v>动物资源食品科学</v>
          </cell>
          <cell r="D5196" t="str">
            <v>2636-0772</v>
          </cell>
          <cell r="E5196" t="str">
            <v>SOUTH KOREA</v>
          </cell>
          <cell r="F5196" t="str">
            <v>KOREAN SOC FOOD SCIENCE ANIMAL RESOURCES</v>
          </cell>
          <cell r="G5196" t="str">
            <v>1.03299999237061</v>
          </cell>
          <cell r="H5196" t="str">
            <v>1.144859813084</v>
          </cell>
          <cell r="I5196" t="str">
            <v>Not Available</v>
          </cell>
          <cell r="J5196" t="str">
            <v>1.21066942568987</v>
          </cell>
          <cell r="K5196" t="str">
            <v>无</v>
          </cell>
          <cell r="L5196">
            <v>0</v>
          </cell>
          <cell r="M5196" t="str">
            <v>无</v>
          </cell>
          <cell r="N5196" t="str">
            <v>农林科学</v>
          </cell>
          <cell r="O5196" t="str">
            <v>3区</v>
          </cell>
        </row>
        <row r="5197">
          <cell r="B5197" t="str">
            <v>FOOD TECHNOLOGY AND BIOTECHNOLOGY</v>
          </cell>
          <cell r="C5197" t="str">
            <v>食品科技及生物科技</v>
          </cell>
          <cell r="D5197" t="str">
            <v>1330-9862</v>
          </cell>
          <cell r="E5197" t="str">
            <v>CROATIA</v>
          </cell>
          <cell r="F5197" t="str">
            <v>FACULTY FOOD TECHNOLOGY BIOTECHNOLOGY</v>
          </cell>
          <cell r="G5197" t="str">
            <v>1.16799998283386</v>
          </cell>
          <cell r="H5197" t="str">
            <v>1.51724137931</v>
          </cell>
          <cell r="I5197" t="str">
            <v>2.115</v>
          </cell>
          <cell r="J5197" t="str">
            <v>1.60009520331029</v>
          </cell>
          <cell r="K5197">
            <v>0.83899999999999997</v>
          </cell>
          <cell r="L5197">
            <v>0</v>
          </cell>
          <cell r="M5197" t="str">
            <v>AGRICULTURAL SCIENCES</v>
          </cell>
          <cell r="N5197" t="str">
            <v>农林科学</v>
          </cell>
          <cell r="O5197" t="str">
            <v>3区</v>
          </cell>
        </row>
        <row r="5198">
          <cell r="B5198" t="str">
            <v>JOURNAL OF FOOD PROCESS ENGINEERING</v>
          </cell>
          <cell r="C5198" t="str">
            <v>食品加工工程学报</v>
          </cell>
          <cell r="D5198" t="str">
            <v>0145-8876</v>
          </cell>
          <cell r="E5198" t="str">
            <v>USA</v>
          </cell>
          <cell r="F5198" t="str">
            <v>WILEY</v>
          </cell>
          <cell r="G5198" t="str">
            <v>1.95500004291534</v>
          </cell>
          <cell r="H5198" t="str">
            <v>1.448275862068</v>
          </cell>
          <cell r="I5198" t="str">
            <v>1.703</v>
          </cell>
          <cell r="J5198" t="str">
            <v>1.70199286922845</v>
          </cell>
          <cell r="K5198">
            <v>2.2480000000000002</v>
          </cell>
          <cell r="L5198">
            <v>0</v>
          </cell>
          <cell r="M5198" t="str">
            <v>AGRICULTURAL SCIENCES</v>
          </cell>
          <cell r="N5198" t="str">
            <v>农林科学</v>
          </cell>
          <cell r="O5198" t="str">
            <v>3区</v>
          </cell>
        </row>
        <row r="5199">
          <cell r="B5199" t="str">
            <v>International Journal of Plant Production</v>
          </cell>
          <cell r="C5199" t="str">
            <v>国际植物生产杂志</v>
          </cell>
          <cell r="D5199" t="str">
            <v>1735-6814</v>
          </cell>
          <cell r="E5199" t="str">
            <v>United States</v>
          </cell>
          <cell r="F5199" t="str">
            <v>SPRINGER</v>
          </cell>
          <cell r="G5199" t="str">
            <v>0.885999977588654</v>
          </cell>
          <cell r="H5199" t="str">
            <v>0.960526315789</v>
          </cell>
          <cell r="I5199" t="str">
            <v>1.169</v>
          </cell>
          <cell r="J5199" t="str">
            <v>1.00525235420255</v>
          </cell>
          <cell r="K5199">
            <v>0.55000000000000004</v>
          </cell>
          <cell r="L5199">
            <v>0</v>
          </cell>
          <cell r="M5199" t="str">
            <v>PLANT &amp; ANIMAL SCIENCE</v>
          </cell>
          <cell r="N5199" t="str">
            <v>农林科学</v>
          </cell>
          <cell r="O5199" t="str">
            <v>3区</v>
          </cell>
        </row>
        <row r="5200">
          <cell r="B5200" t="str">
            <v>INTERNATIONAL JOURNAL OF PEST MANAGEMENT</v>
          </cell>
          <cell r="C5200" t="str">
            <v>国际害虫管理杂志</v>
          </cell>
          <cell r="D5200" t="str">
            <v>0967-0874</v>
          </cell>
          <cell r="E5200" t="str">
            <v>England</v>
          </cell>
          <cell r="F5200" t="str">
            <v>TAYLOR &amp; FRANCIS LTD</v>
          </cell>
          <cell r="G5200" t="str">
            <v>1.0900000333786</v>
          </cell>
          <cell r="H5200" t="str">
            <v>0.896551724137</v>
          </cell>
          <cell r="I5200" t="str">
            <v>1.091</v>
          </cell>
          <cell r="J5200" t="str">
            <v>1.0258202828082</v>
          </cell>
          <cell r="K5200">
            <v>1.0269999999999999</v>
          </cell>
          <cell r="L5200">
            <v>0</v>
          </cell>
          <cell r="M5200" t="str">
            <v>PLANT &amp; ANIMAL SCIENCE</v>
          </cell>
          <cell r="N5200" t="str">
            <v>农林科学</v>
          </cell>
          <cell r="O5200" t="str">
            <v>3区</v>
          </cell>
        </row>
        <row r="5201">
          <cell r="B5201" t="str">
            <v>NORTH AMERICAN JOURNAL OF FISHERIES MANAGEMENT</v>
          </cell>
          <cell r="C5201" t="str">
            <v>北美渔业管理杂志</v>
          </cell>
          <cell r="D5201" t="str">
            <v>0275-5947</v>
          </cell>
          <cell r="E5201" t="str">
            <v>USA</v>
          </cell>
          <cell r="F5201" t="str">
            <v>WILEY</v>
          </cell>
          <cell r="G5201" t="str">
            <v>1.51900005340576</v>
          </cell>
          <cell r="H5201" t="str">
            <v>1.510526315789</v>
          </cell>
          <cell r="I5201" t="str">
            <v>1.490</v>
          </cell>
          <cell r="J5201" t="str">
            <v>1.50644076252059</v>
          </cell>
          <cell r="K5201">
            <v>2.0430000000000001</v>
          </cell>
          <cell r="L5201">
            <v>0</v>
          </cell>
          <cell r="M5201" t="str">
            <v>PLANT &amp; ANIMAL SCIENCE</v>
          </cell>
          <cell r="N5201" t="str">
            <v>农林科学</v>
          </cell>
          <cell r="O5201" t="str">
            <v>3区</v>
          </cell>
        </row>
        <row r="5202">
          <cell r="B5202" t="str">
            <v>Tree-Ring Research</v>
          </cell>
          <cell r="C5202" t="str">
            <v>树木年轮研究</v>
          </cell>
          <cell r="D5202" t="str">
            <v>1536-1098</v>
          </cell>
          <cell r="E5202" t="str">
            <v>USA</v>
          </cell>
          <cell r="F5202" t="str">
            <v>TREE-RING SOC</v>
          </cell>
          <cell r="G5202" t="str">
            <v>1.1360000371933</v>
          </cell>
          <cell r="H5202" t="str">
            <v>1.12</v>
          </cell>
          <cell r="I5202" t="str">
            <v>1.719</v>
          </cell>
          <cell r="J5202" t="str">
            <v>1.32491667906443</v>
          </cell>
          <cell r="K5202">
            <v>1.2509999999999999</v>
          </cell>
          <cell r="L5202">
            <v>0</v>
          </cell>
          <cell r="M5202" t="str">
            <v>无</v>
          </cell>
          <cell r="N5202" t="str">
            <v>农林科学</v>
          </cell>
          <cell r="O5202" t="str">
            <v>4区</v>
          </cell>
        </row>
        <row r="5203">
          <cell r="B5203" t="str">
            <v>BULLETIN OF INSECTOLOGY</v>
          </cell>
          <cell r="C5203" t="str">
            <v>昆虫学</v>
          </cell>
          <cell r="D5203" t="str">
            <v>1721-8861</v>
          </cell>
          <cell r="E5203" t="str">
            <v>ITALY</v>
          </cell>
          <cell r="F5203" t="str">
            <v>ALMA MATER STUDIORUM, UNIV BOLOGNA</v>
          </cell>
          <cell r="G5203" t="str">
            <v>1.08800005912781</v>
          </cell>
          <cell r="H5203" t="str">
            <v>1.061728395061</v>
          </cell>
          <cell r="I5203" t="str">
            <v>1.100</v>
          </cell>
          <cell r="J5203" t="str">
            <v>1.08324281806294</v>
          </cell>
          <cell r="K5203">
            <v>0.441</v>
          </cell>
          <cell r="L5203">
            <v>0</v>
          </cell>
          <cell r="M5203" t="str">
            <v>PLANT &amp; ANIMAL SCIENCE</v>
          </cell>
          <cell r="N5203" t="str">
            <v>农林科学</v>
          </cell>
          <cell r="O5203" t="str">
            <v>4区</v>
          </cell>
        </row>
        <row r="5204">
          <cell r="B5204" t="str">
            <v>COLEOPTERISTS BULLETIN</v>
          </cell>
          <cell r="C5204" t="str">
            <v>鞘翅目学者简报</v>
          </cell>
          <cell r="D5204" t="str">
            <v>0010-065X</v>
          </cell>
          <cell r="E5204" t="str">
            <v>USA</v>
          </cell>
          <cell r="F5204" t="str">
            <v>COLEOPTERISTS SOC</v>
          </cell>
          <cell r="G5204" t="str">
            <v>0.632000029087067</v>
          </cell>
          <cell r="H5204" t="str">
            <v>0.696721311475</v>
          </cell>
          <cell r="I5204" t="str">
            <v>0.669</v>
          </cell>
          <cell r="J5204" t="str">
            <v>0.665928696254356</v>
          </cell>
          <cell r="K5204" t="str">
            <v>无</v>
          </cell>
          <cell r="L5204">
            <v>0</v>
          </cell>
          <cell r="M5204" t="str">
            <v>无</v>
          </cell>
          <cell r="N5204" t="str">
            <v>农林科学</v>
          </cell>
          <cell r="O5204" t="str">
            <v>4区</v>
          </cell>
        </row>
        <row r="5205">
          <cell r="B5205" t="str">
            <v>BIOCONTROL SCIENCE AND TECHNOLOGY</v>
          </cell>
          <cell r="C5205" t="str">
            <v>生物防治科学与技术</v>
          </cell>
          <cell r="D5205" t="str">
            <v>0958-3157</v>
          </cell>
          <cell r="E5205" t="str">
            <v>England</v>
          </cell>
          <cell r="F5205" t="str">
            <v>TAYLOR &amp; FRANCIS LTD</v>
          </cell>
          <cell r="G5205" t="str">
            <v>0.917999982833862</v>
          </cell>
          <cell r="H5205" t="str">
            <v>1</v>
          </cell>
          <cell r="I5205" t="str">
            <v>1.215</v>
          </cell>
          <cell r="J5205" t="str">
            <v>1.04446153273929</v>
          </cell>
          <cell r="K5205">
            <v>1.4339999999999999</v>
          </cell>
          <cell r="L5205">
            <v>0</v>
          </cell>
          <cell r="M5205" t="str">
            <v>AGRICULTURAL SCIENCES</v>
          </cell>
          <cell r="N5205" t="str">
            <v>农林科学</v>
          </cell>
          <cell r="O5205" t="str">
            <v>4区</v>
          </cell>
        </row>
        <row r="5206">
          <cell r="B5206" t="str">
            <v>JOURNAL OF AQUATIC ANIMAL HEALTH</v>
          </cell>
          <cell r="C5206" t="str">
            <v>水生动物健康杂志</v>
          </cell>
          <cell r="D5206" t="str">
            <v>0899-7659</v>
          </cell>
          <cell r="E5206" t="str">
            <v>USA</v>
          </cell>
          <cell r="F5206" t="str">
            <v>WILEY</v>
          </cell>
          <cell r="G5206" t="str">
            <v>1.01699995994568</v>
          </cell>
          <cell r="H5206" t="str">
            <v>0.915254237288</v>
          </cell>
          <cell r="I5206" t="str">
            <v>1.306</v>
          </cell>
          <cell r="J5206" t="str">
            <v>1.07956860337889</v>
          </cell>
          <cell r="K5206">
            <v>1.292</v>
          </cell>
          <cell r="L5206">
            <v>0</v>
          </cell>
          <cell r="M5206" t="str">
            <v>PLANT &amp; ANIMAL SCIENCE</v>
          </cell>
          <cell r="N5206" t="str">
            <v>农林科学</v>
          </cell>
          <cell r="O5206" t="str">
            <v>4区</v>
          </cell>
        </row>
        <row r="5207">
          <cell r="B5207" t="str">
            <v>VETERINARY OPHTHALMOLOGY</v>
          </cell>
          <cell r="C5207" t="str">
            <v>兽医眼科</v>
          </cell>
          <cell r="D5207" t="str">
            <v>1463-5216</v>
          </cell>
          <cell r="E5207" t="str">
            <v>USA</v>
          </cell>
          <cell r="F5207" t="str">
            <v>WILEY</v>
          </cell>
          <cell r="G5207" t="str">
            <v>1.08299994468689</v>
          </cell>
          <cell r="H5207" t="str">
            <v>1.023121387283</v>
          </cell>
          <cell r="I5207" t="str">
            <v>1.105</v>
          </cell>
          <cell r="J5207" t="str">
            <v>1.0704614966213</v>
          </cell>
          <cell r="K5207">
            <v>1.704</v>
          </cell>
          <cell r="L5207">
            <v>0</v>
          </cell>
          <cell r="M5207" t="str">
            <v>PLANT &amp; ANIMAL SCIENCE</v>
          </cell>
          <cell r="N5207" t="str">
            <v>农林科学</v>
          </cell>
          <cell r="O5207" t="str">
            <v>4区</v>
          </cell>
        </row>
        <row r="5208">
          <cell r="B5208" t="str">
            <v>PHYSIOLOGICAL AND MOLECULAR PLANT PATHOLOGY</v>
          </cell>
          <cell r="C5208" t="str">
            <v>植物生理学和分子病理学</v>
          </cell>
          <cell r="D5208" t="str">
            <v>0885-5765</v>
          </cell>
          <cell r="E5208" t="str">
            <v>ENGLAND</v>
          </cell>
          <cell r="F5208" t="str">
            <v>ACADEMIC PRESS LTD- ELSEVIER SCIENCE LTD</v>
          </cell>
          <cell r="G5208" t="str">
            <v>1.39499998092651</v>
          </cell>
          <cell r="H5208" t="str">
            <v>1.677685950413</v>
          </cell>
          <cell r="I5208" t="str">
            <v>1.646</v>
          </cell>
          <cell r="J5208" t="str">
            <v>1.57283975489084</v>
          </cell>
          <cell r="K5208">
            <v>0.61099999999999999</v>
          </cell>
          <cell r="L5208">
            <v>0</v>
          </cell>
          <cell r="M5208" t="str">
            <v>PLANT &amp; ANIMAL SCIENCE</v>
          </cell>
          <cell r="N5208" t="str">
            <v>农林科学</v>
          </cell>
          <cell r="O5208" t="str">
            <v>4区</v>
          </cell>
        </row>
        <row r="5209">
          <cell r="B5209" t="str">
            <v>Journal of Veterinary Science</v>
          </cell>
          <cell r="C5209" t="str">
            <v>兽医科学杂志</v>
          </cell>
          <cell r="D5209" t="str">
            <v>1229-845X</v>
          </cell>
          <cell r="E5209" t="str">
            <v>SOUTH KOREA</v>
          </cell>
          <cell r="F5209" t="str">
            <v>KOREAN SOC VETERINARY SCIENCE</v>
          </cell>
          <cell r="G5209" t="str">
            <v>1.32700002193451</v>
          </cell>
          <cell r="H5209" t="str">
            <v>1.503067484662</v>
          </cell>
          <cell r="I5209" t="str">
            <v>1.561</v>
          </cell>
          <cell r="J5209" t="str">
            <v>1.46376399879717</v>
          </cell>
          <cell r="K5209">
            <v>1.8080000000000001</v>
          </cell>
          <cell r="L5209">
            <v>0</v>
          </cell>
          <cell r="M5209" t="str">
            <v>PLANT &amp; ANIMAL SCIENCE</v>
          </cell>
          <cell r="N5209" t="str">
            <v>农林科学</v>
          </cell>
          <cell r="O5209" t="str">
            <v>4区</v>
          </cell>
        </row>
        <row r="5210">
          <cell r="B5210" t="str">
            <v>AQUATIC LIVING RESOURCES</v>
          </cell>
          <cell r="C5210" t="str">
            <v>水生生物资源</v>
          </cell>
          <cell r="D5210" t="str">
            <v>0990-7440</v>
          </cell>
          <cell r="E5210" t="str">
            <v>FRANCE</v>
          </cell>
          <cell r="F5210" t="str">
            <v>EDP SCIENCES S A</v>
          </cell>
          <cell r="G5210" t="str">
            <v>0.524999976158142</v>
          </cell>
          <cell r="H5210" t="str">
            <v>0.863636363636</v>
          </cell>
          <cell r="I5210" t="str">
            <v>1.026</v>
          </cell>
          <cell r="J5210" t="str">
            <v>0.804984043089047</v>
          </cell>
          <cell r="K5210">
            <v>0.67200000000000004</v>
          </cell>
          <cell r="L5210">
            <v>0</v>
          </cell>
          <cell r="M5210" t="str">
            <v>PLANT &amp; ANIMAL SCIENCE</v>
          </cell>
          <cell r="N5210" t="str">
            <v>农林科学</v>
          </cell>
          <cell r="O5210" t="str">
            <v>4区</v>
          </cell>
        </row>
        <row r="5211">
          <cell r="B5211" t="str">
            <v>EFSA Journal</v>
          </cell>
          <cell r="C5211" t="str">
            <v>欧洲食品安全署杂志</v>
          </cell>
          <cell r="D5211" t="str">
            <v>1831-4732</v>
          </cell>
          <cell r="E5211" t="str">
            <v>ITALY</v>
          </cell>
          <cell r="F5211" t="str">
            <v>EUROPEAN FOOD SAFETY AUTHORITY-EFSA</v>
          </cell>
          <cell r="G5211" t="str">
            <v>0</v>
          </cell>
          <cell r="H5211" t="str">
            <v>0</v>
          </cell>
          <cell r="I5211" t="str">
            <v>2.740</v>
          </cell>
          <cell r="J5211" t="str">
            <v>2.739659367396</v>
          </cell>
          <cell r="K5211">
            <v>2.29</v>
          </cell>
          <cell r="L5211">
            <v>0</v>
          </cell>
          <cell r="M5211" t="str">
            <v>AGRICULTURAL SCIENCES</v>
          </cell>
          <cell r="N5211" t="str">
            <v>农林科学</v>
          </cell>
          <cell r="O5211" t="str">
            <v>4区</v>
          </cell>
        </row>
        <row r="5212">
          <cell r="B5212" t="str">
            <v>International Agrophysics</v>
          </cell>
          <cell r="C5212" t="str">
            <v>国际农业物理学</v>
          </cell>
          <cell r="D5212" t="str">
            <v>0236-8722</v>
          </cell>
          <cell r="E5212" t="str">
            <v>POLAND</v>
          </cell>
          <cell r="F5212" t="str">
            <v>POLISH ACAD SCIENCES, INST AGROPHYSICS</v>
          </cell>
          <cell r="G5212" t="str">
            <v>1.24199998378754</v>
          </cell>
          <cell r="H5212" t="str">
            <v>1.226890756302</v>
          </cell>
          <cell r="I5212" t="str">
            <v>1.655</v>
          </cell>
          <cell r="J5212" t="str">
            <v>1.37478430832085</v>
          </cell>
          <cell r="K5212">
            <v>1.55</v>
          </cell>
          <cell r="L5212">
            <v>0</v>
          </cell>
          <cell r="M5212" t="str">
            <v>AGRICULTURAL SCIENCES</v>
          </cell>
          <cell r="N5212" t="str">
            <v>农林科学</v>
          </cell>
          <cell r="O5212" t="str">
            <v>4区</v>
          </cell>
        </row>
        <row r="5213">
          <cell r="B5213" t="str">
            <v>Entomologica Americana</v>
          </cell>
          <cell r="C5213" t="str">
            <v>美国昆虫学</v>
          </cell>
          <cell r="D5213" t="str">
            <v>1947-5136</v>
          </cell>
          <cell r="E5213" t="str">
            <v>USA</v>
          </cell>
          <cell r="F5213" t="str">
            <v>NEW YORK ENTOMOLOGICAL SOC INC</v>
          </cell>
          <cell r="G5213" t="str">
            <v>1.14300000667572</v>
          </cell>
          <cell r="H5213" t="str">
            <v>0.5</v>
          </cell>
          <cell r="I5213" t="str">
            <v>0.259</v>
          </cell>
          <cell r="J5213" t="str">
            <v>0.63408642197824</v>
          </cell>
          <cell r="K5213">
            <v>6.5000000000000002E-2</v>
          </cell>
          <cell r="L5213">
            <v>0</v>
          </cell>
          <cell r="M5213" t="str">
            <v>无</v>
          </cell>
          <cell r="N5213" t="str">
            <v>农林科学</v>
          </cell>
          <cell r="O5213" t="str">
            <v>4区</v>
          </cell>
        </row>
        <row r="5214">
          <cell r="B5214" t="str">
            <v>PLANT SOIL AND ENVIRONMENT</v>
          </cell>
          <cell r="C5214" t="str">
            <v>植物土壤与环境</v>
          </cell>
          <cell r="D5214" t="str">
            <v>1214-1178</v>
          </cell>
          <cell r="E5214" t="str">
            <v>CZECH REPUBLIC</v>
          </cell>
          <cell r="F5214" t="str">
            <v>CZECH ACADEMY AGRICULTURAL SCIENCES</v>
          </cell>
          <cell r="G5214" t="str">
            <v>1.4210000038147</v>
          </cell>
          <cell r="H5214" t="str">
            <v>1.337142857142</v>
          </cell>
          <cell r="I5214" t="str">
            <v>1.324</v>
          </cell>
          <cell r="J5214" t="str">
            <v>1.3607217357749</v>
          </cell>
          <cell r="K5214">
            <v>1.456</v>
          </cell>
          <cell r="L5214">
            <v>0</v>
          </cell>
          <cell r="M5214" t="str">
            <v>AGRICULTURAL SCIENCES</v>
          </cell>
          <cell r="N5214" t="str">
            <v>农林科学</v>
          </cell>
          <cell r="O5214" t="str">
            <v>4区</v>
          </cell>
        </row>
        <row r="5215">
          <cell r="B5215" t="str">
            <v>SILVAE GENETICA</v>
          </cell>
          <cell r="C5215" t="str">
            <v>遗传性森林</v>
          </cell>
          <cell r="D5215" t="str">
            <v>0037-5349</v>
          </cell>
          <cell r="E5215" t="str">
            <v>Poland</v>
          </cell>
          <cell r="F5215" t="str">
            <v>SCIENDO</v>
          </cell>
          <cell r="G5215" t="str">
            <v>0.27700001001358</v>
          </cell>
          <cell r="H5215" t="str">
            <v>0.74074074074</v>
          </cell>
          <cell r="I5215" t="str">
            <v>1.111</v>
          </cell>
          <cell r="J5215" t="str">
            <v>0.709617287288193</v>
          </cell>
          <cell r="K5215" t="str">
            <v>无</v>
          </cell>
          <cell r="L5215">
            <v>0</v>
          </cell>
          <cell r="M5215" t="str">
            <v>无</v>
          </cell>
          <cell r="N5215" t="str">
            <v>农林科学</v>
          </cell>
          <cell r="O5215" t="str">
            <v>4区</v>
          </cell>
        </row>
        <row r="5216">
          <cell r="B5216" t="str">
            <v>JOURNAL OF THE AMERICAN OIL CHEMISTS SOCIETY</v>
          </cell>
          <cell r="C5216" t="str">
            <v>美国石油化学家学会杂志</v>
          </cell>
          <cell r="D5216" t="str">
            <v>0003-021X</v>
          </cell>
          <cell r="E5216" t="str">
            <v>USA</v>
          </cell>
          <cell r="F5216" t="str">
            <v>WILEY</v>
          </cell>
          <cell r="G5216" t="str">
            <v>1.60099995136261</v>
          </cell>
          <cell r="H5216" t="str">
            <v>1.72</v>
          </cell>
          <cell r="I5216" t="str">
            <v>1.659</v>
          </cell>
          <cell r="J5216" t="str">
            <v>1.66005866044154</v>
          </cell>
          <cell r="K5216">
            <v>2.774</v>
          </cell>
          <cell r="L5216">
            <v>0</v>
          </cell>
          <cell r="M5216" t="str">
            <v>AGRICULTURAL SCIENCES</v>
          </cell>
          <cell r="N5216" t="str">
            <v>农林科学</v>
          </cell>
          <cell r="O5216" t="str">
            <v>4区</v>
          </cell>
        </row>
        <row r="5217">
          <cell r="B5217" t="str">
            <v>BREEDING SCIENCE</v>
          </cell>
          <cell r="C5217" t="str">
            <v>育种科学</v>
          </cell>
          <cell r="D5217" t="str">
            <v>1344-7610</v>
          </cell>
          <cell r="E5217" t="str">
            <v>JAPAN</v>
          </cell>
          <cell r="F5217" t="str">
            <v>JAPANESE SOC BREEDING</v>
          </cell>
          <cell r="G5217" t="str">
            <v>1.55900001525879</v>
          </cell>
          <cell r="H5217" t="str">
            <v>1.743243243243</v>
          </cell>
          <cell r="I5217" t="str">
            <v>1.865</v>
          </cell>
          <cell r="J5217" t="str">
            <v>1.72244087452693</v>
          </cell>
          <cell r="K5217">
            <v>1.5549999999999999</v>
          </cell>
          <cell r="L5217">
            <v>0</v>
          </cell>
          <cell r="M5217" t="str">
            <v>PLANT &amp; ANIMAL SCIENCE</v>
          </cell>
          <cell r="N5217" t="str">
            <v>农林科学</v>
          </cell>
          <cell r="O5217" t="str">
            <v>4区</v>
          </cell>
        </row>
        <row r="5218">
          <cell r="B5218" t="str">
            <v>Veterinary Medicine and Science</v>
          </cell>
          <cell r="C5218" t="str">
            <v>兽医医学与科学</v>
          </cell>
          <cell r="D5218" t="str">
            <v>2053-1095</v>
          </cell>
          <cell r="E5218" t="str">
            <v>USA</v>
          </cell>
          <cell r="F5218" t="str">
            <v>WILEY</v>
          </cell>
          <cell r="G5218" t="str">
            <v>0</v>
          </cell>
          <cell r="H5218" t="str">
            <v>0.943396226415</v>
          </cell>
          <cell r="I5218" t="str">
            <v>0.954</v>
          </cell>
          <cell r="J5218" t="str">
            <v>0.9486211901305</v>
          </cell>
          <cell r="K5218">
            <v>0.96199999999999997</v>
          </cell>
          <cell r="L5218">
            <v>0</v>
          </cell>
          <cell r="M5218" t="str">
            <v>无</v>
          </cell>
          <cell r="N5218" t="str">
            <v>农林科学</v>
          </cell>
          <cell r="O5218" t="str">
            <v>4区</v>
          </cell>
        </row>
        <row r="5219">
          <cell r="B5219" t="str">
            <v>CANADIAN JOURNAL OF VETERINARY RESEARCH-REVUE CANADIENNE DE RECHERCHE VETERINAIRE</v>
          </cell>
          <cell r="C5219" t="str">
            <v>加拿大兽医研究杂志</v>
          </cell>
          <cell r="D5219" t="str">
            <v>0830-9000</v>
          </cell>
          <cell r="E5219" t="str">
            <v>CANADA</v>
          </cell>
          <cell r="F5219" t="str">
            <v>CANADIAN VET MED ASSOC</v>
          </cell>
          <cell r="G5219" t="str">
            <v>0.917999982833862</v>
          </cell>
          <cell r="H5219" t="str">
            <v>0.925531914893</v>
          </cell>
          <cell r="I5219" t="str">
            <v>1.185</v>
          </cell>
          <cell r="J5219" t="str">
            <v>1.00943816880729</v>
          </cell>
          <cell r="K5219">
            <v>0.92200000000000004</v>
          </cell>
          <cell r="L5219">
            <v>0</v>
          </cell>
          <cell r="M5219" t="str">
            <v>PLANT &amp; ANIMAL SCIENCE</v>
          </cell>
          <cell r="N5219" t="str">
            <v>农林科学</v>
          </cell>
          <cell r="O5219" t="str">
            <v>4区</v>
          </cell>
        </row>
        <row r="5220">
          <cell r="B5220" t="str">
            <v>AMERICAN JOURNAL OF VETERINARY RESEARCH</v>
          </cell>
          <cell r="C5220" t="str">
            <v>美国兽医研究杂志</v>
          </cell>
          <cell r="D5220" t="str">
            <v>0002-9645</v>
          </cell>
          <cell r="E5220" t="str">
            <v>USA</v>
          </cell>
          <cell r="F5220" t="str">
            <v>AMER VETERINARY MEDICAL ASSOC</v>
          </cell>
          <cell r="G5220" t="str">
            <v>0.833000004291534</v>
          </cell>
          <cell r="H5220" t="str">
            <v>1.070063694267</v>
          </cell>
          <cell r="I5220" t="str">
            <v>0.811</v>
          </cell>
          <cell r="J5220" t="str">
            <v>0.904624836456178</v>
          </cell>
          <cell r="K5220">
            <v>3.0950000000000002</v>
          </cell>
          <cell r="L5220">
            <v>0</v>
          </cell>
          <cell r="M5220" t="str">
            <v>PLANT &amp; ANIMAL SCIENCE</v>
          </cell>
          <cell r="N5220" t="str">
            <v>农林科学</v>
          </cell>
          <cell r="O5220" t="str">
            <v>4区</v>
          </cell>
        </row>
        <row r="5221">
          <cell r="B5221" t="str">
            <v>FISHERY BULLETIN</v>
          </cell>
          <cell r="C5221" t="str">
            <v>渔业公告</v>
          </cell>
          <cell r="D5221" t="str">
            <v>0090-0656</v>
          </cell>
          <cell r="E5221" t="str">
            <v>USA</v>
          </cell>
          <cell r="F5221" t="str">
            <v>NATL MARINE FISHERIES SERVICE SCIENTIFIC PUBL OFFICE</v>
          </cell>
          <cell r="G5221" t="str">
            <v>1.21599996089935</v>
          </cell>
          <cell r="H5221" t="str">
            <v>1.012345679012</v>
          </cell>
          <cell r="I5221" t="str">
            <v>1.041</v>
          </cell>
          <cell r="J5221" t="str">
            <v>1.08981384344045</v>
          </cell>
          <cell r="K5221">
            <v>0.95899999999999996</v>
          </cell>
          <cell r="L5221">
            <v>0</v>
          </cell>
          <cell r="M5221" t="str">
            <v>PLANT &amp; ANIMAL SCIENCE</v>
          </cell>
          <cell r="N5221" t="str">
            <v>农林科学</v>
          </cell>
          <cell r="O5221" t="str">
            <v>4区</v>
          </cell>
        </row>
        <row r="5222">
          <cell r="B5222" t="str">
            <v>REVISTA BRASILEIRA DE ENTOMOLOGIA</v>
          </cell>
          <cell r="C5222" t="str">
            <v>巴西昆虫学评论</v>
          </cell>
          <cell r="D5222" t="str">
            <v>0085-5626</v>
          </cell>
          <cell r="E5222" t="str">
            <v>BRAZIL</v>
          </cell>
          <cell r="F5222" t="str">
            <v>SOC BRASILEIRA ENTOMOLOGIA</v>
          </cell>
          <cell r="G5222" t="str">
            <v>0.879999995231628</v>
          </cell>
          <cell r="H5222" t="str">
            <v>1.100917431192</v>
          </cell>
          <cell r="I5222" t="str">
            <v>0.825</v>
          </cell>
          <cell r="J5222" t="str">
            <v>0.935386714956543</v>
          </cell>
          <cell r="K5222">
            <v>0.72399999999999998</v>
          </cell>
          <cell r="L5222">
            <v>0</v>
          </cell>
          <cell r="M5222" t="str">
            <v>PLANT &amp; ANIMAL SCIENCE</v>
          </cell>
          <cell r="N5222" t="str">
            <v>农林科学</v>
          </cell>
          <cell r="O5222" t="str">
            <v>4区</v>
          </cell>
        </row>
        <row r="5223">
          <cell r="B5223" t="str">
            <v>VITIS</v>
          </cell>
          <cell r="C5223" t="str">
            <v>葡萄属</v>
          </cell>
          <cell r="D5223" t="str">
            <v>0042-7500</v>
          </cell>
          <cell r="E5223" t="str">
            <v>GERMANY</v>
          </cell>
          <cell r="F5223" t="str">
            <v>JKI-INSTITUT REBENZUCHTUNG</v>
          </cell>
          <cell r="G5223" t="str">
            <v>0.824000000953674</v>
          </cell>
          <cell r="H5223" t="str">
            <v>1.367346938775</v>
          </cell>
          <cell r="I5223" t="str">
            <v>1.532</v>
          </cell>
          <cell r="J5223" t="str">
            <v>1.24108727778189</v>
          </cell>
          <cell r="K5223">
            <v>0.873</v>
          </cell>
          <cell r="L5223">
            <v>0</v>
          </cell>
          <cell r="M5223" t="str">
            <v>AGRICULTURAL SCIENCES</v>
          </cell>
          <cell r="N5223" t="str">
            <v>农林科学</v>
          </cell>
          <cell r="O5223" t="str">
            <v>4区</v>
          </cell>
        </row>
        <row r="5224">
          <cell r="B5224" t="str">
            <v>ACTA VETERINARIA HUNGARICA</v>
          </cell>
          <cell r="C5224" t="str">
            <v>匈牙利兽医法</v>
          </cell>
          <cell r="D5224" t="str">
            <v>0236-6290</v>
          </cell>
          <cell r="E5224" t="str">
            <v>HUNGARY</v>
          </cell>
          <cell r="F5224" t="str">
            <v>AKADEMIAI KIADO ZRT</v>
          </cell>
          <cell r="G5224" t="str">
            <v>1.04200005531311</v>
          </cell>
          <cell r="H5224" t="str">
            <v>1.059405940594</v>
          </cell>
          <cell r="I5224" t="str">
            <v>0.991</v>
          </cell>
          <cell r="J5224" t="str">
            <v>1.03068673383804</v>
          </cell>
          <cell r="K5224">
            <v>0.91600000000000004</v>
          </cell>
          <cell r="L5224">
            <v>0</v>
          </cell>
          <cell r="M5224" t="str">
            <v>PLANT &amp; ANIMAL SCIENCE</v>
          </cell>
          <cell r="N5224" t="str">
            <v>农林科学</v>
          </cell>
          <cell r="O5224" t="str">
            <v>4区</v>
          </cell>
        </row>
        <row r="5225">
          <cell r="B5225" t="str">
            <v>JOURNAL OF VETERINARY EMERGENCY AND CRITICAL CARE</v>
          </cell>
          <cell r="C5225" t="str">
            <v>兽医紧急和危重护理杂志</v>
          </cell>
          <cell r="D5225" t="str">
            <v>1479-3261</v>
          </cell>
          <cell r="E5225" t="str">
            <v>USA</v>
          </cell>
          <cell r="F5225" t="str">
            <v>WILEY</v>
          </cell>
          <cell r="G5225" t="str">
            <v>1.29100000858307</v>
          </cell>
          <cell r="H5225" t="str">
            <v>1.194285714285</v>
          </cell>
          <cell r="I5225" t="str">
            <v>1.047</v>
          </cell>
          <cell r="J5225" t="str">
            <v>1.17731746317802</v>
          </cell>
          <cell r="K5225">
            <v>1.4530000000000001</v>
          </cell>
          <cell r="L5225">
            <v>0</v>
          </cell>
          <cell r="M5225" t="str">
            <v>PLANT &amp; ANIMAL SCIENCE</v>
          </cell>
          <cell r="N5225" t="str">
            <v>农林科学</v>
          </cell>
          <cell r="O5225" t="str">
            <v>4区</v>
          </cell>
        </row>
        <row r="5226">
          <cell r="B5226" t="str">
            <v>AUSTRALASIAN PLANT PATHOLOGY</v>
          </cell>
          <cell r="C5226" t="str">
            <v>澳大拉西亚的植物病理学</v>
          </cell>
          <cell r="D5226" t="str">
            <v>0815-3191</v>
          </cell>
          <cell r="E5226" t="str">
            <v>NETHERLANDS</v>
          </cell>
          <cell r="F5226" t="str">
            <v>SPRINGER</v>
          </cell>
          <cell r="G5226" t="str">
            <v>1.00699996948242</v>
          </cell>
          <cell r="H5226" t="str">
            <v>1.106382978723</v>
          </cell>
          <cell r="I5226" t="str">
            <v>1.423</v>
          </cell>
          <cell r="J5226" t="str">
            <v>1.17891353747947</v>
          </cell>
          <cell r="K5226">
            <v>1.1919999999999999</v>
          </cell>
          <cell r="L5226">
            <v>0</v>
          </cell>
          <cell r="M5226" t="str">
            <v>PLANT &amp; ANIMAL SCIENCE</v>
          </cell>
          <cell r="N5226" t="str">
            <v>农林科学</v>
          </cell>
          <cell r="O5226" t="str">
            <v>4区</v>
          </cell>
        </row>
        <row r="5227">
          <cell r="B5227" t="str">
            <v>BRAGANTIA</v>
          </cell>
          <cell r="C5227" t="str">
            <v>布拉甘提亚</v>
          </cell>
          <cell r="D5227" t="str">
            <v>0006-8705</v>
          </cell>
          <cell r="E5227" t="str">
            <v>BRAZIL</v>
          </cell>
          <cell r="F5227" t="str">
            <v>INST AGRONOMICO</v>
          </cell>
          <cell r="G5227" t="str">
            <v>1.00800001621246</v>
          </cell>
          <cell r="H5227" t="str">
            <v>1.057851239669</v>
          </cell>
          <cell r="I5227" t="str">
            <v>1.025</v>
          </cell>
          <cell r="J5227" t="str">
            <v>1.03021488143682</v>
          </cell>
          <cell r="K5227">
            <v>2.5</v>
          </cell>
          <cell r="L5227">
            <v>0</v>
          </cell>
          <cell r="M5227" t="str">
            <v>AGRICULTURAL SCIENCES</v>
          </cell>
          <cell r="N5227" t="str">
            <v>农林科学</v>
          </cell>
          <cell r="O5227" t="str">
            <v>4区</v>
          </cell>
        </row>
        <row r="5228">
          <cell r="B5228" t="str">
            <v>FOOD SCIENCE AND BIOTECHNOLOGY</v>
          </cell>
          <cell r="C5228" t="str">
            <v>食品科学与生物技术</v>
          </cell>
          <cell r="D5228" t="str">
            <v>1226-7708</v>
          </cell>
          <cell r="E5228" t="str">
            <v>SOUTH KOREA</v>
          </cell>
          <cell r="F5228" t="str">
            <v>KOREAN SOCIETY FOOD SCIENCE &amp; TECHNOLOGY-KOSFOST</v>
          </cell>
          <cell r="G5228" t="str">
            <v>0.78600001335144</v>
          </cell>
          <cell r="H5228" t="str">
            <v>0.887525562372</v>
          </cell>
          <cell r="I5228" t="str">
            <v>1.513</v>
          </cell>
          <cell r="J5228" t="str">
            <v>1.06215558406448</v>
          </cell>
          <cell r="K5228">
            <v>0.97499999999999998</v>
          </cell>
          <cell r="L5228">
            <v>0</v>
          </cell>
          <cell r="M5228" t="str">
            <v>AGRICULTURAL SCIENCES</v>
          </cell>
          <cell r="N5228" t="str">
            <v>农林科学</v>
          </cell>
          <cell r="O5228" t="str">
            <v>4区</v>
          </cell>
        </row>
        <row r="5229">
          <cell r="B5229" t="str">
            <v>Journal of Plant Diseases and Protection</v>
          </cell>
          <cell r="C5229" t="str">
            <v>植物病害与防护学报</v>
          </cell>
          <cell r="D5229" t="str">
            <v>1861-3829</v>
          </cell>
          <cell r="E5229" t="str">
            <v>GERMANY</v>
          </cell>
          <cell r="F5229" t="str">
            <v>SPRINGER HEIDELBERG</v>
          </cell>
          <cell r="G5229" t="str">
            <v>0.621999979019165</v>
          </cell>
          <cell r="H5229" t="str">
            <v>0.946428571428</v>
          </cell>
          <cell r="I5229" t="str">
            <v>1.526</v>
          </cell>
          <cell r="J5229" t="str">
            <v>1.03132533190072</v>
          </cell>
          <cell r="K5229">
            <v>1.071</v>
          </cell>
          <cell r="L5229">
            <v>0</v>
          </cell>
          <cell r="M5229" t="str">
            <v>无</v>
          </cell>
          <cell r="N5229" t="str">
            <v>农林科学</v>
          </cell>
          <cell r="O5229" t="str">
            <v>4区</v>
          </cell>
        </row>
        <row r="5230">
          <cell r="B5230" t="str">
            <v>Animal Frontiers</v>
          </cell>
          <cell r="C5230" t="str">
            <v>动物的前沿</v>
          </cell>
          <cell r="D5230" t="str">
            <v>2160-6056</v>
          </cell>
          <cell r="E5230" t="str">
            <v>USA</v>
          </cell>
          <cell r="F5230" t="str">
            <v>OXFORD UNIV PRESS INC</v>
          </cell>
          <cell r="G5230" t="str">
            <v>0</v>
          </cell>
          <cell r="H5230" t="str">
            <v>1.983870967741</v>
          </cell>
          <cell r="I5230" t="str">
            <v>1.382</v>
          </cell>
          <cell r="J5230" t="str">
            <v>1.6828445747795</v>
          </cell>
          <cell r="K5230">
            <v>2.395</v>
          </cell>
          <cell r="L5230">
            <v>0</v>
          </cell>
          <cell r="M5230" t="str">
            <v>无</v>
          </cell>
          <cell r="N5230" t="str">
            <v>农林科学</v>
          </cell>
          <cell r="O5230" t="str">
            <v>4区</v>
          </cell>
        </row>
        <row r="5231">
          <cell r="B5231" t="str">
            <v>EXPERIMENTAL AGRICULTURE</v>
          </cell>
          <cell r="C5231" t="str">
            <v>实验农业</v>
          </cell>
          <cell r="D5231" t="str">
            <v>0014-4797</v>
          </cell>
          <cell r="E5231" t="str">
            <v>USA</v>
          </cell>
          <cell r="F5231" t="str">
            <v>CAMBRIDGE UNIV PRESS</v>
          </cell>
          <cell r="G5231" t="str">
            <v>1.67999994754791</v>
          </cell>
          <cell r="H5231" t="str">
            <v>2.088607594936</v>
          </cell>
          <cell r="I5231" t="str">
            <v>1.396</v>
          </cell>
          <cell r="J5231" t="str">
            <v>1.72161131919264</v>
          </cell>
          <cell r="K5231">
            <v>1.538</v>
          </cell>
          <cell r="L5231">
            <v>0</v>
          </cell>
          <cell r="M5231" t="str">
            <v>AGRICULTURAL SCIENCES</v>
          </cell>
          <cell r="N5231" t="str">
            <v>农林科学</v>
          </cell>
          <cell r="O5231" t="str">
            <v>4区</v>
          </cell>
        </row>
        <row r="5232">
          <cell r="B5232" t="str">
            <v>Topics in Companion Animal Medicine</v>
          </cell>
          <cell r="C5232" t="str">
            <v>同伴动物医学主题</v>
          </cell>
          <cell r="D5232" t="str">
            <v>1938-9736</v>
          </cell>
          <cell r="E5232" t="str">
            <v>USA</v>
          </cell>
          <cell r="F5232" t="str">
            <v>W B SAUNDERS CO-ELSEVIER INC</v>
          </cell>
          <cell r="G5232" t="str">
            <v>0.46900001168251</v>
          </cell>
          <cell r="H5232" t="str">
            <v>0.425925925925</v>
          </cell>
          <cell r="I5232" t="str">
            <v>0.983</v>
          </cell>
          <cell r="J5232" t="str">
            <v>0.626086423646837</v>
          </cell>
          <cell r="K5232">
            <v>1.089</v>
          </cell>
          <cell r="L5232">
            <v>0</v>
          </cell>
          <cell r="M5232" t="str">
            <v>无</v>
          </cell>
          <cell r="N5232" t="str">
            <v>农林科学</v>
          </cell>
          <cell r="O5232" t="str">
            <v>4区</v>
          </cell>
        </row>
        <row r="5233">
          <cell r="B5233" t="str">
            <v>JOURNAL OF APPLIED ICHTHYOLOGY</v>
          </cell>
          <cell r="C5233" t="str">
            <v>应用鱼类学杂志</v>
          </cell>
          <cell r="D5233" t="str">
            <v>0175-8659</v>
          </cell>
          <cell r="E5233" t="str">
            <v>USA</v>
          </cell>
          <cell r="F5233" t="str">
            <v>WILEY</v>
          </cell>
          <cell r="G5233" t="str">
            <v>0.773999989032745</v>
          </cell>
          <cell r="H5233" t="str">
            <v>0.876923076923</v>
          </cell>
          <cell r="I5233" t="str">
            <v>0.614</v>
          </cell>
          <cell r="J5233" t="str">
            <v>0.754810502910582</v>
          </cell>
          <cell r="K5233">
            <v>0.96799999999999997</v>
          </cell>
          <cell r="L5233">
            <v>0</v>
          </cell>
          <cell r="M5233" t="str">
            <v>PLANT &amp; ANIMAL SCIENCE</v>
          </cell>
          <cell r="N5233" t="str">
            <v>农林科学</v>
          </cell>
          <cell r="O5233" t="str">
            <v>4区</v>
          </cell>
        </row>
        <row r="5234">
          <cell r="B5234" t="str">
            <v>JOURNAL OF AGRICULTURAL SCIENCE</v>
          </cell>
          <cell r="C5234" t="str">
            <v>农业科学杂志</v>
          </cell>
          <cell r="D5234" t="str">
            <v>0021-8596</v>
          </cell>
          <cell r="E5234" t="str">
            <v>USA</v>
          </cell>
          <cell r="F5234" t="str">
            <v>CAMBRIDGE UNIV PRESS</v>
          </cell>
          <cell r="G5234" t="str">
            <v>1.18599998950958</v>
          </cell>
          <cell r="H5234" t="str">
            <v>1.330434782608</v>
          </cell>
          <cell r="I5234" t="str">
            <v>1.082</v>
          </cell>
          <cell r="J5234" t="str">
            <v>1.19946732841053</v>
          </cell>
          <cell r="K5234">
            <v>4.6840000000000002</v>
          </cell>
          <cell r="L5234">
            <v>0</v>
          </cell>
          <cell r="M5234" t="str">
            <v>AGRICULTURAL SCIENCES</v>
          </cell>
          <cell r="N5234" t="str">
            <v>农林科学</v>
          </cell>
          <cell r="O5234" t="str">
            <v>4区</v>
          </cell>
        </row>
        <row r="5235">
          <cell r="B5235" t="str">
            <v>STARCH-STARKE</v>
          </cell>
          <cell r="C5235" t="str">
            <v>淀粉淀粉</v>
          </cell>
          <cell r="D5235" t="str">
            <v>0038-9056</v>
          </cell>
          <cell r="E5235" t="str">
            <v>GERMANY</v>
          </cell>
          <cell r="F5235" t="str">
            <v>WILEY-V C H VERLAG GMBH</v>
          </cell>
          <cell r="G5235" t="str">
            <v>2.17300009727478</v>
          </cell>
          <cell r="H5235" t="str">
            <v>1.794964028776</v>
          </cell>
          <cell r="I5235" t="str">
            <v>2.226</v>
          </cell>
          <cell r="J5235" t="str">
            <v>2.06466384110359</v>
          </cell>
          <cell r="K5235">
            <v>1.2090000000000001</v>
          </cell>
          <cell r="L5235">
            <v>0</v>
          </cell>
          <cell r="M5235" t="str">
            <v>AGRICULTURAL SCIENCES</v>
          </cell>
          <cell r="N5235" t="str">
            <v>农林科学</v>
          </cell>
          <cell r="O5235" t="str">
            <v>4区</v>
          </cell>
        </row>
        <row r="5236">
          <cell r="B5236" t="str">
            <v>Paddy and Water Environment</v>
          </cell>
          <cell r="C5236" t="str">
            <v>水稻与水环境</v>
          </cell>
          <cell r="D5236" t="str">
            <v>1611-2490</v>
          </cell>
          <cell r="E5236" t="str">
            <v>GERMANY</v>
          </cell>
          <cell r="F5236" t="str">
            <v>SPRINGER HEIDELBERG</v>
          </cell>
          <cell r="G5236" t="str">
            <v>1.37899994850159</v>
          </cell>
          <cell r="H5236" t="str">
            <v>1.264</v>
          </cell>
          <cell r="I5236" t="str">
            <v>1.262</v>
          </cell>
          <cell r="J5236" t="str">
            <v>1.30158163831453</v>
          </cell>
          <cell r="K5236">
            <v>1.504</v>
          </cell>
          <cell r="L5236">
            <v>0</v>
          </cell>
          <cell r="M5236" t="str">
            <v>AGRICULTURAL SCIENCES</v>
          </cell>
          <cell r="N5236" t="str">
            <v>农林科学</v>
          </cell>
          <cell r="O5236" t="str">
            <v>4区</v>
          </cell>
        </row>
        <row r="5237">
          <cell r="B5237" t="str">
            <v>ACTA AGRICULTURAE SCANDINAVICA SECTION B-SOIL AND PLANT SCIENCE</v>
          </cell>
          <cell r="C5237" t="str">
            <v>斯堪的纳维亚农业学报b辑土壤与植物科学</v>
          </cell>
          <cell r="D5237" t="str">
            <v>0906-4710</v>
          </cell>
          <cell r="E5237" t="str">
            <v>NORWAY</v>
          </cell>
          <cell r="F5237" t="str">
            <v>TAYLOR &amp; FRANCIS AS</v>
          </cell>
          <cell r="G5237" t="str">
            <v>0.893999993801117</v>
          </cell>
          <cell r="H5237" t="str">
            <v>0.80981595092</v>
          </cell>
          <cell r="I5237" t="str">
            <v>1.092</v>
          </cell>
          <cell r="J5237" t="str">
            <v>0.931946828199372</v>
          </cell>
          <cell r="K5237">
            <v>0.84099999999999997</v>
          </cell>
          <cell r="L5237">
            <v>0</v>
          </cell>
          <cell r="M5237" t="str">
            <v>AGRICULTURAL SCIENCES</v>
          </cell>
          <cell r="N5237" t="str">
            <v>农林科学</v>
          </cell>
          <cell r="O5237" t="str">
            <v>4区</v>
          </cell>
        </row>
        <row r="5238">
          <cell r="B5238" t="str">
            <v>FOREST PATHOLOGY</v>
          </cell>
          <cell r="C5238" t="str">
            <v>森林病理学</v>
          </cell>
          <cell r="D5238" t="str">
            <v>1437-4781</v>
          </cell>
          <cell r="E5238" t="str">
            <v>USA</v>
          </cell>
          <cell r="F5238" t="str">
            <v>WILEY</v>
          </cell>
          <cell r="G5238" t="str">
            <v>1.74100005626678</v>
          </cell>
          <cell r="H5238" t="str">
            <v>1.433566433566</v>
          </cell>
          <cell r="I5238" t="str">
            <v>1.196</v>
          </cell>
          <cell r="J5238" t="str">
            <v>1.4568374785926</v>
          </cell>
          <cell r="K5238">
            <v>1.036</v>
          </cell>
          <cell r="L5238">
            <v>0</v>
          </cell>
          <cell r="M5238" t="str">
            <v>PLANT &amp; ANIMAL SCIENCE</v>
          </cell>
          <cell r="N5238" t="str">
            <v>农林科学</v>
          </cell>
          <cell r="O5238" t="str">
            <v>4区</v>
          </cell>
        </row>
        <row r="5239">
          <cell r="B5239" t="str">
            <v>JOURNAL OF COMPARATIVE PATHOLOGY</v>
          </cell>
          <cell r="C5239" t="str">
            <v>比较病理学杂志</v>
          </cell>
          <cell r="D5239" t="str">
            <v>0021-9975</v>
          </cell>
          <cell r="E5239" t="str">
            <v>ENGLAND</v>
          </cell>
          <cell r="F5239" t="str">
            <v>ELSEVIER SCI LTD</v>
          </cell>
          <cell r="G5239" t="str">
            <v>1.3639999628067</v>
          </cell>
          <cell r="H5239" t="str">
            <v>1.248520710059</v>
          </cell>
          <cell r="I5239" t="str">
            <v>0.994</v>
          </cell>
          <cell r="J5239" t="str">
            <v>1.20209022428857</v>
          </cell>
          <cell r="K5239">
            <v>1.0669999999999999</v>
          </cell>
          <cell r="L5239">
            <v>0</v>
          </cell>
          <cell r="M5239" t="str">
            <v>PLANT &amp; ANIMAL SCIENCE</v>
          </cell>
          <cell r="N5239" t="str">
            <v>农林科学</v>
          </cell>
          <cell r="O5239" t="str">
            <v>4区</v>
          </cell>
        </row>
        <row r="5240">
          <cell r="B5240" t="str">
            <v>FISHERIES SCIENCE</v>
          </cell>
          <cell r="C5240" t="str">
            <v>渔业科学</v>
          </cell>
          <cell r="D5240" t="str">
            <v>0919-9268</v>
          </cell>
          <cell r="E5240" t="str">
            <v>JAPAN</v>
          </cell>
          <cell r="F5240" t="str">
            <v>SPRINGER JAPAN KK</v>
          </cell>
          <cell r="G5240" t="str">
            <v>0.794000029563904</v>
          </cell>
          <cell r="H5240" t="str">
            <v>0.929292929292</v>
          </cell>
          <cell r="I5240" t="str">
            <v>1.173</v>
          </cell>
          <cell r="J5240" t="str">
            <v>0.965456627310635</v>
          </cell>
          <cell r="K5240">
            <v>1.8120000000000001</v>
          </cell>
          <cell r="L5240">
            <v>0</v>
          </cell>
          <cell r="M5240" t="str">
            <v>PLANT &amp; ANIMAL SCIENCE</v>
          </cell>
          <cell r="N5240" t="str">
            <v>农林科学</v>
          </cell>
          <cell r="O5240" t="str">
            <v>4区</v>
          </cell>
        </row>
        <row r="5241">
          <cell r="B5241" t="str">
            <v>CANADIAN JOURNAL OF PLANT PATHOLOGY</v>
          </cell>
          <cell r="C5241" t="str">
            <v>加拿大植物病理学杂志</v>
          </cell>
          <cell r="D5241" t="str">
            <v>0706-0661</v>
          </cell>
          <cell r="E5241" t="str">
            <v>USA</v>
          </cell>
          <cell r="F5241" t="str">
            <v>TAYLOR &amp; FRANCIS INC</v>
          </cell>
          <cell r="G5241" t="str">
            <v>0.898000001907349</v>
          </cell>
          <cell r="H5241" t="str">
            <v>0.846153846153</v>
          </cell>
          <cell r="I5241" t="str">
            <v>1.236</v>
          </cell>
          <cell r="J5241" t="str">
            <v>0.993308735261116</v>
          </cell>
          <cell r="K5241">
            <v>1.1919999999999999</v>
          </cell>
          <cell r="L5241">
            <v>0</v>
          </cell>
          <cell r="M5241" t="str">
            <v>PLANT &amp; ANIMAL SCIENCE</v>
          </cell>
          <cell r="N5241" t="str">
            <v>农林科学</v>
          </cell>
          <cell r="O5241" t="str">
            <v>4区</v>
          </cell>
        </row>
        <row r="5242">
          <cell r="B5242" t="str">
            <v>SILVA FENNICA</v>
          </cell>
          <cell r="C5242" t="str">
            <v>席尔瓦·芬尼卡</v>
          </cell>
          <cell r="D5242" t="str">
            <v>0037-5330</v>
          </cell>
          <cell r="E5242" t="str">
            <v>FINLAND</v>
          </cell>
          <cell r="F5242" t="str">
            <v>FINNISH SOC FOREST SCIENCE-NATURAL RESOURCES INST FINLAND</v>
          </cell>
          <cell r="G5242" t="str">
            <v>1.68299996852875</v>
          </cell>
          <cell r="H5242" t="str">
            <v>1.605263157894</v>
          </cell>
          <cell r="I5242" t="str">
            <v>1.372</v>
          </cell>
          <cell r="J5242" t="str">
            <v>1.55331484745058</v>
          </cell>
          <cell r="K5242">
            <v>1.4319999999999999</v>
          </cell>
          <cell r="L5242">
            <v>0</v>
          </cell>
          <cell r="M5242" t="str">
            <v>PLANT &amp; ANIMAL SCIENCE</v>
          </cell>
          <cell r="N5242" t="str">
            <v>农林科学</v>
          </cell>
          <cell r="O5242" t="str">
            <v>4区</v>
          </cell>
        </row>
        <row r="5243">
          <cell r="B5243" t="str">
            <v>PLANT PROTECTION SCIENCE</v>
          </cell>
          <cell r="C5243" t="str">
            <v>植物保护科学</v>
          </cell>
          <cell r="D5243" t="str">
            <v>1212-2580</v>
          </cell>
          <cell r="E5243" t="str">
            <v>CZECH REPUBLIC</v>
          </cell>
          <cell r="F5243" t="str">
            <v>CZECH ACADEMY AGRICULTURAL SCIENCES</v>
          </cell>
          <cell r="G5243" t="str">
            <v>1.07599997520447</v>
          </cell>
          <cell r="H5243" t="str">
            <v>1.463768115942</v>
          </cell>
          <cell r="I5243" t="str">
            <v>1.130</v>
          </cell>
          <cell r="J5243" t="str">
            <v>1.22340095791816</v>
          </cell>
          <cell r="K5243">
            <v>1.1100000000000001</v>
          </cell>
          <cell r="L5243">
            <v>0</v>
          </cell>
          <cell r="M5243" t="str">
            <v>无</v>
          </cell>
          <cell r="N5243" t="str">
            <v>农林科学</v>
          </cell>
          <cell r="O5243" t="str">
            <v>4区</v>
          </cell>
        </row>
        <row r="5244">
          <cell r="B5244" t="str">
            <v>Food Science and Technology</v>
          </cell>
          <cell r="C5244" t="str">
            <v>食品科学与技术</v>
          </cell>
          <cell r="D5244" t="str">
            <v>0101-2061</v>
          </cell>
          <cell r="E5244" t="str">
            <v>BRAZIL</v>
          </cell>
          <cell r="F5244" t="str">
            <v>SOC BRASILEIRA CIENCIA TECNOLOGIA ALIMENTOS</v>
          </cell>
          <cell r="G5244" t="str">
            <v>1.08399999141693</v>
          </cell>
          <cell r="H5244" t="str">
            <v>1.223140495867</v>
          </cell>
          <cell r="I5244" t="str">
            <v>1.443</v>
          </cell>
          <cell r="J5244" t="str">
            <v>1.25013429954364</v>
          </cell>
          <cell r="K5244">
            <v>0.77200000000000002</v>
          </cell>
          <cell r="L5244">
            <v>0</v>
          </cell>
          <cell r="M5244" t="str">
            <v>AGRICULTURAL SCIENCES</v>
          </cell>
          <cell r="N5244" t="str">
            <v>农林科学</v>
          </cell>
          <cell r="O5244" t="str">
            <v>4区</v>
          </cell>
        </row>
        <row r="5245">
          <cell r="B5245" t="str">
            <v>INTERNATIONAL JOURNAL OF DAIRY TECHNOLOGY</v>
          </cell>
          <cell r="C5245" t="str">
            <v>国际乳品技术杂志</v>
          </cell>
          <cell r="D5245" t="str">
            <v>1364-727X</v>
          </cell>
          <cell r="E5245" t="str">
            <v>USA</v>
          </cell>
          <cell r="F5245" t="str">
            <v>WILEY</v>
          </cell>
          <cell r="G5245" t="str">
            <v>1.22500002384186</v>
          </cell>
          <cell r="H5245" t="str">
            <v>1.521739130434</v>
          </cell>
          <cell r="I5245" t="str">
            <v>1.636</v>
          </cell>
          <cell r="J5245" t="str">
            <v>1.46088716145762</v>
          </cell>
          <cell r="K5245">
            <v>2.028</v>
          </cell>
          <cell r="L5245">
            <v>0</v>
          </cell>
          <cell r="M5245" t="str">
            <v>AGRICULTURAL SCIENCES</v>
          </cell>
          <cell r="N5245" t="str">
            <v>农林科学</v>
          </cell>
          <cell r="O5245" t="str">
            <v>4区</v>
          </cell>
        </row>
        <row r="5246">
          <cell r="B5246" t="str">
            <v>JOURNAL OF APICULTURAL RESEARCH</v>
          </cell>
          <cell r="C5246" t="str">
            <v>养蜂研究杂志</v>
          </cell>
          <cell r="D5246" t="str">
            <v>0021-8839</v>
          </cell>
          <cell r="E5246" t="str">
            <v>England</v>
          </cell>
          <cell r="F5246" t="str">
            <v>TAYLOR &amp; FRANCIS LTD</v>
          </cell>
          <cell r="G5246" t="str">
            <v>1.01499998569489</v>
          </cell>
          <cell r="H5246" t="str">
            <v>1.751724137931</v>
          </cell>
          <cell r="I5246" t="str">
            <v>1.818</v>
          </cell>
          <cell r="J5246" t="str">
            <v>1.52809723039763</v>
          </cell>
          <cell r="K5246">
            <v>1.766</v>
          </cell>
          <cell r="L5246">
            <v>0</v>
          </cell>
          <cell r="M5246" t="str">
            <v>PLANT &amp; ANIMAL SCIENCE</v>
          </cell>
          <cell r="N5246" t="str">
            <v>农林科学</v>
          </cell>
          <cell r="O5246" t="str">
            <v>4区</v>
          </cell>
        </row>
        <row r="5247">
          <cell r="B5247" t="str">
            <v>CALIFORNIA AGRICULTURE</v>
          </cell>
          <cell r="C5247" t="str">
            <v>加州农业</v>
          </cell>
          <cell r="D5247" t="str">
            <v>0008-0845</v>
          </cell>
          <cell r="E5247" t="str">
            <v>USA</v>
          </cell>
          <cell r="F5247" t="str">
            <v>UNIV CALIFORNIA, OAKLAND, DIVISION AGRICULTURE &amp; NATURAL RESOURCES</v>
          </cell>
          <cell r="G5247" t="str">
            <v>1.23099994659424</v>
          </cell>
          <cell r="H5247" t="str">
            <v>1.442307692307</v>
          </cell>
          <cell r="I5247" t="str">
            <v>1.490</v>
          </cell>
          <cell r="J5247" t="str">
            <v>1.38770118575608</v>
          </cell>
          <cell r="K5247">
            <v>2.9039999999999999</v>
          </cell>
          <cell r="L5247">
            <v>0</v>
          </cell>
          <cell r="M5247" t="str">
            <v>无</v>
          </cell>
          <cell r="N5247" t="str">
            <v>农林科学</v>
          </cell>
          <cell r="O5247" t="str">
            <v>4区</v>
          </cell>
        </row>
        <row r="5248">
          <cell r="B5248" t="str">
            <v>Journal of Seed Science</v>
          </cell>
          <cell r="C5248" t="str">
            <v>种子科学杂志</v>
          </cell>
          <cell r="D5248" t="str">
            <v>2317-1537</v>
          </cell>
          <cell r="E5248" t="str">
            <v>BRAZIL</v>
          </cell>
          <cell r="F5248" t="str">
            <v>ABRATES-ASSOC BRASILEIRA TECHNOLOGIA SEMENTES</v>
          </cell>
          <cell r="G5248" t="str">
            <v>0</v>
          </cell>
          <cell r="H5248" t="str">
            <v>0.724137931034</v>
          </cell>
          <cell r="I5248" t="str">
            <v>0.630</v>
          </cell>
          <cell r="J5248" t="str">
            <v>0.677286356821</v>
          </cell>
          <cell r="K5248">
            <v>0.65300000000000002</v>
          </cell>
          <cell r="L5248">
            <v>0</v>
          </cell>
          <cell r="M5248" t="str">
            <v>无</v>
          </cell>
          <cell r="N5248" t="str">
            <v>农林科学</v>
          </cell>
          <cell r="O5248" t="str">
            <v>4区</v>
          </cell>
        </row>
        <row r="5249">
          <cell r="B5249" t="str">
            <v>HORTSCIENCE</v>
          </cell>
          <cell r="C5249" t="str">
            <v>园艺学</v>
          </cell>
          <cell r="D5249" t="str">
            <v>0018-5345</v>
          </cell>
          <cell r="E5249" t="str">
            <v>USA</v>
          </cell>
          <cell r="F5249" t="str">
            <v>AMER SOC HORTICULTURAL SCIENCE</v>
          </cell>
          <cell r="G5249" t="str">
            <v>0.829999983310699</v>
          </cell>
          <cell r="H5249" t="str">
            <v>0.906432748538</v>
          </cell>
          <cell r="I5249" t="str">
            <v>1.102</v>
          </cell>
          <cell r="J5249" t="str">
            <v>0.945978830415566</v>
          </cell>
          <cell r="K5249">
            <v>3.03</v>
          </cell>
          <cell r="L5249">
            <v>0</v>
          </cell>
          <cell r="M5249" t="str">
            <v>AGRICULTURAL SCIENCES</v>
          </cell>
          <cell r="N5249" t="str">
            <v>农林科学</v>
          </cell>
          <cell r="O5249" t="str">
            <v>4区</v>
          </cell>
        </row>
        <row r="5250">
          <cell r="B5250" t="str">
            <v>JOURNAL OF PHYTOPATHOLOGY</v>
          </cell>
          <cell r="C5250" t="str">
            <v>植物病理学杂志</v>
          </cell>
          <cell r="D5250" t="str">
            <v>0931-1785</v>
          </cell>
          <cell r="E5250" t="str">
            <v>USA</v>
          </cell>
          <cell r="F5250" t="str">
            <v>WILEY</v>
          </cell>
          <cell r="G5250" t="str">
            <v>0.823000013828278</v>
          </cell>
          <cell r="H5250" t="str">
            <v>1.096916299559</v>
          </cell>
          <cell r="I5250" t="str">
            <v>1.179</v>
          </cell>
          <cell r="J5250" t="str">
            <v>1.03308804649109</v>
          </cell>
          <cell r="K5250">
            <v>1.484</v>
          </cell>
          <cell r="L5250">
            <v>0</v>
          </cell>
          <cell r="M5250" t="str">
            <v>PLANT &amp; ANIMAL SCIENCE</v>
          </cell>
          <cell r="N5250" t="str">
            <v>农林科学</v>
          </cell>
          <cell r="O5250" t="str">
            <v>4区</v>
          </cell>
        </row>
        <row r="5251">
          <cell r="B5251" t="str">
            <v>JOURNAL OF VECTOR ECOLOGY</v>
          </cell>
          <cell r="C5251" t="str">
            <v>媒介生态学杂志</v>
          </cell>
          <cell r="D5251" t="str">
            <v>1081-1710</v>
          </cell>
          <cell r="E5251" t="str">
            <v>USA</v>
          </cell>
          <cell r="F5251" t="str">
            <v>SOC VECTOR ECOLOGY</v>
          </cell>
          <cell r="G5251" t="str">
            <v>1.38999998569489</v>
          </cell>
          <cell r="H5251" t="str">
            <v>1.436781609195</v>
          </cell>
          <cell r="I5251" t="str">
            <v>1.442</v>
          </cell>
          <cell r="J5251" t="str">
            <v>1.42288068666863</v>
          </cell>
          <cell r="K5251">
            <v>0.86399999999999999</v>
          </cell>
          <cell r="L5251">
            <v>0</v>
          </cell>
          <cell r="M5251" t="str">
            <v>PLANT &amp; ANIMAL SCIENCE</v>
          </cell>
          <cell r="N5251" t="str">
            <v>农林科学</v>
          </cell>
          <cell r="O5251" t="str">
            <v>4区</v>
          </cell>
        </row>
        <row r="5252">
          <cell r="B5252" t="str">
            <v>JOURNAL OF THE AMERICAN ANIMAL HOSPITAL ASSOCIATION</v>
          </cell>
          <cell r="C5252" t="str">
            <v>美国动物医院协会杂志</v>
          </cell>
          <cell r="D5252" t="str">
            <v>0587-2871</v>
          </cell>
          <cell r="E5252" t="str">
            <v>USA</v>
          </cell>
          <cell r="F5252" t="str">
            <v>AMER ANIMAL HOSPITAL ASSOC</v>
          </cell>
          <cell r="G5252" t="str">
            <v>0.601999998092651</v>
          </cell>
          <cell r="H5252" t="str">
            <v>0.594339622641</v>
          </cell>
          <cell r="I5252" t="str">
            <v>0.704</v>
          </cell>
          <cell r="J5252" t="str">
            <v>0.633347774812217</v>
          </cell>
          <cell r="K5252">
            <v>1.256</v>
          </cell>
          <cell r="L5252">
            <v>0</v>
          </cell>
          <cell r="M5252" t="str">
            <v>PLANT &amp; ANIMAL SCIENCE</v>
          </cell>
          <cell r="N5252" t="str">
            <v>农林科学</v>
          </cell>
          <cell r="O5252" t="str">
            <v>4区</v>
          </cell>
        </row>
        <row r="5253">
          <cell r="B5253" t="str">
            <v>JOURNAL OF ASIA-PACIFIC ENTOMOLOGY</v>
          </cell>
          <cell r="C5253" t="str">
            <v>亚太昆虫学杂志</v>
          </cell>
          <cell r="D5253" t="str">
            <v>1226-8615</v>
          </cell>
          <cell r="E5253" t="str">
            <v>SOUTH KOREA</v>
          </cell>
          <cell r="F5253" t="str">
            <v>KOREAN SOC APPLIED ENTOMOLOGY</v>
          </cell>
          <cell r="G5253" t="str">
            <v>0.875</v>
          </cell>
          <cell r="H5253" t="str">
            <v>0.96675900277</v>
          </cell>
          <cell r="I5253" t="str">
            <v>1.101</v>
          </cell>
          <cell r="J5253" t="str">
            <v>0.981081383761333</v>
          </cell>
          <cell r="K5253">
            <v>1.044</v>
          </cell>
          <cell r="L5253">
            <v>0</v>
          </cell>
          <cell r="M5253" t="str">
            <v>PLANT &amp; ANIMAL SCIENCE</v>
          </cell>
          <cell r="N5253" t="str">
            <v>农林科学</v>
          </cell>
          <cell r="O5253" t="str">
            <v>4区</v>
          </cell>
        </row>
        <row r="5254">
          <cell r="B5254" t="str">
            <v>JOURNAL OF ESSENTIAL OIL RESEARCH</v>
          </cell>
          <cell r="C5254" t="str">
            <v>精油研究杂志</v>
          </cell>
          <cell r="D5254" t="str">
            <v>1041-2905</v>
          </cell>
          <cell r="E5254" t="str">
            <v>USA</v>
          </cell>
          <cell r="F5254" t="str">
            <v>TAYLOR &amp; FRANCIS INC</v>
          </cell>
          <cell r="G5254" t="str">
            <v>1.00699996948242</v>
          </cell>
          <cell r="H5254" t="str">
            <v>1.232558139534</v>
          </cell>
          <cell r="I5254" t="str">
            <v>1.148</v>
          </cell>
          <cell r="J5254" t="str">
            <v>1.12912806532414</v>
          </cell>
          <cell r="K5254" t="str">
            <v>无</v>
          </cell>
          <cell r="L5254">
            <v>0</v>
          </cell>
          <cell r="M5254" t="str">
            <v>AGRICULTURAL SCIENCES</v>
          </cell>
          <cell r="N5254" t="str">
            <v>农林科学</v>
          </cell>
          <cell r="O5254" t="str">
            <v>4区</v>
          </cell>
        </row>
        <row r="5255">
          <cell r="B5255" t="str">
            <v>ONDERSTEPOORT JOURNAL OF VETERINARY RESEARCH</v>
          </cell>
          <cell r="C5255" t="str">
            <v>兽医研究杂志</v>
          </cell>
          <cell r="D5255" t="str">
            <v>0030-2465</v>
          </cell>
          <cell r="E5255" t="str">
            <v>SOUTH AFRICA</v>
          </cell>
          <cell r="F5255" t="str">
            <v>AOSIS</v>
          </cell>
          <cell r="G5255" t="str">
            <v>1.01699995994568</v>
          </cell>
          <cell r="H5255" t="str">
            <v>1.032786885245</v>
          </cell>
          <cell r="I5255" t="str">
            <v>0.979</v>
          </cell>
          <cell r="J5255" t="str">
            <v>1.00965117061889</v>
          </cell>
          <cell r="K5255">
            <v>0.90300000000000002</v>
          </cell>
          <cell r="L5255">
            <v>0</v>
          </cell>
          <cell r="M5255" t="str">
            <v>无</v>
          </cell>
          <cell r="N5255" t="str">
            <v>农林科学</v>
          </cell>
          <cell r="O5255" t="str">
            <v>4区</v>
          </cell>
        </row>
        <row r="5256">
          <cell r="B5256" t="str">
            <v>JOURNAL OF VETERINARY MEDICAL SCIENCE</v>
          </cell>
          <cell r="C5256" t="str">
            <v>兽医科学杂志</v>
          </cell>
          <cell r="D5256" t="str">
            <v>0916-7250</v>
          </cell>
          <cell r="E5256" t="str">
            <v>JAPAN</v>
          </cell>
          <cell r="F5256" t="str">
            <v>JAPAN SOC VET SCI</v>
          </cell>
          <cell r="G5256" t="str">
            <v>0.802999973297119</v>
          </cell>
          <cell r="H5256" t="str">
            <v>0.909909909909</v>
          </cell>
          <cell r="I5256" t="str">
            <v>1.049</v>
          </cell>
          <cell r="J5256" t="str">
            <v>0.920514034016706</v>
          </cell>
          <cell r="K5256">
            <v>2.964</v>
          </cell>
          <cell r="L5256">
            <v>0</v>
          </cell>
          <cell r="M5256" t="str">
            <v>PLANT &amp; ANIMAL SCIENCE</v>
          </cell>
          <cell r="N5256" t="str">
            <v>农林科学</v>
          </cell>
          <cell r="O5256" t="str">
            <v>4区</v>
          </cell>
        </row>
        <row r="5257">
          <cell r="B5257" t="str">
            <v>JOURNAL OF AGRICULTURAL METEOROLOGY</v>
          </cell>
          <cell r="C5257" t="str">
            <v>农业气象学报</v>
          </cell>
          <cell r="D5257" t="str">
            <v>0021-8588</v>
          </cell>
          <cell r="E5257" t="str">
            <v>Japan</v>
          </cell>
          <cell r="F5257" t="str">
            <v>SOC AGRICULTURAL METEOROLOGY JAPAN</v>
          </cell>
          <cell r="G5257" t="str">
            <v>1.03699994087219</v>
          </cell>
          <cell r="H5257" t="str">
            <v>1.095238095238</v>
          </cell>
          <cell r="I5257" t="str">
            <v>1.477</v>
          </cell>
          <cell r="J5257" t="str">
            <v>1.20317025446073</v>
          </cell>
          <cell r="K5257">
            <v>3.0350000000000001</v>
          </cell>
          <cell r="L5257">
            <v>0</v>
          </cell>
          <cell r="M5257" t="str">
            <v>无</v>
          </cell>
          <cell r="N5257" t="str">
            <v>农林科学</v>
          </cell>
          <cell r="O5257" t="str">
            <v>4区</v>
          </cell>
        </row>
        <row r="5258">
          <cell r="B5258" t="str">
            <v>JOURNAL OF FOOD PROCESSING AND PRESERVATION</v>
          </cell>
          <cell r="C5258" t="str">
            <v>食品加工与保存杂志</v>
          </cell>
          <cell r="D5258" t="str">
            <v>0145-8892</v>
          </cell>
          <cell r="E5258" t="str">
            <v>USA</v>
          </cell>
          <cell r="F5258" t="str">
            <v>WILEY</v>
          </cell>
          <cell r="G5258" t="str">
            <v>1.50999999046326</v>
          </cell>
          <cell r="H5258" t="str">
            <v>1.287878787878</v>
          </cell>
          <cell r="I5258" t="str">
            <v>1.405</v>
          </cell>
          <cell r="J5258" t="str">
            <v>1.40090323207175</v>
          </cell>
          <cell r="K5258">
            <v>2.456</v>
          </cell>
          <cell r="L5258">
            <v>0</v>
          </cell>
          <cell r="M5258" t="str">
            <v>AGRICULTURAL SCIENCES</v>
          </cell>
          <cell r="N5258" t="str">
            <v>农林科学</v>
          </cell>
          <cell r="O5258" t="str">
            <v>4区</v>
          </cell>
        </row>
        <row r="5259">
          <cell r="B5259" t="str">
            <v>JOURNAL OF THE INSTITUTE OF BREWING</v>
          </cell>
          <cell r="C5259" t="str">
            <v>酿酒研究所学报</v>
          </cell>
          <cell r="D5259" t="str">
            <v>0046-9750</v>
          </cell>
          <cell r="E5259" t="str">
            <v>ENGLAND</v>
          </cell>
          <cell r="F5259" t="str">
            <v>INST BREWING</v>
          </cell>
          <cell r="G5259" t="str">
            <v>0.867999970912933</v>
          </cell>
          <cell r="H5259" t="str">
            <v>0.994047619047</v>
          </cell>
          <cell r="I5259" t="str">
            <v>1.504</v>
          </cell>
          <cell r="J5259" t="str">
            <v>1.12193566281864</v>
          </cell>
          <cell r="K5259">
            <v>1.71</v>
          </cell>
          <cell r="L5259">
            <v>0</v>
          </cell>
          <cell r="M5259" t="str">
            <v>AGRICULTURAL SCIENCES</v>
          </cell>
          <cell r="N5259" t="str">
            <v>农林科学</v>
          </cell>
          <cell r="O5259" t="str">
            <v>4区</v>
          </cell>
        </row>
        <row r="5260">
          <cell r="B5260" t="str">
            <v>JOURNAL OF HORTICULTURAL SCIENCE &amp; BIOTECHNOLOGY</v>
          </cell>
          <cell r="C5260" t="str">
            <v>园艺科学与生物技术学报</v>
          </cell>
          <cell r="D5260" t="str">
            <v>1462-0316</v>
          </cell>
          <cell r="E5260" t="str">
            <v>England</v>
          </cell>
          <cell r="F5260" t="str">
            <v>TAYLOR &amp; FRANCIS LTD</v>
          </cell>
          <cell r="G5260" t="str">
            <v>0.714999973773956</v>
          </cell>
          <cell r="H5260" t="str">
            <v>1.044303797468</v>
          </cell>
          <cell r="I5260" t="str">
            <v>1.160</v>
          </cell>
          <cell r="J5260" t="str">
            <v>0.973101257080652</v>
          </cell>
          <cell r="K5260">
            <v>2.2200000000000002</v>
          </cell>
          <cell r="L5260">
            <v>0</v>
          </cell>
          <cell r="M5260" t="str">
            <v>AGRICULTURAL SCIENCES</v>
          </cell>
          <cell r="N5260" t="str">
            <v>农林科学</v>
          </cell>
          <cell r="O5260" t="str">
            <v>4区</v>
          </cell>
        </row>
        <row r="5261">
          <cell r="B5261" t="str">
            <v>ANNALES DE LA SOCIETE ENTOMOLOGIQUE DE FRANCE</v>
          </cell>
          <cell r="C5261" t="str">
            <v>法国昆虫学年鉴</v>
          </cell>
          <cell r="D5261" t="str">
            <v>0037-9271</v>
          </cell>
          <cell r="E5261" t="str">
            <v>England</v>
          </cell>
          <cell r="F5261" t="str">
            <v>TAYLOR &amp; FRANCIS LTD</v>
          </cell>
          <cell r="G5261" t="str">
            <v>0.514999985694885</v>
          </cell>
          <cell r="H5261" t="str">
            <v>0.863636363636</v>
          </cell>
          <cell r="I5261" t="str">
            <v>0.657</v>
          </cell>
          <cell r="J5261" t="str">
            <v>0.678593068824295</v>
          </cell>
          <cell r="K5261">
            <v>0.55800000000000005</v>
          </cell>
          <cell r="L5261">
            <v>0</v>
          </cell>
          <cell r="M5261" t="str">
            <v>无</v>
          </cell>
          <cell r="N5261" t="str">
            <v>农林科学</v>
          </cell>
          <cell r="O5261" t="str">
            <v>4区</v>
          </cell>
        </row>
        <row r="5262">
          <cell r="B5262" t="str">
            <v>FLAVOUR AND FRAGRANCE JOURNAL</v>
          </cell>
          <cell r="C5262" t="str">
            <v>香味杂志</v>
          </cell>
          <cell r="D5262" t="str">
            <v>0882-5734</v>
          </cell>
          <cell r="E5262" t="str">
            <v>USA</v>
          </cell>
          <cell r="F5262" t="str">
            <v>WILEY</v>
          </cell>
          <cell r="G5262" t="str">
            <v>1.95000004768372</v>
          </cell>
          <cell r="H5262" t="str">
            <v>1.377358490566</v>
          </cell>
          <cell r="I5262" t="str">
            <v>1.598</v>
          </cell>
          <cell r="J5262" t="str">
            <v>1.64172820840191</v>
          </cell>
          <cell r="K5262">
            <v>1.4970000000000001</v>
          </cell>
          <cell r="L5262">
            <v>0</v>
          </cell>
          <cell r="M5262" t="str">
            <v>AGRICULTURAL SCIENCES</v>
          </cell>
          <cell r="N5262" t="str">
            <v>农林科学</v>
          </cell>
          <cell r="O5262" t="str">
            <v>4区</v>
          </cell>
        </row>
        <row r="5263">
          <cell r="B5263" t="str">
            <v>NEW ZEALAND JOURNAL OF AGRICULTURAL RESEARCH</v>
          </cell>
          <cell r="C5263" t="str">
            <v>新西兰农业研究杂志</v>
          </cell>
          <cell r="D5263" t="str">
            <v>0028-8233</v>
          </cell>
          <cell r="E5263" t="str">
            <v>England</v>
          </cell>
          <cell r="F5263" t="str">
            <v>TAYLOR &amp; FRANCIS LTD</v>
          </cell>
          <cell r="G5263" t="str">
            <v>1.14900004863739</v>
          </cell>
          <cell r="H5263" t="str">
            <v>0.955882352941</v>
          </cell>
          <cell r="I5263" t="str">
            <v>0.956</v>
          </cell>
          <cell r="J5263" t="str">
            <v>1.02025491817313</v>
          </cell>
          <cell r="K5263">
            <v>2.9830000000000001</v>
          </cell>
          <cell r="L5263">
            <v>0</v>
          </cell>
          <cell r="M5263" t="str">
            <v>AGRICULTURAL SCIENCES</v>
          </cell>
          <cell r="N5263" t="str">
            <v>农林科学</v>
          </cell>
          <cell r="O5263" t="str">
            <v>4区</v>
          </cell>
        </row>
        <row r="5264">
          <cell r="B5264" t="str">
            <v>Southern Forests</v>
          </cell>
          <cell r="C5264" t="str">
            <v>南部的森林</v>
          </cell>
          <cell r="D5264" t="str">
            <v>2070-2620</v>
          </cell>
          <cell r="E5264" t="str">
            <v>SOUTH AFRICA</v>
          </cell>
          <cell r="F5264" t="str">
            <v>NATL INQUIRY SERVICES CENTRE PTY LTD</v>
          </cell>
          <cell r="G5264" t="str">
            <v>0.972000002861022</v>
          </cell>
          <cell r="H5264" t="str">
            <v>0.895522388059</v>
          </cell>
          <cell r="I5264" t="str">
            <v>1.160</v>
          </cell>
          <cell r="J5264" t="str">
            <v>1.00917413030667</v>
          </cell>
          <cell r="K5264">
            <v>1.141</v>
          </cell>
          <cell r="L5264">
            <v>0</v>
          </cell>
          <cell r="M5264" t="str">
            <v>无</v>
          </cell>
          <cell r="N5264" t="str">
            <v>农林科学</v>
          </cell>
          <cell r="O5264" t="str">
            <v>4区</v>
          </cell>
        </row>
        <row r="5265">
          <cell r="B5265" t="str">
            <v>INTERNATIONAL FORESTRY REVIEW</v>
          </cell>
          <cell r="C5265" t="str">
            <v>国际林业审查</v>
          </cell>
          <cell r="D5265" t="str">
            <v>1465-5489</v>
          </cell>
          <cell r="E5265" t="str">
            <v>ENGLAND</v>
          </cell>
          <cell r="F5265" t="str">
            <v>COMMONWEALTH FORESTRY ASSOC</v>
          </cell>
          <cell r="G5265" t="str">
            <v>1.49500000476837</v>
          </cell>
          <cell r="H5265" t="str">
            <v>1.705263157894</v>
          </cell>
          <cell r="I5265" t="str">
            <v>1.718</v>
          </cell>
          <cell r="J5265" t="str">
            <v>1.63930340716179</v>
          </cell>
          <cell r="K5265">
            <v>1.367</v>
          </cell>
          <cell r="L5265">
            <v>0</v>
          </cell>
          <cell r="M5265" t="str">
            <v>PLANT &amp; ANIMAL SCIENCE</v>
          </cell>
          <cell r="N5265" t="str">
            <v>农林科学</v>
          </cell>
          <cell r="O5265" t="str">
            <v>4区</v>
          </cell>
        </row>
        <row r="5266">
          <cell r="B5266" t="str">
            <v>ACTA ICHTHYOLOGICA ET PISCATORIA</v>
          </cell>
          <cell r="C5266" t="str">
            <v>鱼与鱼类学报</v>
          </cell>
          <cell r="D5266" t="str">
            <v>0137-1592</v>
          </cell>
          <cell r="E5266" t="str">
            <v>POLAND</v>
          </cell>
          <cell r="F5266" t="str">
            <v>WYDAWNICTWO AKAD ROLNICZEJ W SZCZECINIE</v>
          </cell>
          <cell r="G5266" t="str">
            <v>0.708000004291534</v>
          </cell>
          <cell r="H5266" t="str">
            <v>0.666666666666</v>
          </cell>
          <cell r="I5266" t="str">
            <v>0.629</v>
          </cell>
          <cell r="J5266" t="str">
            <v>0.667746033176178</v>
          </cell>
          <cell r="K5266">
            <v>0.41599999999999998</v>
          </cell>
          <cell r="L5266">
            <v>0</v>
          </cell>
          <cell r="M5266" t="str">
            <v>无</v>
          </cell>
          <cell r="N5266" t="str">
            <v>农林科学</v>
          </cell>
          <cell r="O5266" t="str">
            <v>4区</v>
          </cell>
        </row>
        <row r="5267">
          <cell r="B5267" t="str">
            <v>Chilean Journal of Agricultural Research</v>
          </cell>
          <cell r="C5267" t="str">
            <v>智利农业研究杂志</v>
          </cell>
          <cell r="D5267" t="str">
            <v>0718-5839</v>
          </cell>
          <cell r="E5267" t="str">
            <v>CHILE</v>
          </cell>
          <cell r="F5267" t="str">
            <v>INST INVESTIGACIONES AGROPECUARIAS</v>
          </cell>
          <cell r="G5267" t="str">
            <v>0.774999976158142</v>
          </cell>
          <cell r="H5267" t="str">
            <v>0.991452991452</v>
          </cell>
          <cell r="I5267" t="str">
            <v>0.883</v>
          </cell>
          <cell r="J5267" t="str">
            <v>0.883111950164047</v>
          </cell>
          <cell r="K5267">
            <v>0.90500000000000003</v>
          </cell>
          <cell r="L5267">
            <v>0</v>
          </cell>
          <cell r="M5267" t="str">
            <v>AGRICULTURAL SCIENCES</v>
          </cell>
          <cell r="N5267" t="str">
            <v>农林科学</v>
          </cell>
          <cell r="O5267" t="str">
            <v>4区</v>
          </cell>
        </row>
        <row r="5268">
          <cell r="B5268" t="str">
            <v>PAKISTAN VETERINARY JOURNAL</v>
          </cell>
          <cell r="C5268" t="str">
            <v>巴基斯坦兽医杂志</v>
          </cell>
          <cell r="D5268" t="str">
            <v>0253-8318</v>
          </cell>
          <cell r="E5268" t="str">
            <v>PAKISTAN</v>
          </cell>
          <cell r="F5268" t="str">
            <v>UNIV AGRICULTURE, FAC VETERINARY SCIENCE</v>
          </cell>
          <cell r="G5268" t="str">
            <v>1.21700000762939</v>
          </cell>
          <cell r="H5268" t="str">
            <v>1.360189573459</v>
          </cell>
          <cell r="I5268" t="str">
            <v>1.175</v>
          </cell>
          <cell r="J5268" t="str">
            <v>1.25081577101546</v>
          </cell>
          <cell r="K5268">
            <v>0.57799999999999996</v>
          </cell>
          <cell r="L5268">
            <v>0</v>
          </cell>
          <cell r="M5268" t="str">
            <v>PLANT &amp; ANIMAL SCIENCE</v>
          </cell>
          <cell r="N5268" t="str">
            <v>农林科学</v>
          </cell>
          <cell r="O5268" t="str">
            <v>4区</v>
          </cell>
        </row>
        <row r="5269">
          <cell r="B5269" t="str">
            <v>OUTLOOK ON AGRICULTURE</v>
          </cell>
          <cell r="C5269" t="str">
            <v>对农业的看法</v>
          </cell>
          <cell r="D5269" t="str">
            <v>0030-7270</v>
          </cell>
          <cell r="E5269" t="str">
            <v>ENGLAND</v>
          </cell>
          <cell r="F5269" t="str">
            <v>SAGE PUBLICATIONS LTD</v>
          </cell>
          <cell r="G5269" t="str">
            <v>1.02999997138977</v>
          </cell>
          <cell r="H5269" t="str">
            <v>1.042857142857</v>
          </cell>
          <cell r="I5269" t="str">
            <v>1.068</v>
          </cell>
          <cell r="J5269" t="str">
            <v>1.04711675497692</v>
          </cell>
          <cell r="K5269">
            <v>2.5859999999999999</v>
          </cell>
          <cell r="L5269">
            <v>0</v>
          </cell>
          <cell r="M5269" t="str">
            <v>无</v>
          </cell>
          <cell r="N5269" t="str">
            <v>农林科学</v>
          </cell>
          <cell r="O5269" t="str">
            <v>4区</v>
          </cell>
        </row>
        <row r="5270">
          <cell r="B5270" t="str">
            <v>SOIL SCIENCE AND PLANT NUTRITION</v>
          </cell>
          <cell r="C5270" t="str">
            <v>土壤科学与植物营养</v>
          </cell>
          <cell r="D5270" t="str">
            <v>0038-0768</v>
          </cell>
          <cell r="E5270" t="str">
            <v>England</v>
          </cell>
          <cell r="F5270" t="str">
            <v>TAYLOR &amp; FRANCIS LTD</v>
          </cell>
          <cell r="G5270" t="str">
            <v>1.12800002098083</v>
          </cell>
          <cell r="H5270" t="str">
            <v>1.414814814814</v>
          </cell>
          <cell r="I5270" t="str">
            <v>1.432</v>
          </cell>
          <cell r="J5270" t="str">
            <v>1.32502430010361</v>
          </cell>
          <cell r="K5270">
            <v>1.526</v>
          </cell>
          <cell r="L5270">
            <v>0</v>
          </cell>
          <cell r="M5270" t="str">
            <v>AGRICULTURAL SCIENCES</v>
          </cell>
          <cell r="N5270" t="str">
            <v>农林科学</v>
          </cell>
          <cell r="O5270" t="str">
            <v>4区</v>
          </cell>
        </row>
        <row r="5271">
          <cell r="B5271" t="str">
            <v>ARID LAND RESEARCH AND MANAGEMENT</v>
          </cell>
          <cell r="C5271" t="str">
            <v>干旱区研究与管理</v>
          </cell>
          <cell r="D5271" t="str">
            <v>1532-4982</v>
          </cell>
          <cell r="E5271" t="str">
            <v>USA</v>
          </cell>
          <cell r="F5271" t="str">
            <v>TAYLOR &amp; FRANCIS INC</v>
          </cell>
          <cell r="G5271" t="str">
            <v>0.970000028610229</v>
          </cell>
          <cell r="H5271" t="str">
            <v>0.985074626865</v>
          </cell>
          <cell r="I5271" t="str">
            <v>1.148</v>
          </cell>
          <cell r="J5271" t="str">
            <v>1.03420521302708</v>
          </cell>
          <cell r="K5271">
            <v>0.57099999999999995</v>
          </cell>
          <cell r="L5271">
            <v>0</v>
          </cell>
          <cell r="M5271" t="str">
            <v>无</v>
          </cell>
          <cell r="N5271" t="str">
            <v>农林科学</v>
          </cell>
          <cell r="O5271" t="str">
            <v>4区</v>
          </cell>
        </row>
        <row r="5272">
          <cell r="B5272" t="str">
            <v>Journal of Forest Research</v>
          </cell>
          <cell r="C5272" t="str">
            <v>森林研究杂志</v>
          </cell>
          <cell r="D5272" t="str">
            <v>1341-6979</v>
          </cell>
          <cell r="E5272" t="str">
            <v>England</v>
          </cell>
          <cell r="F5272" t="str">
            <v>TAYLOR &amp; FRANCIS LTD</v>
          </cell>
          <cell r="G5272" t="str">
            <v>0.907999992370605</v>
          </cell>
          <cell r="H5272" t="str">
            <v>0.77659574468</v>
          </cell>
          <cell r="I5272" t="str">
            <v>1.065</v>
          </cell>
          <cell r="J5272" t="str">
            <v>0.916672099265869</v>
          </cell>
          <cell r="K5272">
            <v>0.998</v>
          </cell>
          <cell r="L5272">
            <v>0</v>
          </cell>
          <cell r="M5272" t="str">
            <v>PLANT &amp; ANIMAL SCIENCE</v>
          </cell>
          <cell r="N5272" t="str">
            <v>农林科学</v>
          </cell>
          <cell r="O5272" t="str">
            <v>4区</v>
          </cell>
        </row>
        <row r="5273">
          <cell r="B5273" t="str">
            <v>CIENCIA E AGROTECNOLOGIA</v>
          </cell>
          <cell r="C5273" t="str">
            <v>科学与农业技术</v>
          </cell>
          <cell r="D5273" t="str">
            <v>1413-7054</v>
          </cell>
          <cell r="E5273" t="str">
            <v>BRAZIL</v>
          </cell>
          <cell r="F5273" t="str">
            <v>UNIV FEDERAL LAVRAS-UFLA</v>
          </cell>
          <cell r="G5273" t="str">
            <v>0.671999990940093</v>
          </cell>
          <cell r="H5273" t="str">
            <v>1.098360655737</v>
          </cell>
          <cell r="I5273" t="str">
            <v>1.144</v>
          </cell>
          <cell r="J5273" t="str">
            <v>0.971476147762365</v>
          </cell>
          <cell r="K5273">
            <v>2.6030000000000002</v>
          </cell>
          <cell r="L5273">
            <v>0</v>
          </cell>
          <cell r="M5273" t="str">
            <v>AGRICULTURAL SCIENCES</v>
          </cell>
          <cell r="N5273" t="str">
            <v>农林科学</v>
          </cell>
          <cell r="O5273" t="str">
            <v>4区</v>
          </cell>
        </row>
        <row r="5274">
          <cell r="B5274" t="str">
            <v>Horticulture Journal</v>
          </cell>
          <cell r="C5274" t="str">
            <v>园艺杂志</v>
          </cell>
          <cell r="D5274" t="str">
            <v>2189-0102</v>
          </cell>
          <cell r="E5274" t="str">
            <v>JAPAN</v>
          </cell>
          <cell r="F5274" t="str">
            <v>JAPAN SOC HORTICULTURAL SCI</v>
          </cell>
          <cell r="G5274" t="str">
            <v>1.0349999666214</v>
          </cell>
          <cell r="H5274" t="str">
            <v>0.971962616822</v>
          </cell>
          <cell r="I5274" t="str">
            <v>1.176</v>
          </cell>
          <cell r="J5274" t="str">
            <v>1.06098752781447</v>
          </cell>
          <cell r="K5274">
            <v>1.123</v>
          </cell>
          <cell r="L5274">
            <v>0</v>
          </cell>
          <cell r="M5274" t="str">
            <v>无</v>
          </cell>
          <cell r="N5274" t="str">
            <v>农林科学</v>
          </cell>
          <cell r="O5274" t="str">
            <v>4区</v>
          </cell>
        </row>
        <row r="5275">
          <cell r="B5275" t="str">
            <v>JOURNAL OF FOOD QUALITY</v>
          </cell>
          <cell r="C5275" t="str">
            <v>食品质量杂志</v>
          </cell>
          <cell r="D5275" t="str">
            <v>0146-9428</v>
          </cell>
          <cell r="E5275" t="str">
            <v>ENGLAND</v>
          </cell>
          <cell r="F5275" t="str">
            <v>WILEY-HINDAWI</v>
          </cell>
          <cell r="G5275" t="str">
            <v>0.841000020503998</v>
          </cell>
          <cell r="H5275" t="str">
            <v>1.359683794466</v>
          </cell>
          <cell r="I5275" t="str">
            <v>1.763</v>
          </cell>
          <cell r="J5275" t="str">
            <v>1.32122986510533</v>
          </cell>
          <cell r="K5275">
            <v>1.0089999999999999</v>
          </cell>
          <cell r="L5275">
            <v>0</v>
          </cell>
          <cell r="M5275" t="str">
            <v>AGRICULTURAL SCIENCES</v>
          </cell>
          <cell r="N5275" t="str">
            <v>农林科学</v>
          </cell>
          <cell r="O5275" t="str">
            <v>4区</v>
          </cell>
        </row>
        <row r="5276">
          <cell r="B5276" t="str">
            <v>World Rabbit Science</v>
          </cell>
          <cell r="C5276" t="str">
            <v>兔子的世界科学</v>
          </cell>
          <cell r="D5276" t="str">
            <v>1257-5011</v>
          </cell>
          <cell r="E5276" t="str">
            <v>SPAIN</v>
          </cell>
          <cell r="F5276" t="str">
            <v>UNIV POLITECNICA VALENCIA</v>
          </cell>
          <cell r="G5276" t="str">
            <v>0.66100001335144</v>
          </cell>
          <cell r="H5276" t="str">
            <v>0.605263157894</v>
          </cell>
          <cell r="I5276" t="str">
            <v>0.684</v>
          </cell>
          <cell r="J5276" t="str">
            <v>0.650157899186813</v>
          </cell>
          <cell r="K5276">
            <v>0.83699999999999997</v>
          </cell>
          <cell r="L5276">
            <v>0</v>
          </cell>
          <cell r="M5276" t="str">
            <v>无</v>
          </cell>
          <cell r="N5276" t="str">
            <v>农林科学</v>
          </cell>
          <cell r="O5276" t="str">
            <v>4区</v>
          </cell>
        </row>
        <row r="5277">
          <cell r="B5277" t="str">
            <v>JOURNAL OF AOAC INTERNATIONAL</v>
          </cell>
          <cell r="C5277" t="str">
            <v>国际AOAC杂志</v>
          </cell>
          <cell r="D5277" t="str">
            <v>1060-3271</v>
          </cell>
          <cell r="E5277" t="str">
            <v>USA</v>
          </cell>
          <cell r="F5277" t="str">
            <v>OXFORD UNIV PRESS INC</v>
          </cell>
          <cell r="G5277" t="str">
            <v>1.08700001239777</v>
          </cell>
          <cell r="H5277" t="str">
            <v>1.201005025125</v>
          </cell>
          <cell r="I5277" t="str">
            <v>1.510</v>
          </cell>
          <cell r="J5277" t="str">
            <v>1.26611662170292</v>
          </cell>
          <cell r="K5277">
            <v>1.1819999999999999</v>
          </cell>
          <cell r="L5277">
            <v>0</v>
          </cell>
          <cell r="M5277" t="str">
            <v>AGRICULTURAL SCIENCES</v>
          </cell>
          <cell r="N5277" t="str">
            <v>农林科学</v>
          </cell>
          <cell r="O5277" t="str">
            <v>4区</v>
          </cell>
        </row>
        <row r="5278">
          <cell r="B5278" t="str">
            <v>JOURNAL OF FOOD BIOCHEMISTRY</v>
          </cell>
          <cell r="C5278" t="str">
            <v>食品生物化学杂志</v>
          </cell>
          <cell r="D5278" t="str">
            <v>0145-8884</v>
          </cell>
          <cell r="E5278" t="str">
            <v>USA</v>
          </cell>
          <cell r="F5278" t="str">
            <v>WILEY</v>
          </cell>
          <cell r="G5278" t="str">
            <v>1.55200004577637</v>
          </cell>
          <cell r="H5278" t="str">
            <v>1.35807860262</v>
          </cell>
          <cell r="I5278" t="str">
            <v>1.662</v>
          </cell>
          <cell r="J5278" t="str">
            <v>1.52409234660546</v>
          </cell>
          <cell r="K5278" t="str">
            <v>无</v>
          </cell>
          <cell r="L5278">
            <v>0</v>
          </cell>
          <cell r="M5278" t="str">
            <v>AGRICULTURAL SCIENCES</v>
          </cell>
          <cell r="N5278" t="str">
            <v>农林科学</v>
          </cell>
          <cell r="O5278" t="str">
            <v>4区</v>
          </cell>
        </row>
        <row r="5279">
          <cell r="B5279" t="str">
            <v>PROCEEDINGS OF THE ENTOMOLOGICAL SOCIETY OF WASHINGTON</v>
          </cell>
          <cell r="C5279" t="str">
            <v>华盛顿昆虫学会论文集</v>
          </cell>
          <cell r="D5279" t="str">
            <v>0013-8797</v>
          </cell>
          <cell r="E5279" t="str">
            <v>USA</v>
          </cell>
          <cell r="F5279" t="str">
            <v>ENTOMOL SOC WASHINGTON</v>
          </cell>
          <cell r="G5279" t="str">
            <v>0.619000017642975</v>
          </cell>
          <cell r="H5279" t="str">
            <v>0.722772277227</v>
          </cell>
          <cell r="I5279" t="str">
            <v>0.655</v>
          </cell>
          <cell r="J5279" t="str">
            <v>0.665439249804992</v>
          </cell>
          <cell r="K5279" t="str">
            <v>无</v>
          </cell>
          <cell r="L5279">
            <v>0</v>
          </cell>
          <cell r="M5279" t="str">
            <v>无</v>
          </cell>
          <cell r="N5279" t="str">
            <v>农林科学</v>
          </cell>
          <cell r="O5279" t="str">
            <v>4区</v>
          </cell>
        </row>
        <row r="5280">
          <cell r="B5280" t="str">
            <v>Sugar Tech</v>
          </cell>
          <cell r="C5280" t="str">
            <v>糖技术</v>
          </cell>
          <cell r="D5280" t="str">
            <v>0972-1525</v>
          </cell>
          <cell r="E5280" t="str">
            <v>INDIA</v>
          </cell>
          <cell r="F5280" t="str">
            <v>SPRINGER INDIA</v>
          </cell>
          <cell r="G5280" t="str">
            <v>0.806999981403351</v>
          </cell>
          <cell r="H5280" t="str">
            <v>1.023952095808</v>
          </cell>
          <cell r="I5280" t="str">
            <v>1.198</v>
          </cell>
          <cell r="J5280" t="str">
            <v>1.00954216527178</v>
          </cell>
          <cell r="K5280">
            <v>0.69399999999999995</v>
          </cell>
          <cell r="L5280">
            <v>0</v>
          </cell>
          <cell r="M5280" t="str">
            <v>AGRICULTURAL SCIENCES</v>
          </cell>
          <cell r="N5280" t="str">
            <v>农林科学</v>
          </cell>
          <cell r="O5280" t="str">
            <v>4区</v>
          </cell>
        </row>
        <row r="5281">
          <cell r="B5281" t="str">
            <v>JOURNAL OF APPLIED POULTRY RESEARCH</v>
          </cell>
          <cell r="C5281" t="str">
            <v>应用家禽研究杂志</v>
          </cell>
          <cell r="D5281" t="str">
            <v>1056-6171</v>
          </cell>
          <cell r="E5281" t="str">
            <v>NETHERLANDS</v>
          </cell>
          <cell r="F5281" t="str">
            <v>ELSEVIER</v>
          </cell>
          <cell r="G5281" t="str">
            <v>1.06400001049042</v>
          </cell>
          <cell r="H5281" t="str">
            <v>0.807692307692</v>
          </cell>
          <cell r="I5281" t="str">
            <v>1.015</v>
          </cell>
          <cell r="J5281" t="str">
            <v>0.962132733511472</v>
          </cell>
          <cell r="K5281">
            <v>1.0940000000000001</v>
          </cell>
          <cell r="L5281">
            <v>0</v>
          </cell>
          <cell r="M5281" t="str">
            <v>PLANT &amp; ANIMAL SCIENCE</v>
          </cell>
          <cell r="N5281" t="str">
            <v>农林科学</v>
          </cell>
          <cell r="O5281" t="str">
            <v>4区</v>
          </cell>
        </row>
        <row r="5282">
          <cell r="B5282" t="str">
            <v>CALIFORNIA COOPERATIVE OCEANIC FISHERIES INVESTIGATIONS REPORTS</v>
          </cell>
          <cell r="C5282" t="str">
            <v>加州海洋渔业合作调查报告</v>
          </cell>
          <cell r="D5282" t="str">
            <v>0575-3317</v>
          </cell>
          <cell r="E5282" t="str">
            <v>USA</v>
          </cell>
          <cell r="F5282" t="str">
            <v>SCRIPPS INST OCEANOGRAPHY</v>
          </cell>
          <cell r="G5282" t="str">
            <v>1.23099994659424</v>
          </cell>
          <cell r="H5282" t="str">
            <v>2.4375</v>
          </cell>
          <cell r="I5282" t="str">
            <v>1.250</v>
          </cell>
          <cell r="J5282" t="str">
            <v>1.63949998219808</v>
          </cell>
          <cell r="K5282" t="str">
            <v>无</v>
          </cell>
          <cell r="L5282">
            <v>0</v>
          </cell>
          <cell r="M5282" t="str">
            <v>无</v>
          </cell>
          <cell r="N5282" t="str">
            <v>农林科学</v>
          </cell>
          <cell r="O5282" t="str">
            <v>4区</v>
          </cell>
        </row>
        <row r="5283">
          <cell r="B5283" t="str">
            <v>JOURNAL OF ANIMAL AND FEED SCIENCES</v>
          </cell>
          <cell r="C5283" t="str">
            <v>动物与饲料科学杂志</v>
          </cell>
          <cell r="D5283" t="str">
            <v>1230-1388</v>
          </cell>
          <cell r="E5283" t="str">
            <v>POLAND</v>
          </cell>
          <cell r="F5283" t="str">
            <v>KIELANOWSKI INST ANIMAL PHYSIOLOGY NUTRITION</v>
          </cell>
          <cell r="G5283" t="str">
            <v>0.899999976158142</v>
          </cell>
          <cell r="H5283" t="str">
            <v>0.875</v>
          </cell>
          <cell r="I5283" t="str">
            <v>1.150</v>
          </cell>
          <cell r="J5283" t="str">
            <v>0.974999992052714</v>
          </cell>
          <cell r="K5283">
            <v>1.1990000000000001</v>
          </cell>
          <cell r="L5283">
            <v>0</v>
          </cell>
          <cell r="M5283" t="str">
            <v>PLANT &amp; ANIMAL SCIENCE</v>
          </cell>
          <cell r="N5283" t="str">
            <v>农林科学</v>
          </cell>
          <cell r="O5283" t="str">
            <v>4区</v>
          </cell>
        </row>
        <row r="5284">
          <cell r="B5284" t="str">
            <v>Revista Ciencia Agronomica</v>
          </cell>
          <cell r="C5284" t="str">
            <v>农业科学杂志</v>
          </cell>
          <cell r="D5284" t="str">
            <v>0045-6888</v>
          </cell>
          <cell r="E5284" t="str">
            <v>BRAZIL</v>
          </cell>
          <cell r="F5284" t="str">
            <v>UNIV FEDERAL CEARA, DEPT GEOL</v>
          </cell>
          <cell r="G5284" t="str">
            <v>0.605000019073486</v>
          </cell>
          <cell r="H5284" t="str">
            <v>0.785</v>
          </cell>
          <cell r="I5284" t="str">
            <v>0.870</v>
          </cell>
          <cell r="J5284" t="str">
            <v>0.753423429781162</v>
          </cell>
          <cell r="K5284">
            <v>0.56999999999999995</v>
          </cell>
          <cell r="L5284">
            <v>0</v>
          </cell>
          <cell r="M5284" t="str">
            <v>AGRICULTURAL SCIENCES</v>
          </cell>
          <cell r="N5284" t="str">
            <v>农林科学</v>
          </cell>
          <cell r="O5284" t="str">
            <v>4区</v>
          </cell>
        </row>
        <row r="5285">
          <cell r="B5285" t="str">
            <v>JOURNAL OF SHELLFISH RESEARCH</v>
          </cell>
          <cell r="C5285" t="str">
            <v>贝类研究杂志</v>
          </cell>
          <cell r="D5285" t="str">
            <v>0730-8000</v>
          </cell>
          <cell r="E5285" t="str">
            <v>USA</v>
          </cell>
          <cell r="F5285" t="str">
            <v>NATL SHELLFISHERIES ASSOC</v>
          </cell>
          <cell r="G5285" t="str">
            <v>0.950999975204468</v>
          </cell>
          <cell r="H5285" t="str">
            <v>1.03743315508</v>
          </cell>
          <cell r="I5285" t="str">
            <v>0.933</v>
          </cell>
          <cell r="J5285" t="str">
            <v>0.973786653184156</v>
          </cell>
          <cell r="K5285">
            <v>0.80600000000000005</v>
          </cell>
          <cell r="L5285">
            <v>0</v>
          </cell>
          <cell r="M5285" t="str">
            <v>PLANT &amp; ANIMAL SCIENCE</v>
          </cell>
          <cell r="N5285" t="str">
            <v>农林科学</v>
          </cell>
          <cell r="O5285" t="str">
            <v>4区</v>
          </cell>
        </row>
        <row r="5286">
          <cell r="B5286" t="str">
            <v>ACTA SCIENTIARUM-AGRONOMY</v>
          </cell>
          <cell r="C5286" t="str">
            <v>科学农学学报</v>
          </cell>
          <cell r="D5286" t="str">
            <v>1807-8621</v>
          </cell>
          <cell r="E5286" t="str">
            <v>BRAZIL</v>
          </cell>
          <cell r="F5286" t="str">
            <v>UNIV ESTADUAL MARINGA, PRO-REITORIA PESQUISA POS-GRADUACAO</v>
          </cell>
          <cell r="G5286" t="str">
            <v>0.691999971866608</v>
          </cell>
          <cell r="H5286" t="str">
            <v>0.841666666666</v>
          </cell>
          <cell r="I5286" t="str">
            <v>1.034</v>
          </cell>
          <cell r="J5286" t="str">
            <v>0.855760027970203</v>
          </cell>
          <cell r="K5286" t="str">
            <v>无</v>
          </cell>
          <cell r="L5286">
            <v>0</v>
          </cell>
          <cell r="M5286" t="str">
            <v>AGRICULTURAL SCIENCES</v>
          </cell>
          <cell r="N5286" t="str">
            <v>农林科学</v>
          </cell>
          <cell r="O5286" t="str">
            <v>4区</v>
          </cell>
        </row>
        <row r="5287">
          <cell r="B5287" t="str">
            <v>Archives Animal Breeding</v>
          </cell>
          <cell r="C5287" t="str">
            <v>档案动物育种</v>
          </cell>
          <cell r="D5287" t="str">
            <v>0003-9438</v>
          </cell>
          <cell r="E5287" t="str">
            <v>GERMANY</v>
          </cell>
          <cell r="F5287" t="str">
            <v>COPERNICUS GESELLSCHAFT MBH</v>
          </cell>
          <cell r="G5287" t="str">
            <v>0.941667</v>
          </cell>
          <cell r="H5287" t="str">
            <v>1.157407407407</v>
          </cell>
          <cell r="I5287" t="str">
            <v>0.991</v>
          </cell>
          <cell r="J5287" t="str">
            <v>1.02990953767133</v>
          </cell>
          <cell r="K5287">
            <v>1.206</v>
          </cell>
          <cell r="L5287">
            <v>0</v>
          </cell>
          <cell r="M5287" t="str">
            <v>无</v>
          </cell>
          <cell r="N5287" t="str">
            <v>农林科学</v>
          </cell>
          <cell r="O5287" t="str">
            <v>4区</v>
          </cell>
        </row>
        <row r="5288">
          <cell r="B5288" t="str">
            <v>Tropical Plant Pathology</v>
          </cell>
          <cell r="C5288" t="str">
            <v>热带植物病理学</v>
          </cell>
          <cell r="D5288" t="str">
            <v>1983-2052</v>
          </cell>
          <cell r="E5288" t="str">
            <v>United States</v>
          </cell>
          <cell r="F5288" t="str">
            <v>SPRINGER</v>
          </cell>
          <cell r="G5288" t="str">
            <v>0.783999979496002</v>
          </cell>
          <cell r="H5288" t="str">
            <v>1.254237288135</v>
          </cell>
          <cell r="I5288" t="str">
            <v>1.338</v>
          </cell>
          <cell r="J5288" t="str">
            <v>1.12556626869733</v>
          </cell>
          <cell r="K5288">
            <v>0.70399999999999996</v>
          </cell>
          <cell r="L5288">
            <v>0</v>
          </cell>
          <cell r="M5288" t="str">
            <v>PLANT &amp; ANIMAL SCIENCE</v>
          </cell>
          <cell r="N5288" t="str">
            <v>农林科学</v>
          </cell>
          <cell r="O5288" t="str">
            <v>4区</v>
          </cell>
        </row>
        <row r="5289">
          <cell r="B5289" t="str">
            <v>NEW ZEALAND JOURNAL OF FORESTRY SCIENCE</v>
          </cell>
          <cell r="C5289" t="str">
            <v>新西兰林业科学杂志</v>
          </cell>
          <cell r="D5289" t="str">
            <v>0048-0134</v>
          </cell>
          <cell r="E5289" t="str">
            <v>NEW ZEALAND</v>
          </cell>
          <cell r="F5289" t="str">
            <v>SCION</v>
          </cell>
          <cell r="G5289" t="str">
            <v>1.33299994468689</v>
          </cell>
          <cell r="H5289" t="str">
            <v>1.041666666666</v>
          </cell>
          <cell r="I5289" t="str">
            <v>0.864</v>
          </cell>
          <cell r="J5289" t="str">
            <v>1.0794343249963</v>
          </cell>
          <cell r="K5289">
            <v>0.76600000000000001</v>
          </cell>
          <cell r="L5289">
            <v>0</v>
          </cell>
          <cell r="M5289" t="str">
            <v>无</v>
          </cell>
          <cell r="N5289" t="str">
            <v>农林科学</v>
          </cell>
          <cell r="O5289" t="str">
            <v>4区</v>
          </cell>
        </row>
        <row r="5290">
          <cell r="B5290" t="str">
            <v>Mljekarstvo</v>
          </cell>
          <cell r="C5290" t="str">
            <v>黑暗</v>
          </cell>
          <cell r="D5290" t="str">
            <v>0026-704X</v>
          </cell>
          <cell r="E5290" t="str">
            <v>CROATIA</v>
          </cell>
          <cell r="F5290" t="str">
            <v>CROATIAN DAIRY UNION</v>
          </cell>
          <cell r="G5290" t="str">
            <v>0.528999984264374</v>
          </cell>
          <cell r="H5290" t="str">
            <v>0.805970149253</v>
          </cell>
          <cell r="I5290" t="str">
            <v>1.016</v>
          </cell>
          <cell r="J5290" t="str">
            <v>0.783787858713125</v>
          </cell>
          <cell r="K5290">
            <v>1.004</v>
          </cell>
          <cell r="L5290">
            <v>0</v>
          </cell>
          <cell r="M5290" t="str">
            <v>无</v>
          </cell>
          <cell r="N5290" t="str">
            <v>农林科学</v>
          </cell>
          <cell r="O5290" t="str">
            <v>4区</v>
          </cell>
        </row>
        <row r="5291">
          <cell r="B5291" t="str">
            <v>AQUATIC INSECTS</v>
          </cell>
          <cell r="C5291" t="str">
            <v>水生昆虫</v>
          </cell>
          <cell r="D5291" t="str">
            <v>0165-0424</v>
          </cell>
          <cell r="E5291" t="str">
            <v>England</v>
          </cell>
          <cell r="F5291" t="str">
            <v>TAYLOR &amp; FRANCIS LTD</v>
          </cell>
          <cell r="G5291" t="str">
            <v>0.583000004291534</v>
          </cell>
          <cell r="H5291" t="str">
            <v>0.536585365853</v>
          </cell>
          <cell r="I5291" t="str">
            <v>0.444</v>
          </cell>
          <cell r="J5291" t="str">
            <v>0.521343271529512</v>
          </cell>
          <cell r="K5291" t="str">
            <v>无</v>
          </cell>
          <cell r="L5291">
            <v>0</v>
          </cell>
          <cell r="M5291" t="str">
            <v>无</v>
          </cell>
          <cell r="N5291" t="str">
            <v>农林科学</v>
          </cell>
          <cell r="O5291" t="str">
            <v>4区</v>
          </cell>
        </row>
        <row r="5292">
          <cell r="B5292" t="str">
            <v>PAN-PACIFIC ENTOMOLOGIST</v>
          </cell>
          <cell r="C5292" t="str">
            <v>泛太平洋昆虫学家</v>
          </cell>
          <cell r="D5292" t="str">
            <v>0031-0603</v>
          </cell>
          <cell r="E5292" t="str">
            <v>USA</v>
          </cell>
          <cell r="F5292" t="str">
            <v>PACIFIC COAST ENTOMOL SOC</v>
          </cell>
          <cell r="G5292" t="str">
            <v>0.526000022888184</v>
          </cell>
          <cell r="H5292" t="str">
            <v>0.388888888888</v>
          </cell>
          <cell r="I5292" t="str">
            <v>0.727</v>
          </cell>
          <cell r="J5292" t="str">
            <v>0.547387213016061</v>
          </cell>
          <cell r="K5292" t="str">
            <v>无</v>
          </cell>
          <cell r="L5292">
            <v>0</v>
          </cell>
          <cell r="M5292" t="str">
            <v>无</v>
          </cell>
          <cell r="N5292" t="str">
            <v>农林科学</v>
          </cell>
          <cell r="O5292" t="str">
            <v>4区</v>
          </cell>
        </row>
        <row r="5293">
          <cell r="B5293" t="str">
            <v>NEW ZEALAND JOURNAL OF CROP AND HORTICULTURAL SCIENCE</v>
          </cell>
          <cell r="C5293" t="str">
            <v>新西兰作物和园艺科学杂志</v>
          </cell>
          <cell r="D5293" t="str">
            <v>0114-0671</v>
          </cell>
          <cell r="E5293" t="str">
            <v>England</v>
          </cell>
          <cell r="F5293" t="str">
            <v>TAYLOR &amp; FRANCIS LTD</v>
          </cell>
          <cell r="G5293" t="str">
            <v>0.647000014781952</v>
          </cell>
          <cell r="H5293" t="str">
            <v>0.727272727272</v>
          </cell>
          <cell r="I5293" t="str">
            <v>0.957</v>
          </cell>
          <cell r="J5293" t="str">
            <v>0.776931493727984</v>
          </cell>
          <cell r="K5293">
            <v>1.448</v>
          </cell>
          <cell r="L5293">
            <v>0</v>
          </cell>
          <cell r="M5293" t="str">
            <v>无</v>
          </cell>
          <cell r="N5293" t="str">
            <v>农林科学</v>
          </cell>
          <cell r="O5293" t="str">
            <v>4区</v>
          </cell>
        </row>
        <row r="5294">
          <cell r="B5294" t="str">
            <v>GRASSLAND SCIENCE</v>
          </cell>
          <cell r="C5294" t="str">
            <v>草原科学</v>
          </cell>
          <cell r="D5294" t="str">
            <v>1744-6961</v>
          </cell>
          <cell r="E5294" t="str">
            <v>USA</v>
          </cell>
          <cell r="F5294" t="str">
            <v>WILEY</v>
          </cell>
          <cell r="G5294" t="str">
            <v>0.629000008106232</v>
          </cell>
          <cell r="H5294" t="str">
            <v>0.806451612903</v>
          </cell>
          <cell r="I5294" t="str">
            <v>0.867</v>
          </cell>
          <cell r="J5294" t="str">
            <v>0.767372762558411</v>
          </cell>
          <cell r="K5294">
            <v>1.115</v>
          </cell>
          <cell r="L5294">
            <v>0</v>
          </cell>
          <cell r="M5294" t="str">
            <v>AGRICULTURAL SCIENCES</v>
          </cell>
          <cell r="N5294" t="str">
            <v>农林科学</v>
          </cell>
          <cell r="O5294" t="str">
            <v>4区</v>
          </cell>
        </row>
        <row r="5295">
          <cell r="B5295" t="str">
            <v>JOURNAL OF PLANT NUTRITION</v>
          </cell>
          <cell r="C5295" t="str">
            <v>植物营养学报</v>
          </cell>
          <cell r="D5295" t="str">
            <v>0190-4167</v>
          </cell>
          <cell r="E5295" t="str">
            <v>USA</v>
          </cell>
          <cell r="F5295" t="str">
            <v>TAYLOR &amp; FRANCIS INC</v>
          </cell>
          <cell r="G5295" t="str">
            <v>0.564999997615814</v>
          </cell>
          <cell r="H5295" t="str">
            <v>0.753191489361</v>
          </cell>
          <cell r="I5295" t="str">
            <v>1.132</v>
          </cell>
          <cell r="J5295" t="str">
            <v>0.816867518056605</v>
          </cell>
          <cell r="K5295">
            <v>1.667</v>
          </cell>
          <cell r="L5295">
            <v>0</v>
          </cell>
          <cell r="M5295" t="str">
            <v>PLANT &amp; ANIMAL SCIENCE</v>
          </cell>
          <cell r="N5295" t="str">
            <v>农林科学</v>
          </cell>
          <cell r="O5295" t="str">
            <v>4区</v>
          </cell>
        </row>
        <row r="5296">
          <cell r="B5296" t="str">
            <v>NORTH AMERICAN JOURNAL OF AQUACULTURE</v>
          </cell>
          <cell r="C5296" t="str">
            <v>北美水产养殖杂志</v>
          </cell>
          <cell r="D5296" t="str">
            <v>1522-2055</v>
          </cell>
          <cell r="E5296" t="str">
            <v>USA</v>
          </cell>
          <cell r="F5296" t="str">
            <v>WILEY</v>
          </cell>
          <cell r="G5296" t="str">
            <v>0.736999988555908</v>
          </cell>
          <cell r="H5296" t="str">
            <v>0.920454545454</v>
          </cell>
          <cell r="I5296" t="str">
            <v>0.849</v>
          </cell>
          <cell r="J5296" t="str">
            <v>0.835430581103969</v>
          </cell>
          <cell r="K5296">
            <v>1.113</v>
          </cell>
          <cell r="L5296">
            <v>0</v>
          </cell>
          <cell r="M5296" t="str">
            <v>PLANT &amp; ANIMAL SCIENCE</v>
          </cell>
          <cell r="N5296" t="str">
            <v>农林科学</v>
          </cell>
          <cell r="O5296" t="str">
            <v>4区</v>
          </cell>
        </row>
        <row r="5297">
          <cell r="B5297" t="str">
            <v>COMPOST SCIENCE &amp; UTILIZATION</v>
          </cell>
          <cell r="C5297" t="str">
            <v>堆肥科学与利用</v>
          </cell>
          <cell r="D5297" t="str">
            <v>1065-657X</v>
          </cell>
          <cell r="E5297" t="str">
            <v>USA</v>
          </cell>
          <cell r="F5297" t="str">
            <v>TAYLOR &amp; FRANCIS INC</v>
          </cell>
          <cell r="G5297" t="str">
            <v>0.888999998569489</v>
          </cell>
          <cell r="H5297" t="str">
            <v>1</v>
          </cell>
          <cell r="I5297" t="str">
            <v>0.969</v>
          </cell>
          <cell r="J5297" t="str">
            <v>0.952583332856496</v>
          </cell>
          <cell r="K5297">
            <v>1.0169999999999999</v>
          </cell>
          <cell r="L5297">
            <v>0</v>
          </cell>
          <cell r="M5297" t="str">
            <v>无</v>
          </cell>
          <cell r="N5297" t="str">
            <v>农林科学</v>
          </cell>
          <cell r="O5297" t="str">
            <v>4区</v>
          </cell>
        </row>
        <row r="5298">
          <cell r="B5298" t="str">
            <v>VETERINARY CLINICAL PATHOLOGY</v>
          </cell>
          <cell r="C5298" t="str">
            <v>兽医临床病理学</v>
          </cell>
          <cell r="D5298" t="str">
            <v>0275-6382</v>
          </cell>
          <cell r="E5298" t="str">
            <v>USA</v>
          </cell>
          <cell r="F5298" t="str">
            <v>WILEY</v>
          </cell>
          <cell r="G5298" t="str">
            <v>0.936999976634979</v>
          </cell>
          <cell r="H5298" t="str">
            <v>0.9477124183</v>
          </cell>
          <cell r="I5298" t="str">
            <v>0.852</v>
          </cell>
          <cell r="J5298" t="str">
            <v>0.912108432719993</v>
          </cell>
          <cell r="K5298">
            <v>1.4239999999999999</v>
          </cell>
          <cell r="L5298">
            <v>0</v>
          </cell>
          <cell r="M5298" t="str">
            <v>PLANT &amp; ANIMAL SCIENCE</v>
          </cell>
          <cell r="N5298" t="str">
            <v>农林科学</v>
          </cell>
          <cell r="O5298" t="str">
            <v>4区</v>
          </cell>
        </row>
        <row r="5299">
          <cell r="B5299" t="str">
            <v>Journal of Oleo Science</v>
          </cell>
          <cell r="C5299" t="str">
            <v>石油科学杂志</v>
          </cell>
          <cell r="D5299" t="str">
            <v>1345-8957</v>
          </cell>
          <cell r="E5299" t="str">
            <v>JAPAN</v>
          </cell>
          <cell r="F5299" t="str">
            <v>JAPAN OIL CHEMISTS SOC</v>
          </cell>
          <cell r="G5299" t="str">
            <v>1.182000041008</v>
          </cell>
          <cell r="H5299" t="str">
            <v>1.208178438661</v>
          </cell>
          <cell r="I5299" t="str">
            <v>1.304</v>
          </cell>
          <cell r="J5299" t="str">
            <v>1.231286487088</v>
          </cell>
          <cell r="K5299">
            <v>1.4079999999999999</v>
          </cell>
          <cell r="L5299">
            <v>0</v>
          </cell>
          <cell r="M5299" t="str">
            <v>AGRICULTURAL SCIENCES</v>
          </cell>
          <cell r="N5299" t="str">
            <v>农林科学</v>
          </cell>
          <cell r="O5299" t="str">
            <v>4区</v>
          </cell>
        </row>
        <row r="5300">
          <cell r="B5300" t="str">
            <v>IRRIGATION AND DRAINAGE</v>
          </cell>
          <cell r="C5300" t="str">
            <v>灌溉和排水</v>
          </cell>
          <cell r="D5300" t="str">
            <v>1531-0353</v>
          </cell>
          <cell r="E5300" t="str">
            <v>USA</v>
          </cell>
          <cell r="F5300" t="str">
            <v>WILEY</v>
          </cell>
          <cell r="G5300" t="str">
            <v>0.707000017166138</v>
          </cell>
          <cell r="H5300" t="str">
            <v>1.027322404371</v>
          </cell>
          <cell r="I5300" t="str">
            <v>1.202</v>
          </cell>
          <cell r="J5300" t="str">
            <v>0.978925469755712</v>
          </cell>
          <cell r="K5300">
            <v>1.341</v>
          </cell>
          <cell r="L5300">
            <v>0</v>
          </cell>
          <cell r="M5300" t="str">
            <v>AGRICULTURAL SCIENCES</v>
          </cell>
          <cell r="N5300" t="str">
            <v>农林科学</v>
          </cell>
          <cell r="O5300" t="str">
            <v>4区</v>
          </cell>
        </row>
        <row r="5301">
          <cell r="B5301" t="str">
            <v>Turkish Journal of Fisheries and Aquatic Sciences</v>
          </cell>
          <cell r="C5301" t="str">
            <v>土耳其渔业和水产科学杂志</v>
          </cell>
          <cell r="D5301" t="str">
            <v>1303-2712</v>
          </cell>
          <cell r="E5301" t="str">
            <v>TURKEY</v>
          </cell>
          <cell r="F5301" t="str">
            <v>CENTRAL FISHERIES RESEARCH INST</v>
          </cell>
          <cell r="G5301" t="str">
            <v>0.48199999332428</v>
          </cell>
          <cell r="H5301" t="str">
            <v>0.737827715355</v>
          </cell>
          <cell r="I5301" t="str">
            <v>0.869</v>
          </cell>
          <cell r="J5301" t="str">
            <v>0.696369584810093</v>
          </cell>
          <cell r="K5301" t="str">
            <v>无</v>
          </cell>
          <cell r="L5301">
            <v>0</v>
          </cell>
          <cell r="M5301" t="str">
            <v>PLANT &amp; ANIMAL SCIENCE</v>
          </cell>
          <cell r="N5301" t="str">
            <v>农林科学</v>
          </cell>
          <cell r="O5301" t="str">
            <v>4区</v>
          </cell>
        </row>
        <row r="5302">
          <cell r="B5302" t="str">
            <v>Tropical Grasslands-Forrajes Tropicales</v>
          </cell>
          <cell r="C5302" t="str">
            <v>热带草原-热带牧草</v>
          </cell>
          <cell r="D5302" t="str">
            <v>2346-3775</v>
          </cell>
          <cell r="E5302" t="str">
            <v>COLOMBIA</v>
          </cell>
          <cell r="F5302" t="str">
            <v>CENTRO INT AGRICULTURA TROPICAL-CIAT</v>
          </cell>
          <cell r="G5302" t="str">
            <v>0.388999998569489</v>
          </cell>
          <cell r="H5302" t="str">
            <v>0.441176470588</v>
          </cell>
          <cell r="I5302" t="str">
            <v>0.703</v>
          </cell>
          <cell r="J5302" t="str">
            <v>0.510959723953163</v>
          </cell>
          <cell r="K5302">
            <v>0.64500000000000002</v>
          </cell>
          <cell r="L5302">
            <v>0</v>
          </cell>
          <cell r="M5302" t="str">
            <v>无</v>
          </cell>
          <cell r="N5302" t="str">
            <v>农林科学</v>
          </cell>
          <cell r="O5302" t="str">
            <v>4区</v>
          </cell>
        </row>
        <row r="5303">
          <cell r="B5303" t="str">
            <v>EQUINE VETERINARY EDUCATION</v>
          </cell>
          <cell r="C5303" t="str">
            <v>马兽医教育</v>
          </cell>
          <cell r="D5303" t="str">
            <v>0957-7734</v>
          </cell>
          <cell r="E5303" t="str">
            <v>USA</v>
          </cell>
          <cell r="F5303" t="str">
            <v>WILEY</v>
          </cell>
          <cell r="G5303" t="str">
            <v>0.970000028610229</v>
          </cell>
          <cell r="H5303" t="str">
            <v>0.803571428571</v>
          </cell>
          <cell r="I5303" t="str">
            <v>0.717</v>
          </cell>
          <cell r="J5303" t="str">
            <v>0.830079374615743</v>
          </cell>
          <cell r="K5303">
            <v>1.2549999999999999</v>
          </cell>
          <cell r="L5303">
            <v>0</v>
          </cell>
          <cell r="M5303" t="str">
            <v>PLANT &amp; ANIMAL SCIENCE</v>
          </cell>
          <cell r="N5303" t="str">
            <v>农林科学</v>
          </cell>
          <cell r="O5303" t="str">
            <v>4区</v>
          </cell>
        </row>
        <row r="5304">
          <cell r="B5304" t="str">
            <v>REVISTA DE LA FACULTAD DE CIENCIAS AGRARIAS</v>
          </cell>
          <cell r="C5304" t="str">
            <v>这是农业的全体教员的评论</v>
          </cell>
          <cell r="D5304" t="str">
            <v>0370-4661</v>
          </cell>
          <cell r="E5304" t="str">
            <v>ARGENTINA</v>
          </cell>
          <cell r="F5304" t="str">
            <v>UNIV NACIONAL CUYO, FAC CIENCIAS AGRARIAS</v>
          </cell>
          <cell r="G5304" t="str">
            <v>1.18599998950958</v>
          </cell>
          <cell r="H5304" t="str">
            <v>1.157894736842</v>
          </cell>
          <cell r="I5304" t="str">
            <v>0.978</v>
          </cell>
          <cell r="J5304" t="str">
            <v>1.10738519863886</v>
          </cell>
          <cell r="K5304">
            <v>1.4E-2</v>
          </cell>
          <cell r="L5304">
            <v>0</v>
          </cell>
          <cell r="M5304" t="str">
            <v>无</v>
          </cell>
          <cell r="N5304" t="str">
            <v>农林科学</v>
          </cell>
          <cell r="O5304" t="str">
            <v>4区</v>
          </cell>
        </row>
        <row r="5305">
          <cell r="B5305" t="str">
            <v>APPLIED ENGINEERING IN AGRICULTURE</v>
          </cell>
          <cell r="C5305" t="str">
            <v>农业应用工程</v>
          </cell>
          <cell r="D5305" t="str">
            <v>0883-8542</v>
          </cell>
          <cell r="E5305" t="str">
            <v>USA</v>
          </cell>
          <cell r="F5305" t="str">
            <v>AMER SOC AGRICULTURAL &amp; BIOLOGICAL ENGINEERS</v>
          </cell>
          <cell r="G5305" t="str">
            <v>0.497000008821487</v>
          </cell>
          <cell r="H5305" t="str">
            <v>0.739795918367</v>
          </cell>
          <cell r="I5305" t="str">
            <v>0.973</v>
          </cell>
          <cell r="J5305" t="str">
            <v>0.736638068919163</v>
          </cell>
          <cell r="K5305">
            <v>1.1759999999999999</v>
          </cell>
          <cell r="L5305">
            <v>0</v>
          </cell>
          <cell r="M5305" t="str">
            <v>AGRICULTURAL SCIENCES</v>
          </cell>
          <cell r="N5305" t="str">
            <v>农林科学</v>
          </cell>
          <cell r="O5305" t="str">
            <v>4区</v>
          </cell>
        </row>
        <row r="5306">
          <cell r="B5306" t="str">
            <v>Journal of Veterinary Research</v>
          </cell>
          <cell r="C5306" t="str">
            <v>兽医研究杂志</v>
          </cell>
          <cell r="D5306" t="str">
            <v>2450-7393</v>
          </cell>
          <cell r="E5306" t="str">
            <v>GERMANY</v>
          </cell>
          <cell r="F5306" t="str">
            <v>WALTER DE GRUYTER GMBH</v>
          </cell>
          <cell r="G5306" t="str">
            <v>0.721519</v>
          </cell>
          <cell r="H5306" t="str">
            <v>0.828767123287</v>
          </cell>
          <cell r="I5306" t="str">
            <v>1.039</v>
          </cell>
          <cell r="J5306" t="str">
            <v>0.863253269165667</v>
          </cell>
          <cell r="K5306">
            <v>0.83899999999999997</v>
          </cell>
          <cell r="L5306">
            <v>0</v>
          </cell>
          <cell r="M5306" t="str">
            <v>无</v>
          </cell>
          <cell r="N5306" t="str">
            <v>农林科学</v>
          </cell>
          <cell r="O5306" t="str">
            <v>4区</v>
          </cell>
        </row>
        <row r="5307">
          <cell r="B5307" t="str">
            <v>New Medit</v>
          </cell>
          <cell r="C5307" t="str">
            <v>新媒体</v>
          </cell>
          <cell r="D5307" t="str">
            <v>1594-5685</v>
          </cell>
          <cell r="E5307" t="str">
            <v>ITALY</v>
          </cell>
          <cell r="F5307" t="str">
            <v>BONONIA UNIV PRESS</v>
          </cell>
          <cell r="G5307" t="str">
            <v>0.647000014781952</v>
          </cell>
          <cell r="H5307" t="str">
            <v>0.652173913043</v>
          </cell>
          <cell r="I5307" t="str">
            <v>0.825</v>
          </cell>
          <cell r="J5307" t="str">
            <v>0.708190251073651</v>
          </cell>
          <cell r="K5307">
            <v>0.93</v>
          </cell>
          <cell r="L5307">
            <v>0</v>
          </cell>
          <cell r="M5307" t="str">
            <v>无</v>
          </cell>
          <cell r="N5307" t="str">
            <v>农林科学</v>
          </cell>
          <cell r="O5307" t="str">
            <v>4区</v>
          </cell>
        </row>
        <row r="5308">
          <cell r="B5308" t="str">
            <v>IRISH JOURNAL OF AGRICULTURAL AND FOOD RESEARCH</v>
          </cell>
          <cell r="C5308" t="str">
            <v>爱尔兰农业和食品研究杂志</v>
          </cell>
          <cell r="D5308" t="str">
            <v>0791-6833</v>
          </cell>
          <cell r="E5308" t="str">
            <v>IRELAND</v>
          </cell>
          <cell r="F5308" t="str">
            <v>TEAGASC</v>
          </cell>
          <cell r="G5308" t="str">
            <v>0.303000003099442</v>
          </cell>
          <cell r="H5308" t="str">
            <v>0.645161290322</v>
          </cell>
          <cell r="I5308" t="str">
            <v>1.048</v>
          </cell>
          <cell r="J5308" t="str">
            <v>0.665260113680147</v>
          </cell>
          <cell r="K5308">
            <v>1.2250000000000001</v>
          </cell>
          <cell r="L5308">
            <v>0</v>
          </cell>
          <cell r="M5308" t="str">
            <v>无</v>
          </cell>
          <cell r="N5308" t="str">
            <v>农林科学</v>
          </cell>
          <cell r="O5308" t="str">
            <v>4区</v>
          </cell>
        </row>
        <row r="5309">
          <cell r="B5309" t="str">
            <v>WEED BIOLOGY AND MANAGEMENT</v>
          </cell>
          <cell r="C5309" t="str">
            <v>杂草生物学与管理</v>
          </cell>
          <cell r="D5309" t="str">
            <v>1444-6162</v>
          </cell>
          <cell r="E5309" t="str">
            <v>USA</v>
          </cell>
          <cell r="F5309" t="str">
            <v>WILEY</v>
          </cell>
          <cell r="G5309" t="str">
            <v>0.777999997138977</v>
          </cell>
          <cell r="H5309" t="str">
            <v>1</v>
          </cell>
          <cell r="I5309" t="str">
            <v>0.892</v>
          </cell>
          <cell r="J5309" t="str">
            <v>0.889963963009992</v>
          </cell>
          <cell r="K5309">
            <v>0.90600000000000003</v>
          </cell>
          <cell r="L5309">
            <v>0</v>
          </cell>
          <cell r="M5309" t="str">
            <v>无</v>
          </cell>
          <cell r="N5309" t="str">
            <v>农林科学</v>
          </cell>
          <cell r="O5309" t="str">
            <v>4区</v>
          </cell>
        </row>
        <row r="5310">
          <cell r="B5310" t="str">
            <v>Transactions of the ASABE</v>
          </cell>
          <cell r="C5310" t="str">
            <v>ASABE的交易</v>
          </cell>
          <cell r="D5310" t="str">
            <v>2151-0032</v>
          </cell>
          <cell r="E5310" t="str">
            <v>USA</v>
          </cell>
          <cell r="F5310" t="str">
            <v>AMER SOC AGRICULTURAL &amp; BIOLOGICAL ENGINEERS</v>
          </cell>
          <cell r="G5310" t="str">
            <v>1.11800003051758</v>
          </cell>
          <cell r="H5310" t="str">
            <v>1.153452685421</v>
          </cell>
          <cell r="I5310" t="str">
            <v>1.156</v>
          </cell>
          <cell r="J5310" t="str">
            <v>1.14248052462553</v>
          </cell>
          <cell r="K5310">
            <v>2.585</v>
          </cell>
          <cell r="L5310">
            <v>0</v>
          </cell>
          <cell r="M5310" t="str">
            <v>AGRICULTURAL SCIENCES</v>
          </cell>
          <cell r="N5310" t="str">
            <v>农林科学</v>
          </cell>
          <cell r="O5310" t="str">
            <v>4区</v>
          </cell>
        </row>
        <row r="5311">
          <cell r="B5311" t="str">
            <v>Emirates Journal of Food and Agriculture</v>
          </cell>
          <cell r="C5311" t="str">
            <v>阿联酋食品和农业杂志</v>
          </cell>
          <cell r="D5311" t="str">
            <v>2079-052X</v>
          </cell>
          <cell r="E5311" t="str">
            <v>U ARAB EMIRATES</v>
          </cell>
          <cell r="F5311" t="str">
            <v>UNITED ARAB EMIRATES UNIV</v>
          </cell>
          <cell r="G5311" t="str">
            <v>0.609000027179718</v>
          </cell>
          <cell r="H5311" t="str">
            <v>0.92050209205</v>
          </cell>
          <cell r="I5311" t="str">
            <v>1.008</v>
          </cell>
          <cell r="J5311" t="str">
            <v>0.845899613513573</v>
          </cell>
          <cell r="K5311">
            <v>0.91300000000000003</v>
          </cell>
          <cell r="L5311">
            <v>0</v>
          </cell>
          <cell r="M5311" t="str">
            <v>AGRICULTURAL SCIENCES</v>
          </cell>
          <cell r="N5311" t="str">
            <v>农林科学</v>
          </cell>
          <cell r="O5311" t="str">
            <v>4区</v>
          </cell>
        </row>
        <row r="5312">
          <cell r="B5312" t="str">
            <v>FLORIDA ENTOMOLOGIST</v>
          </cell>
          <cell r="C5312" t="str">
            <v>佛罗里达昆虫学家</v>
          </cell>
          <cell r="D5312" t="str">
            <v>0015-4040</v>
          </cell>
          <cell r="E5312" t="str">
            <v>USA</v>
          </cell>
          <cell r="F5312" t="str">
            <v>FLORIDA ENTOMOLOGICAL SOC</v>
          </cell>
          <cell r="G5312" t="str">
            <v>1.05200004577637</v>
          </cell>
          <cell r="H5312" t="str">
            <v>0.973180076628</v>
          </cell>
          <cell r="I5312" t="str">
            <v>0.972</v>
          </cell>
          <cell r="J5312" t="str">
            <v>0.999030078254456</v>
          </cell>
          <cell r="K5312">
            <v>1.4910000000000001</v>
          </cell>
          <cell r="L5312">
            <v>0</v>
          </cell>
          <cell r="M5312" t="str">
            <v>PLANT &amp; ANIMAL SCIENCE</v>
          </cell>
          <cell r="N5312" t="str">
            <v>农林科学</v>
          </cell>
          <cell r="O5312" t="str">
            <v>4区</v>
          </cell>
        </row>
        <row r="5313">
          <cell r="B5313" t="str">
            <v>GRASAS Y ACEITES</v>
          </cell>
          <cell r="C5313" t="str">
            <v>它含有Y或氢化</v>
          </cell>
          <cell r="D5313" t="str">
            <v>0017-3495</v>
          </cell>
          <cell r="E5313" t="str">
            <v>SPAIN</v>
          </cell>
          <cell r="F5313" t="str">
            <v>CONSEJO SUPERIOR INVESTIGACIONES CIENTIFICAS-CSIC</v>
          </cell>
          <cell r="G5313" t="str">
            <v>0.564000010490417</v>
          </cell>
          <cell r="H5313" t="str">
            <v>0.89108910891</v>
          </cell>
          <cell r="I5313" t="str">
            <v>1.140</v>
          </cell>
          <cell r="J5313" t="str">
            <v>0.865029706466806</v>
          </cell>
          <cell r="K5313">
            <v>0.54400000000000004</v>
          </cell>
          <cell r="L5313">
            <v>0</v>
          </cell>
          <cell r="M5313" t="str">
            <v>AGRICULTURAL SCIENCES</v>
          </cell>
          <cell r="N5313" t="str">
            <v>农林科学</v>
          </cell>
          <cell r="O5313" t="str">
            <v>4区</v>
          </cell>
        </row>
        <row r="5314">
          <cell r="B5314" t="str">
            <v>Propagation of Ornamental Plants</v>
          </cell>
          <cell r="C5314" t="str">
            <v>观赏植物的繁殖</v>
          </cell>
          <cell r="D5314" t="str">
            <v>1311-9109</v>
          </cell>
          <cell r="E5314" t="str">
            <v>BULGARIA</v>
          </cell>
          <cell r="F5314" t="str">
            <v>SEJANI PUBL</v>
          </cell>
          <cell r="G5314" t="str">
            <v>0.395000010728836</v>
          </cell>
          <cell r="H5314" t="str">
            <v>0.30303030303</v>
          </cell>
          <cell r="I5314" t="str">
            <v>0.625</v>
          </cell>
          <cell r="J5314" t="str">
            <v>0.441010104586279</v>
          </cell>
          <cell r="K5314" t="str">
            <v>无</v>
          </cell>
          <cell r="L5314">
            <v>0</v>
          </cell>
          <cell r="M5314" t="str">
            <v>无</v>
          </cell>
          <cell r="N5314" t="str">
            <v>农林科学</v>
          </cell>
          <cell r="O5314" t="str">
            <v>4区</v>
          </cell>
        </row>
        <row r="5315">
          <cell r="B5315" t="str">
            <v>International Journal of Fruit Science</v>
          </cell>
          <cell r="C5315" t="str">
            <v>国际水果科学杂志</v>
          </cell>
          <cell r="D5315" t="str">
            <v>1553-8362</v>
          </cell>
          <cell r="E5315" t="str">
            <v>USA</v>
          </cell>
          <cell r="F5315" t="str">
            <v>TAYLOR &amp; FRANCIS INC</v>
          </cell>
          <cell r="G5315" t="str">
            <v>0</v>
          </cell>
          <cell r="H5315" t="str">
            <v>0</v>
          </cell>
          <cell r="I5315" t="str">
            <v>0.877</v>
          </cell>
          <cell r="J5315" t="str">
            <v>0.876923076923</v>
          </cell>
          <cell r="K5315">
            <v>0.746</v>
          </cell>
          <cell r="L5315">
            <v>0</v>
          </cell>
          <cell r="M5315" t="str">
            <v>无</v>
          </cell>
          <cell r="N5315" t="str">
            <v>农林科学</v>
          </cell>
          <cell r="O5315" t="str">
            <v>4区</v>
          </cell>
        </row>
        <row r="5316">
          <cell r="B5316" t="str">
            <v>CZECH JOURNAL OF ANIMAL SCIENCE</v>
          </cell>
          <cell r="C5316" t="str">
            <v>捷克动物科学杂志</v>
          </cell>
          <cell r="D5316" t="str">
            <v>1212-1819</v>
          </cell>
          <cell r="E5316" t="str">
            <v>CZECH REPUBLIC</v>
          </cell>
          <cell r="F5316" t="str">
            <v>CZECH ACADEMY AGRICULTURAL SCIENCES</v>
          </cell>
          <cell r="G5316" t="str">
            <v>0.954999983310699</v>
          </cell>
          <cell r="H5316" t="str">
            <v>1.007936507936</v>
          </cell>
          <cell r="I5316" t="str">
            <v>0.835</v>
          </cell>
          <cell r="J5316" t="str">
            <v>0.932549078349233</v>
          </cell>
          <cell r="K5316">
            <v>0.93200000000000005</v>
          </cell>
          <cell r="L5316">
            <v>0</v>
          </cell>
          <cell r="M5316" t="str">
            <v>AGRICULTURAL SCIENCES</v>
          </cell>
          <cell r="N5316" t="str">
            <v>农林科学</v>
          </cell>
          <cell r="O5316" t="str">
            <v>4区</v>
          </cell>
        </row>
        <row r="5317">
          <cell r="B5317" t="str">
            <v>CANADIAN VETERINARY JOURNAL-REVUE VETERINAIRE CANADIENNE</v>
          </cell>
          <cell r="C5317" t="str">
            <v>加拿大兽医杂志-加拿大人兽医讽刺</v>
          </cell>
          <cell r="D5317" t="str">
            <v>0008-5286</v>
          </cell>
          <cell r="E5317" t="str">
            <v>CANADA</v>
          </cell>
          <cell r="F5317" t="str">
            <v>CANADIAN VET MED ASSOC</v>
          </cell>
          <cell r="G5317" t="str">
            <v>0.558000028133392</v>
          </cell>
          <cell r="H5317" t="str">
            <v>0.531746031746</v>
          </cell>
          <cell r="I5317" t="str">
            <v>0.627</v>
          </cell>
          <cell r="J5317" t="str">
            <v>0.572399013423797</v>
          </cell>
          <cell r="K5317">
            <v>1.133</v>
          </cell>
          <cell r="L5317">
            <v>0</v>
          </cell>
          <cell r="M5317" t="str">
            <v>PLANT &amp; ANIMAL SCIENCE</v>
          </cell>
          <cell r="N5317" t="str">
            <v>农林科学</v>
          </cell>
          <cell r="O5317" t="str">
            <v>4区</v>
          </cell>
        </row>
        <row r="5318">
          <cell r="B5318" t="str">
            <v>REVISTA BRASILEIRA DE CIENCIA DO SOLO</v>
          </cell>
          <cell r="C5318" t="str">
            <v>我要独奏巴西国歌</v>
          </cell>
          <cell r="D5318" t="str">
            <v>0100-0683</v>
          </cell>
          <cell r="E5318" t="str">
            <v>BRAZIL</v>
          </cell>
          <cell r="F5318" t="str">
            <v>SOC BRASILEIRA DE CIENCIA DO SOLO</v>
          </cell>
          <cell r="G5318" t="str">
            <v>0.799000024795532</v>
          </cell>
          <cell r="H5318" t="str">
            <v>1.173410404624</v>
          </cell>
          <cell r="I5318" t="str">
            <v>1.200</v>
          </cell>
          <cell r="J5318" t="str">
            <v>1.05747014313984</v>
          </cell>
          <cell r="K5318">
            <v>0.65900000000000003</v>
          </cell>
          <cell r="L5318">
            <v>0</v>
          </cell>
          <cell r="M5318" t="str">
            <v>AGRICULTURAL SCIENCES</v>
          </cell>
          <cell r="N5318" t="str">
            <v>农林科学</v>
          </cell>
          <cell r="O5318" t="str">
            <v>4区</v>
          </cell>
        </row>
        <row r="5319">
          <cell r="B5319" t="str">
            <v>Animal Reproduction</v>
          </cell>
          <cell r="C5319" t="str">
            <v>动物繁殖</v>
          </cell>
          <cell r="D5319" t="str">
            <v>1806-9614</v>
          </cell>
          <cell r="E5319" t="str">
            <v>BRAZIL</v>
          </cell>
          <cell r="F5319" t="str">
            <v>BRAZILIAN COLL ANIMAL REPRODUCTION</v>
          </cell>
          <cell r="G5319" t="str">
            <v>0.99099999666214</v>
          </cell>
          <cell r="H5319" t="str">
            <v>0.984962406015</v>
          </cell>
          <cell r="I5319" t="str">
            <v>0.916</v>
          </cell>
          <cell r="J5319" t="str">
            <v>0.963875017759713</v>
          </cell>
          <cell r="K5319">
            <v>0.86199999999999999</v>
          </cell>
          <cell r="L5319">
            <v>0</v>
          </cell>
          <cell r="M5319" t="str">
            <v>无</v>
          </cell>
          <cell r="N5319" t="str">
            <v>农林科学</v>
          </cell>
          <cell r="O5319" t="str">
            <v>4区</v>
          </cell>
        </row>
        <row r="5320">
          <cell r="B5320" t="str">
            <v>Veterinary Research Forum</v>
          </cell>
          <cell r="C5320" t="str">
            <v>兽医研究论坛</v>
          </cell>
          <cell r="D5320" t="str">
            <v>2008-8140</v>
          </cell>
          <cell r="E5320" t="str">
            <v>IRAN</v>
          </cell>
          <cell r="F5320" t="str">
            <v>URMIA UNIV</v>
          </cell>
          <cell r="G5320" t="str">
            <v>0.549000024795532</v>
          </cell>
          <cell r="H5320" t="str">
            <v>0.723214285714</v>
          </cell>
          <cell r="I5320" t="str">
            <v>0.893</v>
          </cell>
          <cell r="J5320" t="str">
            <v>0.721690484455511</v>
          </cell>
          <cell r="K5320" t="str">
            <v>无</v>
          </cell>
          <cell r="L5320">
            <v>0</v>
          </cell>
          <cell r="M5320" t="str">
            <v>无</v>
          </cell>
          <cell r="N5320" t="str">
            <v>农林科学</v>
          </cell>
          <cell r="O5320" t="str">
            <v>4区</v>
          </cell>
        </row>
        <row r="5321">
          <cell r="B5321" t="str">
            <v>CANADIAN JOURNAL OF SOIL SCIENCE</v>
          </cell>
          <cell r="C5321" t="str">
            <v>加拿大土壤科学杂志</v>
          </cell>
          <cell r="D5321" t="str">
            <v>0008-4271</v>
          </cell>
          <cell r="E5321" t="str">
            <v>CANADA</v>
          </cell>
          <cell r="F5321" t="str">
            <v>CANADIAN SCIENCE PUBLISHING</v>
          </cell>
          <cell r="G5321" t="str">
            <v>1.08500003814697</v>
          </cell>
          <cell r="H5321" t="str">
            <v>0.949152542372</v>
          </cell>
          <cell r="I5321" t="str">
            <v>1.171</v>
          </cell>
          <cell r="J5321" t="str">
            <v>1.06852705064899</v>
          </cell>
          <cell r="K5321">
            <v>0.82099999999999995</v>
          </cell>
          <cell r="L5321">
            <v>0</v>
          </cell>
          <cell r="M5321" t="str">
            <v>AGRICULTURAL SCIENCES</v>
          </cell>
          <cell r="N5321" t="str">
            <v>农林科学</v>
          </cell>
          <cell r="O5321" t="str">
            <v>4区</v>
          </cell>
        </row>
        <row r="5322">
          <cell r="B5322" t="str">
            <v>BIOTECHNOLOGIE AGRONOMIE SOCIETE ET ENVIRONNEMENT</v>
          </cell>
          <cell r="C5322" t="str">
            <v>农业生物技术与环境</v>
          </cell>
          <cell r="D5322" t="str">
            <v>1370-6233</v>
          </cell>
          <cell r="E5322" t="str">
            <v>BELGIUM</v>
          </cell>
          <cell r="F5322" t="str">
            <v>FAC UNIV SCIENCES AGRONOMIQUES GEMBLOUX</v>
          </cell>
          <cell r="G5322" t="str">
            <v>0.795000016689301</v>
          </cell>
          <cell r="H5322" t="str">
            <v>1.235294117647</v>
          </cell>
          <cell r="I5322" t="str">
            <v>1.319</v>
          </cell>
          <cell r="J5322" t="str">
            <v>1.1164810235021</v>
          </cell>
          <cell r="K5322">
            <v>0.70799999999999996</v>
          </cell>
          <cell r="L5322">
            <v>0</v>
          </cell>
          <cell r="M5322" t="str">
            <v>AGRICULTURAL SCIENCES</v>
          </cell>
          <cell r="N5322" t="str">
            <v>农林科学</v>
          </cell>
          <cell r="O5322" t="str">
            <v>4区</v>
          </cell>
        </row>
        <row r="5323">
          <cell r="B5323" t="str">
            <v>SOUTH AFRICAN JOURNAL OF ANIMAL SCIENCE</v>
          </cell>
          <cell r="C5323" t="str">
            <v>南非动物科学杂志</v>
          </cell>
          <cell r="D5323" t="str">
            <v>0375-1589</v>
          </cell>
          <cell r="E5323" t="str">
            <v>SOUTH AFRICA</v>
          </cell>
          <cell r="F5323" t="str">
            <v>SOUTH AFRICAN JOURNAL OF ANIMAL SCIENCES</v>
          </cell>
          <cell r="G5323" t="str">
            <v>0.981000006198883</v>
          </cell>
          <cell r="H5323" t="str">
            <v>0.653333333333</v>
          </cell>
          <cell r="I5323" t="str">
            <v>0.847</v>
          </cell>
          <cell r="J5323" t="str">
            <v>0.827185187251294</v>
          </cell>
          <cell r="K5323">
            <v>0.74099999999999999</v>
          </cell>
          <cell r="L5323">
            <v>0</v>
          </cell>
          <cell r="M5323" t="str">
            <v>AGRICULTURAL SCIENCES</v>
          </cell>
          <cell r="N5323" t="str">
            <v>农林科学</v>
          </cell>
          <cell r="O5323" t="str">
            <v>4区</v>
          </cell>
        </row>
        <row r="5324">
          <cell r="B5324" t="str">
            <v>AMERICAN JOURNAL OF POTATO RESEARCH</v>
          </cell>
          <cell r="C5324" t="str">
            <v>美国马铃薯研究杂志</v>
          </cell>
          <cell r="D5324" t="str">
            <v>1099-209X</v>
          </cell>
          <cell r="E5324" t="str">
            <v>United States</v>
          </cell>
          <cell r="F5324" t="str">
            <v>SPRINGER</v>
          </cell>
          <cell r="G5324" t="str">
            <v>1.15600001811981</v>
          </cell>
          <cell r="H5324" t="str">
            <v>1.094827586206</v>
          </cell>
          <cell r="I5324" t="str">
            <v>0.858</v>
          </cell>
          <cell r="J5324" t="str">
            <v>1.0363455198496</v>
          </cell>
          <cell r="K5324">
            <v>1.304</v>
          </cell>
          <cell r="L5324">
            <v>0</v>
          </cell>
          <cell r="M5324" t="str">
            <v>AGRICULTURAL SCIENCES</v>
          </cell>
          <cell r="N5324" t="str">
            <v>农林科学</v>
          </cell>
          <cell r="O5324" t="str">
            <v>4区</v>
          </cell>
        </row>
        <row r="5325">
          <cell r="B5325" t="str">
            <v>Avian Biology Research</v>
          </cell>
          <cell r="C5325" t="str">
            <v>鸟类生物学研究</v>
          </cell>
          <cell r="D5325" t="str">
            <v>1758-1559</v>
          </cell>
          <cell r="E5325" t="str">
            <v>ENGLAND</v>
          </cell>
          <cell r="F5325" t="str">
            <v>SAGE PUBLICATIONS LTD</v>
          </cell>
          <cell r="G5325" t="str">
            <v>0.938000023365021</v>
          </cell>
          <cell r="H5325" t="str">
            <v>0.85294117647</v>
          </cell>
          <cell r="I5325" t="str">
            <v>0.742</v>
          </cell>
          <cell r="J5325" t="str">
            <v>0.844292227901673</v>
          </cell>
          <cell r="K5325">
            <v>0.72199999999999998</v>
          </cell>
          <cell r="L5325">
            <v>0</v>
          </cell>
          <cell r="M5325" t="str">
            <v>无</v>
          </cell>
          <cell r="N5325" t="str">
            <v>农林科学</v>
          </cell>
          <cell r="O5325" t="str">
            <v>4区</v>
          </cell>
        </row>
        <row r="5326">
          <cell r="B5326" t="str">
            <v>SPANISH JOURNAL OF AGRICULTURAL RESEARCH</v>
          </cell>
          <cell r="C5326" t="str">
            <v>西班牙农业研究杂志</v>
          </cell>
          <cell r="D5326" t="str">
            <v>1695-971X</v>
          </cell>
          <cell r="E5326" t="str">
            <v>SPAIN</v>
          </cell>
          <cell r="F5326" t="str">
            <v>SPANISH NATL INST AGRICULTURAL &amp; FOOD RESEARCH &amp; TECHNOLO</v>
          </cell>
          <cell r="G5326" t="str">
            <v>0.810999989509583</v>
          </cell>
          <cell r="H5326" t="str">
            <v>1.035</v>
          </cell>
          <cell r="I5326" t="str">
            <v>1.037</v>
          </cell>
          <cell r="J5326" t="str">
            <v>0.961144381529861</v>
          </cell>
          <cell r="K5326">
            <v>2.4729999999999999</v>
          </cell>
          <cell r="L5326">
            <v>0</v>
          </cell>
          <cell r="M5326" t="str">
            <v>AGRICULTURAL SCIENCES</v>
          </cell>
          <cell r="N5326" t="str">
            <v>农林科学</v>
          </cell>
          <cell r="O5326" t="str">
            <v>4区</v>
          </cell>
        </row>
        <row r="5327">
          <cell r="B5327" t="str">
            <v>JOURNAL OF THE AMERICAN SOCIETY FOR HORTICULTURAL SCIENCE</v>
          </cell>
          <cell r="C5327" t="str">
            <v>美国园艺学会杂志</v>
          </cell>
          <cell r="D5327" t="str">
            <v>0003-1062</v>
          </cell>
          <cell r="E5327" t="str">
            <v>USA</v>
          </cell>
          <cell r="F5327" t="str">
            <v>AMER SOC HORTICULTURAL SCIENCE</v>
          </cell>
          <cell r="G5327" t="str">
            <v>0.815999984741211</v>
          </cell>
          <cell r="H5327" t="str">
            <v>0.829268292682</v>
          </cell>
          <cell r="I5327" t="str">
            <v>0.952</v>
          </cell>
          <cell r="J5327" t="str">
            <v>0.86588307660107</v>
          </cell>
          <cell r="K5327">
            <v>1.7929999999999999</v>
          </cell>
          <cell r="L5327">
            <v>0</v>
          </cell>
          <cell r="M5327" t="str">
            <v>AGRICULTURAL SCIENCES</v>
          </cell>
          <cell r="N5327" t="str">
            <v>农林科学</v>
          </cell>
          <cell r="O5327" t="str">
            <v>4区</v>
          </cell>
        </row>
        <row r="5328">
          <cell r="B5328" t="str">
            <v>JOURNAL OF GENERAL PLANT PATHOLOGY</v>
          </cell>
          <cell r="C5328" t="str">
            <v>普通植物病理学杂志</v>
          </cell>
          <cell r="D5328" t="str">
            <v>1345-2630</v>
          </cell>
          <cell r="E5328" t="str">
            <v>JAPAN</v>
          </cell>
          <cell r="F5328" t="str">
            <v>SPRINGER JAPAN KK</v>
          </cell>
          <cell r="G5328" t="str">
            <v>0.74099999666214</v>
          </cell>
          <cell r="H5328" t="str">
            <v>0.88679245283</v>
          </cell>
          <cell r="I5328" t="str">
            <v>0.974</v>
          </cell>
          <cell r="J5328" t="str">
            <v>0.867383807950047</v>
          </cell>
          <cell r="K5328">
            <v>0.63700000000000001</v>
          </cell>
          <cell r="L5328">
            <v>0</v>
          </cell>
          <cell r="M5328" t="str">
            <v>PLANT &amp; ANIMAL SCIENCE</v>
          </cell>
          <cell r="N5328" t="str">
            <v>农林科学</v>
          </cell>
          <cell r="O5328" t="str">
            <v>4区</v>
          </cell>
        </row>
        <row r="5329">
          <cell r="B5329" t="str">
            <v>CANADIAN JOURNAL OF ANIMAL SCIENCE</v>
          </cell>
          <cell r="C5329" t="str">
            <v>加拿大动物科学杂志</v>
          </cell>
          <cell r="D5329" t="str">
            <v>0008-3984</v>
          </cell>
          <cell r="E5329" t="str">
            <v>CANADA</v>
          </cell>
          <cell r="F5329" t="str">
            <v>CANADIAN SCIENCE PUBLISHING</v>
          </cell>
          <cell r="G5329" t="str">
            <v>0.657000005245209</v>
          </cell>
          <cell r="H5329" t="str">
            <v>0.850340136054</v>
          </cell>
          <cell r="I5329" t="str">
            <v>0.834</v>
          </cell>
          <cell r="J5329" t="str">
            <v>0.780541951861403</v>
          </cell>
          <cell r="K5329">
            <v>1.254</v>
          </cell>
          <cell r="L5329">
            <v>0</v>
          </cell>
          <cell r="M5329" t="str">
            <v>PLANT &amp; ANIMAL SCIENCE</v>
          </cell>
          <cell r="N5329" t="str">
            <v>农林科学</v>
          </cell>
          <cell r="O5329" t="str">
            <v>4区</v>
          </cell>
        </row>
        <row r="5330">
          <cell r="B5330" t="str">
            <v>REVISTA BRASILEIRA DE ZOOTECNIA-BRAZILIAN JOURNAL OF ANIMAL SCIENCE</v>
          </cell>
          <cell r="C5330" t="str">
            <v>巴西动物科学杂志</v>
          </cell>
          <cell r="D5330" t="str">
            <v>1806-9290</v>
          </cell>
          <cell r="E5330" t="str">
            <v>BRAZIL</v>
          </cell>
          <cell r="F5330" t="str">
            <v>Sociedade Brasileira de Zootecnia</v>
          </cell>
          <cell r="G5330" t="str">
            <v>0.735000014305115</v>
          </cell>
          <cell r="H5330" t="str">
            <v>0.831858407079</v>
          </cell>
          <cell r="I5330" t="str">
            <v>0.853</v>
          </cell>
          <cell r="J5330" t="str">
            <v>0.806768899082038</v>
          </cell>
          <cell r="K5330">
            <v>1.1240000000000001</v>
          </cell>
          <cell r="L5330">
            <v>0</v>
          </cell>
          <cell r="M5330" t="str">
            <v>AGRICULTURAL SCIENCES</v>
          </cell>
          <cell r="N5330" t="str">
            <v>农林科学</v>
          </cell>
          <cell r="O5330" t="str">
            <v>4区</v>
          </cell>
        </row>
        <row r="5331">
          <cell r="B5331" t="str">
            <v>Erwerbs-Obstbau</v>
          </cell>
          <cell r="C5331" t="str">
            <v>水果种植</v>
          </cell>
          <cell r="D5331" t="str">
            <v>0014-0309</v>
          </cell>
          <cell r="E5331" t="str">
            <v>United States</v>
          </cell>
          <cell r="F5331" t="str">
            <v>SPRINGER</v>
          </cell>
          <cell r="G5331" t="str">
            <v>0.559000015258789</v>
          </cell>
          <cell r="H5331" t="str">
            <v>0.905405405405</v>
          </cell>
          <cell r="I5331" t="str">
            <v>1.044</v>
          </cell>
          <cell r="J5331" t="str">
            <v>0.836120488206596</v>
          </cell>
          <cell r="K5331">
            <v>0.77</v>
          </cell>
          <cell r="L5331">
            <v>0</v>
          </cell>
          <cell r="M5331" t="str">
            <v>无</v>
          </cell>
          <cell r="N5331" t="str">
            <v>农林科学</v>
          </cell>
          <cell r="O5331" t="str">
            <v>4区</v>
          </cell>
        </row>
        <row r="5332">
          <cell r="B5332" t="str">
            <v>TRANSACTIONS OF THE AMERICAN ENTOMOLOGICAL SOCIETY</v>
          </cell>
          <cell r="C5332" t="str">
            <v>美国昆虫学会学报</v>
          </cell>
          <cell r="D5332" t="str">
            <v>0002-8320</v>
          </cell>
          <cell r="E5332" t="str">
            <v>USA</v>
          </cell>
          <cell r="F5332" t="str">
            <v>AMER ENTOMOL SOC</v>
          </cell>
          <cell r="G5332" t="str">
            <v>0.456999987363815</v>
          </cell>
          <cell r="H5332" t="str">
            <v>0.290909090909</v>
          </cell>
          <cell r="I5332" t="str">
            <v>0.365</v>
          </cell>
          <cell r="J5332" t="str">
            <v>0.370924647712272</v>
          </cell>
          <cell r="K5332" t="str">
            <v>无</v>
          </cell>
          <cell r="L5332">
            <v>0</v>
          </cell>
          <cell r="M5332" t="str">
            <v>无</v>
          </cell>
          <cell r="N5332" t="str">
            <v>农林科学</v>
          </cell>
          <cell r="O5332" t="str">
            <v>4区</v>
          </cell>
        </row>
        <row r="5333">
          <cell r="B5333" t="str">
            <v>ANATOMIA HISTOLOGIA EMBRYOLOGIA</v>
          </cell>
          <cell r="C5333" t="str">
            <v>胚胎性贫血</v>
          </cell>
          <cell r="D5333" t="str">
            <v>0340-2096</v>
          </cell>
          <cell r="E5333" t="str">
            <v>USA</v>
          </cell>
          <cell r="F5333" t="str">
            <v>WILEY</v>
          </cell>
          <cell r="G5333" t="str">
            <v>0.731000006198883</v>
          </cell>
          <cell r="H5333" t="str">
            <v>0.65671641791</v>
          </cell>
          <cell r="I5333" t="str">
            <v>0.696</v>
          </cell>
          <cell r="J5333" t="str">
            <v>0.694554123351294</v>
          </cell>
          <cell r="K5333">
            <v>0.49199999999999999</v>
          </cell>
          <cell r="L5333">
            <v>0</v>
          </cell>
          <cell r="M5333" t="str">
            <v>PLANT &amp; ANIMAL SCIENCE</v>
          </cell>
          <cell r="N5333" t="str">
            <v>农林科学</v>
          </cell>
          <cell r="O5333" t="str">
            <v>4区</v>
          </cell>
        </row>
        <row r="5334">
          <cell r="B5334" t="str">
            <v>SOUTH AFRICAN JOURNAL OF ENOLOGY AND VITICULTURE</v>
          </cell>
          <cell r="C5334" t="str">
            <v>南非酿酒与葡萄栽培杂志</v>
          </cell>
          <cell r="D5334" t="str">
            <v>0253-939X</v>
          </cell>
          <cell r="E5334" t="str">
            <v>SOUTH AFRICA</v>
          </cell>
          <cell r="F5334" t="str">
            <v>SOUTH AFRICAN SOC ENOLOGY &amp; VITICULTURE-SASEV</v>
          </cell>
          <cell r="G5334" t="str">
            <v>0.635999977588654</v>
          </cell>
          <cell r="H5334" t="str">
            <v>1.692307692307</v>
          </cell>
          <cell r="I5334" t="str">
            <v>1.833</v>
          </cell>
          <cell r="J5334" t="str">
            <v>1.38721366774288</v>
          </cell>
          <cell r="K5334">
            <v>1.429</v>
          </cell>
          <cell r="L5334">
            <v>0</v>
          </cell>
          <cell r="M5334" t="str">
            <v>AGRICULTURAL SCIENCES</v>
          </cell>
          <cell r="N5334" t="str">
            <v>农林科学</v>
          </cell>
          <cell r="O5334" t="str">
            <v>4区</v>
          </cell>
        </row>
        <row r="5335">
          <cell r="B5335" t="str">
            <v>SOCIOBIOLOGY</v>
          </cell>
          <cell r="C5335" t="str">
            <v>社会生物学</v>
          </cell>
          <cell r="D5335" t="str">
            <v>0361-6525</v>
          </cell>
          <cell r="E5335" t="str">
            <v>BRAZIL</v>
          </cell>
          <cell r="F5335" t="str">
            <v>UNIV ESTADUAL FEIRA SANTANA</v>
          </cell>
          <cell r="G5335" t="str">
            <v>0.603999972343445</v>
          </cell>
          <cell r="H5335" t="str">
            <v>0.503816793893</v>
          </cell>
          <cell r="I5335" t="str">
            <v>0.690</v>
          </cell>
          <cell r="J5335" t="str">
            <v>0.599291748589482</v>
          </cell>
          <cell r="K5335">
            <v>0.55100000000000005</v>
          </cell>
          <cell r="L5335">
            <v>0</v>
          </cell>
          <cell r="M5335" t="str">
            <v>PLANT &amp; ANIMAL SCIENCE</v>
          </cell>
          <cell r="N5335" t="str">
            <v>农林科学</v>
          </cell>
          <cell r="O5335" t="str">
            <v>4区</v>
          </cell>
        </row>
        <row r="5336">
          <cell r="B5336" t="str">
            <v>Asian Myrmecology</v>
          </cell>
          <cell r="C5336" t="str">
            <v>亚洲蚁学</v>
          </cell>
          <cell r="D5336" t="str">
            <v>1985-1944</v>
          </cell>
          <cell r="E5336" t="str">
            <v>MALAYSIA</v>
          </cell>
          <cell r="F5336" t="str">
            <v>UNIV MALAYSIA SABAH</v>
          </cell>
          <cell r="G5336" t="str">
            <v>0.723999977111816</v>
          </cell>
          <cell r="H5336" t="str">
            <v>0.428571428571</v>
          </cell>
          <cell r="I5336" t="str">
            <v>0.621</v>
          </cell>
          <cell r="J5336" t="str">
            <v>0.591087020284939</v>
          </cell>
          <cell r="K5336" t="str">
            <v>无</v>
          </cell>
          <cell r="L5336">
            <v>0</v>
          </cell>
          <cell r="M5336" t="str">
            <v>无</v>
          </cell>
          <cell r="N5336" t="str">
            <v>农林科学</v>
          </cell>
          <cell r="O5336" t="str">
            <v>4区</v>
          </cell>
        </row>
        <row r="5337">
          <cell r="B5337" t="str">
            <v>NEW ZEALAND ENTOMOLOGIST</v>
          </cell>
          <cell r="C5337" t="str">
            <v>新西兰昆虫学家</v>
          </cell>
          <cell r="D5337" t="str">
            <v>0077-9962</v>
          </cell>
          <cell r="E5337" t="str">
            <v>England</v>
          </cell>
          <cell r="F5337" t="str">
            <v>TAYLOR &amp; FRANCIS LTD</v>
          </cell>
          <cell r="G5337" t="str">
            <v>0.615000009536743</v>
          </cell>
          <cell r="H5337" t="str">
            <v>0.428571428571</v>
          </cell>
          <cell r="I5337" t="str">
            <v>0.588</v>
          </cell>
          <cell r="J5337" t="str">
            <v>0.543935577408248</v>
          </cell>
          <cell r="K5337" t="str">
            <v>无</v>
          </cell>
          <cell r="L5337">
            <v>0</v>
          </cell>
          <cell r="M5337" t="str">
            <v>无</v>
          </cell>
          <cell r="N5337" t="str">
            <v>农林科学</v>
          </cell>
          <cell r="O5337" t="str">
            <v>4区</v>
          </cell>
        </row>
        <row r="5338">
          <cell r="B5338" t="str">
            <v>Italian Journal of Agrometeorology-Rivista Italiana di Agrometeorologia</v>
          </cell>
          <cell r="C5338" t="str">
            <v>意大利农业气象学杂志</v>
          </cell>
          <cell r="D5338" t="str">
            <v>2038-5625</v>
          </cell>
          <cell r="E5338" t="str">
            <v>ITALY</v>
          </cell>
          <cell r="F5338" t="str">
            <v>FIRENZE UNIV PRESS</v>
          </cell>
          <cell r="G5338" t="str">
            <v>0.314000010490417</v>
          </cell>
          <cell r="H5338" t="str">
            <v>0.933333333333</v>
          </cell>
          <cell r="I5338" t="str">
            <v>1.182</v>
          </cell>
          <cell r="J5338" t="str">
            <v>0.809717175213806</v>
          </cell>
          <cell r="K5338">
            <v>0.86199999999999999</v>
          </cell>
          <cell r="L5338">
            <v>0</v>
          </cell>
          <cell r="M5338" t="str">
            <v>无</v>
          </cell>
          <cell r="N5338" t="str">
            <v>农林科学</v>
          </cell>
          <cell r="O5338" t="str">
            <v>4区</v>
          </cell>
        </row>
        <row r="5339">
          <cell r="B5339" t="str">
            <v>ENTOMOLOGICAL RESEARCH</v>
          </cell>
          <cell r="C5339" t="str">
            <v>昆虫学研究</v>
          </cell>
          <cell r="D5339" t="str">
            <v>1738-2297</v>
          </cell>
          <cell r="E5339" t="str">
            <v>USA</v>
          </cell>
          <cell r="F5339" t="str">
            <v>WILEY</v>
          </cell>
          <cell r="G5339" t="str">
            <v>0.462000012397766</v>
          </cell>
          <cell r="H5339" t="str">
            <v>0.563829787234</v>
          </cell>
          <cell r="I5339" t="str">
            <v>0.807</v>
          </cell>
          <cell r="J5339" t="str">
            <v>0.610949114496922</v>
          </cell>
          <cell r="K5339" t="str">
            <v>无</v>
          </cell>
          <cell r="L5339">
            <v>0</v>
          </cell>
          <cell r="M5339" t="str">
            <v>无</v>
          </cell>
          <cell r="N5339" t="str">
            <v>农林科学</v>
          </cell>
          <cell r="O5339" t="str">
            <v>4区</v>
          </cell>
        </row>
        <row r="5340">
          <cell r="B5340" t="str">
            <v>Journal of Agricultural Science and Technology</v>
          </cell>
          <cell r="C5340" t="str">
            <v>农业科学技术学报</v>
          </cell>
          <cell r="D5340" t="str">
            <v>1680-7073</v>
          </cell>
          <cell r="E5340" t="str">
            <v>IRAN</v>
          </cell>
          <cell r="F5340" t="str">
            <v>TARBIAT MODARES UNIV</v>
          </cell>
          <cell r="G5340" t="str">
            <v>0.889999985694885</v>
          </cell>
          <cell r="H5340" t="str">
            <v>0.827586206896</v>
          </cell>
          <cell r="I5340" t="str">
            <v>0.897</v>
          </cell>
          <cell r="J5340" t="str">
            <v>0.871470529805295</v>
          </cell>
          <cell r="K5340">
            <v>1.8</v>
          </cell>
          <cell r="L5340">
            <v>0</v>
          </cell>
          <cell r="M5340" t="str">
            <v>AGRICULTURAL SCIENCES</v>
          </cell>
          <cell r="N5340" t="str">
            <v>农林科学</v>
          </cell>
          <cell r="O5340" t="str">
            <v>4区</v>
          </cell>
        </row>
        <row r="5341">
          <cell r="B5341" t="str">
            <v>Veterinaria Italiana</v>
          </cell>
          <cell r="C5341" t="str">
            <v>意大利兽医</v>
          </cell>
          <cell r="D5341" t="str">
            <v>0505-401X</v>
          </cell>
          <cell r="E5341" t="str">
            <v>ITALY</v>
          </cell>
          <cell r="F5341" t="str">
            <v>IST ZOOPROFILATTICO SPERIMENTALE ABRUZZO &amp; MOLISE G CAPORALE-IZS A&amp;M</v>
          </cell>
          <cell r="G5341" t="str">
            <v>0.915000021457672</v>
          </cell>
          <cell r="H5341" t="str">
            <v>0.786516853932</v>
          </cell>
          <cell r="I5341" t="str">
            <v>0.918</v>
          </cell>
          <cell r="J5341" t="str">
            <v>0.873054644737557</v>
          </cell>
          <cell r="K5341">
            <v>0.78100000000000003</v>
          </cell>
          <cell r="L5341">
            <v>0</v>
          </cell>
          <cell r="M5341" t="str">
            <v>无</v>
          </cell>
          <cell r="N5341" t="str">
            <v>农林科学</v>
          </cell>
          <cell r="O5341" t="str">
            <v>4区</v>
          </cell>
        </row>
        <row r="5342">
          <cell r="B5342" t="str">
            <v>EURASIAN SOIL SCIENCE</v>
          </cell>
          <cell r="C5342" t="str">
            <v>欧亚土壤科学</v>
          </cell>
          <cell r="D5342" t="str">
            <v>1064-2293</v>
          </cell>
          <cell r="E5342" t="str">
            <v>United States</v>
          </cell>
          <cell r="F5342" t="str">
            <v>PLEIADES PUBLISHING INC</v>
          </cell>
          <cell r="G5342" t="str">
            <v>0.666999995708466</v>
          </cell>
          <cell r="H5342" t="str">
            <v>0.88255033557</v>
          </cell>
          <cell r="I5342" t="str">
            <v>1.016</v>
          </cell>
          <cell r="J5342" t="str">
            <v>0.855314591300155</v>
          </cell>
          <cell r="K5342">
            <v>0.47899999999999998</v>
          </cell>
          <cell r="L5342">
            <v>0</v>
          </cell>
          <cell r="M5342" t="str">
            <v>AGRICULTURAL SCIENCES</v>
          </cell>
          <cell r="N5342" t="str">
            <v>农林科学</v>
          </cell>
          <cell r="O5342" t="str">
            <v>4区</v>
          </cell>
        </row>
        <row r="5343">
          <cell r="B5343" t="str">
            <v>Revista de la Facultad de Agronomia de la Universidad del Zulia</v>
          </cell>
          <cell r="C5343" t="str">
            <v>祖利亚大学农艺学院评论</v>
          </cell>
          <cell r="D5343" t="str">
            <v>0378-7818</v>
          </cell>
          <cell r="E5343" t="str">
            <v>VENEZUELA</v>
          </cell>
          <cell r="F5343" t="str">
            <v>UNIV ZULIA, FACULTAD AGRONOMIA</v>
          </cell>
          <cell r="G5343" t="str">
            <v>0.101999998092651</v>
          </cell>
          <cell r="H5343" t="str">
            <v>0.204081632653</v>
          </cell>
          <cell r="I5343" t="str">
            <v>1.469</v>
          </cell>
          <cell r="J5343" t="str">
            <v>0.591823128615884</v>
          </cell>
          <cell r="K5343">
            <v>0.10299999999999999</v>
          </cell>
          <cell r="L5343">
            <v>0</v>
          </cell>
          <cell r="M5343" t="str">
            <v>无</v>
          </cell>
          <cell r="N5343" t="str">
            <v>农林科学</v>
          </cell>
          <cell r="O5343" t="str">
            <v>4区</v>
          </cell>
        </row>
        <row r="5344">
          <cell r="B5344" t="str">
            <v>ODONATOLOGICA</v>
          </cell>
          <cell r="C5344" t="str">
            <v>牙科学</v>
          </cell>
          <cell r="D5344" t="str">
            <v>0375-0183</v>
          </cell>
          <cell r="E5344" t="str">
            <v>NETHERLANDS</v>
          </cell>
          <cell r="F5344" t="str">
            <v>SOC INT ODONATOLOGICA</v>
          </cell>
          <cell r="G5344" t="str">
            <v>0.768999993801117</v>
          </cell>
          <cell r="H5344" t="str">
            <v>0.5</v>
          </cell>
          <cell r="I5344" t="str">
            <v>0.439</v>
          </cell>
          <cell r="J5344" t="str">
            <v>0.569341461348039</v>
          </cell>
          <cell r="K5344" t="str">
            <v>无</v>
          </cell>
          <cell r="L5344">
            <v>0</v>
          </cell>
          <cell r="M5344" t="str">
            <v>无</v>
          </cell>
          <cell r="N5344" t="str">
            <v>农林科学</v>
          </cell>
          <cell r="O5344" t="str">
            <v>4区</v>
          </cell>
        </row>
        <row r="5345">
          <cell r="B5345" t="str">
            <v>Revista Caatinga</v>
          </cell>
          <cell r="C5345" t="str">
            <v>斯塔卡廷加</v>
          </cell>
          <cell r="D5345" t="str">
            <v>0100-316X</v>
          </cell>
          <cell r="E5345" t="str">
            <v>BRAZIL</v>
          </cell>
          <cell r="F5345" t="str">
            <v>UNIV FED RURAL SEMI-ARIDO-UFERSA</v>
          </cell>
          <cell r="G5345" t="str">
            <v>0.421000003814697</v>
          </cell>
          <cell r="H5345" t="str">
            <v>0.554166666666</v>
          </cell>
          <cell r="I5345" t="str">
            <v>0.713</v>
          </cell>
          <cell r="J5345" t="str">
            <v>0.562555556826899</v>
          </cell>
          <cell r="K5345">
            <v>0.625</v>
          </cell>
          <cell r="L5345">
            <v>0</v>
          </cell>
          <cell r="M5345" t="str">
            <v>AGRICULTURAL SCIENCES</v>
          </cell>
          <cell r="N5345" t="str">
            <v>农林科学</v>
          </cell>
          <cell r="O5345" t="str">
            <v>4区</v>
          </cell>
        </row>
        <row r="5346">
          <cell r="B5346" t="str">
            <v>HORTTECHNOLOGY</v>
          </cell>
          <cell r="C5346" t="str">
            <v>钟表技术</v>
          </cell>
          <cell r="D5346" t="str">
            <v>1063-0198</v>
          </cell>
          <cell r="E5346" t="str">
            <v>USA</v>
          </cell>
          <cell r="F5346" t="str">
            <v>AMER SOC HORTICULTURAL SCIENCE</v>
          </cell>
          <cell r="G5346" t="str">
            <v>0.573000013828278</v>
          </cell>
          <cell r="H5346" t="str">
            <v>0.650862068965</v>
          </cell>
          <cell r="I5346" t="str">
            <v>0.668</v>
          </cell>
          <cell r="J5346" t="str">
            <v>0.630649063058426</v>
          </cell>
          <cell r="K5346">
            <v>0.93899999999999995</v>
          </cell>
          <cell r="L5346">
            <v>0</v>
          </cell>
          <cell r="M5346" t="str">
            <v>AGRICULTURAL SCIENCES</v>
          </cell>
          <cell r="N5346" t="str">
            <v>农林科学</v>
          </cell>
          <cell r="O5346" t="str">
            <v>4区</v>
          </cell>
        </row>
        <row r="5347">
          <cell r="B5347" t="str">
            <v>TURKIYE ENTOMOLOJI DERGISI-TURKISH JOURNAL OF ENTOMOLOGY</v>
          </cell>
          <cell r="C5347" t="str">
            <v>土耳其昆虫学杂志</v>
          </cell>
          <cell r="D5347" t="str">
            <v>1010-6960</v>
          </cell>
          <cell r="E5347" t="str">
            <v>TURKEY</v>
          </cell>
          <cell r="F5347" t="str">
            <v>ENTOMOLOGICAL SOC TURKEY, EGE UNIV</v>
          </cell>
          <cell r="G5347" t="str">
            <v>0.388000011444092</v>
          </cell>
          <cell r="H5347" t="str">
            <v>0.666666666666</v>
          </cell>
          <cell r="I5347" t="str">
            <v>0.571</v>
          </cell>
          <cell r="J5347" t="str">
            <v>0.542031749846031</v>
          </cell>
          <cell r="K5347">
            <v>0.14399999999999999</v>
          </cell>
          <cell r="L5347">
            <v>0</v>
          </cell>
          <cell r="M5347" t="str">
            <v>无</v>
          </cell>
          <cell r="N5347" t="str">
            <v>农林科学</v>
          </cell>
          <cell r="O5347" t="str">
            <v>4区</v>
          </cell>
        </row>
        <row r="5348">
          <cell r="B5348" t="str">
            <v>VETERINARNI MEDICINA</v>
          </cell>
          <cell r="C5348" t="str">
            <v>兽药产品</v>
          </cell>
          <cell r="D5348" t="str">
            <v>0375-8427</v>
          </cell>
          <cell r="E5348" t="str">
            <v>CZECH REPUBLIC</v>
          </cell>
          <cell r="F5348" t="str">
            <v>CZECH ACADEMY AGRICULTURAL SCIENCES</v>
          </cell>
          <cell r="G5348" t="str">
            <v>0.433999985456467</v>
          </cell>
          <cell r="H5348" t="str">
            <v>0.635869565217</v>
          </cell>
          <cell r="I5348" t="str">
            <v>0.588</v>
          </cell>
          <cell r="J5348" t="str">
            <v>0.552582779517156</v>
          </cell>
          <cell r="K5348">
            <v>0.85</v>
          </cell>
          <cell r="L5348">
            <v>0</v>
          </cell>
          <cell r="M5348" t="str">
            <v>PLANT &amp; ANIMAL SCIENCE</v>
          </cell>
          <cell r="N5348" t="str">
            <v>农林科学</v>
          </cell>
          <cell r="O5348" t="str">
            <v>4区</v>
          </cell>
        </row>
        <row r="5349">
          <cell r="B5349" t="str">
            <v>ENTOMOLOGICA FENNICA</v>
          </cell>
          <cell r="C5349" t="str">
            <v>女性昆虫学</v>
          </cell>
          <cell r="D5349" t="str">
            <v>0785-8760</v>
          </cell>
          <cell r="E5349" t="str">
            <v>FINLAND</v>
          </cell>
          <cell r="F5349" t="str">
            <v>Entomologica Fennica</v>
          </cell>
          <cell r="G5349" t="str">
            <v>0.256000012159348</v>
          </cell>
          <cell r="H5349" t="str">
            <v>0.657894736842</v>
          </cell>
          <cell r="I5349" t="str">
            <v>0.372</v>
          </cell>
          <cell r="J5349" t="str">
            <v>0.428662590752116</v>
          </cell>
          <cell r="K5349" t="str">
            <v>无</v>
          </cell>
          <cell r="L5349">
            <v>0</v>
          </cell>
          <cell r="M5349" t="str">
            <v>无</v>
          </cell>
          <cell r="N5349" t="str">
            <v>农林科学</v>
          </cell>
          <cell r="O5349" t="str">
            <v>4区</v>
          </cell>
        </row>
        <row r="5350">
          <cell r="B5350" t="str">
            <v>Journal of Aquatic Food Product Technology</v>
          </cell>
          <cell r="C5350" t="str">
            <v>水产食品技术</v>
          </cell>
          <cell r="D5350" t="str">
            <v>1049-8850</v>
          </cell>
          <cell r="E5350" t="str">
            <v>USA</v>
          </cell>
          <cell r="F5350" t="str">
            <v>TAYLOR &amp; FRANCIS INC</v>
          </cell>
          <cell r="G5350" t="str">
            <v>0.681999981403351</v>
          </cell>
          <cell r="H5350" t="str">
            <v>0.707423580786</v>
          </cell>
          <cell r="I5350" t="str">
            <v>1.020</v>
          </cell>
          <cell r="J5350" t="str">
            <v>0.803010468442117</v>
          </cell>
          <cell r="K5350">
            <v>0.90900000000000003</v>
          </cell>
          <cell r="L5350">
            <v>0</v>
          </cell>
          <cell r="M5350" t="str">
            <v>AGRICULTURAL SCIENCES</v>
          </cell>
          <cell r="N5350" t="str">
            <v>农林科学</v>
          </cell>
          <cell r="O5350" t="str">
            <v>4区</v>
          </cell>
        </row>
        <row r="5351">
          <cell r="B5351" t="str">
            <v>Latin American Journal of Aquatic Research</v>
          </cell>
          <cell r="C5351" t="str">
            <v>拉丁美洲水生研究杂志</v>
          </cell>
          <cell r="D5351" t="str">
            <v>0718-560X</v>
          </cell>
          <cell r="E5351" t="str">
            <v>CHILE</v>
          </cell>
          <cell r="F5351" t="str">
            <v>UNIV CATOLICA DE VALPARAISO</v>
          </cell>
          <cell r="G5351" t="str">
            <v>0.48199999332428</v>
          </cell>
          <cell r="H5351" t="str">
            <v>0.669603524229</v>
          </cell>
          <cell r="I5351" t="str">
            <v>0.721</v>
          </cell>
          <cell r="J5351" t="str">
            <v>0.624042511673427</v>
          </cell>
          <cell r="K5351">
            <v>0.26400000000000001</v>
          </cell>
          <cell r="L5351">
            <v>0</v>
          </cell>
          <cell r="M5351" t="str">
            <v>PLANT &amp; ANIMAL SCIENCE</v>
          </cell>
          <cell r="N5351" t="str">
            <v>农林科学</v>
          </cell>
          <cell r="O5351" t="str">
            <v>4区</v>
          </cell>
        </row>
        <row r="5352">
          <cell r="B5352" t="str">
            <v>EUROPEAN JOURNAL OF HORTICULTURAL SCIENCE</v>
          </cell>
          <cell r="C5352" t="str">
            <v>欧洲园艺科学杂志</v>
          </cell>
          <cell r="D5352" t="str">
            <v>1611-4426</v>
          </cell>
          <cell r="E5352" t="str">
            <v>BELGIUM</v>
          </cell>
          <cell r="F5352" t="str">
            <v>INT SOC HORTICULTURAL SCIENCE-ISHS</v>
          </cell>
          <cell r="G5352" t="str">
            <v>0.589999973773956</v>
          </cell>
          <cell r="H5352" t="str">
            <v>0.72602739726</v>
          </cell>
          <cell r="I5352" t="str">
            <v>1.182</v>
          </cell>
          <cell r="J5352" t="str">
            <v>0.832615184283985</v>
          </cell>
          <cell r="K5352">
            <v>0.98899999999999999</v>
          </cell>
          <cell r="L5352">
            <v>0</v>
          </cell>
          <cell r="M5352" t="str">
            <v>无</v>
          </cell>
          <cell r="N5352" t="str">
            <v>农林科学</v>
          </cell>
          <cell r="O5352" t="str">
            <v>4区</v>
          </cell>
        </row>
        <row r="5353">
          <cell r="B5353" t="str">
            <v>Journal of Exotic Pet Medicine</v>
          </cell>
          <cell r="C5353" t="str">
            <v>珍奇宠物医学杂志</v>
          </cell>
          <cell r="D5353" t="str">
            <v>1557-5063</v>
          </cell>
          <cell r="E5353" t="str">
            <v>USA</v>
          </cell>
          <cell r="F5353" t="str">
            <v>ELSEVIER SCIENCE INC</v>
          </cell>
          <cell r="G5353" t="str">
            <v>0.582000017166138</v>
          </cell>
          <cell r="H5353" t="str">
            <v>0.244186046511</v>
          </cell>
          <cell r="I5353" t="str">
            <v>0.563</v>
          </cell>
          <cell r="J5353" t="str">
            <v>0.462895354559046</v>
          </cell>
          <cell r="K5353">
            <v>0.74199999999999999</v>
          </cell>
          <cell r="L5353">
            <v>0</v>
          </cell>
          <cell r="M5353" t="str">
            <v>无</v>
          </cell>
          <cell r="N5353" t="str">
            <v>农林科学</v>
          </cell>
          <cell r="O5353" t="str">
            <v>4区</v>
          </cell>
        </row>
        <row r="5354">
          <cell r="B5354" t="str">
            <v>Iranian Journal of Veterinary Research</v>
          </cell>
          <cell r="C5354" t="str">
            <v>伊朗兽医研究杂志</v>
          </cell>
          <cell r="D5354" t="str">
            <v>1728-1997</v>
          </cell>
          <cell r="E5354" t="str">
            <v>IRAN</v>
          </cell>
          <cell r="F5354" t="str">
            <v>SHIRAZ UNIV</v>
          </cell>
          <cell r="G5354" t="str">
            <v>0.526000022888184</v>
          </cell>
          <cell r="H5354" t="str">
            <v>0.666666666666</v>
          </cell>
          <cell r="I5354" t="str">
            <v>0.978</v>
          </cell>
          <cell r="J5354" t="str">
            <v>0.723720437736395</v>
          </cell>
          <cell r="K5354">
            <v>0.39200000000000002</v>
          </cell>
          <cell r="L5354">
            <v>0</v>
          </cell>
          <cell r="M5354" t="str">
            <v>无</v>
          </cell>
          <cell r="N5354" t="str">
            <v>农林科学</v>
          </cell>
          <cell r="O5354" t="str">
            <v>4区</v>
          </cell>
        </row>
        <row r="5355">
          <cell r="B5355" t="str">
            <v>PESQUISA AGROPECUARIA BRASILEIRA</v>
          </cell>
          <cell r="C5355" t="str">
            <v>农业渔业</v>
          </cell>
          <cell r="D5355" t="str">
            <v>0100-204X</v>
          </cell>
          <cell r="E5355" t="str">
            <v>BRAZIL</v>
          </cell>
          <cell r="F5355" t="str">
            <v>EMPRESA BRASIL PESQ AGROPEC</v>
          </cell>
          <cell r="G5355" t="str">
            <v>0.546000003814697</v>
          </cell>
          <cell r="H5355" t="str">
            <v>0.667553191489</v>
          </cell>
          <cell r="I5355" t="str">
            <v>0.644</v>
          </cell>
          <cell r="J5355" t="str">
            <v>0.619261321511232</v>
          </cell>
          <cell r="K5355">
            <v>2.5739999999999998</v>
          </cell>
          <cell r="L5355">
            <v>0</v>
          </cell>
          <cell r="M5355" t="str">
            <v>AGRICULTURAL SCIENCES</v>
          </cell>
          <cell r="N5355" t="str">
            <v>农林科学</v>
          </cell>
          <cell r="O5355" t="str">
            <v>4区</v>
          </cell>
        </row>
        <row r="5356">
          <cell r="B5356" t="str">
            <v>Egyptian Journal of Biological Pest Control</v>
          </cell>
          <cell r="C5356" t="str">
            <v>埃及生物害虫防治杂志</v>
          </cell>
          <cell r="D5356" t="str">
            <v>1110-1768</v>
          </cell>
          <cell r="E5356" t="str">
            <v>United States</v>
          </cell>
          <cell r="F5356" t="str">
            <v>SPRINGER</v>
          </cell>
          <cell r="G5356" t="str">
            <v>0.163000002503395</v>
          </cell>
          <cell r="H5356" t="str">
            <v>0.380681818181</v>
          </cell>
          <cell r="I5356" t="str">
            <v>0.763</v>
          </cell>
          <cell r="J5356" t="str">
            <v>0.435548261215465</v>
          </cell>
          <cell r="K5356">
            <v>0.28899999999999998</v>
          </cell>
          <cell r="L5356">
            <v>0</v>
          </cell>
          <cell r="M5356" t="str">
            <v>无</v>
          </cell>
          <cell r="N5356" t="str">
            <v>农林科学</v>
          </cell>
          <cell r="O5356" t="str">
            <v>4区</v>
          </cell>
        </row>
        <row r="5357">
          <cell r="B5357" t="str">
            <v>Brazilian Journal of Poultry Science</v>
          </cell>
          <cell r="C5357" t="str">
            <v>巴西家禽科学杂志</v>
          </cell>
          <cell r="D5357" t="str">
            <v>1516-635X</v>
          </cell>
          <cell r="E5357" t="str">
            <v>BRAZIL</v>
          </cell>
          <cell r="F5357" t="str">
            <v>FACTA-FUNDACIO ARNCO CIENCIA TECNOLOGIA AVICOLAS</v>
          </cell>
          <cell r="G5357" t="str">
            <v>0.462999999523163</v>
          </cell>
          <cell r="H5357" t="str">
            <v>0.606837606837</v>
          </cell>
          <cell r="I5357" t="str">
            <v>0.759</v>
          </cell>
          <cell r="J5357" t="str">
            <v>0.609757189541388</v>
          </cell>
          <cell r="K5357">
            <v>0.72799999999999998</v>
          </cell>
          <cell r="L5357">
            <v>0</v>
          </cell>
          <cell r="M5357" t="str">
            <v>AGRICULTURAL SCIENCES</v>
          </cell>
          <cell r="N5357" t="str">
            <v>农林科学</v>
          </cell>
          <cell r="O5357" t="str">
            <v>4区</v>
          </cell>
        </row>
        <row r="5358">
          <cell r="B5358" t="str">
            <v>Forest Systems</v>
          </cell>
          <cell r="C5358" t="str">
            <v>森林系统</v>
          </cell>
          <cell r="D5358" t="str">
            <v>2171-5068</v>
          </cell>
          <cell r="E5358" t="str">
            <v>SPAIN</v>
          </cell>
          <cell r="F5358" t="str">
            <v>INST NACIONAL INVESTIGACION TECHNOLOGIA AGRARIA ALIMENTARIA</v>
          </cell>
          <cell r="G5358" t="str">
            <v>0.959999978542328</v>
          </cell>
          <cell r="H5358" t="str">
            <v>1.13829787234</v>
          </cell>
          <cell r="I5358" t="str">
            <v>1.178</v>
          </cell>
          <cell r="J5358" t="str">
            <v>1.09212668088744</v>
          </cell>
          <cell r="K5358">
            <v>0.97699999999999998</v>
          </cell>
          <cell r="L5358">
            <v>0</v>
          </cell>
          <cell r="M5358" t="str">
            <v>PLANT &amp; ANIMAL SCIENCE</v>
          </cell>
          <cell r="N5358" t="str">
            <v>农林科学</v>
          </cell>
          <cell r="O5358" t="str">
            <v>4区</v>
          </cell>
        </row>
        <row r="5359">
          <cell r="B5359" t="str">
            <v>ANIMAL BIOTECHNOLOGY</v>
          </cell>
          <cell r="C5359" t="str">
            <v>动物生物技术</v>
          </cell>
          <cell r="D5359" t="str">
            <v>1049-5398</v>
          </cell>
          <cell r="E5359" t="str">
            <v>USA</v>
          </cell>
          <cell r="F5359" t="str">
            <v>TAYLOR &amp; FRANCIS INC</v>
          </cell>
          <cell r="G5359" t="str">
            <v>0.927999973297119</v>
          </cell>
          <cell r="H5359" t="str">
            <v>1.2625</v>
          </cell>
          <cell r="I5359" t="str">
            <v>1.487</v>
          </cell>
          <cell r="J5359" t="str">
            <v>1.22589315349204</v>
          </cell>
          <cell r="K5359">
            <v>0.95199999999999996</v>
          </cell>
          <cell r="L5359">
            <v>0</v>
          </cell>
          <cell r="M5359" t="str">
            <v>无</v>
          </cell>
          <cell r="N5359" t="str">
            <v>农林科学</v>
          </cell>
          <cell r="O5359" t="str">
            <v>4区</v>
          </cell>
        </row>
        <row r="5360">
          <cell r="B5360" t="str">
            <v>NOTA LEPIDOPTEROLOGICA</v>
          </cell>
          <cell r="C5360" t="str">
            <v>鳞翅目注释</v>
          </cell>
          <cell r="D5360" t="str">
            <v>0342-7536</v>
          </cell>
          <cell r="E5360" t="str">
            <v>BULGARIA</v>
          </cell>
          <cell r="F5360" t="str">
            <v>PENSOFT PUBLISHERS</v>
          </cell>
          <cell r="G5360" t="str">
            <v>0</v>
          </cell>
          <cell r="H5360" t="str">
            <v>0.25</v>
          </cell>
          <cell r="I5360" t="str">
            <v>0.750</v>
          </cell>
          <cell r="J5360" t="str">
            <v>0.5</v>
          </cell>
          <cell r="K5360" t="str">
            <v>无</v>
          </cell>
          <cell r="L5360">
            <v>0</v>
          </cell>
          <cell r="M5360" t="str">
            <v>无</v>
          </cell>
          <cell r="N5360" t="str">
            <v>农林科学</v>
          </cell>
          <cell r="O5360" t="str">
            <v>4区</v>
          </cell>
        </row>
        <row r="5361">
          <cell r="B5361" t="str">
            <v>SOCIETY &amp; ANIMALS</v>
          </cell>
          <cell r="C5361" t="str">
            <v>社会与动物</v>
          </cell>
          <cell r="D5361" t="str">
            <v>1063-1119</v>
          </cell>
          <cell r="E5361" t="str">
            <v>NETHERLANDS</v>
          </cell>
          <cell r="F5361" t="str">
            <v>BRILL</v>
          </cell>
          <cell r="G5361" t="str">
            <v>0.474999994039536</v>
          </cell>
          <cell r="H5361" t="str">
            <v>0.689655172413</v>
          </cell>
          <cell r="I5361" t="str">
            <v>0.677</v>
          </cell>
          <cell r="J5361" t="str">
            <v>0.613859414458512</v>
          </cell>
          <cell r="K5361">
            <v>0.65800000000000003</v>
          </cell>
          <cell r="L5361">
            <v>0</v>
          </cell>
          <cell r="M5361" t="str">
            <v>无</v>
          </cell>
          <cell r="N5361" t="str">
            <v>农林科学</v>
          </cell>
          <cell r="O5361" t="str">
            <v>4区</v>
          </cell>
        </row>
        <row r="5362">
          <cell r="B5362" t="str">
            <v>IRANIAN JOURNAL OF FISHERIES SCIENCES</v>
          </cell>
          <cell r="C5362" t="str">
            <v>伊朗渔业科学杂志</v>
          </cell>
          <cell r="D5362" t="str">
            <v>1562-2916</v>
          </cell>
          <cell r="E5362" t="str">
            <v>IRAN</v>
          </cell>
          <cell r="F5362" t="str">
            <v>IRANIAN FISHERIES SCIENCE RESEARCH INST-IFSRI</v>
          </cell>
          <cell r="G5362" t="str">
            <v>0.446000009775162</v>
          </cell>
          <cell r="H5362" t="str">
            <v>0.495327102803</v>
          </cell>
          <cell r="I5362" t="str">
            <v>0.711</v>
          </cell>
          <cell r="J5362" t="str">
            <v>0.550769923845721</v>
          </cell>
          <cell r="K5362" t="str">
            <v>无</v>
          </cell>
          <cell r="L5362">
            <v>0</v>
          </cell>
          <cell r="M5362" t="str">
            <v>PLANT &amp; ANIMAL SCIENCE</v>
          </cell>
          <cell r="N5362" t="str">
            <v>农林科学</v>
          </cell>
          <cell r="O5362" t="str">
            <v>4区</v>
          </cell>
        </row>
        <row r="5363">
          <cell r="B5363" t="str">
            <v>JOURNAL OF THE LEPIDOPTERISTS SOCIETY</v>
          </cell>
          <cell r="C5363" t="str">
            <v>鳞翅目学会学报</v>
          </cell>
          <cell r="D5363" t="str">
            <v>0024-0966</v>
          </cell>
          <cell r="E5363" t="str">
            <v>USA</v>
          </cell>
          <cell r="F5363" t="str">
            <v>LEPIDOPTERISTS SOC</v>
          </cell>
          <cell r="G5363" t="str">
            <v>0.462999999523163</v>
          </cell>
          <cell r="H5363" t="str">
            <v>0.518072289156</v>
          </cell>
          <cell r="I5363" t="str">
            <v>0.646</v>
          </cell>
          <cell r="J5363" t="str">
            <v>0.542213969644054</v>
          </cell>
          <cell r="K5363" t="str">
            <v>无</v>
          </cell>
          <cell r="L5363">
            <v>0</v>
          </cell>
          <cell r="M5363" t="str">
            <v>无</v>
          </cell>
          <cell r="N5363" t="str">
            <v>农林科学</v>
          </cell>
          <cell r="O5363" t="str">
            <v>4区</v>
          </cell>
        </row>
        <row r="5364">
          <cell r="B5364" t="str">
            <v>JOURNAL OF FOOD SAFETY</v>
          </cell>
          <cell r="C5364" t="str">
            <v>食物安全杂志</v>
          </cell>
          <cell r="D5364" t="str">
            <v>0149-6085</v>
          </cell>
          <cell r="E5364" t="str">
            <v>USA</v>
          </cell>
          <cell r="F5364" t="str">
            <v>WILEY</v>
          </cell>
          <cell r="G5364" t="str">
            <v>1.27499997615814</v>
          </cell>
          <cell r="H5364" t="str">
            <v>1.664516129032</v>
          </cell>
          <cell r="I5364" t="str">
            <v>1.133</v>
          </cell>
          <cell r="J5364" t="str">
            <v>1.35745247786771</v>
          </cell>
          <cell r="K5364">
            <v>0.61899999999999999</v>
          </cell>
          <cell r="L5364">
            <v>0</v>
          </cell>
          <cell r="M5364" t="str">
            <v>AGRICULTURAL SCIENCES</v>
          </cell>
          <cell r="N5364" t="str">
            <v>农林科学</v>
          </cell>
          <cell r="O5364" t="str">
            <v>4区</v>
          </cell>
        </row>
        <row r="5365">
          <cell r="B5365" t="str">
            <v>SOUTHWESTERN ENTOMOLOGIST</v>
          </cell>
          <cell r="C5365" t="str">
            <v>西南昆虫学家</v>
          </cell>
          <cell r="D5365" t="str">
            <v>0147-1724</v>
          </cell>
          <cell r="E5365" t="str">
            <v>USA</v>
          </cell>
          <cell r="F5365" t="str">
            <v>SOUTHWESTERN ENTOMOLOGICAL SOC</v>
          </cell>
          <cell r="G5365" t="str">
            <v>0.462000012397766</v>
          </cell>
          <cell r="H5365" t="str">
            <v>0.565022421524</v>
          </cell>
          <cell r="I5365" t="str">
            <v>0.561</v>
          </cell>
          <cell r="J5365" t="str">
            <v>0.529297333046255</v>
          </cell>
          <cell r="K5365" t="str">
            <v>无</v>
          </cell>
          <cell r="L5365">
            <v>0</v>
          </cell>
          <cell r="M5365" t="str">
            <v>无</v>
          </cell>
          <cell r="N5365" t="str">
            <v>农林科学</v>
          </cell>
          <cell r="O5365" t="str">
            <v>4区</v>
          </cell>
        </row>
        <row r="5366">
          <cell r="B5366" t="str">
            <v>SEED SCIENCE AND TECHNOLOGY</v>
          </cell>
          <cell r="C5366" t="str">
            <v>种子科学与技术</v>
          </cell>
          <cell r="D5366" t="str">
            <v>0251-0952</v>
          </cell>
          <cell r="E5366" t="str">
            <v>SWITZERLAND</v>
          </cell>
          <cell r="F5366" t="str">
            <v>ISTA-INT SEED TESTING ASSOC</v>
          </cell>
          <cell r="G5366" t="str">
            <v>0.592999994754791</v>
          </cell>
          <cell r="H5366" t="str">
            <v>0.508474576271</v>
          </cell>
          <cell r="I5366" t="str">
            <v>0.500</v>
          </cell>
          <cell r="J5366" t="str">
            <v>0.533824857008597</v>
          </cell>
          <cell r="K5366" t="str">
            <v>无</v>
          </cell>
          <cell r="L5366">
            <v>0</v>
          </cell>
          <cell r="M5366" t="str">
            <v>AGRICULTURAL SCIENCES</v>
          </cell>
          <cell r="N5366" t="str">
            <v>农林科学</v>
          </cell>
          <cell r="O5366" t="str">
            <v>4区</v>
          </cell>
        </row>
        <row r="5367">
          <cell r="B5367" t="str">
            <v>POTATO RESEARCH</v>
          </cell>
          <cell r="C5367" t="str">
            <v>马铃薯的研究</v>
          </cell>
          <cell r="D5367" t="str">
            <v>0014-3065</v>
          </cell>
          <cell r="E5367" t="str">
            <v>NETHERLANDS</v>
          </cell>
          <cell r="F5367" t="str">
            <v>SPRINGER</v>
          </cell>
          <cell r="G5367" t="str">
            <v>0.771000027656555</v>
          </cell>
          <cell r="H5367" t="str">
            <v>0.862745098039</v>
          </cell>
          <cell r="I5367" t="str">
            <v>0.929</v>
          </cell>
          <cell r="J5367" t="str">
            <v>0.854105518088852</v>
          </cell>
          <cell r="K5367">
            <v>0.92300000000000004</v>
          </cell>
          <cell r="L5367">
            <v>0</v>
          </cell>
          <cell r="M5367" t="str">
            <v>AGRICULTURAL SCIENCES</v>
          </cell>
          <cell r="N5367" t="str">
            <v>农林科学</v>
          </cell>
          <cell r="O5367" t="str">
            <v>4区</v>
          </cell>
        </row>
        <row r="5368">
          <cell r="B5368" t="str">
            <v>ENTOMOLOGICAL NEWS</v>
          </cell>
          <cell r="C5368" t="str">
            <v>昆虫学新闻</v>
          </cell>
          <cell r="D5368" t="str">
            <v>0013-872X</v>
          </cell>
          <cell r="E5368" t="str">
            <v>USA</v>
          </cell>
          <cell r="F5368" t="str">
            <v>AMER ENTOMOL SOC</v>
          </cell>
          <cell r="G5368" t="str">
            <v>0.456000000238419</v>
          </cell>
          <cell r="H5368" t="str">
            <v>0.32098765432</v>
          </cell>
          <cell r="I5368" t="str">
            <v>0.437</v>
          </cell>
          <cell r="J5368" t="str">
            <v>0.404589754584473</v>
          </cell>
          <cell r="K5368" t="str">
            <v>无</v>
          </cell>
          <cell r="L5368">
            <v>0</v>
          </cell>
          <cell r="M5368" t="str">
            <v>无</v>
          </cell>
          <cell r="N5368" t="str">
            <v>农林科学</v>
          </cell>
          <cell r="O5368" t="str">
            <v>4区</v>
          </cell>
        </row>
        <row r="5369">
          <cell r="B5369" t="str">
            <v>INTERNATIONAL JOURNAL OF TROPICAL INSECT SCIENCE</v>
          </cell>
          <cell r="C5369" t="str">
            <v>国际热带昆虫科学杂志</v>
          </cell>
          <cell r="D5369" t="str">
            <v>1742-7584</v>
          </cell>
          <cell r="E5369" t="str">
            <v>SWITZERLAND</v>
          </cell>
          <cell r="F5369" t="str">
            <v>SPRINGER INTERNATIONAL PUBLISHING AG</v>
          </cell>
          <cell r="G5369" t="str">
            <v>0.658999979496002</v>
          </cell>
          <cell r="H5369" t="str">
            <v>0.854166666666</v>
          </cell>
          <cell r="I5369" t="str">
            <v>0.536</v>
          </cell>
          <cell r="J5369" t="str">
            <v>0.683132843406334</v>
          </cell>
          <cell r="K5369" t="str">
            <v>无</v>
          </cell>
          <cell r="L5369">
            <v>0</v>
          </cell>
          <cell r="M5369" t="str">
            <v>无</v>
          </cell>
          <cell r="N5369" t="str">
            <v>农林科学</v>
          </cell>
          <cell r="O5369" t="str">
            <v>4区</v>
          </cell>
        </row>
        <row r="5370">
          <cell r="B5370" t="str">
            <v>ORIENTAL INSECTS</v>
          </cell>
          <cell r="C5370" t="str">
            <v>东方的昆虫</v>
          </cell>
          <cell r="D5370" t="str">
            <v>0030-5316</v>
          </cell>
          <cell r="E5370" t="str">
            <v>England</v>
          </cell>
          <cell r="F5370" t="str">
            <v>TAYLOR &amp; FRANCIS LTD</v>
          </cell>
          <cell r="G5370" t="str">
            <v>0.194999992847443</v>
          </cell>
          <cell r="H5370" t="str">
            <v>0.277777777777</v>
          </cell>
          <cell r="I5370" t="str">
            <v>0.333</v>
          </cell>
          <cell r="J5370" t="str">
            <v>0.268703701319148</v>
          </cell>
          <cell r="K5370" t="str">
            <v>无</v>
          </cell>
          <cell r="L5370">
            <v>0</v>
          </cell>
          <cell r="M5370" t="str">
            <v>无</v>
          </cell>
          <cell r="N5370" t="str">
            <v>农林科学</v>
          </cell>
          <cell r="O5370" t="str">
            <v>4区</v>
          </cell>
        </row>
        <row r="5371">
          <cell r="B5371" t="str">
            <v>AUSTRAL JOURNAL OF VETERINARY SCIENCES</v>
          </cell>
          <cell r="C5371" t="str">
            <v>南方兽医科学杂志</v>
          </cell>
          <cell r="D5371" t="str">
            <v>0719-8000</v>
          </cell>
          <cell r="E5371" t="str">
            <v>CHILE</v>
          </cell>
          <cell r="F5371" t="str">
            <v>UNIV AUSTRAL CHILE, FAC CIENCIAS VETERINARIAS</v>
          </cell>
          <cell r="G5371" t="str">
            <v>0.235849</v>
          </cell>
          <cell r="H5371" t="str">
            <v>0.3125</v>
          </cell>
          <cell r="I5371" t="str">
            <v>0.617</v>
          </cell>
          <cell r="J5371" t="str">
            <v>0.388338555555333</v>
          </cell>
          <cell r="K5371">
            <v>0.33400000000000002</v>
          </cell>
          <cell r="L5371">
            <v>0</v>
          </cell>
          <cell r="M5371" t="str">
            <v>无</v>
          </cell>
          <cell r="N5371" t="str">
            <v>农林科学</v>
          </cell>
          <cell r="O5371" t="str">
            <v>4区</v>
          </cell>
        </row>
        <row r="5372">
          <cell r="B5372" t="str">
            <v>JOURNAL OF THE AMERICAN SOCIETY OF BREWING CHEMISTS</v>
          </cell>
          <cell r="C5372" t="str">
            <v>美国酿酒化学学会杂志</v>
          </cell>
          <cell r="D5372" t="str">
            <v>0361-0470</v>
          </cell>
          <cell r="E5372" t="str">
            <v>England</v>
          </cell>
          <cell r="F5372" t="str">
            <v>TAYLOR &amp; FRANCIS LTD</v>
          </cell>
          <cell r="G5372" t="str">
            <v>0.879999995231628</v>
          </cell>
          <cell r="H5372" t="str">
            <v>0.792207792207</v>
          </cell>
          <cell r="I5372" t="str">
            <v>1.160</v>
          </cell>
          <cell r="J5372" t="str">
            <v>0.944069262479543</v>
          </cell>
          <cell r="K5372">
            <v>0.56200000000000006</v>
          </cell>
          <cell r="L5372">
            <v>0</v>
          </cell>
          <cell r="M5372" t="str">
            <v>AGRICULTURAL SCIENCES</v>
          </cell>
          <cell r="N5372" t="str">
            <v>农林科学</v>
          </cell>
          <cell r="O5372" t="str">
            <v>4区</v>
          </cell>
        </row>
        <row r="5373">
          <cell r="B5373" t="str">
            <v>AGRICULTURAL AND FOOD SCIENCE</v>
          </cell>
          <cell r="C5373" t="str">
            <v>农业与食品科学</v>
          </cell>
          <cell r="D5373" t="str">
            <v>1459-6067</v>
          </cell>
          <cell r="E5373" t="str">
            <v>FINLAND</v>
          </cell>
          <cell r="F5373" t="str">
            <v>SCIENTIFIC AGRICULTURAL SOC FINLAND</v>
          </cell>
          <cell r="G5373" t="str">
            <v>0.579999983310699</v>
          </cell>
          <cell r="H5373" t="str">
            <v>1.2</v>
          </cell>
          <cell r="I5373" t="str">
            <v>0.731</v>
          </cell>
          <cell r="J5373" t="str">
            <v>0.8369230713599</v>
          </cell>
          <cell r="K5373">
            <v>0.75800000000000001</v>
          </cell>
          <cell r="L5373">
            <v>0</v>
          </cell>
          <cell r="M5373" t="str">
            <v>AGRICULTURAL SCIENCES</v>
          </cell>
          <cell r="N5373" t="str">
            <v>农林科学</v>
          </cell>
          <cell r="O5373" t="str">
            <v>4区</v>
          </cell>
        </row>
        <row r="5374">
          <cell r="B5374" t="str">
            <v>SCHWEIZER ARCHIV FUR TIERHEILKUNDE</v>
          </cell>
          <cell r="C5374" t="str">
            <v>瑞士动物药品管理局</v>
          </cell>
          <cell r="D5374" t="str">
            <v>0036-7281</v>
          </cell>
          <cell r="E5374" t="str">
            <v>SWITZERLAND</v>
          </cell>
          <cell r="F5374" t="str">
            <v>GESELLSCHAFT SCHWEIZER TIERARZTINNEN &amp; TIERARZTE</v>
          </cell>
          <cell r="G5374" t="str">
            <v>0.377000004053116</v>
          </cell>
          <cell r="H5374" t="str">
            <v>0.397350993377</v>
          </cell>
          <cell r="I5374" t="str">
            <v>0.598</v>
          </cell>
          <cell r="J5374" t="str">
            <v>0.457521761048039</v>
          </cell>
          <cell r="K5374">
            <v>0.53900000000000003</v>
          </cell>
          <cell r="L5374">
            <v>0</v>
          </cell>
          <cell r="M5374" t="str">
            <v>无</v>
          </cell>
          <cell r="N5374" t="str">
            <v>农林科学</v>
          </cell>
          <cell r="O5374" t="str">
            <v>4区</v>
          </cell>
        </row>
        <row r="5375">
          <cell r="B5375" t="str">
            <v>JOURNAL OF POULTRY SCIENCE</v>
          </cell>
          <cell r="C5375" t="str">
            <v>家禽科学杂志</v>
          </cell>
          <cell r="D5375" t="str">
            <v>1346-7395</v>
          </cell>
          <cell r="E5375" t="str">
            <v>JAPAN</v>
          </cell>
          <cell r="F5375" t="str">
            <v>JAPAN POULTRY SCIENCE ASSOC</v>
          </cell>
          <cell r="G5375" t="str">
            <v>0.860000014305115</v>
          </cell>
          <cell r="H5375" t="str">
            <v>0.670454545454</v>
          </cell>
          <cell r="I5375" t="str">
            <v>0.880</v>
          </cell>
          <cell r="J5375" t="str">
            <v>0.803324210682705</v>
          </cell>
          <cell r="K5375">
            <v>0.99399999999999999</v>
          </cell>
          <cell r="L5375">
            <v>0</v>
          </cell>
          <cell r="M5375" t="str">
            <v>AGRICULTURAL SCIENCES</v>
          </cell>
          <cell r="N5375" t="str">
            <v>农林科学</v>
          </cell>
          <cell r="O5375" t="str">
            <v>4区</v>
          </cell>
        </row>
        <row r="5376">
          <cell r="B5376" t="str">
            <v>JOURNAL OF PESTICIDE SCIENCE</v>
          </cell>
          <cell r="C5376" t="str">
            <v>农药科学杂志</v>
          </cell>
          <cell r="D5376" t="str">
            <v>1348-589X</v>
          </cell>
          <cell r="E5376" t="str">
            <v>JAPAN</v>
          </cell>
          <cell r="F5376" t="str">
            <v>PESTICIDE SCI SOC JAPAN</v>
          </cell>
          <cell r="G5376" t="str">
            <v>1.01699995994568</v>
          </cell>
          <cell r="H5376" t="str">
            <v>1.415094339622</v>
          </cell>
          <cell r="I5376" t="str">
            <v>1.101</v>
          </cell>
          <cell r="J5376" t="str">
            <v>1.17784785830989</v>
          </cell>
          <cell r="K5376">
            <v>1.073</v>
          </cell>
          <cell r="L5376">
            <v>0</v>
          </cell>
          <cell r="M5376" t="str">
            <v>无</v>
          </cell>
          <cell r="N5376" t="str">
            <v>农林科学</v>
          </cell>
          <cell r="O5376" t="str">
            <v>4区</v>
          </cell>
        </row>
        <row r="5377">
          <cell r="B5377" t="str">
            <v>International Journal of Food Engineering</v>
          </cell>
          <cell r="C5377" t="str">
            <v>国际食品工程杂志</v>
          </cell>
          <cell r="D5377" t="str">
            <v>2194-5764</v>
          </cell>
          <cell r="E5377" t="str">
            <v>GERMANY</v>
          </cell>
          <cell r="F5377" t="str">
            <v>WALTER DE GRUYTER GMBH</v>
          </cell>
          <cell r="G5377" t="str">
            <v>0.922999978065491</v>
          </cell>
          <cell r="H5377" t="str">
            <v>0.951456310679</v>
          </cell>
          <cell r="I5377" t="str">
            <v>1.022</v>
          </cell>
          <cell r="J5377" t="str">
            <v>0.965398473059497</v>
          </cell>
          <cell r="K5377">
            <v>0.54100000000000004</v>
          </cell>
          <cell r="L5377">
            <v>0</v>
          </cell>
          <cell r="M5377" t="str">
            <v>AGRICULTURAL SCIENCES</v>
          </cell>
          <cell r="N5377" t="str">
            <v>农林科学</v>
          </cell>
          <cell r="O5377" t="str">
            <v>4区</v>
          </cell>
        </row>
        <row r="5378">
          <cell r="B5378" t="str">
            <v>IN PRACTICE</v>
          </cell>
          <cell r="C5378" t="str">
            <v>在实践中</v>
          </cell>
          <cell r="D5378" t="str">
            <v>0263-841X</v>
          </cell>
          <cell r="E5378" t="str">
            <v>ENGLAND</v>
          </cell>
          <cell r="F5378" t="str">
            <v>BMJ PUBLISHING GROUP</v>
          </cell>
          <cell r="G5378" t="str">
            <v>0.175999999046326</v>
          </cell>
          <cell r="H5378" t="str">
            <v>0.251748251748</v>
          </cell>
          <cell r="I5378" t="str">
            <v>0.375</v>
          </cell>
          <cell r="J5378" t="str">
            <v>0.267582750264775</v>
          </cell>
          <cell r="K5378" t="str">
            <v>无</v>
          </cell>
          <cell r="L5378">
            <v>0</v>
          </cell>
          <cell r="M5378" t="str">
            <v>无</v>
          </cell>
          <cell r="N5378" t="str">
            <v>农林科学</v>
          </cell>
          <cell r="O5378" t="str">
            <v>4区</v>
          </cell>
        </row>
        <row r="5379">
          <cell r="B5379" t="str">
            <v>Zemdirbyste-Agriculture</v>
          </cell>
          <cell r="C5379" t="str">
            <v>泽姆迪尔比斯特农业</v>
          </cell>
          <cell r="D5379" t="str">
            <v>1392-3196</v>
          </cell>
          <cell r="E5379" t="str">
            <v>LITHUANIA</v>
          </cell>
          <cell r="F5379" t="str">
            <v>LITHUANIAN RESEARCH CENTRE AGRICULTURE &amp; FORESTRY</v>
          </cell>
          <cell r="G5379" t="str">
            <v>0.745999991893768</v>
          </cell>
          <cell r="H5379" t="str">
            <v>1.019607843137</v>
          </cell>
          <cell r="I5379" t="str">
            <v>0.833</v>
          </cell>
          <cell r="J5379" t="str">
            <v>0.866313722787923</v>
          </cell>
          <cell r="K5379">
            <v>1.5669999999999999</v>
          </cell>
          <cell r="L5379">
            <v>0</v>
          </cell>
          <cell r="M5379" t="str">
            <v>AGRICULTURAL SCIENCES</v>
          </cell>
          <cell r="N5379" t="str">
            <v>农林科学</v>
          </cell>
          <cell r="O5379" t="str">
            <v>4区</v>
          </cell>
        </row>
        <row r="5380">
          <cell r="B5380" t="str">
            <v>FORESTRY CHRONICLE</v>
          </cell>
          <cell r="C5380" t="str">
            <v>林业纪事报</v>
          </cell>
          <cell r="D5380" t="str">
            <v>0015-7546</v>
          </cell>
          <cell r="E5380" t="str">
            <v>CANADA</v>
          </cell>
          <cell r="F5380" t="str">
            <v>CANADIAN INST FORESTRY</v>
          </cell>
          <cell r="G5380" t="str">
            <v>0.448000013828278</v>
          </cell>
          <cell r="H5380" t="str">
            <v>0.8</v>
          </cell>
          <cell r="I5380" t="str">
            <v>1.098</v>
          </cell>
          <cell r="J5380" t="str">
            <v>0.782120223188426</v>
          </cell>
          <cell r="K5380">
            <v>1.1200000000000001</v>
          </cell>
          <cell r="L5380">
            <v>0</v>
          </cell>
          <cell r="M5380" t="str">
            <v>PLANT &amp; ANIMAL SCIENCE</v>
          </cell>
          <cell r="N5380" t="str">
            <v>农林科学</v>
          </cell>
          <cell r="O5380" t="str">
            <v>4区</v>
          </cell>
        </row>
        <row r="5381">
          <cell r="B5381" t="str">
            <v>BALTIC FORESTRY</v>
          </cell>
          <cell r="C5381" t="str">
            <v>波罗的海林业</v>
          </cell>
          <cell r="D5381" t="str">
            <v>1392-1355</v>
          </cell>
          <cell r="E5381" t="str">
            <v>LITHUANIA</v>
          </cell>
          <cell r="F5381" t="str">
            <v>INST FORESTRY LRCAF</v>
          </cell>
          <cell r="G5381" t="str">
            <v>0.547999978065491</v>
          </cell>
          <cell r="H5381" t="str">
            <v>0.754098360655</v>
          </cell>
          <cell r="I5381" t="str">
            <v>0.772</v>
          </cell>
          <cell r="J5381" t="str">
            <v>0.69134272109383</v>
          </cell>
          <cell r="K5381">
            <v>0.42</v>
          </cell>
          <cell r="L5381">
            <v>0</v>
          </cell>
          <cell r="M5381" t="str">
            <v>无</v>
          </cell>
          <cell r="N5381" t="str">
            <v>农林科学</v>
          </cell>
          <cell r="O5381" t="str">
            <v>4区</v>
          </cell>
        </row>
        <row r="5382">
          <cell r="B5382" t="str">
            <v>HORTICULTURAL SCIENCE</v>
          </cell>
          <cell r="C5382" t="str">
            <v>园艺科学</v>
          </cell>
          <cell r="D5382" t="str">
            <v>0862-867X</v>
          </cell>
          <cell r="E5382" t="str">
            <v>CZECH REPUBLIC</v>
          </cell>
          <cell r="F5382" t="str">
            <v>CZECH ACADEMY AGRICULTURAL SCIENCES</v>
          </cell>
          <cell r="G5382" t="str">
            <v>0.5</v>
          </cell>
          <cell r="H5382" t="str">
            <v>0.622641509433</v>
          </cell>
          <cell r="I5382" t="str">
            <v>0.925</v>
          </cell>
          <cell r="J5382" t="str">
            <v>0.682389937106333</v>
          </cell>
          <cell r="K5382">
            <v>0.35399999999999998</v>
          </cell>
          <cell r="L5382">
            <v>0</v>
          </cell>
          <cell r="M5382" t="str">
            <v>无</v>
          </cell>
          <cell r="N5382" t="str">
            <v>农林科学</v>
          </cell>
          <cell r="O5382" t="str">
            <v>4区</v>
          </cell>
        </row>
        <row r="5383">
          <cell r="B5383" t="str">
            <v>CEREAL RESEARCH COMMUNICATIONS</v>
          </cell>
          <cell r="C5383" t="str">
            <v>谷物研究通讯</v>
          </cell>
          <cell r="D5383" t="str">
            <v>0133-3720</v>
          </cell>
          <cell r="E5383" t="str">
            <v>GERMANY</v>
          </cell>
          <cell r="F5383" t="str">
            <v>SPRINGER HEIDELBERG</v>
          </cell>
          <cell r="G5383" t="str">
            <v>0.488999992609024</v>
          </cell>
          <cell r="H5383" t="str">
            <v>0.707692307692</v>
          </cell>
          <cell r="I5383" t="str">
            <v>0.811</v>
          </cell>
          <cell r="J5383" t="str">
            <v>0.669099453635675</v>
          </cell>
          <cell r="K5383">
            <v>0.81599999999999995</v>
          </cell>
          <cell r="L5383">
            <v>0</v>
          </cell>
          <cell r="M5383" t="str">
            <v>AGRICULTURAL SCIENCES</v>
          </cell>
          <cell r="N5383" t="str">
            <v>农林科学</v>
          </cell>
          <cell r="O5383" t="str">
            <v>4区</v>
          </cell>
        </row>
        <row r="5384">
          <cell r="B5384" t="str">
            <v>AFRICAN ENTOMOLOGY</v>
          </cell>
          <cell r="C5384" t="str">
            <v>非洲昆虫学</v>
          </cell>
          <cell r="D5384" t="str">
            <v>1021-3589</v>
          </cell>
          <cell r="E5384" t="str">
            <v>SOUTH AFRICA</v>
          </cell>
          <cell r="F5384" t="str">
            <v>ENTOMOLOGICAL SOC SOUTHERN AFRICA</v>
          </cell>
          <cell r="G5384" t="str">
            <v>0.508000016212463</v>
          </cell>
          <cell r="H5384" t="str">
            <v>0.536</v>
          </cell>
          <cell r="I5384" t="str">
            <v>0.650</v>
          </cell>
          <cell r="J5384" t="str">
            <v>0.564802173425821</v>
          </cell>
          <cell r="K5384">
            <v>0.60499999999999998</v>
          </cell>
          <cell r="L5384">
            <v>0</v>
          </cell>
          <cell r="M5384" t="str">
            <v>PLANT &amp; ANIMAL SCIENCE</v>
          </cell>
          <cell r="N5384" t="str">
            <v>农林科学</v>
          </cell>
          <cell r="O5384" t="str">
            <v>4区</v>
          </cell>
        </row>
        <row r="5385">
          <cell r="B5385" t="str">
            <v>Journal of Oil Palm Research</v>
          </cell>
          <cell r="C5385" t="str">
            <v>油棕研究杂志</v>
          </cell>
          <cell r="D5385" t="str">
            <v>1511-2780</v>
          </cell>
          <cell r="E5385" t="str">
            <v>MALAYSIA</v>
          </cell>
          <cell r="F5385" t="str">
            <v>MALAYSIAN PALM OIL BOARD</v>
          </cell>
          <cell r="G5385" t="str">
            <v>0.426999986171722</v>
          </cell>
          <cell r="H5385" t="str">
            <v>0.892857142857</v>
          </cell>
          <cell r="I5385" t="str">
            <v>1.564</v>
          </cell>
          <cell r="J5385" t="str">
            <v>0.961319897710241</v>
          </cell>
          <cell r="K5385">
            <v>0.9</v>
          </cell>
          <cell r="L5385">
            <v>0</v>
          </cell>
          <cell r="M5385" t="str">
            <v>AGRICULTURAL SCIENCES</v>
          </cell>
          <cell r="N5385" t="str">
            <v>农林科学</v>
          </cell>
          <cell r="O5385" t="str">
            <v>4区</v>
          </cell>
        </row>
        <row r="5386">
          <cell r="B5386" t="str">
            <v>JOURNAL OF AVIAN MEDICINE AND SURGERY</v>
          </cell>
          <cell r="C5386" t="str">
            <v>鸟类医学与外科杂志</v>
          </cell>
          <cell r="D5386" t="str">
            <v>1082-6742</v>
          </cell>
          <cell r="E5386" t="str">
            <v>USA</v>
          </cell>
          <cell r="F5386" t="str">
            <v>ASSOC AVIAN VETERINARIANS</v>
          </cell>
          <cell r="G5386" t="str">
            <v>0.430000007152557</v>
          </cell>
          <cell r="H5386" t="str">
            <v>0.568181818181</v>
          </cell>
          <cell r="I5386" t="str">
            <v>0.470</v>
          </cell>
          <cell r="J5386" t="str">
            <v>0.489353781135186</v>
          </cell>
          <cell r="K5386">
            <v>0.60799999999999998</v>
          </cell>
          <cell r="L5386">
            <v>0</v>
          </cell>
          <cell r="M5386" t="str">
            <v>无</v>
          </cell>
          <cell r="N5386" t="str">
            <v>农林科学</v>
          </cell>
          <cell r="O5386" t="str">
            <v>4区</v>
          </cell>
        </row>
        <row r="5387">
          <cell r="B5387" t="str">
            <v>INTERNATIONAL JOURNAL OF AGRICULTURE AND BIOLOGY</v>
          </cell>
          <cell r="C5387" t="str">
            <v>国际农业与生物学杂志</v>
          </cell>
          <cell r="D5387" t="str">
            <v>1560-8530</v>
          </cell>
          <cell r="E5387" t="str">
            <v>PAKISTAN</v>
          </cell>
          <cell r="F5387" t="str">
            <v>FRIENDS SCIENCE PUBL</v>
          </cell>
          <cell r="G5387" t="str">
            <v>0.869000017642975</v>
          </cell>
          <cell r="H5387" t="str">
            <v>0.80195599022</v>
          </cell>
          <cell r="I5387" t="str">
            <v>0.822</v>
          </cell>
          <cell r="J5387" t="str">
            <v>0.831118669287658</v>
          </cell>
          <cell r="K5387">
            <v>1.171</v>
          </cell>
          <cell r="L5387">
            <v>0</v>
          </cell>
          <cell r="M5387" t="str">
            <v>AGRICULTURAL SCIENCES</v>
          </cell>
          <cell r="N5387" t="str">
            <v>农林科学</v>
          </cell>
          <cell r="O5387" t="str">
            <v>4区</v>
          </cell>
        </row>
        <row r="5388">
          <cell r="B5388" t="str">
            <v>Revista Brasileira de Engenharia Agricola e Ambiental</v>
          </cell>
          <cell r="C5388" t="str">
            <v>巴西农业与环境工程杂志</v>
          </cell>
          <cell r="D5388" t="str">
            <v>1415-4366</v>
          </cell>
          <cell r="E5388" t="str">
            <v>BRAZIL</v>
          </cell>
          <cell r="F5388" t="str">
            <v>UNIV FEDERAL CAMPINA GRANDE</v>
          </cell>
          <cell r="G5388" t="str">
            <v>0.619000017642975</v>
          </cell>
          <cell r="H5388" t="str">
            <v>0.649390243902</v>
          </cell>
          <cell r="I5388" t="str">
            <v>0.654</v>
          </cell>
          <cell r="J5388" t="str">
            <v>0.640833283528658</v>
          </cell>
          <cell r="K5388">
            <v>0.82499999999999996</v>
          </cell>
          <cell r="L5388">
            <v>0</v>
          </cell>
          <cell r="M5388" t="str">
            <v>AGRICULTURAL SCIENCES</v>
          </cell>
          <cell r="N5388" t="str">
            <v>农林科学</v>
          </cell>
          <cell r="O5388" t="str">
            <v>4区</v>
          </cell>
        </row>
        <row r="5389">
          <cell r="B5389" t="str">
            <v>CAHIERS AGRICULTURES</v>
          </cell>
          <cell r="C5389" t="str">
            <v>农业建设</v>
          </cell>
          <cell r="D5389" t="str">
            <v>1166-7699</v>
          </cell>
          <cell r="E5389" t="str">
            <v>FRANCE</v>
          </cell>
          <cell r="F5389" t="str">
            <v>EDP SCIENCES S A</v>
          </cell>
          <cell r="G5389" t="str">
            <v>0.809000015258789</v>
          </cell>
          <cell r="H5389" t="str">
            <v>0.78</v>
          </cell>
          <cell r="I5389" t="str">
            <v>0.770</v>
          </cell>
          <cell r="J5389" t="str">
            <v>0.786333338419596</v>
          </cell>
          <cell r="K5389">
            <v>1.85</v>
          </cell>
          <cell r="L5389">
            <v>0</v>
          </cell>
          <cell r="M5389" t="str">
            <v>无</v>
          </cell>
          <cell r="N5389" t="str">
            <v>农林科学</v>
          </cell>
          <cell r="O5389" t="str">
            <v>4区</v>
          </cell>
        </row>
        <row r="5390">
          <cell r="B5390" t="str">
            <v>Horticultural Science &amp; Technology</v>
          </cell>
          <cell r="C5390" t="str">
            <v>园艺科学与技术</v>
          </cell>
          <cell r="D5390" t="str">
            <v>1226-8763</v>
          </cell>
          <cell r="E5390" t="str">
            <v>SOUTH KOREA</v>
          </cell>
          <cell r="F5390" t="str">
            <v>KOREAN SOC HORTICULTURAL SCIENCE</v>
          </cell>
          <cell r="G5390" t="str">
            <v>0.30622</v>
          </cell>
          <cell r="H5390" t="str">
            <v>0.479768786127</v>
          </cell>
          <cell r="I5390" t="str">
            <v>0.695</v>
          </cell>
          <cell r="J5390" t="str">
            <v>0.493703579115333</v>
          </cell>
          <cell r="K5390" t="str">
            <v>无</v>
          </cell>
          <cell r="L5390">
            <v>0</v>
          </cell>
          <cell r="M5390" t="str">
            <v>无</v>
          </cell>
          <cell r="N5390" t="str">
            <v>农林科学</v>
          </cell>
          <cell r="O5390" t="str">
            <v>4区</v>
          </cell>
        </row>
        <row r="5391">
          <cell r="B5391" t="str">
            <v>JOURNAL OF PLANT PATHOLOGY</v>
          </cell>
          <cell r="C5391" t="str">
            <v>植物病理学杂志</v>
          </cell>
          <cell r="D5391" t="str">
            <v>1125-4653</v>
          </cell>
          <cell r="E5391" t="str">
            <v>United States</v>
          </cell>
          <cell r="F5391" t="str">
            <v>SPRINGER</v>
          </cell>
          <cell r="G5391" t="str">
            <v>0.944000005722046</v>
          </cell>
          <cell r="H5391" t="str">
            <v>0.817733990147</v>
          </cell>
          <cell r="I5391" t="str">
            <v>1.152</v>
          </cell>
          <cell r="J5391" t="str">
            <v>0.971260259831349</v>
          </cell>
          <cell r="K5391" t="str">
            <v>无</v>
          </cell>
          <cell r="L5391">
            <v>0</v>
          </cell>
          <cell r="M5391" t="str">
            <v>PLANT &amp; ANIMAL SCIENCE</v>
          </cell>
          <cell r="N5391" t="str">
            <v>农林科学</v>
          </cell>
          <cell r="O5391" t="str">
            <v>4区</v>
          </cell>
        </row>
        <row r="5392">
          <cell r="B5392" t="str">
            <v>JOURNAL OF ZOO AND WILDLIFE MEDICINE</v>
          </cell>
          <cell r="C5392" t="str">
            <v>动物园和野生动物医学杂志</v>
          </cell>
          <cell r="D5392" t="str">
            <v>1042-7260</v>
          </cell>
          <cell r="E5392" t="str">
            <v>USA</v>
          </cell>
          <cell r="F5392" t="str">
            <v>AMER ASSOC ZOO VETERINARIANS</v>
          </cell>
          <cell r="G5392" t="str">
            <v>0.684000015258789</v>
          </cell>
          <cell r="H5392" t="str">
            <v>0.523943661971</v>
          </cell>
          <cell r="I5392" t="str">
            <v>0.494</v>
          </cell>
          <cell r="J5392" t="str">
            <v>0.567365241337596</v>
          </cell>
          <cell r="K5392">
            <v>1.07</v>
          </cell>
          <cell r="L5392">
            <v>0</v>
          </cell>
          <cell r="M5392" t="str">
            <v>PLANT &amp; ANIMAL SCIENCE</v>
          </cell>
          <cell r="N5392" t="str">
            <v>农林科学</v>
          </cell>
          <cell r="O5392" t="str">
            <v>4区</v>
          </cell>
        </row>
        <row r="5393">
          <cell r="B5393" t="str">
            <v>Journal of Plant Registrations</v>
          </cell>
          <cell r="C5393" t="str">
            <v>植物登记杂志</v>
          </cell>
          <cell r="D5393" t="str">
            <v>1936-5209</v>
          </cell>
          <cell r="E5393" t="str">
            <v>USA</v>
          </cell>
          <cell r="F5393" t="str">
            <v>WILEY</v>
          </cell>
          <cell r="G5393" t="str">
            <v>0.620000004768372</v>
          </cell>
          <cell r="H5393" t="str">
            <v>0.692307692307</v>
          </cell>
          <cell r="I5393" t="str">
            <v>0.590</v>
          </cell>
          <cell r="J5393" t="str">
            <v>0.633953311960124</v>
          </cell>
          <cell r="K5393" t="str">
            <v>无</v>
          </cell>
          <cell r="L5393">
            <v>0</v>
          </cell>
          <cell r="M5393" t="str">
            <v>AGRICULTURAL SCIENCES</v>
          </cell>
          <cell r="N5393" t="str">
            <v>农林科学</v>
          </cell>
          <cell r="O5393" t="str">
            <v>4区</v>
          </cell>
        </row>
        <row r="5394">
          <cell r="B5394" t="str">
            <v>CEREAL FOODS WORLD</v>
          </cell>
          <cell r="C5394" t="str">
            <v>谷类食物的世界</v>
          </cell>
          <cell r="D5394" t="str">
            <v>0146-6283</v>
          </cell>
          <cell r="E5394" t="str">
            <v>USA</v>
          </cell>
          <cell r="F5394" t="str">
            <v>AACC INTERNATIONAL</v>
          </cell>
          <cell r="G5394" t="str">
            <v>1.55799996852875</v>
          </cell>
          <cell r="H5394" t="str">
            <v>0.509433962264</v>
          </cell>
          <cell r="I5394" t="str">
            <v>0.724</v>
          </cell>
          <cell r="J5394" t="str">
            <v>0.930372713772916</v>
          </cell>
          <cell r="K5394" t="str">
            <v>无</v>
          </cell>
          <cell r="L5394">
            <v>0</v>
          </cell>
          <cell r="M5394" t="str">
            <v>无</v>
          </cell>
          <cell r="N5394" t="str">
            <v>农林科学</v>
          </cell>
          <cell r="O5394" t="str">
            <v>4区</v>
          </cell>
        </row>
        <row r="5395">
          <cell r="B5395" t="str">
            <v>Horticultura Brasileira</v>
          </cell>
          <cell r="C5395" t="str">
            <v>巴西园艺</v>
          </cell>
          <cell r="D5395" t="str">
            <v>0102-0536</v>
          </cell>
          <cell r="E5395" t="str">
            <v>BRAZIL</v>
          </cell>
          <cell r="F5395" t="str">
            <v>ASSOC BRASILEIRA HORTICULTURA</v>
          </cell>
          <cell r="G5395" t="str">
            <v>0.676999986171722</v>
          </cell>
          <cell r="H5395" t="str">
            <v>0.585227272727</v>
          </cell>
          <cell r="I5395" t="str">
            <v>0.523</v>
          </cell>
          <cell r="J5395" t="str">
            <v>0.595161024283907</v>
          </cell>
          <cell r="K5395">
            <v>0.30399999999999999</v>
          </cell>
          <cell r="L5395">
            <v>0</v>
          </cell>
          <cell r="M5395" t="str">
            <v>AGRICULTURAL SCIENCES</v>
          </cell>
          <cell r="N5395" t="str">
            <v>农林科学</v>
          </cell>
          <cell r="O5395" t="str">
            <v>4区</v>
          </cell>
        </row>
        <row r="5396">
          <cell r="B5396" t="str">
            <v>SHILAP-REVISTA DE LEPIDOPTEROLOGIA</v>
          </cell>
          <cell r="C5396" t="str">
            <v>鳞翅目学杂志</v>
          </cell>
          <cell r="D5396" t="str">
            <v>0300-5267</v>
          </cell>
          <cell r="E5396" t="str">
            <v>SPAIN</v>
          </cell>
          <cell r="F5396" t="str">
            <v>SOC HISPANO-LUSO-AMER LEPIDOPTEROLOGIA-SHILAP</v>
          </cell>
          <cell r="G5396" t="str">
            <v>0.223000004887581</v>
          </cell>
          <cell r="H5396" t="str">
            <v>0.350427350427</v>
          </cell>
          <cell r="I5396" t="str">
            <v>0.491</v>
          </cell>
          <cell r="J5396" t="str">
            <v>0.354935555219527</v>
          </cell>
          <cell r="K5396" t="str">
            <v>无</v>
          </cell>
          <cell r="L5396">
            <v>0</v>
          </cell>
          <cell r="M5396" t="str">
            <v>无</v>
          </cell>
          <cell r="N5396" t="str">
            <v>农林科学</v>
          </cell>
          <cell r="O5396" t="str">
            <v>4区</v>
          </cell>
        </row>
        <row r="5397">
          <cell r="B5397" t="str">
            <v>Journal of Consumer Protection and Food Safety</v>
          </cell>
          <cell r="C5397" t="str">
            <v>消费者保护与食品安全杂志</v>
          </cell>
          <cell r="D5397" t="str">
            <v>1661-5751</v>
          </cell>
          <cell r="E5397" t="str">
            <v>SWITZERLAND</v>
          </cell>
          <cell r="F5397" t="str">
            <v>SPRINGER INTERNATIONAL PUBLISHING AG</v>
          </cell>
          <cell r="G5397" t="str">
            <v>0</v>
          </cell>
          <cell r="H5397" t="str">
            <v>0.641304347826</v>
          </cell>
          <cell r="I5397" t="str">
            <v>0.753</v>
          </cell>
          <cell r="J5397" t="str">
            <v>0.6969962599345</v>
          </cell>
          <cell r="K5397" t="str">
            <v>无</v>
          </cell>
          <cell r="L5397">
            <v>0</v>
          </cell>
          <cell r="M5397" t="str">
            <v>无</v>
          </cell>
          <cell r="N5397" t="str">
            <v>农林科学</v>
          </cell>
          <cell r="O5397" t="str">
            <v>4区</v>
          </cell>
        </row>
        <row r="5398">
          <cell r="B5398" t="str">
            <v>FOOD BIOTECHNOLOGY</v>
          </cell>
          <cell r="C5398" t="str">
            <v>食品生物技术</v>
          </cell>
          <cell r="D5398" t="str">
            <v>0890-5436</v>
          </cell>
          <cell r="E5398" t="str">
            <v>USA</v>
          </cell>
          <cell r="F5398" t="str">
            <v>TAYLOR &amp; FRANCIS INC</v>
          </cell>
          <cell r="G5398" t="str">
            <v>0.595000028610229</v>
          </cell>
          <cell r="H5398" t="str">
            <v>0.675675675675</v>
          </cell>
          <cell r="I5398" t="str">
            <v>0.921</v>
          </cell>
          <cell r="J5398" t="str">
            <v>0.73057611195441</v>
          </cell>
          <cell r="K5398">
            <v>0.42299999999999999</v>
          </cell>
          <cell r="L5398">
            <v>0</v>
          </cell>
          <cell r="M5398" t="str">
            <v>无</v>
          </cell>
          <cell r="N5398" t="str">
            <v>农林科学</v>
          </cell>
          <cell r="O5398" t="str">
            <v>4区</v>
          </cell>
        </row>
        <row r="5399">
          <cell r="B5399" t="str">
            <v>ACTA VETERINARIA-BEOGRAD</v>
          </cell>
          <cell r="C5399" t="str">
            <v>兽医法</v>
          </cell>
          <cell r="D5399" t="str">
            <v>0567-8315</v>
          </cell>
          <cell r="E5399" t="str">
            <v>Poland</v>
          </cell>
          <cell r="F5399" t="str">
            <v>SCIENDO</v>
          </cell>
          <cell r="G5399" t="str">
            <v>0.603999972343445</v>
          </cell>
          <cell r="H5399" t="str">
            <v>0.65625</v>
          </cell>
          <cell r="I5399" t="str">
            <v>0.693</v>
          </cell>
          <cell r="J5399" t="str">
            <v>0.651143930174815</v>
          </cell>
          <cell r="K5399">
            <v>0.43099999999999999</v>
          </cell>
          <cell r="L5399">
            <v>0</v>
          </cell>
          <cell r="M5399" t="str">
            <v>无</v>
          </cell>
          <cell r="N5399" t="str">
            <v>农林科学</v>
          </cell>
          <cell r="O5399" t="str">
            <v>4区</v>
          </cell>
        </row>
        <row r="5400">
          <cell r="B5400" t="str">
            <v>JOURNAL OF APICULTURAL SCIENCE</v>
          </cell>
          <cell r="C5400" t="str">
            <v>养蜂科学杂志</v>
          </cell>
          <cell r="D5400" t="str">
            <v>1643-4439</v>
          </cell>
          <cell r="E5400" t="str">
            <v>POLAND</v>
          </cell>
          <cell r="F5400" t="str">
            <v>RESEARCH INST POMOLOGY FLORICULTURE, DIV APICULTURE</v>
          </cell>
          <cell r="G5400" t="str">
            <v>0.75</v>
          </cell>
          <cell r="H5400" t="str">
            <v>0.803571428571</v>
          </cell>
          <cell r="I5400" t="str">
            <v>0.776</v>
          </cell>
          <cell r="J5400" t="str">
            <v>0.776360544217333</v>
          </cell>
          <cell r="K5400">
            <v>0.34300000000000003</v>
          </cell>
          <cell r="L5400">
            <v>0</v>
          </cell>
          <cell r="M5400" t="str">
            <v>无</v>
          </cell>
          <cell r="N5400" t="str">
            <v>农林科学</v>
          </cell>
          <cell r="O5400" t="str">
            <v>4区</v>
          </cell>
        </row>
        <row r="5401">
          <cell r="B5401" t="str">
            <v>Journal of Insects as Food and Feed</v>
          </cell>
          <cell r="C5401" t="str">
            <v>昆虫作为食物和饲料的杂志</v>
          </cell>
          <cell r="D5401" t="str">
            <v>2352-4588</v>
          </cell>
          <cell r="E5401">
            <v>0</v>
          </cell>
          <cell r="F5401" t="str">
            <v>Wageningen Academic Publishers</v>
          </cell>
          <cell r="G5401" t="str">
            <v>0</v>
          </cell>
          <cell r="H5401" t="str">
            <v>0</v>
          </cell>
          <cell r="I5401" t="str">
            <v>3.197</v>
          </cell>
          <cell r="J5401" t="str">
            <v>3.196721311475</v>
          </cell>
          <cell r="K5401">
            <v>1.1970000000000001</v>
          </cell>
          <cell r="L5401">
            <v>0</v>
          </cell>
          <cell r="M5401" t="str">
            <v>无</v>
          </cell>
          <cell r="N5401" t="str">
            <v>农林科学</v>
          </cell>
          <cell r="O5401" t="str">
            <v>4区</v>
          </cell>
        </row>
        <row r="5402">
          <cell r="B5402" t="str">
            <v>TURKISH JOURNAL OF VETERINARY &amp; ANIMAL SCIENCES</v>
          </cell>
          <cell r="C5402" t="str">
            <v>土耳其兽医和动物科学杂志</v>
          </cell>
          <cell r="D5402" t="str">
            <v>1300-0128</v>
          </cell>
          <cell r="E5402" t="str">
            <v>TURKEY</v>
          </cell>
          <cell r="F5402" t="str">
            <v>SCIENTIFIC TECHNICAL RESEARCH COUNCIL TURKEY-TUBITAK</v>
          </cell>
          <cell r="G5402" t="str">
            <v>0.488999992609024</v>
          </cell>
          <cell r="H5402" t="str">
            <v>0.513157894736</v>
          </cell>
          <cell r="I5402" t="str">
            <v>0.552</v>
          </cell>
          <cell r="J5402" t="str">
            <v>0.517960675092008</v>
          </cell>
          <cell r="K5402">
            <v>0.50600000000000001</v>
          </cell>
          <cell r="L5402">
            <v>0</v>
          </cell>
          <cell r="M5402" t="str">
            <v>PLANT &amp; ANIMAL SCIENCE</v>
          </cell>
          <cell r="N5402" t="str">
            <v>农林科学</v>
          </cell>
          <cell r="O5402" t="str">
            <v>4区</v>
          </cell>
        </row>
        <row r="5403">
          <cell r="B5403" t="str">
            <v>Czech Journal of Genetics and Plant Breeding</v>
          </cell>
          <cell r="C5403" t="str">
            <v>捷克遗传和植物育种杂志</v>
          </cell>
          <cell r="D5403" t="str">
            <v>1212-1975</v>
          </cell>
          <cell r="E5403" t="str">
            <v>CZECH REPUBLIC</v>
          </cell>
          <cell r="F5403" t="str">
            <v>CZECH ACADEMY AGRICULTURAL SCIENCES</v>
          </cell>
          <cell r="G5403" t="str">
            <v>0.467000007629395</v>
          </cell>
          <cell r="H5403" t="str">
            <v>0.652173913043</v>
          </cell>
          <cell r="I5403" t="str">
            <v>0.800</v>
          </cell>
          <cell r="J5403" t="str">
            <v>0.639724640224132</v>
          </cell>
          <cell r="K5403">
            <v>0.40100000000000002</v>
          </cell>
          <cell r="L5403">
            <v>0</v>
          </cell>
          <cell r="M5403" t="str">
            <v>无</v>
          </cell>
          <cell r="N5403" t="str">
            <v>农林科学</v>
          </cell>
          <cell r="O5403" t="str">
            <v>4区</v>
          </cell>
        </row>
        <row r="5404">
          <cell r="B5404" t="str">
            <v>Revista Brasileira de Fruticultura</v>
          </cell>
          <cell r="C5404" t="str">
            <v>巴西水果栽培的复兴</v>
          </cell>
          <cell r="D5404" t="str">
            <v>0100-2945</v>
          </cell>
          <cell r="E5404" t="str">
            <v>BRAZIL</v>
          </cell>
          <cell r="F5404" t="str">
            <v>SOC BRASILEIRA FRUTICULTURA</v>
          </cell>
          <cell r="G5404" t="str">
            <v>0.474999994039536</v>
          </cell>
          <cell r="H5404" t="str">
            <v>0.689320388349</v>
          </cell>
          <cell r="I5404" t="str">
            <v>0.614</v>
          </cell>
          <cell r="J5404" t="str">
            <v>0.592926071237845</v>
          </cell>
          <cell r="K5404">
            <v>0.49399999999999999</v>
          </cell>
          <cell r="L5404">
            <v>0</v>
          </cell>
          <cell r="M5404" t="str">
            <v>AGRICULTURAL SCIENCES</v>
          </cell>
          <cell r="N5404" t="str">
            <v>农林科学</v>
          </cell>
          <cell r="O5404" t="str">
            <v>4区</v>
          </cell>
        </row>
        <row r="5405">
          <cell r="B5405" t="str">
            <v>Cerne</v>
          </cell>
          <cell r="C5405" t="str">
            <v>欧洲核子研究所</v>
          </cell>
          <cell r="D5405" t="str">
            <v>0104-7760</v>
          </cell>
          <cell r="E5405" t="str">
            <v>BRAZIL</v>
          </cell>
          <cell r="F5405" t="str">
            <v>UNIV FEDERAL LAVRAS-UFLA</v>
          </cell>
          <cell r="G5405" t="str">
            <v>0.5</v>
          </cell>
          <cell r="H5405" t="str">
            <v>0.794871794871</v>
          </cell>
          <cell r="I5405" t="str">
            <v>0.774</v>
          </cell>
          <cell r="J5405" t="str">
            <v>0.689485566843667</v>
          </cell>
          <cell r="K5405">
            <v>0.748</v>
          </cell>
          <cell r="L5405">
            <v>0</v>
          </cell>
          <cell r="M5405" t="str">
            <v>无</v>
          </cell>
          <cell r="N5405" t="str">
            <v>农林科学</v>
          </cell>
          <cell r="O5405" t="str">
            <v>4区</v>
          </cell>
        </row>
        <row r="5406">
          <cell r="B5406" t="str">
            <v>Ciencia e Tecnica Vitivinicola</v>
          </cell>
          <cell r="C5406" t="str">
            <v>生命科学与技术</v>
          </cell>
          <cell r="D5406" t="str">
            <v>2416-3953</v>
          </cell>
          <cell r="E5406" t="str">
            <v>PORTUGAL</v>
          </cell>
          <cell r="F5406" t="str">
            <v>ESTACAO VITIVINICOLA NACIONAL</v>
          </cell>
          <cell r="G5406" t="str">
            <v>0.550000011920928</v>
          </cell>
          <cell r="H5406" t="str">
            <v>0.875</v>
          </cell>
          <cell r="I5406" t="str">
            <v>1.067</v>
          </cell>
          <cell r="J5406" t="str">
            <v>0.830555559528976</v>
          </cell>
          <cell r="K5406" t="str">
            <v>无</v>
          </cell>
          <cell r="L5406">
            <v>0</v>
          </cell>
          <cell r="M5406" t="str">
            <v>无</v>
          </cell>
          <cell r="N5406" t="str">
            <v>农林科学</v>
          </cell>
          <cell r="O5406" t="str">
            <v>4区</v>
          </cell>
        </row>
        <row r="5407">
          <cell r="B5407" t="str">
            <v>JOURNAL OF ENTOMOLOGICAL SCIENCE</v>
          </cell>
          <cell r="C5407" t="str">
            <v>昆虫科学杂志</v>
          </cell>
          <cell r="D5407" t="str">
            <v>0749-8004</v>
          </cell>
          <cell r="E5407" t="str">
            <v>USA</v>
          </cell>
          <cell r="F5407" t="str">
            <v>GEORGIA ENTOMOLOGICAL SOC INC</v>
          </cell>
          <cell r="G5407" t="str">
            <v>0.676999986171722</v>
          </cell>
          <cell r="H5407" t="str">
            <v>0.513157894736</v>
          </cell>
          <cell r="I5407" t="str">
            <v>0.535</v>
          </cell>
          <cell r="J5407" t="str">
            <v>0.575170472086907</v>
          </cell>
          <cell r="K5407">
            <v>0.37</v>
          </cell>
          <cell r="L5407">
            <v>0</v>
          </cell>
          <cell r="M5407" t="str">
            <v>无</v>
          </cell>
          <cell r="N5407" t="str">
            <v>农林科学</v>
          </cell>
          <cell r="O5407" t="str">
            <v>4区</v>
          </cell>
        </row>
        <row r="5408">
          <cell r="B5408" t="str">
            <v>JAPANESE JOURNAL OF APPLIED ENTOMOLOGY AND ZOOLOGY</v>
          </cell>
          <cell r="C5408" t="str">
            <v>日本应用昆虫动物学杂志</v>
          </cell>
          <cell r="D5408" t="str">
            <v>0021-4914</v>
          </cell>
          <cell r="E5408" t="str">
            <v>JAPAN</v>
          </cell>
          <cell r="F5408" t="str">
            <v>JAPAN SOC APPL ENTOMOL ZOOL</v>
          </cell>
          <cell r="G5408" t="str">
            <v>0.31700000166893</v>
          </cell>
          <cell r="H5408" t="str">
            <v>0.32</v>
          </cell>
          <cell r="I5408" t="str">
            <v>0.500</v>
          </cell>
          <cell r="J5408" t="str">
            <v>0.37900000055631</v>
          </cell>
          <cell r="K5408">
            <v>0.16400000000000001</v>
          </cell>
          <cell r="L5408">
            <v>0</v>
          </cell>
          <cell r="M5408" t="str">
            <v>无</v>
          </cell>
          <cell r="N5408" t="str">
            <v>农林科学</v>
          </cell>
          <cell r="O5408" t="str">
            <v>4区</v>
          </cell>
        </row>
        <row r="5409">
          <cell r="B5409" t="str">
            <v>Sylwan</v>
          </cell>
          <cell r="C5409" t="str">
            <v>评论</v>
          </cell>
          <cell r="D5409" t="str">
            <v>0039-7660</v>
          </cell>
          <cell r="E5409" t="str">
            <v>POLAND</v>
          </cell>
          <cell r="F5409" t="str">
            <v>POLSKIE TOWARZYSTWO LESNE</v>
          </cell>
          <cell r="G5409" t="str">
            <v>0.623000025749207</v>
          </cell>
          <cell r="H5409" t="str">
            <v>0.690582959641</v>
          </cell>
          <cell r="I5409" t="str">
            <v>0.624</v>
          </cell>
          <cell r="J5409" t="str">
            <v>0.645998710309736</v>
          </cell>
          <cell r="K5409" t="str">
            <v>无</v>
          </cell>
          <cell r="L5409">
            <v>0</v>
          </cell>
          <cell r="M5409" t="str">
            <v>无</v>
          </cell>
          <cell r="N5409" t="str">
            <v>农林科学</v>
          </cell>
          <cell r="O5409" t="str">
            <v>4区</v>
          </cell>
        </row>
        <row r="5410">
          <cell r="B5410" t="str">
            <v>PFERDEHEILKUNDE</v>
          </cell>
          <cell r="C5410" t="str">
            <v>支持</v>
          </cell>
          <cell r="D5410" t="str">
            <v>0177-7726</v>
          </cell>
          <cell r="E5410" t="str">
            <v>GERMANY</v>
          </cell>
          <cell r="F5410" t="str">
            <v>HIPPIATRIKA VERLAG MBH</v>
          </cell>
          <cell r="G5410" t="str">
            <v>0.23199999332428</v>
          </cell>
          <cell r="H5410" t="str">
            <v>0.121739130434</v>
          </cell>
          <cell r="I5410" t="str">
            <v>0.268</v>
          </cell>
          <cell r="J5410" t="str">
            <v>0.207260120290427</v>
          </cell>
          <cell r="K5410" t="str">
            <v>无</v>
          </cell>
          <cell r="L5410">
            <v>0</v>
          </cell>
          <cell r="M5410" t="str">
            <v>无</v>
          </cell>
          <cell r="N5410" t="str">
            <v>农林科学</v>
          </cell>
          <cell r="O5410" t="str">
            <v>4区</v>
          </cell>
        </row>
        <row r="5411">
          <cell r="B5411" t="str">
            <v>JOURNAL OF THE PROFESSIONAL ASSOCIATION FOR CACTUS DEVELOPMENT</v>
          </cell>
          <cell r="C5411" t="str">
            <v>仙人掌发展专业协会杂志</v>
          </cell>
          <cell r="D5411" t="str">
            <v>1938-663X</v>
          </cell>
          <cell r="E5411" t="str">
            <v>USA</v>
          </cell>
          <cell r="F5411" t="str">
            <v>PROFESSIONAL ASSOC CACTUS DEVELOPMENT</v>
          </cell>
          <cell r="G5411" t="str">
            <v>0.0829999968409538</v>
          </cell>
          <cell r="H5411" t="str">
            <v>0.066666666666</v>
          </cell>
          <cell r="I5411" t="str">
            <v>0.583</v>
          </cell>
          <cell r="J5411" t="str">
            <v>0.244333332279985</v>
          </cell>
          <cell r="K5411" t="str">
            <v>无</v>
          </cell>
          <cell r="L5411">
            <v>0</v>
          </cell>
          <cell r="M5411" t="str">
            <v>无</v>
          </cell>
          <cell r="N5411" t="str">
            <v>农林科学</v>
          </cell>
          <cell r="O5411" t="str">
            <v>4区</v>
          </cell>
        </row>
        <row r="5412">
          <cell r="B5412" t="str">
            <v>ITEA-Informacion Tecnica Economica Agraria</v>
          </cell>
          <cell r="C5412" t="str">
            <v>国际农业经济信息技术协会</v>
          </cell>
          <cell r="D5412" t="str">
            <v>1699-6887</v>
          </cell>
          <cell r="E5412" t="str">
            <v>SPAIN</v>
          </cell>
          <cell r="F5412" t="str">
            <v>ASOCIACION INTERPROFESIONAL DESARROLLO AGARIO</v>
          </cell>
          <cell r="G5412" t="str">
            <v>0.287999987602234</v>
          </cell>
          <cell r="H5412" t="str">
            <v>0.346153846153</v>
          </cell>
          <cell r="I5412" t="str">
            <v>0.563</v>
          </cell>
          <cell r="J5412" t="str">
            <v>0.398884611251745</v>
          </cell>
          <cell r="K5412" t="str">
            <v>无</v>
          </cell>
          <cell r="L5412">
            <v>0</v>
          </cell>
          <cell r="M5412" t="str">
            <v>无</v>
          </cell>
          <cell r="N5412" t="str">
            <v>农林科学</v>
          </cell>
          <cell r="O5412" t="str">
            <v>4区</v>
          </cell>
        </row>
        <row r="5413">
          <cell r="B5413" t="str">
            <v>ACTA VETERINARIA BRNO</v>
          </cell>
          <cell r="C5413" t="str">
            <v>葡萄酒兽医法</v>
          </cell>
          <cell r="D5413" t="str">
            <v>0001-7213</v>
          </cell>
          <cell r="E5413" t="str">
            <v>CZECH REPUBLIC</v>
          </cell>
          <cell r="F5413" t="str">
            <v>VETERINARNI A FARMACEUTICKA UNIVERZITA BRNO</v>
          </cell>
          <cell r="G5413" t="str">
            <v>0.421999990940094</v>
          </cell>
          <cell r="H5413" t="str">
            <v>0.48623853211</v>
          </cell>
          <cell r="I5413" t="str">
            <v>0.566</v>
          </cell>
          <cell r="J5413" t="str">
            <v>0.491425419633031</v>
          </cell>
          <cell r="K5413">
            <v>0.621</v>
          </cell>
          <cell r="L5413">
            <v>0</v>
          </cell>
          <cell r="M5413" t="str">
            <v>无</v>
          </cell>
          <cell r="N5413" t="str">
            <v>农林科学</v>
          </cell>
          <cell r="O5413" t="str">
            <v>4区</v>
          </cell>
        </row>
        <row r="5414">
          <cell r="B5414" t="str">
            <v>Engenharia Agricola</v>
          </cell>
          <cell r="C5414" t="str">
            <v>农业工程</v>
          </cell>
          <cell r="D5414" t="str">
            <v>0100-6916</v>
          </cell>
          <cell r="E5414" t="str">
            <v>SPAIN</v>
          </cell>
          <cell r="F5414" t="str">
            <v>SOC BRASIL ENGENHARIA AGRICOLA</v>
          </cell>
          <cell r="G5414" t="str">
            <v>0.386999994516373</v>
          </cell>
          <cell r="H5414" t="str">
            <v>0.540983606557</v>
          </cell>
          <cell r="I5414" t="str">
            <v>0.603</v>
          </cell>
          <cell r="J5414" t="str">
            <v>0.510429795398791</v>
          </cell>
          <cell r="K5414">
            <v>0.63</v>
          </cell>
          <cell r="L5414">
            <v>0</v>
          </cell>
          <cell r="M5414" t="str">
            <v>AGRICULTURAL SCIENCES</v>
          </cell>
          <cell r="N5414" t="str">
            <v>农林科学</v>
          </cell>
          <cell r="O5414" t="str">
            <v>4区</v>
          </cell>
        </row>
        <row r="5415">
          <cell r="B5415" t="str">
            <v>REVISTA DE LA SOCIEDAD ENTOMOLOGICA ARGENTINA</v>
          </cell>
          <cell r="C5415" t="str">
            <v>阿根廷昆虫社会评论</v>
          </cell>
          <cell r="D5415" t="str">
            <v>0373-5680</v>
          </cell>
          <cell r="E5415" t="str">
            <v>ARGENTINA</v>
          </cell>
          <cell r="F5415" t="str">
            <v>SOC ENTOMOLOGICA ARGENTINA</v>
          </cell>
          <cell r="G5415" t="str">
            <v>0.379999995231628</v>
          </cell>
          <cell r="H5415" t="str">
            <v>0.25</v>
          </cell>
          <cell r="I5415" t="str">
            <v>0.455</v>
          </cell>
          <cell r="J5415" t="str">
            <v>0.361515149925543</v>
          </cell>
          <cell r="K5415" t="str">
            <v>无</v>
          </cell>
          <cell r="L5415">
            <v>0</v>
          </cell>
          <cell r="M5415" t="str">
            <v>无</v>
          </cell>
          <cell r="N5415" t="str">
            <v>农林科学</v>
          </cell>
          <cell r="O5415" t="str">
            <v>4区</v>
          </cell>
        </row>
        <row r="5416">
          <cell r="B5416" t="str">
            <v>Bioagro</v>
          </cell>
          <cell r="C5416" t="str">
            <v>生物胶</v>
          </cell>
          <cell r="D5416" t="str">
            <v>1316-3361</v>
          </cell>
          <cell r="E5416" t="str">
            <v>VENEZUELA</v>
          </cell>
          <cell r="F5416" t="str">
            <v>UNIV CENTROCCIDENTIAL LISANDRO ALVARADO</v>
          </cell>
          <cell r="G5416" t="str">
            <v>0</v>
          </cell>
          <cell r="H5416" t="str">
            <v>0.34</v>
          </cell>
          <cell r="I5416" t="str">
            <v>0.560</v>
          </cell>
          <cell r="J5416" t="str">
            <v>0.45</v>
          </cell>
          <cell r="K5416" t="str">
            <v>无</v>
          </cell>
          <cell r="L5416">
            <v>0</v>
          </cell>
          <cell r="M5416" t="str">
            <v>无</v>
          </cell>
          <cell r="N5416" t="str">
            <v>农林科学</v>
          </cell>
          <cell r="O5416" t="str">
            <v>4区</v>
          </cell>
        </row>
        <row r="5417">
          <cell r="B5417" t="str">
            <v>Acta Scientiarum Polonorum-Hortorum Cultus</v>
          </cell>
          <cell r="C5417" t="str">
            <v>波兰园艺科学学报</v>
          </cell>
          <cell r="D5417" t="str">
            <v>1644-0692</v>
          </cell>
          <cell r="E5417" t="str">
            <v>Poland</v>
          </cell>
          <cell r="F5417" t="str">
            <v>UNIV LIFE SCIENCES LUBLIN</v>
          </cell>
          <cell r="G5417" t="str">
            <v>0.448000013828278</v>
          </cell>
          <cell r="H5417" t="str">
            <v>0.442708333333</v>
          </cell>
          <cell r="I5417" t="str">
            <v>0.616</v>
          </cell>
          <cell r="J5417" t="str">
            <v>0.502289987774093</v>
          </cell>
          <cell r="K5417" t="str">
            <v>无</v>
          </cell>
          <cell r="L5417">
            <v>0</v>
          </cell>
          <cell r="M5417" t="str">
            <v>AGRICULTURAL SCIENCES</v>
          </cell>
          <cell r="N5417" t="str">
            <v>农林科学</v>
          </cell>
          <cell r="O5417" t="str">
            <v>4区</v>
          </cell>
        </row>
        <row r="5418">
          <cell r="B5418" t="str">
            <v>TIERARZTLICHE PRAXIS</v>
          </cell>
          <cell r="C5418" t="str">
            <v>实践探索</v>
          </cell>
          <cell r="D5418" t="str">
            <v>0303-6286</v>
          </cell>
          <cell r="E5418" t="str">
            <v>GERMANY</v>
          </cell>
          <cell r="F5418">
            <v>0</v>
          </cell>
          <cell r="G5418" t="str">
            <v>0.503000020980834</v>
          </cell>
          <cell r="H5418" t="str">
            <v>0.415300546448</v>
          </cell>
          <cell r="I5418" t="str">
            <v>0.388</v>
          </cell>
          <cell r="J5418" t="str">
            <v>0.435313672288945</v>
          </cell>
          <cell r="K5418" t="str">
            <v>无</v>
          </cell>
          <cell r="L5418">
            <v>0</v>
          </cell>
          <cell r="M5418" t="str">
            <v>无</v>
          </cell>
          <cell r="N5418" t="str">
            <v>农林科学</v>
          </cell>
          <cell r="O5418" t="str">
            <v>4区</v>
          </cell>
        </row>
        <row r="5419">
          <cell r="B5419" t="str">
            <v>Revista Mexicana de Ciencias Pecuarias</v>
          </cell>
          <cell r="C5419" t="str">
            <v>墨西哥文化是墨西哥的特色</v>
          </cell>
          <cell r="D5419" t="str">
            <v>2007-1124</v>
          </cell>
          <cell r="E5419" t="str">
            <v>MEXICO</v>
          </cell>
          <cell r="F5419" t="str">
            <v>INIFAP-CENID PARASITOLOGIA VETERINARIA</v>
          </cell>
          <cell r="G5419" t="str">
            <v>0.76800000667572</v>
          </cell>
          <cell r="H5419" t="str">
            <v>0.883720930232</v>
          </cell>
          <cell r="I5419" t="str">
            <v>1.327</v>
          </cell>
          <cell r="J5419" t="str">
            <v>0.992881337943573</v>
          </cell>
          <cell r="K5419">
            <v>0.47</v>
          </cell>
          <cell r="L5419">
            <v>0</v>
          </cell>
          <cell r="M5419" t="str">
            <v>无</v>
          </cell>
          <cell r="N5419" t="str">
            <v>农林科学</v>
          </cell>
          <cell r="O5419" t="str">
            <v>4区</v>
          </cell>
        </row>
        <row r="5420">
          <cell r="B5420" t="str">
            <v>JOURNAL OF VETERINARY DENTISTRY</v>
          </cell>
          <cell r="C5420" t="str">
            <v>兽医牙科杂志</v>
          </cell>
          <cell r="D5420" t="str">
            <v>0898-7564</v>
          </cell>
          <cell r="E5420" t="str">
            <v>USA</v>
          </cell>
          <cell r="F5420" t="str">
            <v>SAGE PUBLICATIONS INC</v>
          </cell>
          <cell r="G5420" t="str">
            <v>0.36599999666214</v>
          </cell>
          <cell r="H5420" t="str">
            <v>0.348837209302</v>
          </cell>
          <cell r="I5420" t="str">
            <v>0.378</v>
          </cell>
          <cell r="J5420" t="str">
            <v>0.36420499458038</v>
          </cell>
          <cell r="K5420">
            <v>0.57699999999999996</v>
          </cell>
          <cell r="L5420">
            <v>0</v>
          </cell>
          <cell r="M5420" t="str">
            <v>无</v>
          </cell>
          <cell r="N5420" t="str">
            <v>农林科学</v>
          </cell>
          <cell r="O5420" t="str">
            <v>4区</v>
          </cell>
        </row>
        <row r="5421">
          <cell r="B5421" t="str">
            <v>VETERINARSKI ARHIV</v>
          </cell>
          <cell r="C5421" t="str">
            <v>兽医抗逆转录病毒</v>
          </cell>
          <cell r="D5421" t="str">
            <v>0372-5480</v>
          </cell>
          <cell r="E5421" t="str">
            <v>CROATIA</v>
          </cell>
          <cell r="F5421" t="str">
            <v>UNIV ZAGREB VET FACULTY</v>
          </cell>
          <cell r="G5421" t="str">
            <v>0.28600001335144</v>
          </cell>
          <cell r="H5421" t="str">
            <v>0.426470588235</v>
          </cell>
          <cell r="I5421" t="str">
            <v>0.492</v>
          </cell>
          <cell r="J5421" t="str">
            <v>0.401552700528813</v>
          </cell>
          <cell r="K5421">
            <v>0.36899999999999999</v>
          </cell>
          <cell r="L5421">
            <v>0</v>
          </cell>
          <cell r="M5421" t="str">
            <v>无</v>
          </cell>
          <cell r="N5421" t="str">
            <v>农林科学</v>
          </cell>
          <cell r="O5421" t="str">
            <v>4区</v>
          </cell>
        </row>
        <row r="5422">
          <cell r="B5422" t="str">
            <v>CIENCIA RURAL</v>
          </cell>
          <cell r="C5422" t="str">
            <v>农村科学</v>
          </cell>
          <cell r="D5422" t="str">
            <v>0103-8478</v>
          </cell>
          <cell r="E5422" t="str">
            <v>BRAZIL</v>
          </cell>
          <cell r="F5422" t="str">
            <v>UNIV FEDERAL SANTA MARIA</v>
          </cell>
          <cell r="G5422" t="str">
            <v>0.524999976158142</v>
          </cell>
          <cell r="H5422" t="str">
            <v>0.55297532656</v>
          </cell>
          <cell r="I5422" t="str">
            <v>0.556</v>
          </cell>
          <cell r="J5422" t="str">
            <v>0.544575838369047</v>
          </cell>
          <cell r="K5422">
            <v>2.1970000000000001</v>
          </cell>
          <cell r="L5422">
            <v>0</v>
          </cell>
          <cell r="M5422" t="str">
            <v>AGRICULTURAL SCIENCES</v>
          </cell>
          <cell r="N5422" t="str">
            <v>农林科学</v>
          </cell>
          <cell r="O5422" t="str">
            <v>4区</v>
          </cell>
        </row>
        <row r="5423">
          <cell r="B5423" t="str">
            <v>PAKISTAN JOURNAL OF AGRICULTURAL SCIENCES</v>
          </cell>
          <cell r="C5423" t="str">
            <v>巴基斯坦农业科学杂志</v>
          </cell>
          <cell r="D5423" t="str">
            <v>0552-9034</v>
          </cell>
          <cell r="E5423" t="str">
            <v>PAKISTAN</v>
          </cell>
          <cell r="F5423" t="str">
            <v>UNIV AGRICULTURE, FAC VETERINARY SCIENCE</v>
          </cell>
          <cell r="G5423" t="str">
            <v>0.676999986171722</v>
          </cell>
          <cell r="H5423" t="str">
            <v>0.61825726141</v>
          </cell>
          <cell r="I5423" t="str">
            <v>0.663</v>
          </cell>
          <cell r="J5423" t="str">
            <v>0.652602895970241</v>
          </cell>
          <cell r="K5423">
            <v>1.3460000000000001</v>
          </cell>
          <cell r="L5423">
            <v>0</v>
          </cell>
          <cell r="M5423" t="str">
            <v>AGRICULTURAL SCIENCES</v>
          </cell>
          <cell r="N5423" t="str">
            <v>农林科学</v>
          </cell>
          <cell r="O5423" t="str">
            <v>4区</v>
          </cell>
        </row>
        <row r="5424">
          <cell r="B5424" t="str">
            <v>Icelandic Agricultural Sciences</v>
          </cell>
          <cell r="C5424" t="str">
            <v>冰岛的农业科学</v>
          </cell>
          <cell r="D5424" t="str">
            <v>1670-567X</v>
          </cell>
          <cell r="E5424" t="str">
            <v>ICELAND</v>
          </cell>
          <cell r="F5424" t="str">
            <v>RANNSOKNASTOFNUN LANDBUNADARINS</v>
          </cell>
          <cell r="G5424" t="str">
            <v>0.363999992609024</v>
          </cell>
          <cell r="H5424" t="str">
            <v>1</v>
          </cell>
          <cell r="I5424" t="str">
            <v>0.462</v>
          </cell>
          <cell r="J5424" t="str">
            <v>0.608512818049008</v>
          </cell>
          <cell r="K5424">
            <v>0.97599999999999998</v>
          </cell>
          <cell r="L5424">
            <v>0</v>
          </cell>
          <cell r="M5424" t="str">
            <v>无</v>
          </cell>
          <cell r="N5424" t="str">
            <v>农林科学</v>
          </cell>
          <cell r="O5424" t="str">
            <v>4区</v>
          </cell>
        </row>
        <row r="5425">
          <cell r="B5425" t="str">
            <v>BOSQUE</v>
          </cell>
          <cell r="C5425" t="str">
            <v>博斯克</v>
          </cell>
          <cell r="D5425" t="str">
            <v>0717-9200</v>
          </cell>
          <cell r="E5425" t="str">
            <v>CHILE</v>
          </cell>
          <cell r="F5425" t="str">
            <v>UNIV AUSTRAL CHILE, FAC CIENCIAS FORESTALES</v>
          </cell>
          <cell r="G5425" t="str">
            <v>0.409000009298325</v>
          </cell>
          <cell r="H5425" t="str">
            <v>0.5</v>
          </cell>
          <cell r="I5425" t="str">
            <v>0.653</v>
          </cell>
          <cell r="J5425" t="str">
            <v>0.520687077929108</v>
          </cell>
          <cell r="K5425" t="str">
            <v>无</v>
          </cell>
          <cell r="L5425">
            <v>0</v>
          </cell>
          <cell r="M5425" t="str">
            <v>无</v>
          </cell>
          <cell r="N5425" t="str">
            <v>农林科学</v>
          </cell>
          <cell r="O5425" t="str">
            <v>4区</v>
          </cell>
        </row>
        <row r="5426">
          <cell r="B5426" t="str">
            <v>COMMUNICATIONS IN SOIL SCIENCE AND PLANT ANALYSIS</v>
          </cell>
          <cell r="C5426" t="str">
            <v>土壤科学与植物分析通讯</v>
          </cell>
          <cell r="D5426" t="str">
            <v>0010-3624</v>
          </cell>
          <cell r="E5426" t="str">
            <v>USA</v>
          </cell>
          <cell r="F5426" t="str">
            <v>TAYLOR &amp; FRANCIS INC</v>
          </cell>
          <cell r="G5426" t="str">
            <v>0.540000021457672</v>
          </cell>
          <cell r="H5426" t="str">
            <v>0.687116564417</v>
          </cell>
          <cell r="I5426" t="str">
            <v>0.767</v>
          </cell>
          <cell r="J5426" t="str">
            <v>0.664662583839557</v>
          </cell>
          <cell r="K5426">
            <v>0.61199999999999999</v>
          </cell>
          <cell r="L5426">
            <v>0</v>
          </cell>
          <cell r="M5426" t="str">
            <v>AGRICULTURAL SCIENCES</v>
          </cell>
          <cell r="N5426" t="str">
            <v>农林科学</v>
          </cell>
          <cell r="O5426" t="str">
            <v>4区</v>
          </cell>
        </row>
        <row r="5427">
          <cell r="B5427" t="str">
            <v>MAYDICA</v>
          </cell>
          <cell r="C5427" t="str">
            <v>梅迪卡</v>
          </cell>
          <cell r="D5427" t="str">
            <v>0025-6153</v>
          </cell>
          <cell r="E5427" t="str">
            <v>ITALY</v>
          </cell>
          <cell r="F5427" t="str">
            <v>MAYDICA-IST SPER CEREALICOLTUR</v>
          </cell>
          <cell r="G5427" t="str">
            <v>0.231000006198883</v>
          </cell>
          <cell r="H5427" t="str">
            <v>0.578125</v>
          </cell>
          <cell r="I5427" t="str">
            <v>0.571</v>
          </cell>
          <cell r="J5427" t="str">
            <v>0.460184525875628</v>
          </cell>
          <cell r="K5427" t="str">
            <v>无</v>
          </cell>
          <cell r="L5427">
            <v>0</v>
          </cell>
          <cell r="M5427" t="str">
            <v>无</v>
          </cell>
          <cell r="N5427" t="str">
            <v>农林科学</v>
          </cell>
          <cell r="O5427" t="str">
            <v>4区</v>
          </cell>
        </row>
        <row r="5428">
          <cell r="B5428" t="str">
            <v>REVISTA COLOMBIANA DE ENTOMOLOGIA</v>
          </cell>
          <cell r="C5428" t="str">
            <v>哥伦比亚昆虫学评论</v>
          </cell>
          <cell r="D5428" t="str">
            <v>0120-0488</v>
          </cell>
          <cell r="E5428" t="str">
            <v>COLOMBIA</v>
          </cell>
          <cell r="F5428" t="str">
            <v>SOC COLOMBIANA ENTOMOLOGIA-SOCOLEN</v>
          </cell>
          <cell r="G5428" t="str">
            <v>0.202999994158745</v>
          </cell>
          <cell r="H5428" t="str">
            <v>0.197368421052</v>
          </cell>
          <cell r="I5428" t="str">
            <v>0.420</v>
          </cell>
          <cell r="J5428" t="str">
            <v>0.273373833876582</v>
          </cell>
          <cell r="K5428" t="str">
            <v>无</v>
          </cell>
          <cell r="L5428">
            <v>0</v>
          </cell>
          <cell r="M5428" t="str">
            <v>无</v>
          </cell>
          <cell r="N5428" t="str">
            <v>农林科学</v>
          </cell>
          <cell r="O5428" t="str">
            <v>4区</v>
          </cell>
        </row>
        <row r="5429">
          <cell r="B5429" t="str">
            <v>JOURNAL OF THE AMERICAN MOSQUITO CONTROL ASSOCIATION</v>
          </cell>
          <cell r="C5429" t="str">
            <v>美国蚊虫控制协会杂志</v>
          </cell>
          <cell r="D5429" t="str">
            <v>8756-971X</v>
          </cell>
          <cell r="E5429" t="str">
            <v>USA</v>
          </cell>
          <cell r="F5429" t="str">
            <v>AMER MOSQUITO CONTROL ASSOC</v>
          </cell>
          <cell r="G5429" t="str">
            <v>0.827000021934509</v>
          </cell>
          <cell r="H5429" t="str">
            <v>0.617647058823</v>
          </cell>
          <cell r="I5429" t="str">
            <v>0.942</v>
          </cell>
          <cell r="J5429" t="str">
            <v>0.79546488452417</v>
          </cell>
          <cell r="K5429">
            <v>1.1870000000000001</v>
          </cell>
          <cell r="L5429">
            <v>0</v>
          </cell>
          <cell r="M5429" t="str">
            <v>PLANT &amp; ANIMAL SCIENCE</v>
          </cell>
          <cell r="N5429" t="str">
            <v>农林科学</v>
          </cell>
          <cell r="O5429" t="str">
            <v>4区</v>
          </cell>
        </row>
        <row r="5430">
          <cell r="B5430" t="str">
            <v>Sugar Industry-Zuckerindustrie</v>
          </cell>
          <cell r="C5430" t="str">
            <v>糖业扎克林工业</v>
          </cell>
          <cell r="D5430" t="str">
            <v>0344-8657</v>
          </cell>
          <cell r="E5430" t="str">
            <v>GERMANY</v>
          </cell>
          <cell r="F5430" t="str">
            <v>VERLAG DR ALBERT BARTENS</v>
          </cell>
          <cell r="G5430" t="str">
            <v>0.287999987602234</v>
          </cell>
          <cell r="H5430" t="str">
            <v>0.494505494505</v>
          </cell>
          <cell r="I5430" t="str">
            <v>0.394</v>
          </cell>
          <cell r="J5430" t="str">
            <v>0.392148292015411</v>
          </cell>
          <cell r="K5430" t="str">
            <v>无</v>
          </cell>
          <cell r="L5430">
            <v>0</v>
          </cell>
          <cell r="M5430" t="str">
            <v>无</v>
          </cell>
          <cell r="N5430" t="str">
            <v>农林科学</v>
          </cell>
          <cell r="O5430" t="str">
            <v>4区</v>
          </cell>
        </row>
        <row r="5431">
          <cell r="B5431" t="str">
            <v>Quality Assurance and Safety of Crops &amp; Foods</v>
          </cell>
          <cell r="C5431" t="str">
            <v>农作物和食品的质量保证和安全</v>
          </cell>
          <cell r="D5431" t="str">
            <v>1757-8361</v>
          </cell>
          <cell r="E5431" t="str">
            <v>Australia</v>
          </cell>
          <cell r="F5431" t="str">
            <v>CODON PUBLICATIONS</v>
          </cell>
          <cell r="G5431" t="str">
            <v>0.558000028133392</v>
          </cell>
          <cell r="H5431" t="str">
            <v>0.735042735042</v>
          </cell>
          <cell r="I5431" t="str">
            <v>0.670</v>
          </cell>
          <cell r="J5431" t="str">
            <v>0.654381951986131</v>
          </cell>
          <cell r="K5431" t="str">
            <v>无</v>
          </cell>
          <cell r="L5431">
            <v>0</v>
          </cell>
          <cell r="M5431" t="str">
            <v>AGRICULTURAL SCIENCES</v>
          </cell>
          <cell r="N5431" t="str">
            <v>农林科学</v>
          </cell>
          <cell r="O5431" t="str">
            <v>4区</v>
          </cell>
        </row>
        <row r="5432">
          <cell r="B5432" t="str">
            <v>REVUE DE MEDECINE VETERINAIRE</v>
          </cell>
          <cell r="C5432" t="str">
            <v>兽医讽刺剧</v>
          </cell>
          <cell r="D5432" t="str">
            <v>0035-1555</v>
          </cell>
          <cell r="E5432" t="str">
            <v>FRANCE</v>
          </cell>
          <cell r="F5432" t="str">
            <v>ECOLE NATIONALE VETERINAIRE TOULOUSE</v>
          </cell>
          <cell r="G5432" t="str">
            <v>0.386999994516373</v>
          </cell>
          <cell r="H5432" t="str">
            <v>0.337662337662</v>
          </cell>
          <cell r="I5432" t="str">
            <v>0.516</v>
          </cell>
          <cell r="J5432" t="str">
            <v>0.413429110726124</v>
          </cell>
          <cell r="K5432" t="str">
            <v>无</v>
          </cell>
          <cell r="L5432">
            <v>0</v>
          </cell>
          <cell r="M5432" t="str">
            <v>无</v>
          </cell>
          <cell r="N5432" t="str">
            <v>农林科学</v>
          </cell>
          <cell r="O5432" t="str">
            <v>4区</v>
          </cell>
        </row>
        <row r="5433">
          <cell r="B5433" t="str">
            <v>Soil and Water Research</v>
          </cell>
          <cell r="C5433" t="str">
            <v>水土研究</v>
          </cell>
          <cell r="D5433" t="str">
            <v>1801-5395</v>
          </cell>
          <cell r="E5433" t="str">
            <v>CZECH REPUBLIC</v>
          </cell>
          <cell r="F5433" t="str">
            <v>CZECH ACADEMY AGRICULTURAL SCIENCES</v>
          </cell>
          <cell r="G5433" t="str">
            <v>0.882000029087067</v>
          </cell>
          <cell r="H5433" t="str">
            <v>1.209677419354</v>
          </cell>
          <cell r="I5433" t="str">
            <v>0.982</v>
          </cell>
          <cell r="J5433" t="str">
            <v>1.02460676852769</v>
          </cell>
          <cell r="K5433" t="str">
            <v>无</v>
          </cell>
          <cell r="L5433">
            <v>0</v>
          </cell>
          <cell r="M5433" t="str">
            <v>无</v>
          </cell>
          <cell r="N5433" t="str">
            <v>农林科学</v>
          </cell>
          <cell r="O5433" t="str">
            <v>4区</v>
          </cell>
        </row>
        <row r="5434">
          <cell r="B5434" t="str">
            <v>JOURNAL OF THE AMERICAN POMOLOGICAL SOCIETY</v>
          </cell>
          <cell r="C5434" t="str">
            <v>美国果树学会杂志</v>
          </cell>
          <cell r="D5434" t="str">
            <v>1527-3741</v>
          </cell>
          <cell r="E5434" t="str">
            <v>USA</v>
          </cell>
          <cell r="F5434" t="str">
            <v>AMER POMOLOGICAL SOC</v>
          </cell>
          <cell r="G5434" t="str">
            <v>0.27700001001358</v>
          </cell>
          <cell r="H5434" t="str">
            <v>0.204081632653</v>
          </cell>
          <cell r="I5434" t="str">
            <v>0.600</v>
          </cell>
          <cell r="J5434" t="str">
            <v>0.360360547555527</v>
          </cell>
          <cell r="K5434" t="str">
            <v>无</v>
          </cell>
          <cell r="L5434">
            <v>0</v>
          </cell>
          <cell r="M5434" t="str">
            <v>无</v>
          </cell>
          <cell r="N5434" t="str">
            <v>农林科学</v>
          </cell>
          <cell r="O5434" t="str">
            <v>4区</v>
          </cell>
        </row>
        <row r="5435">
          <cell r="B5435" t="str">
            <v>SOIL SCIENCE</v>
          </cell>
          <cell r="C5435" t="str">
            <v>土壤科学</v>
          </cell>
          <cell r="D5435" t="str">
            <v>0038-075X</v>
          </cell>
          <cell r="E5435" t="str">
            <v>USA</v>
          </cell>
          <cell r="F5435" t="str">
            <v>LIPPINCOTT WILLIAMS &amp; WILKINS</v>
          </cell>
          <cell r="G5435" t="str">
            <v>1.38699996471405</v>
          </cell>
          <cell r="H5435" t="str">
            <v>1.7</v>
          </cell>
          <cell r="I5435" t="str">
            <v>1.122</v>
          </cell>
          <cell r="J5435" t="str">
            <v>1.40314964810168</v>
          </cell>
          <cell r="K5435">
            <v>1.1359999999999999</v>
          </cell>
          <cell r="L5435">
            <v>0</v>
          </cell>
          <cell r="M5435" t="str">
            <v>AGRICULTURAL SCIENCES</v>
          </cell>
          <cell r="N5435" t="str">
            <v>农林科学</v>
          </cell>
          <cell r="O5435" t="str">
            <v>4区</v>
          </cell>
        </row>
        <row r="5436">
          <cell r="B5436" t="str">
            <v>BOLETIM DO INSTITUTO DE PESCA</v>
          </cell>
          <cell r="C5436" t="str">
            <v>佩斯卡学院</v>
          </cell>
          <cell r="D5436" t="str">
            <v>0046-9939</v>
          </cell>
          <cell r="E5436" t="str">
            <v>BRAZIL</v>
          </cell>
          <cell r="F5436" t="str">
            <v>INST PESCA</v>
          </cell>
          <cell r="G5436" t="str">
            <v>0.34799998998642</v>
          </cell>
          <cell r="H5436" t="str">
            <v>0.598684210526</v>
          </cell>
          <cell r="I5436" t="str">
            <v>0.556</v>
          </cell>
          <cell r="J5436" t="str">
            <v>0.501025059318473</v>
          </cell>
          <cell r="K5436" t="str">
            <v>无</v>
          </cell>
          <cell r="L5436">
            <v>0</v>
          </cell>
          <cell r="M5436" t="str">
            <v>无</v>
          </cell>
          <cell r="N5436" t="str">
            <v>农林科学</v>
          </cell>
          <cell r="O5436" t="str">
            <v>4区</v>
          </cell>
        </row>
        <row r="5437">
          <cell r="B5437" t="str">
            <v>JOURNAL OF THE ENTOMOLOGICAL RESEARCH SOCIETY</v>
          </cell>
          <cell r="C5437" t="str">
            <v>昆虫学研究学会杂志</v>
          </cell>
          <cell r="D5437" t="str">
            <v>1302-0250</v>
          </cell>
          <cell r="E5437" t="str">
            <v>TURKEY</v>
          </cell>
          <cell r="F5437" t="str">
            <v>GAZI ENTOMOLOGICAL RESEARCH SOC</v>
          </cell>
          <cell r="G5437" t="str">
            <v>0.293000012636185</v>
          </cell>
          <cell r="H5437" t="str">
            <v>0.181818181818</v>
          </cell>
          <cell r="I5437" t="str">
            <v>0.328</v>
          </cell>
          <cell r="J5437" t="str">
            <v>0.267647731484728</v>
          </cell>
          <cell r="K5437" t="str">
            <v>无</v>
          </cell>
          <cell r="L5437">
            <v>0</v>
          </cell>
          <cell r="M5437" t="str">
            <v>无</v>
          </cell>
          <cell r="N5437" t="str">
            <v>农林科学</v>
          </cell>
          <cell r="O5437" t="str">
            <v>4区</v>
          </cell>
        </row>
        <row r="5438">
          <cell r="B5438" t="str">
            <v>Semina-Ciencias Agrarias</v>
          </cell>
          <cell r="C5438" t="str">
            <v>精原-农业科学</v>
          </cell>
          <cell r="D5438" t="str">
            <v>1676-546X</v>
          </cell>
          <cell r="E5438" t="str">
            <v>BRAZIL</v>
          </cell>
          <cell r="F5438" t="str">
            <v>UNIV ESTADUAL LONDRINA</v>
          </cell>
          <cell r="G5438" t="str">
            <v>0.349000006914139</v>
          </cell>
          <cell r="H5438" t="str">
            <v>0.369713506139</v>
          </cell>
          <cell r="I5438" t="str">
            <v>0.412</v>
          </cell>
          <cell r="J5438" t="str">
            <v>0.377057141836713</v>
          </cell>
          <cell r="K5438">
            <v>0.78100000000000003</v>
          </cell>
          <cell r="L5438">
            <v>0</v>
          </cell>
          <cell r="M5438" t="str">
            <v>AGRICULTURAL SCIENCES</v>
          </cell>
          <cell r="N5438" t="str">
            <v>农林科学</v>
          </cell>
          <cell r="O5438" t="str">
            <v>4区</v>
          </cell>
        </row>
        <row r="5439">
          <cell r="B5439" t="str">
            <v>Austrian Journal of Forest Science</v>
          </cell>
          <cell r="C5439" t="str">
            <v>奥地利森林科学杂志</v>
          </cell>
          <cell r="D5439" t="str">
            <v>0379-5292</v>
          </cell>
          <cell r="E5439" t="str">
            <v>AUSTRIA</v>
          </cell>
          <cell r="F5439" t="str">
            <v>OSTERREICHISCHER AGRARVERLAG</v>
          </cell>
          <cell r="G5439" t="str">
            <v>0.551999986171722</v>
          </cell>
          <cell r="H5439" t="str">
            <v>0.354166666666</v>
          </cell>
          <cell r="I5439" t="str">
            <v>0.479</v>
          </cell>
          <cell r="J5439" t="str">
            <v>0.461777773167907</v>
          </cell>
          <cell r="K5439" t="str">
            <v>无</v>
          </cell>
          <cell r="L5439">
            <v>0</v>
          </cell>
          <cell r="M5439" t="str">
            <v>无</v>
          </cell>
          <cell r="N5439" t="str">
            <v>农林科学</v>
          </cell>
          <cell r="O5439" t="str">
            <v>4区</v>
          </cell>
        </row>
        <row r="5440">
          <cell r="B5440" t="str">
            <v>PESQUISA VETERINARIA BRASILEIRA</v>
          </cell>
          <cell r="C5440" t="str">
            <v>巴西兽医研究</v>
          </cell>
          <cell r="D5440" t="str">
            <v>0100-736X</v>
          </cell>
          <cell r="E5440" t="str">
            <v>BRAZIL</v>
          </cell>
          <cell r="F5440" t="str">
            <v>REVISTA PESQUISA VETERINARIA BRASILEIRA</v>
          </cell>
          <cell r="G5440" t="str">
            <v>0.384999990463257</v>
          </cell>
          <cell r="H5440" t="str">
            <v>0.302013422818</v>
          </cell>
          <cell r="I5440" t="str">
            <v>0.440</v>
          </cell>
          <cell r="J5440" t="str">
            <v>0.375836916327419</v>
          </cell>
          <cell r="K5440">
            <v>0.68</v>
          </cell>
          <cell r="L5440">
            <v>0</v>
          </cell>
          <cell r="M5440" t="str">
            <v>PLANT &amp; ANIMAL SCIENCE</v>
          </cell>
          <cell r="N5440" t="str">
            <v>农林科学</v>
          </cell>
          <cell r="O5440" t="str">
            <v>4区</v>
          </cell>
        </row>
        <row r="5441">
          <cell r="B5441" t="str">
            <v>JOURNAL OF MEDICAL PRIMATOLOGY</v>
          </cell>
          <cell r="C5441" t="str">
            <v>医学灵长类学杂志</v>
          </cell>
          <cell r="D5441" t="str">
            <v>0047-2565</v>
          </cell>
          <cell r="E5441" t="str">
            <v>USA</v>
          </cell>
          <cell r="F5441" t="str">
            <v>WILEY</v>
          </cell>
          <cell r="G5441" t="str">
            <v>0.432000011205673</v>
          </cell>
          <cell r="H5441" t="str">
            <v>0.597826086956</v>
          </cell>
          <cell r="I5441" t="str">
            <v>0.553</v>
          </cell>
          <cell r="J5441" t="str">
            <v>0.527485892369558</v>
          </cell>
          <cell r="K5441">
            <v>0.64100000000000001</v>
          </cell>
          <cell r="L5441">
            <v>0</v>
          </cell>
          <cell r="M5441" t="str">
            <v>无</v>
          </cell>
          <cell r="N5441" t="str">
            <v>农林科学</v>
          </cell>
          <cell r="O5441" t="str">
            <v>4区</v>
          </cell>
        </row>
        <row r="5442">
          <cell r="B5442" t="str">
            <v>CZECH JOURNAL OF FOOD SCIENCES</v>
          </cell>
          <cell r="C5442" t="str">
            <v>捷克食品科学杂志</v>
          </cell>
          <cell r="D5442" t="str">
            <v>1212-1800</v>
          </cell>
          <cell r="E5442" t="str">
            <v>CZECH REPUBLIC</v>
          </cell>
          <cell r="F5442" t="str">
            <v>CZECH ACADEMY AGRICULTURAL SCIENCES</v>
          </cell>
          <cell r="G5442" t="str">
            <v>0.867999970912933</v>
          </cell>
          <cell r="H5442" t="str">
            <v>0.845588235294</v>
          </cell>
          <cell r="I5442" t="str">
            <v>0.932</v>
          </cell>
          <cell r="J5442" t="str">
            <v>0.881802129341644</v>
          </cell>
          <cell r="K5442">
            <v>0.46500000000000002</v>
          </cell>
          <cell r="L5442">
            <v>0</v>
          </cell>
          <cell r="M5442" t="str">
            <v>AGRICULTURAL SCIENCES</v>
          </cell>
          <cell r="N5442" t="str">
            <v>农林科学</v>
          </cell>
          <cell r="O5442" t="str">
            <v>4区</v>
          </cell>
        </row>
        <row r="5443">
          <cell r="B5443" t="str">
            <v>ITALIAN JOURNAL OF FOOD SCIENCE</v>
          </cell>
          <cell r="C5443" t="str">
            <v>意大利食品科学杂志</v>
          </cell>
          <cell r="D5443" t="str">
            <v>1120-1770</v>
          </cell>
          <cell r="E5443" t="str">
            <v>Australia</v>
          </cell>
          <cell r="F5443" t="str">
            <v>CODON PUBLICATIONS</v>
          </cell>
          <cell r="G5443" t="str">
            <v>0.615000009536743</v>
          </cell>
          <cell r="H5443" t="str">
            <v>0.736486486486</v>
          </cell>
          <cell r="I5443" t="str">
            <v>0.855</v>
          </cell>
          <cell r="J5443" t="str">
            <v>0.735583217972248</v>
          </cell>
          <cell r="K5443" t="str">
            <v>无</v>
          </cell>
          <cell r="L5443">
            <v>0</v>
          </cell>
          <cell r="M5443" t="str">
            <v>AGRICULTURAL SCIENCES</v>
          </cell>
          <cell r="N5443" t="str">
            <v>农林科学</v>
          </cell>
          <cell r="O5443" t="str">
            <v>4区</v>
          </cell>
        </row>
        <row r="5444">
          <cell r="B5444" t="str">
            <v>CIENCIA FLORESTAL</v>
          </cell>
          <cell r="C5444" t="str">
            <v>弗洛雷斯塔尔科学</v>
          </cell>
          <cell r="D5444" t="str">
            <v>0103-9954</v>
          </cell>
          <cell r="E5444" t="str">
            <v>BRAZIL</v>
          </cell>
          <cell r="F5444" t="str">
            <v>CENTRO PESQUISAS FLORESTAIS, UFSM</v>
          </cell>
          <cell r="G5444" t="str">
            <v>0.435999989509583</v>
          </cell>
          <cell r="H5444" t="str">
            <v>0.529166666666</v>
          </cell>
          <cell r="I5444" t="str">
            <v>0.500</v>
          </cell>
          <cell r="J5444" t="str">
            <v>0.488388885391861</v>
          </cell>
          <cell r="K5444">
            <v>0.155</v>
          </cell>
          <cell r="L5444">
            <v>0</v>
          </cell>
          <cell r="M5444" t="str">
            <v>PLANT &amp; ANIMAL SCIENCE</v>
          </cell>
          <cell r="N5444" t="str">
            <v>农林科学</v>
          </cell>
          <cell r="O5444" t="str">
            <v>4区</v>
          </cell>
        </row>
        <row r="5445">
          <cell r="B5445" t="str">
            <v>Gesunde Pflanzen</v>
          </cell>
          <cell r="C5445" t="str">
            <v>健康植物</v>
          </cell>
          <cell r="D5445" t="str">
            <v>0367-4223</v>
          </cell>
          <cell r="E5445" t="str">
            <v>United States</v>
          </cell>
          <cell r="F5445" t="str">
            <v>SPRINGER</v>
          </cell>
          <cell r="G5445" t="str">
            <v>0.638999998569489</v>
          </cell>
          <cell r="H5445" t="str">
            <v>0.78947368421</v>
          </cell>
          <cell r="I5445" t="str">
            <v>0.738</v>
          </cell>
          <cell r="J5445" t="str">
            <v>0.722189640291496</v>
          </cell>
          <cell r="K5445">
            <v>0.31900000000000001</v>
          </cell>
          <cell r="L5445">
            <v>0</v>
          </cell>
          <cell r="M5445" t="str">
            <v>无</v>
          </cell>
          <cell r="N5445" t="str">
            <v>农林科学</v>
          </cell>
          <cell r="O5445" t="str">
            <v>4区</v>
          </cell>
        </row>
        <row r="5446">
          <cell r="B5446" t="str">
            <v>Genetika-Belgrade</v>
          </cell>
          <cell r="C5446" t="str">
            <v>贝尔格莱德遗传学</v>
          </cell>
          <cell r="D5446" t="str">
            <v>0534-0012</v>
          </cell>
          <cell r="E5446" t="str">
            <v>SERBIA</v>
          </cell>
          <cell r="F5446" t="str">
            <v>SERBIAN GENETICS SOC</v>
          </cell>
          <cell r="G5446" t="str">
            <v>0.391999989748001</v>
          </cell>
          <cell r="H5446" t="str">
            <v>0.458563535911</v>
          </cell>
          <cell r="I5446" t="str">
            <v>0.403</v>
          </cell>
          <cell r="J5446" t="str">
            <v>0.417959480928667</v>
          </cell>
          <cell r="K5446" t="str">
            <v>无</v>
          </cell>
          <cell r="L5446">
            <v>0</v>
          </cell>
          <cell r="M5446" t="str">
            <v>AGRICULTURAL SCIENCES</v>
          </cell>
          <cell r="N5446" t="str">
            <v>农林科学</v>
          </cell>
          <cell r="O5446" t="str">
            <v>4区</v>
          </cell>
        </row>
        <row r="5447">
          <cell r="B5447" t="str">
            <v>POLISH JOURNAL OF VETERINARY SCIENCES</v>
          </cell>
          <cell r="C5447" t="str">
            <v>波兰兽医科学杂志</v>
          </cell>
          <cell r="D5447" t="str">
            <v>1505-1773</v>
          </cell>
          <cell r="E5447" t="str">
            <v>POLAND</v>
          </cell>
          <cell r="F5447" t="str">
            <v>POLSKA AKAD NAUK, POLISH ACAD SCIENCES, UNIV WARMIA &amp; MAZURY OLSZTYN</v>
          </cell>
          <cell r="G5447" t="str">
            <v>0.83899998664856</v>
          </cell>
          <cell r="H5447" t="str">
            <v>0.801801801801</v>
          </cell>
          <cell r="I5447" t="str">
            <v>0.516</v>
          </cell>
          <cell r="J5447" t="str">
            <v>0.718976940235853</v>
          </cell>
          <cell r="K5447">
            <v>0.79100000000000004</v>
          </cell>
          <cell r="L5447">
            <v>0</v>
          </cell>
          <cell r="M5447" t="str">
            <v>PLANT &amp; ANIMAL SCIENCE</v>
          </cell>
          <cell r="N5447" t="str">
            <v>农林科学</v>
          </cell>
          <cell r="O5447" t="str">
            <v>4区</v>
          </cell>
        </row>
        <row r="5448">
          <cell r="B5448" t="str">
            <v>Fruits</v>
          </cell>
          <cell r="C5448" t="str">
            <v>水果</v>
          </cell>
          <cell r="D5448" t="str">
            <v>0248-1294</v>
          </cell>
          <cell r="E5448" t="str">
            <v>BELGIUM</v>
          </cell>
          <cell r="F5448" t="str">
            <v>INT SOC HORTICULTURAL SCIENCE-ISHS</v>
          </cell>
          <cell r="G5448" t="str">
            <v>0.643999993801117</v>
          </cell>
          <cell r="H5448" t="str">
            <v>0.806818181818</v>
          </cell>
          <cell r="I5448" t="str">
            <v>0.579</v>
          </cell>
          <cell r="J5448" t="str">
            <v>0.676588514680039</v>
          </cell>
          <cell r="K5448">
            <v>0.46200000000000002</v>
          </cell>
          <cell r="L5448">
            <v>0</v>
          </cell>
          <cell r="M5448" t="str">
            <v>AGRICULTURAL SCIENCES</v>
          </cell>
          <cell r="N5448" t="str">
            <v>农林科学</v>
          </cell>
          <cell r="O5448" t="str">
            <v>4区</v>
          </cell>
        </row>
        <row r="5449">
          <cell r="B5449" t="str">
            <v>FISH PATHOLOGY</v>
          </cell>
          <cell r="C5449" t="str">
            <v>鱼类病理学</v>
          </cell>
          <cell r="D5449" t="str">
            <v>0388-788X</v>
          </cell>
          <cell r="E5449" t="str">
            <v>JAPAN</v>
          </cell>
          <cell r="F5449" t="str">
            <v>JAPAN SOC FISH PATHOL DEPT FISHERIES-FAC AGR</v>
          </cell>
          <cell r="G5449" t="str">
            <v>0.643999993801117</v>
          </cell>
          <cell r="H5449" t="str">
            <v>0.742424242424</v>
          </cell>
          <cell r="I5449" t="str">
            <v>0.564</v>
          </cell>
          <cell r="J5449" t="str">
            <v>0.650020199953706</v>
          </cell>
          <cell r="K5449">
            <v>0.55500000000000005</v>
          </cell>
          <cell r="L5449">
            <v>0</v>
          </cell>
          <cell r="M5449" t="str">
            <v>无</v>
          </cell>
          <cell r="N5449" t="str">
            <v>农林科学</v>
          </cell>
          <cell r="O5449" t="str">
            <v>4区</v>
          </cell>
        </row>
        <row r="5450">
          <cell r="B5450" t="str">
            <v>JOURNAL OF TROPICAL FOREST SCIENCE</v>
          </cell>
          <cell r="C5450" t="str">
            <v>热带森林科学杂志</v>
          </cell>
          <cell r="D5450" t="str">
            <v>0128-1283</v>
          </cell>
          <cell r="E5450" t="str">
            <v>MALAYSIA</v>
          </cell>
          <cell r="F5450" t="str">
            <v>FOREST RESEARCH INST MALAYSIA</v>
          </cell>
          <cell r="G5450" t="str">
            <v>0.654999971389771</v>
          </cell>
          <cell r="H5450" t="str">
            <v>0.567567567567</v>
          </cell>
          <cell r="I5450" t="str">
            <v>0.496</v>
          </cell>
          <cell r="J5450" t="str">
            <v>0.572834166101924</v>
          </cell>
          <cell r="K5450" t="str">
            <v>无</v>
          </cell>
          <cell r="L5450">
            <v>0</v>
          </cell>
          <cell r="M5450" t="str">
            <v>无</v>
          </cell>
          <cell r="N5450" t="str">
            <v>农林科学</v>
          </cell>
          <cell r="O5450" t="str">
            <v>4区</v>
          </cell>
        </row>
        <row r="5451">
          <cell r="B5451" t="str">
            <v>Journal of Food and Nutrition Research</v>
          </cell>
          <cell r="C5451" t="str">
            <v>食品和营养研究杂志</v>
          </cell>
          <cell r="D5451" t="str">
            <v>1336-8672</v>
          </cell>
          <cell r="E5451" t="str">
            <v>SLOVAKIA</v>
          </cell>
          <cell r="F5451" t="str">
            <v>VUP FOOD RESEARCH INST, BRATISLAVA</v>
          </cell>
          <cell r="G5451" t="str">
            <v>0.686999976634979</v>
          </cell>
          <cell r="H5451" t="str">
            <v>0.926829268292</v>
          </cell>
          <cell r="I5451" t="str">
            <v>0.756</v>
          </cell>
          <cell r="J5451" t="str">
            <v>0.790079833778993</v>
          </cell>
          <cell r="K5451" t="str">
            <v>无</v>
          </cell>
          <cell r="L5451">
            <v>0</v>
          </cell>
          <cell r="M5451" t="str">
            <v>无</v>
          </cell>
          <cell r="N5451" t="str">
            <v>农林科学</v>
          </cell>
          <cell r="O5451" t="str">
            <v>4区</v>
          </cell>
        </row>
        <row r="5452">
          <cell r="B5452" t="str">
            <v>REVUE SCIENTIFIQUE ET TECHNIQUE-OFFICE INTERNATIONAL DES EPIZOOTIES</v>
          </cell>
          <cell r="C5452" t="str">
            <v>国际兽医局科学技术讽刺处</v>
          </cell>
          <cell r="D5452" t="str">
            <v>0253-1933</v>
          </cell>
          <cell r="E5452" t="str">
            <v>FRANCE</v>
          </cell>
          <cell r="F5452" t="str">
            <v>OFFICE INT EPIZOOTIES</v>
          </cell>
          <cell r="G5452" t="str">
            <v>1.14300000667572</v>
          </cell>
          <cell r="H5452" t="str">
            <v>0.503267973856</v>
          </cell>
          <cell r="I5452" t="str">
            <v>0.563</v>
          </cell>
          <cell r="J5452" t="str">
            <v>0.736255993510573</v>
          </cell>
          <cell r="K5452">
            <v>1.387</v>
          </cell>
          <cell r="L5452">
            <v>0</v>
          </cell>
          <cell r="M5452" t="str">
            <v>PLANT &amp; ANIMAL SCIENCE</v>
          </cell>
          <cell r="N5452" t="str">
            <v>农林科学</v>
          </cell>
          <cell r="O5452" t="str">
            <v>4区</v>
          </cell>
        </row>
        <row r="5453">
          <cell r="B5453" t="str">
            <v>ACTA AGRICULTURAE SCANDINAVICA SECTION A-ANIMAL SCIENCE</v>
          </cell>
          <cell r="C5453" t="str">
            <v>斯堪的纳维亚农业学报a组动物科学</v>
          </cell>
          <cell r="D5453" t="str">
            <v>0906-4702</v>
          </cell>
          <cell r="E5453" t="str">
            <v>NORWAY</v>
          </cell>
          <cell r="F5453" t="str">
            <v>TAYLOR &amp; FRANCIS AS</v>
          </cell>
          <cell r="G5453" t="str">
            <v>0.419999986886978</v>
          </cell>
          <cell r="H5453" t="str">
            <v>0.6875</v>
          </cell>
          <cell r="I5453" t="str">
            <v>0.323</v>
          </cell>
          <cell r="J5453" t="str">
            <v>0.476693544015993</v>
          </cell>
          <cell r="K5453" t="str">
            <v>无</v>
          </cell>
          <cell r="L5453">
            <v>0</v>
          </cell>
          <cell r="M5453" t="str">
            <v>无</v>
          </cell>
          <cell r="N5453" t="str">
            <v>农林科学</v>
          </cell>
          <cell r="O5453" t="str">
            <v>4区</v>
          </cell>
        </row>
        <row r="5454">
          <cell r="B5454" t="str">
            <v>Kafkas Universitesi Veteriner Fakultesi Dergisi</v>
          </cell>
          <cell r="C5454" t="str">
            <v>卡夫卡大学兽医德尔吉斯</v>
          </cell>
          <cell r="D5454" t="str">
            <v>1300-6045</v>
          </cell>
          <cell r="E5454" t="str">
            <v>TURKEY</v>
          </cell>
          <cell r="F5454" t="str">
            <v>KAFKAS UNIV, VETERINER FAKULTESI DERGISI</v>
          </cell>
          <cell r="G5454" t="str">
            <v>0.451999992132187</v>
          </cell>
          <cell r="H5454" t="str">
            <v>0.410774410774</v>
          </cell>
          <cell r="I5454" t="str">
            <v>0.489</v>
          </cell>
          <cell r="J5454" t="str">
            <v>0.450661011999729</v>
          </cell>
          <cell r="K5454">
            <v>0.46600000000000003</v>
          </cell>
          <cell r="L5454">
            <v>0</v>
          </cell>
          <cell r="M5454" t="str">
            <v>PLANT &amp; ANIMAL SCIENCE</v>
          </cell>
          <cell r="N5454" t="str">
            <v>农林科学</v>
          </cell>
          <cell r="O5454" t="str">
            <v>4区</v>
          </cell>
        </row>
        <row r="5455">
          <cell r="B5455" t="str">
            <v>ANIMAL SCIENCE PAPERS AND REPORTS</v>
          </cell>
          <cell r="C5455" t="str">
            <v>动物科学论文和报告</v>
          </cell>
          <cell r="D5455" t="str">
            <v>0860-4037</v>
          </cell>
          <cell r="E5455" t="str">
            <v>Poland</v>
          </cell>
          <cell r="F5455" t="str">
            <v>POLSKA AKAD NAUK, INST GENETYKI BIOTECHNOLOGII ZWIERZAT</v>
          </cell>
          <cell r="G5455" t="str">
            <v>0.709999978542328</v>
          </cell>
          <cell r="H5455" t="str">
            <v>0.696969696969</v>
          </cell>
          <cell r="I5455" t="str">
            <v>0.688</v>
          </cell>
          <cell r="J5455" t="str">
            <v>0.698156558503776</v>
          </cell>
          <cell r="K5455">
            <v>0.247</v>
          </cell>
          <cell r="L5455">
            <v>0</v>
          </cell>
          <cell r="M5455" t="str">
            <v>AGRICULTURAL SCIENCES</v>
          </cell>
          <cell r="N5455" t="str">
            <v>农林科学</v>
          </cell>
          <cell r="O5455" t="str">
            <v>4区</v>
          </cell>
        </row>
        <row r="5456">
          <cell r="B5456" t="str">
            <v>Ciencia e Investigacion Agraria</v>
          </cell>
          <cell r="C5456" t="str">
            <v>农业调查</v>
          </cell>
          <cell r="D5456" t="str">
            <v>0718-1620</v>
          </cell>
          <cell r="E5456" t="str">
            <v>CHILE</v>
          </cell>
          <cell r="F5456" t="str">
            <v>Universidad CatOlica de Chile, Escuela de Agronomia</v>
          </cell>
          <cell r="G5456" t="str">
            <v>0.337000012397766</v>
          </cell>
          <cell r="H5456" t="str">
            <v>0.306666666666</v>
          </cell>
          <cell r="I5456" t="str">
            <v>0.533</v>
          </cell>
          <cell r="J5456" t="str">
            <v>0.392333337465589</v>
          </cell>
          <cell r="K5456" t="str">
            <v>无</v>
          </cell>
          <cell r="L5456">
            <v>0</v>
          </cell>
          <cell r="M5456" t="str">
            <v>无</v>
          </cell>
          <cell r="N5456" t="str">
            <v>农林科学</v>
          </cell>
          <cell r="O5456" t="str">
            <v>4区</v>
          </cell>
        </row>
        <row r="5457">
          <cell r="B5457" t="str">
            <v>Ankara Universitesi Veteriner Fakultesi Dergisi</v>
          </cell>
          <cell r="C5457" t="str">
            <v>安卡拉大学退伍军人学校学位</v>
          </cell>
          <cell r="D5457" t="str">
            <v>1300-0861</v>
          </cell>
          <cell r="E5457" t="str">
            <v>TURKEY</v>
          </cell>
          <cell r="F5457" t="str">
            <v>ANKARA UNIV PRESS</v>
          </cell>
          <cell r="G5457" t="str">
            <v>0.224000006914139</v>
          </cell>
          <cell r="H5457" t="str">
            <v>0.268907563025</v>
          </cell>
          <cell r="I5457" t="str">
            <v>0.426</v>
          </cell>
          <cell r="J5457" t="str">
            <v>0.306331508820046</v>
          </cell>
          <cell r="K5457">
            <v>0.249</v>
          </cell>
          <cell r="L5457">
            <v>0</v>
          </cell>
          <cell r="M5457" t="str">
            <v>无</v>
          </cell>
          <cell r="N5457" t="str">
            <v>农林科学</v>
          </cell>
          <cell r="O5457" t="str">
            <v>4区</v>
          </cell>
        </row>
        <row r="5458">
          <cell r="B5458" t="str">
            <v>European Poultry Science</v>
          </cell>
          <cell r="C5458" t="str">
            <v>欧洲家禽科学</v>
          </cell>
          <cell r="D5458" t="str">
            <v>1612-9199</v>
          </cell>
          <cell r="E5458" t="str">
            <v>GERMANY</v>
          </cell>
          <cell r="F5458" t="str">
            <v>EUGEN ULMER GMBH CO</v>
          </cell>
          <cell r="G5458" t="str">
            <v>0.568000018596649</v>
          </cell>
          <cell r="H5458" t="str">
            <v>0.484848484848</v>
          </cell>
          <cell r="I5458" t="str">
            <v>0.685</v>
          </cell>
          <cell r="J5458" t="str">
            <v>0.57941392062355</v>
          </cell>
          <cell r="K5458" t="str">
            <v>无</v>
          </cell>
          <cell r="L5458">
            <v>0</v>
          </cell>
          <cell r="M5458" t="str">
            <v>无</v>
          </cell>
          <cell r="N5458" t="str">
            <v>农林科学</v>
          </cell>
          <cell r="O5458" t="str">
            <v>4区</v>
          </cell>
        </row>
        <row r="5459">
          <cell r="B5459" t="str">
            <v>ARQUIVO BRASILEIRO DE MEDICINA VETERINARIA E ZOOTECNIA</v>
          </cell>
          <cell r="C5459" t="str">
            <v>巴西动物医学兽医</v>
          </cell>
          <cell r="D5459" t="str">
            <v>0102-0935</v>
          </cell>
          <cell r="E5459" t="str">
            <v>BRAZIL</v>
          </cell>
          <cell r="F5459" t="str">
            <v>ARQUIVO BRASILEIRO MEDICINA VETERINARIA ZOOTECNIA</v>
          </cell>
          <cell r="G5459" t="str">
            <v>0.28600001335144</v>
          </cell>
          <cell r="H5459" t="str">
            <v>0.241758241758</v>
          </cell>
          <cell r="I5459" t="str">
            <v>0.279</v>
          </cell>
          <cell r="J5459" t="str">
            <v>0.268815593233147</v>
          </cell>
          <cell r="K5459">
            <v>0.60599999999999998</v>
          </cell>
          <cell r="L5459">
            <v>0</v>
          </cell>
          <cell r="M5459" t="str">
            <v>PLANT &amp; ANIMAL SCIENCE</v>
          </cell>
          <cell r="N5459" t="str">
            <v>农林科学</v>
          </cell>
          <cell r="O5459" t="str">
            <v>4区</v>
          </cell>
        </row>
        <row r="5460">
          <cell r="B5460" t="str">
            <v>Journal of Animal and Plant Sciences</v>
          </cell>
          <cell r="C5460" t="str">
            <v>动植物科学杂志</v>
          </cell>
          <cell r="D5460" t="str">
            <v>1018-7081</v>
          </cell>
          <cell r="E5460" t="str">
            <v>PAKISTAN</v>
          </cell>
          <cell r="F5460" t="str">
            <v>PAKISTAN AGRICULTURAL SCIENTISTS FORUM</v>
          </cell>
          <cell r="G5460" t="str">
            <v>0.407000005245209</v>
          </cell>
          <cell r="H5460" t="str">
            <v>0.529411764705</v>
          </cell>
          <cell r="I5460" t="str">
            <v>0.481</v>
          </cell>
          <cell r="J5460" t="str">
            <v>0.472380664357736</v>
          </cell>
          <cell r="K5460" t="str">
            <v>无</v>
          </cell>
          <cell r="L5460">
            <v>0</v>
          </cell>
          <cell r="M5460" t="str">
            <v>PLANT &amp; ANIMAL SCIENCE</v>
          </cell>
          <cell r="N5460" t="str">
            <v>农林科学</v>
          </cell>
          <cell r="O5460" t="str">
            <v>4区</v>
          </cell>
        </row>
        <row r="5461">
          <cell r="B5461" t="str">
            <v>Range Management and Agroforestry</v>
          </cell>
          <cell r="C5461" t="str">
            <v>牧场管理和农用林业</v>
          </cell>
          <cell r="D5461" t="str">
            <v>0971-2070</v>
          </cell>
          <cell r="E5461" t="str">
            <v>INDIA</v>
          </cell>
          <cell r="F5461" t="str">
            <v>RANGE MANAGEMENT SOC INDIA</v>
          </cell>
          <cell r="G5461" t="str">
            <v>0.64300000667572</v>
          </cell>
          <cell r="H5461" t="str">
            <v>0.103448275862</v>
          </cell>
          <cell r="I5461" t="str">
            <v>0.275</v>
          </cell>
          <cell r="J5461" t="str">
            <v>0.34039118575424</v>
          </cell>
          <cell r="K5461" t="str">
            <v>无</v>
          </cell>
          <cell r="L5461">
            <v>0</v>
          </cell>
          <cell r="M5461" t="str">
            <v>无</v>
          </cell>
          <cell r="N5461" t="str">
            <v>农林科学</v>
          </cell>
          <cell r="O5461" t="str">
            <v>4区</v>
          </cell>
        </row>
        <row r="5462">
          <cell r="B5462" t="str">
            <v>Romanian Agricultural Research</v>
          </cell>
          <cell r="C5462" t="str">
            <v>罗马尼亚农业研究</v>
          </cell>
          <cell r="D5462" t="str">
            <v>1222-4227</v>
          </cell>
          <cell r="E5462" t="str">
            <v>ROMANIA</v>
          </cell>
          <cell r="F5462" t="str">
            <v>NATL AGRICULTURAL RESEARCH &amp; DEVELOPMENT INST</v>
          </cell>
          <cell r="G5462" t="str">
            <v>0.458000004291534</v>
          </cell>
          <cell r="H5462" t="str">
            <v>0.469135802469</v>
          </cell>
          <cell r="I5462" t="str">
            <v>0.347</v>
          </cell>
          <cell r="J5462" t="str">
            <v>0.424600824475511</v>
          </cell>
          <cell r="K5462" t="str">
            <v>无</v>
          </cell>
          <cell r="L5462">
            <v>0</v>
          </cell>
          <cell r="M5462" t="str">
            <v>无</v>
          </cell>
          <cell r="N5462" t="str">
            <v>农林科学</v>
          </cell>
          <cell r="O5462" t="str">
            <v>4区</v>
          </cell>
        </row>
        <row r="5463">
          <cell r="B5463" t="str">
            <v>Journal of Agricultural Sciences-Tarim Bilimleri Dergisi</v>
          </cell>
          <cell r="C5463" t="str">
            <v>中国农业科学学报</v>
          </cell>
          <cell r="D5463" t="str">
            <v>2148-9297</v>
          </cell>
          <cell r="E5463">
            <v>0</v>
          </cell>
          <cell r="F5463">
            <v>0</v>
          </cell>
          <cell r="G5463" t="str">
            <v>0</v>
          </cell>
          <cell r="H5463" t="str">
            <v>0</v>
          </cell>
          <cell r="I5463" t="str">
            <v>0.417</v>
          </cell>
          <cell r="J5463" t="str">
            <v>0.416666666666</v>
          </cell>
          <cell r="K5463" t="str">
            <v>无</v>
          </cell>
          <cell r="L5463">
            <v>0</v>
          </cell>
          <cell r="M5463" t="str">
            <v>无</v>
          </cell>
          <cell r="N5463" t="str">
            <v>农林科学</v>
          </cell>
          <cell r="O5463" t="str">
            <v>4区</v>
          </cell>
        </row>
        <row r="5464">
          <cell r="B5464" t="str">
            <v>AGROCHIMICA</v>
          </cell>
          <cell r="C5464" t="str">
            <v>农业</v>
          </cell>
          <cell r="D5464" t="str">
            <v>0002-1857</v>
          </cell>
          <cell r="E5464" t="str">
            <v>ITALY</v>
          </cell>
          <cell r="F5464" t="str">
            <v>PISA UNIV PRESS</v>
          </cell>
          <cell r="G5464" t="str">
            <v>0.694000005722046</v>
          </cell>
          <cell r="H5464" t="str">
            <v>0.653061224489</v>
          </cell>
          <cell r="I5464" t="str">
            <v>0.654</v>
          </cell>
          <cell r="J5464" t="str">
            <v>0.666969128019015</v>
          </cell>
          <cell r="K5464" t="str">
            <v>无</v>
          </cell>
          <cell r="L5464">
            <v>0</v>
          </cell>
          <cell r="M5464" t="str">
            <v>无</v>
          </cell>
          <cell r="N5464" t="str">
            <v>农林科学</v>
          </cell>
          <cell r="O5464" t="str">
            <v>4区</v>
          </cell>
        </row>
        <row r="5465">
          <cell r="B5465" t="str">
            <v>Food Hygiene and Safety Science</v>
          </cell>
          <cell r="C5465" t="str">
            <v>食品卫生与安全科学</v>
          </cell>
          <cell r="D5465" t="str">
            <v>0015-6426</v>
          </cell>
          <cell r="E5465" t="str">
            <v>JAPAN</v>
          </cell>
          <cell r="F5465" t="str">
            <v>FOOD HYGIENE &amp; SAFETY</v>
          </cell>
          <cell r="G5465" t="str">
            <v>0.372999995946884</v>
          </cell>
          <cell r="H5465" t="str">
            <v>0.357142857142</v>
          </cell>
          <cell r="I5465" t="str">
            <v>0.506</v>
          </cell>
          <cell r="J5465" t="str">
            <v>0.412105230864961</v>
          </cell>
          <cell r="K5465" t="str">
            <v>无</v>
          </cell>
          <cell r="L5465">
            <v>0</v>
          </cell>
          <cell r="M5465" t="str">
            <v>无</v>
          </cell>
          <cell r="N5465" t="str">
            <v>农林科学</v>
          </cell>
          <cell r="O5465" t="str">
            <v>4区</v>
          </cell>
        </row>
        <row r="5466">
          <cell r="B5466" t="str">
            <v>FOREST PRODUCTS JOURNAL</v>
          </cell>
          <cell r="C5466" t="str">
            <v>森林产品杂志</v>
          </cell>
          <cell r="D5466" t="str">
            <v>0015-7473</v>
          </cell>
          <cell r="E5466" t="str">
            <v>USA</v>
          </cell>
          <cell r="F5466" t="str">
            <v>FOREST PRODUCTS SOC</v>
          </cell>
          <cell r="G5466" t="str">
            <v>0.488000005483627</v>
          </cell>
          <cell r="H5466" t="str">
            <v>0.608695652173</v>
          </cell>
          <cell r="I5466" t="str">
            <v>0.802</v>
          </cell>
          <cell r="J5466" t="str">
            <v>0.632832486485876</v>
          </cell>
          <cell r="K5466">
            <v>0.88800000000000001</v>
          </cell>
          <cell r="L5466">
            <v>0</v>
          </cell>
          <cell r="M5466" t="str">
            <v>PLANT &amp; ANIMAL SCIENCE</v>
          </cell>
          <cell r="N5466" t="str">
            <v>农林科学</v>
          </cell>
          <cell r="O5466" t="str">
            <v>4区</v>
          </cell>
        </row>
        <row r="5467">
          <cell r="B5467" t="str">
            <v>Large Animal Review</v>
          </cell>
          <cell r="C5467" t="str">
            <v>大型动物评估</v>
          </cell>
          <cell r="D5467" t="str">
            <v>1124-4593</v>
          </cell>
          <cell r="E5467" t="str">
            <v>ITALY</v>
          </cell>
          <cell r="F5467" t="str">
            <v>SIVAR-SOC ITALIANA VETERINARI ANIMALI REDDITO</v>
          </cell>
          <cell r="G5467" t="str">
            <v>0.259999990463257</v>
          </cell>
          <cell r="H5467" t="str">
            <v>0.260869565217</v>
          </cell>
          <cell r="I5467" t="str">
            <v>0.299</v>
          </cell>
          <cell r="J5467" t="str">
            <v>0.273125672788752</v>
          </cell>
          <cell r="K5467" t="str">
            <v>无</v>
          </cell>
          <cell r="L5467">
            <v>0</v>
          </cell>
          <cell r="M5467" t="str">
            <v>无</v>
          </cell>
          <cell r="N5467" t="str">
            <v>农林科学</v>
          </cell>
          <cell r="O5467" t="str">
            <v>4区</v>
          </cell>
        </row>
        <row r="5468">
          <cell r="B5468" t="str">
            <v>Indian Journal of Animal Research</v>
          </cell>
          <cell r="C5468" t="str">
            <v>印度动物研究杂志</v>
          </cell>
          <cell r="D5468" t="str">
            <v>0367-6722</v>
          </cell>
          <cell r="E5468" t="str">
            <v>INDIA</v>
          </cell>
          <cell r="F5468" t="str">
            <v>AGRICULTURAL RESEARCH COMMUNICATION CENTRE</v>
          </cell>
          <cell r="G5468" t="str">
            <v>0.20100000500679</v>
          </cell>
          <cell r="H5468" t="str">
            <v>0.43675417661</v>
          </cell>
          <cell r="I5468" t="str">
            <v>0.395</v>
          </cell>
          <cell r="J5468" t="str">
            <v>0.344242417211263</v>
          </cell>
          <cell r="K5468" t="str">
            <v>无</v>
          </cell>
          <cell r="L5468">
            <v>0</v>
          </cell>
          <cell r="M5468" t="str">
            <v>AGRICULTURAL SCIENCES</v>
          </cell>
          <cell r="N5468" t="str">
            <v>农林科学</v>
          </cell>
          <cell r="O5468" t="str">
            <v>4区</v>
          </cell>
        </row>
        <row r="5469">
          <cell r="B5469" t="str">
            <v>JOURNAL OF THE KANSAS ENTOMOLOGICAL SOCIETY</v>
          </cell>
          <cell r="C5469" t="str">
            <v>堪萨斯昆虫学会杂志</v>
          </cell>
          <cell r="D5469" t="str">
            <v>0022-8567</v>
          </cell>
          <cell r="E5469" t="str">
            <v>USA</v>
          </cell>
          <cell r="F5469" t="str">
            <v>KANSAS ENTOMOLOGICAL SOC</v>
          </cell>
          <cell r="G5469" t="str">
            <v>0.29899999499321</v>
          </cell>
          <cell r="H5469" t="str">
            <v>0.216216216216</v>
          </cell>
          <cell r="I5469" t="str">
            <v>0.292</v>
          </cell>
          <cell r="J5469" t="str">
            <v>0.269174634505403</v>
          </cell>
          <cell r="K5469" t="str">
            <v>无</v>
          </cell>
          <cell r="L5469">
            <v>0</v>
          </cell>
          <cell r="M5469" t="str">
            <v>无</v>
          </cell>
          <cell r="N5469" t="str">
            <v>农林科学</v>
          </cell>
          <cell r="O5469" t="str">
            <v>4区</v>
          </cell>
        </row>
        <row r="5470">
          <cell r="B5470" t="str">
            <v>WIENER TIERARZTLICHE MONATSSCHRIFT</v>
          </cell>
          <cell r="C5470" t="str">
            <v>葡萄酒动物月度标准</v>
          </cell>
          <cell r="D5470" t="str">
            <v>0043-535X</v>
          </cell>
          <cell r="E5470" t="str">
            <v>AUSTRIA</v>
          </cell>
          <cell r="F5470" t="str">
            <v>B W K  PUBLISHING SOLUTIONS &amp; VERLAG</v>
          </cell>
          <cell r="G5470" t="str">
            <v>0.224000006914139</v>
          </cell>
          <cell r="H5470" t="str">
            <v>0.266666666666</v>
          </cell>
          <cell r="I5470" t="str">
            <v>0.196</v>
          </cell>
          <cell r="J5470" t="str">
            <v>0.228915034984046</v>
          </cell>
          <cell r="K5470" t="str">
            <v>无</v>
          </cell>
          <cell r="L5470">
            <v>0</v>
          </cell>
          <cell r="M5470" t="str">
            <v>无</v>
          </cell>
          <cell r="N5470" t="str">
            <v>农林科学</v>
          </cell>
          <cell r="O5470" t="str">
            <v>4区</v>
          </cell>
        </row>
        <row r="5471">
          <cell r="B5471" t="str">
            <v>LISTY CUKROVARNICKE A REPARSKE</v>
          </cell>
          <cell r="C5471" t="str">
            <v>食糖和餐点清单</v>
          </cell>
          <cell r="D5471" t="str">
            <v>1210-3306</v>
          </cell>
          <cell r="E5471" t="str">
            <v>CZECH REPUBLIC</v>
          </cell>
          <cell r="F5471" t="str">
            <v>LISTY CUKROVARNICKE REPARSKE</v>
          </cell>
          <cell r="G5471" t="str">
            <v>0.27700001001358</v>
          </cell>
          <cell r="H5471" t="str">
            <v>0.256880733944</v>
          </cell>
          <cell r="I5471" t="str">
            <v>0.263</v>
          </cell>
          <cell r="J5471" t="str">
            <v>0.265530869454527</v>
          </cell>
          <cell r="K5471" t="str">
            <v>无</v>
          </cell>
          <cell r="L5471">
            <v>0</v>
          </cell>
          <cell r="M5471" t="str">
            <v>无</v>
          </cell>
          <cell r="N5471" t="str">
            <v>农林科学</v>
          </cell>
          <cell r="O5471" t="str">
            <v>4区</v>
          </cell>
        </row>
        <row r="5472">
          <cell r="B5472" t="str">
            <v>REVISTA ARVORE</v>
          </cell>
          <cell r="C5472" t="str">
            <v>已打开审阅</v>
          </cell>
          <cell r="D5472" t="str">
            <v>0100-6762</v>
          </cell>
          <cell r="E5472" t="str">
            <v>BRAZIL</v>
          </cell>
          <cell r="F5472" t="str">
            <v>UNIV FEDERAL VICOSA</v>
          </cell>
          <cell r="G5472" t="str">
            <v>0.391999989748001</v>
          </cell>
          <cell r="H5472" t="str">
            <v>0.366972477064</v>
          </cell>
          <cell r="I5472" t="str">
            <v>0.382</v>
          </cell>
          <cell r="J5472" t="str">
            <v>0.380441802662667</v>
          </cell>
          <cell r="K5472">
            <v>0.31900000000000001</v>
          </cell>
          <cell r="L5472">
            <v>0</v>
          </cell>
          <cell r="M5472" t="str">
            <v>PLANT &amp; ANIMAL SCIENCE</v>
          </cell>
          <cell r="N5472" t="str">
            <v>农林科学</v>
          </cell>
          <cell r="O5472" t="str">
            <v>4区</v>
          </cell>
        </row>
        <row r="5473">
          <cell r="B5473" t="str">
            <v>International Food Research Journal</v>
          </cell>
          <cell r="C5473" t="str">
            <v>国际食品研究杂志</v>
          </cell>
          <cell r="D5473" t="str">
            <v>1985-4668</v>
          </cell>
          <cell r="E5473" t="str">
            <v>MALAYSIA</v>
          </cell>
          <cell r="F5473" t="str">
            <v>UNIV PUTRA MALAYSIA PRESS</v>
          </cell>
          <cell r="G5473" t="str">
            <v>0.559000015258789</v>
          </cell>
          <cell r="H5473" t="str">
            <v>0.662275449101</v>
          </cell>
          <cell r="I5473" t="str">
            <v>0.610</v>
          </cell>
          <cell r="J5473" t="str">
            <v>0.610555024916263</v>
          </cell>
          <cell r="K5473" t="str">
            <v>无</v>
          </cell>
          <cell r="L5473">
            <v>0</v>
          </cell>
          <cell r="M5473" t="str">
            <v>AGRICULTURAL SCIENCES</v>
          </cell>
          <cell r="N5473" t="str">
            <v>农林科学</v>
          </cell>
          <cell r="O5473" t="str">
            <v>4区</v>
          </cell>
        </row>
        <row r="5474">
          <cell r="B5474" t="str">
            <v>PHYTOPROTECTION</v>
          </cell>
          <cell r="C5474" t="str">
            <v>植物保护</v>
          </cell>
          <cell r="D5474" t="str">
            <v>0031-9511</v>
          </cell>
          <cell r="E5474" t="str">
            <v>CANADA</v>
          </cell>
          <cell r="F5474" t="str">
            <v>QUEBEC SOC PROTECT PLANTS</v>
          </cell>
          <cell r="G5474" t="str">
            <v>0.455000013113022</v>
          </cell>
          <cell r="H5474" t="str">
            <v>0.285714285714</v>
          </cell>
          <cell r="I5474" t="str">
            <v>0.273</v>
          </cell>
          <cell r="J5474" t="str">
            <v>0.337813857184674</v>
          </cell>
          <cell r="K5474" t="str">
            <v>无</v>
          </cell>
          <cell r="L5474">
            <v>0</v>
          </cell>
          <cell r="M5474" t="str">
            <v>无</v>
          </cell>
          <cell r="N5474" t="str">
            <v>农林科学</v>
          </cell>
          <cell r="O5474" t="str">
            <v>4区</v>
          </cell>
        </row>
        <row r="5475">
          <cell r="B5475" t="str">
            <v>FOOD TECHNOLOGY</v>
          </cell>
          <cell r="C5475" t="str">
            <v>食品技术</v>
          </cell>
          <cell r="D5475" t="str">
            <v>0015-6639</v>
          </cell>
          <cell r="E5475" t="str">
            <v>USA</v>
          </cell>
          <cell r="F5475" t="str">
            <v>INST FOOD TECHNOLOGISTS</v>
          </cell>
          <cell r="G5475" t="str">
            <v>0.141000002622604</v>
          </cell>
          <cell r="H5475" t="str">
            <v>0.152671755725</v>
          </cell>
          <cell r="I5475" t="str">
            <v>0.314</v>
          </cell>
          <cell r="J5475" t="str">
            <v>0.202652490877535</v>
          </cell>
          <cell r="K5475" t="str">
            <v>无</v>
          </cell>
          <cell r="L5475">
            <v>0</v>
          </cell>
          <cell r="M5475" t="str">
            <v>无</v>
          </cell>
          <cell r="N5475" t="str">
            <v>农林科学</v>
          </cell>
          <cell r="O5475" t="str">
            <v>4区</v>
          </cell>
        </row>
        <row r="5476">
          <cell r="B5476" t="str">
            <v>ZUCHTUNGSKUNDE</v>
          </cell>
          <cell r="C5476" t="str">
            <v>培训</v>
          </cell>
          <cell r="D5476" t="str">
            <v>0044-5401</v>
          </cell>
          <cell r="E5476" t="str">
            <v>GERMANY</v>
          </cell>
          <cell r="F5476" t="str">
            <v>EUGEN ULMER GMBH CO</v>
          </cell>
          <cell r="G5476" t="str">
            <v>0.108999997377396</v>
          </cell>
          <cell r="H5476" t="str">
            <v>0.166666666666</v>
          </cell>
          <cell r="I5476" t="str">
            <v>0.313</v>
          </cell>
          <cell r="J5476" t="str">
            <v>0.196055554681132</v>
          </cell>
          <cell r="K5476" t="str">
            <v>无</v>
          </cell>
          <cell r="L5476">
            <v>0</v>
          </cell>
          <cell r="M5476" t="str">
            <v>无</v>
          </cell>
          <cell r="N5476" t="str">
            <v>农林科学</v>
          </cell>
          <cell r="O5476" t="str">
            <v>4区</v>
          </cell>
        </row>
        <row r="5477">
          <cell r="B5477" t="str">
            <v>Journal of Agrometeorology</v>
          </cell>
          <cell r="C5477" t="str">
            <v>农业气象学杂志</v>
          </cell>
          <cell r="D5477" t="str">
            <v>0972-1665</v>
          </cell>
          <cell r="E5477" t="str">
            <v>INDIA</v>
          </cell>
          <cell r="F5477" t="str">
            <v>ASSOC AGROMETEROLOGISTS</v>
          </cell>
          <cell r="G5477" t="str">
            <v>0.563000023365021</v>
          </cell>
          <cell r="H5477" t="str">
            <v>0.644171779141</v>
          </cell>
          <cell r="I5477" t="str">
            <v>0.469</v>
          </cell>
          <cell r="J5477" t="str">
            <v>0.558815181840674</v>
          </cell>
          <cell r="K5477" t="str">
            <v>无</v>
          </cell>
          <cell r="L5477">
            <v>0</v>
          </cell>
          <cell r="M5477" t="str">
            <v>无</v>
          </cell>
          <cell r="N5477" t="str">
            <v>农林科学</v>
          </cell>
          <cell r="O5477" t="str">
            <v>4区</v>
          </cell>
        </row>
        <row r="5478">
          <cell r="B5478" t="str">
            <v>Acta Scientiae Veterinariae</v>
          </cell>
          <cell r="C5478" t="str">
            <v>兽医科学法</v>
          </cell>
          <cell r="D5478" t="str">
            <v>1678-0345</v>
          </cell>
          <cell r="E5478" t="str">
            <v>BRAZIL</v>
          </cell>
          <cell r="F5478" t="str">
            <v>UNIV FED RIO GRANDE DO SUL</v>
          </cell>
          <cell r="G5478" t="str">
            <v>0.216999992728233</v>
          </cell>
          <cell r="H5478" t="str">
            <v>0.21505376344</v>
          </cell>
          <cell r="I5478" t="str">
            <v>0.321</v>
          </cell>
          <cell r="J5478" t="str">
            <v>0.251160775865411</v>
          </cell>
          <cell r="K5478">
            <v>0.34300000000000003</v>
          </cell>
          <cell r="L5478">
            <v>0</v>
          </cell>
          <cell r="M5478" t="str">
            <v>无</v>
          </cell>
          <cell r="N5478" t="str">
            <v>农林科学</v>
          </cell>
          <cell r="O5478" t="str">
            <v>4区</v>
          </cell>
        </row>
        <row r="5479">
          <cell r="B5479" t="str">
            <v>ALLGEMEINE FORST UND JAGDZEITUNG</v>
          </cell>
          <cell r="C5479" t="str">
            <v>一般森林和季节</v>
          </cell>
          <cell r="D5479" t="str">
            <v>0002-5852</v>
          </cell>
          <cell r="E5479" t="str">
            <v>GERMANY</v>
          </cell>
          <cell r="F5479" t="str">
            <v>J D SAUERLAENDERS VERLAG</v>
          </cell>
          <cell r="G5479" t="str">
            <v>0.342000007629395</v>
          </cell>
          <cell r="H5479" t="str">
            <v>0.147058823529</v>
          </cell>
          <cell r="I5479" t="str">
            <v>0.412</v>
          </cell>
          <cell r="J5479" t="str">
            <v>0.300274512346798</v>
          </cell>
          <cell r="K5479" t="str">
            <v>无</v>
          </cell>
          <cell r="L5479">
            <v>0</v>
          </cell>
          <cell r="M5479" t="str">
            <v>无</v>
          </cell>
          <cell r="N5479" t="str">
            <v>农林科学</v>
          </cell>
          <cell r="O5479" t="str">
            <v>4区</v>
          </cell>
        </row>
        <row r="5480">
          <cell r="B5480" t="str">
            <v>BERLINER UND MUNCHENER TIERARZTLICHE WOCHENSCHRIFT</v>
          </cell>
          <cell r="C5480" t="str">
            <v>柏林和蒙肯动物周</v>
          </cell>
          <cell r="D5480" t="str">
            <v>0005-9366</v>
          </cell>
          <cell r="E5480" t="str">
            <v>GERMANY</v>
          </cell>
          <cell r="F5480" t="str">
            <v>SCHLUETERSCHE VERLAGSGESELLSCHAFT MBH &amp; CO KG</v>
          </cell>
          <cell r="G5480" t="str">
            <v>0.699000000953674</v>
          </cell>
          <cell r="H5480" t="str">
            <v>0.4375</v>
          </cell>
          <cell r="I5480" t="str">
            <v>0.360</v>
          </cell>
          <cell r="J5480" t="str">
            <v>0.498833333651225</v>
          </cell>
          <cell r="K5480" t="str">
            <v>无</v>
          </cell>
          <cell r="L5480">
            <v>0</v>
          </cell>
          <cell r="M5480" t="str">
            <v>PLANT &amp; ANIMAL SCIENCE</v>
          </cell>
          <cell r="N5480" t="str">
            <v>农林科学</v>
          </cell>
          <cell r="O5480" t="str">
            <v>4区</v>
          </cell>
        </row>
        <row r="5481">
          <cell r="B5481" t="str">
            <v>Agrarforschung Schweiz</v>
          </cell>
          <cell r="C5481" t="str">
            <v>瑞士农业研究所</v>
          </cell>
          <cell r="D5481" t="str">
            <v>1663-7852</v>
          </cell>
          <cell r="E5481" t="str">
            <v>SWITZERLAND</v>
          </cell>
          <cell r="F5481" t="str">
            <v>AGRARFORSCHUNG</v>
          </cell>
          <cell r="G5481" t="str">
            <v>0.0780000016093254</v>
          </cell>
          <cell r="H5481" t="str">
            <v>0.341666666666</v>
          </cell>
          <cell r="I5481" t="str">
            <v>0.422</v>
          </cell>
          <cell r="J5481" t="str">
            <v>0.280411765241775</v>
          </cell>
          <cell r="K5481" t="str">
            <v>无</v>
          </cell>
          <cell r="L5481">
            <v>0</v>
          </cell>
          <cell r="M5481" t="str">
            <v>无</v>
          </cell>
          <cell r="N5481" t="str">
            <v>农林科学</v>
          </cell>
          <cell r="O5481" t="str">
            <v>4区</v>
          </cell>
        </row>
        <row r="5482">
          <cell r="B5482" t="str">
            <v>KLEINTIERPRAXIS</v>
          </cell>
          <cell r="C5482" t="str">
            <v>隐孢子虫</v>
          </cell>
          <cell r="D5482" t="str">
            <v>0023-2076</v>
          </cell>
          <cell r="E5482" t="str">
            <v>GERMANY</v>
          </cell>
          <cell r="F5482" t="str">
            <v>M H SCHAPER GMBH CO KG</v>
          </cell>
          <cell r="G5482" t="str">
            <v>0.0430000014603138</v>
          </cell>
          <cell r="H5482" t="str">
            <v>0.065217391304</v>
          </cell>
          <cell r="I5482" t="str">
            <v>0.172</v>
          </cell>
          <cell r="J5482" t="str">
            <v>0.0935437286224379</v>
          </cell>
          <cell r="K5482" t="str">
            <v>无</v>
          </cell>
          <cell r="L5482">
            <v>0</v>
          </cell>
          <cell r="M5482" t="str">
            <v>无</v>
          </cell>
          <cell r="N5482" t="str">
            <v>农林科学</v>
          </cell>
          <cell r="O5482" t="str">
            <v>4区</v>
          </cell>
        </row>
        <row r="5483">
          <cell r="B5483" t="str">
            <v>VLAAMS DIERGENEESKUNDIG TIJDSCHRIFT</v>
          </cell>
          <cell r="C5483" t="str">
            <v>动物综合杂志</v>
          </cell>
          <cell r="D5483" t="str">
            <v>0303-9021</v>
          </cell>
          <cell r="E5483" t="str">
            <v>BELGIUM</v>
          </cell>
          <cell r="F5483" t="str">
            <v>UNIV GHENT</v>
          </cell>
          <cell r="G5483" t="str">
            <v>0.272000014781952</v>
          </cell>
          <cell r="H5483" t="str">
            <v>0.193181818181</v>
          </cell>
          <cell r="I5483" t="str">
            <v>0.250</v>
          </cell>
          <cell r="J5483" t="str">
            <v>0.238393944320984</v>
          </cell>
          <cell r="K5483" t="str">
            <v>无</v>
          </cell>
          <cell r="L5483">
            <v>0</v>
          </cell>
          <cell r="M5483" t="str">
            <v>无</v>
          </cell>
          <cell r="N5483" t="str">
            <v>农林科学</v>
          </cell>
          <cell r="O5483" t="str">
            <v>4区</v>
          </cell>
        </row>
        <row r="5484">
          <cell r="B5484" t="str">
            <v>INDIAN JOURNAL OF FISHERIES</v>
          </cell>
          <cell r="C5484" t="str">
            <v>印度渔业杂志</v>
          </cell>
          <cell r="D5484" t="str">
            <v>0970-6011</v>
          </cell>
          <cell r="E5484" t="str">
            <v>INDIA</v>
          </cell>
          <cell r="F5484" t="str">
            <v>CENTRAL MARINE FISHERIES RESEARCH INST</v>
          </cell>
          <cell r="G5484" t="str">
            <v>0.275000005960464</v>
          </cell>
          <cell r="H5484" t="str">
            <v>0.257777777777</v>
          </cell>
          <cell r="I5484" t="str">
            <v>0.293</v>
          </cell>
          <cell r="J5484" t="str">
            <v>0.275153570188821</v>
          </cell>
          <cell r="K5484" t="str">
            <v>无</v>
          </cell>
          <cell r="L5484">
            <v>0</v>
          </cell>
          <cell r="M5484" t="str">
            <v>无</v>
          </cell>
          <cell r="N5484" t="str">
            <v>农林科学</v>
          </cell>
          <cell r="O5484" t="str">
            <v>4区</v>
          </cell>
        </row>
        <row r="5485">
          <cell r="B5485" t="str">
            <v>Landbauforschung</v>
          </cell>
          <cell r="C5485" t="str">
            <v>农业的</v>
          </cell>
          <cell r="D5485" t="str">
            <v>0458-6859</v>
          </cell>
          <cell r="E5485" t="str">
            <v>GERMANY</v>
          </cell>
          <cell r="F5485" t="str">
            <v>JOHANN HEINRICH VON THUNEN INST-VTI</v>
          </cell>
          <cell r="G5485" t="str">
            <v>0.5</v>
          </cell>
          <cell r="H5485" t="str">
            <v>0.40625</v>
          </cell>
          <cell r="I5485" t="str">
            <v>0.250</v>
          </cell>
          <cell r="J5485" t="str">
            <v>0.385416666666667</v>
          </cell>
          <cell r="K5485" t="str">
            <v>无</v>
          </cell>
          <cell r="L5485">
            <v>0</v>
          </cell>
          <cell r="M5485" t="str">
            <v>无</v>
          </cell>
          <cell r="N5485" t="str">
            <v>农林科学</v>
          </cell>
          <cell r="O5485" t="str">
            <v>4区</v>
          </cell>
        </row>
        <row r="5486">
          <cell r="B5486" t="str">
            <v>AGROCIENCIA</v>
          </cell>
          <cell r="C5486" t="str">
            <v>农业科学</v>
          </cell>
          <cell r="D5486" t="str">
            <v>1405-3195</v>
          </cell>
          <cell r="E5486" t="str">
            <v>MEXICO</v>
          </cell>
          <cell r="F5486" t="str">
            <v>COLEGIO POSTGRADUADOS</v>
          </cell>
          <cell r="G5486" t="str">
            <v>0.270000010728836</v>
          </cell>
          <cell r="H5486" t="str">
            <v>0.369863013698</v>
          </cell>
          <cell r="I5486" t="str">
            <v>0.346</v>
          </cell>
          <cell r="J5486" t="str">
            <v>0.328591658037279</v>
          </cell>
          <cell r="K5486" t="str">
            <v>无</v>
          </cell>
          <cell r="L5486">
            <v>0</v>
          </cell>
          <cell r="M5486" t="str">
            <v>AGRICULTURAL SCIENCES</v>
          </cell>
          <cell r="N5486" t="str">
            <v>农林科学</v>
          </cell>
          <cell r="O5486" t="str">
            <v>4区</v>
          </cell>
        </row>
        <row r="5487">
          <cell r="B5487" t="str">
            <v>MITTEILUNGEN KLOSTERNEUBURG</v>
          </cell>
          <cell r="C5487" t="str">
            <v>克洛斯特新堡通信</v>
          </cell>
          <cell r="D5487" t="str">
            <v>0007-5922</v>
          </cell>
          <cell r="E5487" t="str">
            <v>Austria</v>
          </cell>
          <cell r="F5487" t="str">
            <v>HOHERE BUNDESLEHRANSTALT &amp; BUNDESAMT WEIN-&amp; OBSTBAU KLOSTERNEUBURG</v>
          </cell>
          <cell r="G5487" t="str">
            <v>0.0740000009536743</v>
          </cell>
          <cell r="H5487" t="str">
            <v>0.217391304347</v>
          </cell>
          <cell r="I5487" t="str">
            <v>0.545</v>
          </cell>
          <cell r="J5487" t="str">
            <v>0.278948616918225</v>
          </cell>
          <cell r="K5487" t="str">
            <v>无</v>
          </cell>
          <cell r="L5487">
            <v>0</v>
          </cell>
          <cell r="M5487" t="str">
            <v>无</v>
          </cell>
          <cell r="N5487" t="str">
            <v>农林科学</v>
          </cell>
          <cell r="O5487" t="str">
            <v>4区</v>
          </cell>
        </row>
        <row r="5488">
          <cell r="B5488" t="str">
            <v>Revista Colombiana de Ciencias Pecuarias</v>
          </cell>
          <cell r="C5488" t="str">
            <v>哥伦比亚奇闻报</v>
          </cell>
          <cell r="D5488" t="str">
            <v>0120-0690</v>
          </cell>
          <cell r="E5488" t="str">
            <v>COLOMBIA</v>
          </cell>
          <cell r="F5488" t="str">
            <v>UNIV ANTIOQUIA, FAC CIENCIAS AGRARIAS</v>
          </cell>
          <cell r="G5488" t="str">
            <v>0.515999972820281</v>
          </cell>
          <cell r="H5488" t="str">
            <v>0.571428571428</v>
          </cell>
          <cell r="I5488" t="str">
            <v>0.341</v>
          </cell>
          <cell r="J5488" t="str">
            <v>0.476297319627427</v>
          </cell>
          <cell r="K5488">
            <v>0.248</v>
          </cell>
          <cell r="L5488">
            <v>0</v>
          </cell>
          <cell r="M5488" t="str">
            <v>无</v>
          </cell>
          <cell r="N5488" t="str">
            <v>农林科学</v>
          </cell>
          <cell r="O5488" t="str">
            <v>4区</v>
          </cell>
        </row>
        <row r="5489">
          <cell r="B5489" t="str">
            <v>Revista Chapingo Serie Ciencias Forestales y del Ambiente</v>
          </cell>
          <cell r="C5489" t="str">
            <v>意甲的森林和环境</v>
          </cell>
          <cell r="D5489" t="str">
            <v>2007-3828</v>
          </cell>
          <cell r="E5489" t="str">
            <v>MEXICO</v>
          </cell>
          <cell r="F5489" t="str">
            <v>UNIV AUTONOMA CHAPINGO</v>
          </cell>
          <cell r="G5489" t="str">
            <v>0.437999993562698</v>
          </cell>
          <cell r="H5489" t="str">
            <v>0.553571428571</v>
          </cell>
          <cell r="I5489" t="str">
            <v>0.441</v>
          </cell>
          <cell r="J5489" t="str">
            <v>0.477416462744899</v>
          </cell>
          <cell r="K5489">
            <v>0.29899999999999999</v>
          </cell>
          <cell r="L5489">
            <v>0</v>
          </cell>
          <cell r="M5489" t="str">
            <v>无</v>
          </cell>
          <cell r="N5489" t="str">
            <v>农林科学</v>
          </cell>
          <cell r="O5489" t="str">
            <v>4区</v>
          </cell>
        </row>
        <row r="5490">
          <cell r="B5490" t="str">
            <v>BOIS ET FORETS DES TROPIQUES</v>
          </cell>
          <cell r="C5490" t="str">
            <v>热带森林</v>
          </cell>
          <cell r="D5490" t="str">
            <v>0006-579X</v>
          </cell>
          <cell r="E5490" t="str">
            <v>FRANCE</v>
          </cell>
          <cell r="F5490" t="str">
            <v>CIRAD-CENTRE COOPERATION INT RECHERCHE AGRONOMIQUE POUR</v>
          </cell>
          <cell r="G5490" t="str">
            <v>0.245000004768372</v>
          </cell>
          <cell r="H5490" t="str">
            <v>0.340425531914</v>
          </cell>
          <cell r="I5490" t="str">
            <v>0.688</v>
          </cell>
          <cell r="J5490" t="str">
            <v>0.424308512227457</v>
          </cell>
          <cell r="K5490">
            <v>0.33800000000000002</v>
          </cell>
          <cell r="L5490">
            <v>0</v>
          </cell>
          <cell r="M5490" t="str">
            <v>无</v>
          </cell>
          <cell r="N5490" t="str">
            <v>农林科学</v>
          </cell>
          <cell r="O5490" t="str">
            <v>4区</v>
          </cell>
        </row>
        <row r="5491">
          <cell r="B5491" t="str">
            <v>JAPANESE JOURNAL OF VETERINARY RESEARCH</v>
          </cell>
          <cell r="C5491" t="str">
            <v>日本兽医研究杂志</v>
          </cell>
          <cell r="D5491" t="str">
            <v>0047-1917</v>
          </cell>
          <cell r="E5491" t="str">
            <v>JAPAN</v>
          </cell>
          <cell r="F5491" t="str">
            <v>HOKKAIDO UNIV</v>
          </cell>
          <cell r="G5491" t="str">
            <v>0.718999981880187</v>
          </cell>
          <cell r="H5491" t="str">
            <v>0.65625</v>
          </cell>
          <cell r="I5491" t="str">
            <v>0.323</v>
          </cell>
          <cell r="J5491" t="str">
            <v>0.565943542347063</v>
          </cell>
          <cell r="K5491" t="str">
            <v>无</v>
          </cell>
          <cell r="L5491">
            <v>0</v>
          </cell>
          <cell r="M5491" t="str">
            <v>无</v>
          </cell>
          <cell r="N5491" t="str">
            <v>农林科学</v>
          </cell>
          <cell r="O5491" t="str">
            <v>4区</v>
          </cell>
        </row>
        <row r="5492">
          <cell r="B5492" t="str">
            <v>Revista Fitotecnia Mexicana</v>
          </cell>
          <cell r="C5492" t="str">
            <v>墨西哥植物技术杂志</v>
          </cell>
          <cell r="D5492" t="str">
            <v>0187-7380</v>
          </cell>
          <cell r="E5492" t="str">
            <v>MEXICO</v>
          </cell>
          <cell r="F5492" t="str">
            <v>SOC MEXICANA FITOGENETICA</v>
          </cell>
          <cell r="G5492" t="str">
            <v>0.330000013113022</v>
          </cell>
          <cell r="H5492" t="str">
            <v>0.326315789473</v>
          </cell>
          <cell r="I5492" t="str">
            <v>0.327</v>
          </cell>
          <cell r="J5492" t="str">
            <v>0.327806202108007</v>
          </cell>
          <cell r="K5492" t="str">
            <v>无</v>
          </cell>
          <cell r="L5492">
            <v>0</v>
          </cell>
          <cell r="M5492" t="str">
            <v>无</v>
          </cell>
          <cell r="N5492" t="str">
            <v>农林科学</v>
          </cell>
          <cell r="O5492" t="str">
            <v>4区</v>
          </cell>
        </row>
        <row r="5493">
          <cell r="B5493" t="str">
            <v>Revista MVZ Cordoba</v>
          </cell>
          <cell r="C5493" t="str">
            <v>MVZ科尔多瓦杂志</v>
          </cell>
          <cell r="D5493" t="str">
            <v>0122-0268</v>
          </cell>
          <cell r="E5493" t="str">
            <v>COLOMBIA</v>
          </cell>
          <cell r="F5493" t="str">
            <v>UNIV CORDOBA</v>
          </cell>
          <cell r="G5493" t="str">
            <v>0.162000000476837</v>
          </cell>
          <cell r="H5493" t="str">
            <v>0.1875</v>
          </cell>
          <cell r="I5493" t="str">
            <v>0.377</v>
          </cell>
          <cell r="J5493" t="str">
            <v>0.242286163680946</v>
          </cell>
          <cell r="K5493" t="str">
            <v>无</v>
          </cell>
          <cell r="L5493">
            <v>0</v>
          </cell>
          <cell r="M5493" t="str">
            <v>无</v>
          </cell>
          <cell r="N5493" t="str">
            <v>农林科学</v>
          </cell>
          <cell r="O5493" t="str">
            <v>4区</v>
          </cell>
        </row>
        <row r="5494">
          <cell r="B5494" t="str">
            <v>Bioscience Journal</v>
          </cell>
          <cell r="C5494" t="str">
            <v>生物科学杂志</v>
          </cell>
          <cell r="D5494" t="str">
            <v>1981-3163</v>
          </cell>
          <cell r="E5494" t="str">
            <v>BRAZIL</v>
          </cell>
          <cell r="F5494" t="str">
            <v>UNIV FEDERAL UBERLANDIA</v>
          </cell>
          <cell r="G5494" t="str">
            <v>0.404000014066696</v>
          </cell>
          <cell r="H5494" t="str">
            <v>0.375335120643</v>
          </cell>
          <cell r="I5494" t="str">
            <v>0.268</v>
          </cell>
          <cell r="J5494" t="str">
            <v>0.349168520258232</v>
          </cell>
          <cell r="K5494">
            <v>0.36799999999999999</v>
          </cell>
          <cell r="L5494">
            <v>0</v>
          </cell>
          <cell r="M5494" t="str">
            <v>AGRICULTURAL SCIENCES</v>
          </cell>
          <cell r="N5494" t="str">
            <v>农林科学</v>
          </cell>
          <cell r="O5494" t="str">
            <v>4区</v>
          </cell>
        </row>
        <row r="5495">
          <cell r="B5495" t="str">
            <v>Scientia Forestalis</v>
          </cell>
          <cell r="C5495" t="str">
            <v>森林科学</v>
          </cell>
          <cell r="D5495" t="str">
            <v>1413-9324</v>
          </cell>
          <cell r="E5495" t="str">
            <v>BRAZIL</v>
          </cell>
          <cell r="F5495" t="str">
            <v>IPEF-INST PESQUISAS ESTUDOS FLORESTAIS</v>
          </cell>
          <cell r="G5495" t="str">
            <v>0.5</v>
          </cell>
          <cell r="H5495" t="str">
            <v>0.503067484662</v>
          </cell>
          <cell r="I5495" t="str">
            <v>0.336</v>
          </cell>
          <cell r="J5495" t="str">
            <v>0.446315115752333</v>
          </cell>
          <cell r="K5495">
            <v>0.29099999999999998</v>
          </cell>
          <cell r="L5495">
            <v>0</v>
          </cell>
          <cell r="M5495" t="str">
            <v>无</v>
          </cell>
          <cell r="N5495" t="str">
            <v>农林科学</v>
          </cell>
          <cell r="O5495" t="str">
            <v>4区</v>
          </cell>
        </row>
        <row r="5496">
          <cell r="B5496" t="str">
            <v>TIJDSCHRIFT VOOR DIERGENEESKUNDE</v>
          </cell>
          <cell r="C5496" t="str">
            <v>动物卫生时间表</v>
          </cell>
          <cell r="D5496" t="str">
            <v>0040-7453</v>
          </cell>
          <cell r="E5496" t="str">
            <v>NETHERLANDS</v>
          </cell>
          <cell r="F5496" t="str">
            <v>KONINKLIJKE NEDERLANDSE MAATSCHAPPIJ VOOR DIERGENEESKUNDE</v>
          </cell>
          <cell r="G5496" t="str">
            <v>0.00999999977648258</v>
          </cell>
          <cell r="H5496" t="str">
            <v>0.010695187165</v>
          </cell>
          <cell r="I5496" t="str">
            <v>0.000</v>
          </cell>
          <cell r="J5496" t="str">
            <v>0.00689839564716086</v>
          </cell>
          <cell r="K5496" t="str">
            <v>无</v>
          </cell>
          <cell r="L5496">
            <v>0</v>
          </cell>
          <cell r="M5496" t="str">
            <v>无</v>
          </cell>
          <cell r="N5496" t="str">
            <v>农林科学</v>
          </cell>
          <cell r="O5496" t="str">
            <v>4区</v>
          </cell>
        </row>
        <row r="5497">
          <cell r="B5497" t="str">
            <v>Journal of the Hellenic Veterinary Medical Society</v>
          </cell>
          <cell r="C5497" t="str">
            <v>希腊兽医医学会杂志</v>
          </cell>
          <cell r="D5497" t="str">
            <v>1792-2720</v>
          </cell>
          <cell r="E5497" t="str">
            <v>GREECE</v>
          </cell>
          <cell r="F5497" t="str">
            <v>HELLENIC VETERINARY MEDICAL SOC</v>
          </cell>
          <cell r="G5497" t="str">
            <v>0.0689999982714653</v>
          </cell>
          <cell r="H5497" t="str">
            <v>0.068376068376</v>
          </cell>
          <cell r="I5497" t="str">
            <v>0.327</v>
          </cell>
          <cell r="J5497" t="str">
            <v>0.154766381190155</v>
          </cell>
          <cell r="K5497">
            <v>0.36499999999999999</v>
          </cell>
          <cell r="L5497">
            <v>0</v>
          </cell>
          <cell r="M5497" t="str">
            <v>无</v>
          </cell>
          <cell r="N5497" t="str">
            <v>农林科学</v>
          </cell>
          <cell r="O5497" t="str">
            <v>4区</v>
          </cell>
        </row>
        <row r="5498">
          <cell r="B5498" t="str">
            <v>Sumarski List</v>
          </cell>
          <cell r="C5498" t="str">
            <v>苏美尔人名单</v>
          </cell>
          <cell r="D5498" t="str">
            <v>0373-1332</v>
          </cell>
          <cell r="E5498" t="str">
            <v>CROATIA</v>
          </cell>
          <cell r="F5498" t="str">
            <v>CROATIAN FORESTRY SOC</v>
          </cell>
          <cell r="G5498" t="str">
            <v>0.351999998092651</v>
          </cell>
          <cell r="H5498" t="str">
            <v>0.421052631578</v>
          </cell>
          <cell r="I5498" t="str">
            <v>0.451</v>
          </cell>
          <cell r="J5498" t="str">
            <v>0.408090713955217</v>
          </cell>
          <cell r="K5498" t="str">
            <v>无</v>
          </cell>
          <cell r="L5498">
            <v>0</v>
          </cell>
          <cell r="M5498" t="str">
            <v>无</v>
          </cell>
          <cell r="N5498" t="str">
            <v>农林科学</v>
          </cell>
          <cell r="O5498" t="str">
            <v>4区</v>
          </cell>
        </row>
        <row r="5499">
          <cell r="B5499" t="str">
            <v>BULLETIN OF THE EUROPEAN ASSOCIATION OF FISH PATHOLOGISTS</v>
          </cell>
          <cell r="C5499" t="str">
            <v>欧洲鱼类病理学家协会公报</v>
          </cell>
          <cell r="D5499" t="str">
            <v>0108-0288</v>
          </cell>
          <cell r="E5499" t="str">
            <v>SCOTLAND</v>
          </cell>
          <cell r="F5499" t="str">
            <v>EUR ASSOC FISH PATHOLOGISTS</v>
          </cell>
          <cell r="G5499" t="str">
            <v>0.448000013828278</v>
          </cell>
          <cell r="H5499" t="str">
            <v>0.482758620689</v>
          </cell>
          <cell r="I5499" t="str">
            <v>0.358</v>
          </cell>
          <cell r="J5499" t="str">
            <v>0.429749733518092</v>
          </cell>
          <cell r="K5499" t="str">
            <v>无</v>
          </cell>
          <cell r="L5499">
            <v>0</v>
          </cell>
          <cell r="M5499" t="str">
            <v>无</v>
          </cell>
          <cell r="N5499" t="str">
            <v>农林科学</v>
          </cell>
          <cell r="O5499" t="str">
            <v>4区</v>
          </cell>
        </row>
        <row r="5500">
          <cell r="B5500" t="str">
            <v>Madera y Bosques</v>
          </cell>
          <cell r="C5500" t="str">
            <v>木材和森林</v>
          </cell>
          <cell r="D5500" t="str">
            <v>2448-7597</v>
          </cell>
          <cell r="E5500" t="str">
            <v>MEXICO</v>
          </cell>
          <cell r="F5500" t="str">
            <v>INST ECOLOGIA A C</v>
          </cell>
          <cell r="G5500" t="str">
            <v>0.493000000715256</v>
          </cell>
          <cell r="H5500" t="str">
            <v>0.583333333333</v>
          </cell>
          <cell r="I5500" t="str">
            <v>0.414</v>
          </cell>
          <cell r="J5500" t="str">
            <v>0.496915916154085</v>
          </cell>
          <cell r="K5500" t="str">
            <v>无</v>
          </cell>
          <cell r="L5500">
            <v>0</v>
          </cell>
          <cell r="M5500" t="str">
            <v>无</v>
          </cell>
          <cell r="N5500" t="str">
            <v>农林科学</v>
          </cell>
          <cell r="O5500" t="str">
            <v>4区</v>
          </cell>
        </row>
        <row r="5501">
          <cell r="B5501" t="str">
            <v>ACTA ALIMENTARIA</v>
          </cell>
          <cell r="C5501" t="str">
            <v>食品法</v>
          </cell>
          <cell r="D5501" t="str">
            <v>0139-3006</v>
          </cell>
          <cell r="E5501" t="str">
            <v>HUNGARY</v>
          </cell>
          <cell r="F5501" t="str">
            <v>AKADEMIAI KIADO ZRT</v>
          </cell>
          <cell r="G5501" t="str">
            <v>0.38400000333786</v>
          </cell>
          <cell r="H5501" t="str">
            <v>0.546875</v>
          </cell>
          <cell r="I5501" t="str">
            <v>0.458</v>
          </cell>
          <cell r="J5501" t="str">
            <v>0.463069445556953</v>
          </cell>
          <cell r="K5501" t="str">
            <v>无</v>
          </cell>
          <cell r="L5501">
            <v>0</v>
          </cell>
          <cell r="M5501" t="str">
            <v>AGRICULTURAL SCIENCES</v>
          </cell>
          <cell r="N5501" t="str">
            <v>农林科学</v>
          </cell>
          <cell r="O5501" t="str">
            <v>4区</v>
          </cell>
        </row>
        <row r="5502">
          <cell r="B5502" t="str">
            <v>FOOD SCIENCE AND TECHNOLOGY RESEARCH</v>
          </cell>
          <cell r="C5502" t="str">
            <v>食品科学技术研究</v>
          </cell>
          <cell r="D5502" t="str">
            <v>1344-6606</v>
          </cell>
          <cell r="E5502" t="str">
            <v>Japan</v>
          </cell>
          <cell r="F5502" t="str">
            <v>JAPANESE SOC FOOD SCI &amp; TECHNOL</v>
          </cell>
          <cell r="G5502" t="str">
            <v>0.379000008106232</v>
          </cell>
          <cell r="H5502" t="str">
            <v>0.448275862068</v>
          </cell>
          <cell r="I5502" t="str">
            <v>0.553</v>
          </cell>
          <cell r="J5502" t="str">
            <v>0.460124405102077</v>
          </cell>
          <cell r="K5502">
            <v>0.88200000000000001</v>
          </cell>
          <cell r="L5502">
            <v>0</v>
          </cell>
          <cell r="M5502" t="str">
            <v>AGRICULTURAL SCIENCES</v>
          </cell>
          <cell r="N5502" t="str">
            <v>农林科学</v>
          </cell>
          <cell r="O5502" t="str">
            <v>4区</v>
          </cell>
        </row>
        <row r="5503">
          <cell r="B5503" t="str">
            <v>INDIAN JOURNAL OF ANIMAL SCIENCES</v>
          </cell>
          <cell r="C5503" t="str">
            <v>印度动物科学杂志</v>
          </cell>
          <cell r="D5503" t="str">
            <v>0367-8318</v>
          </cell>
          <cell r="E5503" t="str">
            <v>INDIA</v>
          </cell>
          <cell r="F5503" t="str">
            <v>INDIAN COUNC AGRICULTURAL RES</v>
          </cell>
          <cell r="G5503" t="str">
            <v>0.279000014066696</v>
          </cell>
          <cell r="H5503" t="str">
            <v>0.227194492254</v>
          </cell>
          <cell r="I5503" t="str">
            <v>0.278</v>
          </cell>
          <cell r="J5503" t="str">
            <v>0.261426406956232</v>
          </cell>
          <cell r="K5503" t="str">
            <v>无</v>
          </cell>
          <cell r="L5503">
            <v>0</v>
          </cell>
          <cell r="M5503" t="str">
            <v>AGRICULTURAL SCIENCES</v>
          </cell>
          <cell r="N5503" t="str">
            <v>农林科学</v>
          </cell>
          <cell r="O5503" t="str">
            <v>4区</v>
          </cell>
        </row>
        <row r="5504">
          <cell r="B5504" t="str">
            <v>FLEISCHWIRTSCHAFT</v>
          </cell>
          <cell r="C5504" t="str">
            <v>渔业</v>
          </cell>
          <cell r="D5504" t="str">
            <v>0015-363X</v>
          </cell>
          <cell r="E5504" t="str">
            <v>GERMANY</v>
          </cell>
          <cell r="F5504" t="str">
            <v>DEUTSCHER FACHVERLAG GMBH</v>
          </cell>
          <cell r="G5504" t="str">
            <v>0.138999998569489</v>
          </cell>
          <cell r="H5504" t="str">
            <v>0.1718061674</v>
          </cell>
          <cell r="I5504" t="str">
            <v>0.225</v>
          </cell>
          <cell r="J5504" t="str">
            <v>0.178508422364163</v>
          </cell>
          <cell r="K5504" t="str">
            <v>无</v>
          </cell>
          <cell r="L5504">
            <v>0</v>
          </cell>
          <cell r="M5504" t="str">
            <v>无</v>
          </cell>
          <cell r="N5504" t="str">
            <v>农林科学</v>
          </cell>
          <cell r="O5504" t="str">
            <v>4区</v>
          </cell>
        </row>
        <row r="5505">
          <cell r="B5505" t="str">
            <v>SCANDINAVIAN JOURNAL OF LABORATORY ANIMAL SCIENCE</v>
          </cell>
          <cell r="C5505" t="str">
            <v>斯堪的纳维亚实验动物科学杂志</v>
          </cell>
          <cell r="D5505" t="str">
            <v>0901-3393</v>
          </cell>
          <cell r="E5505" t="str">
            <v>DENMARK</v>
          </cell>
          <cell r="F5505" t="str">
            <v>SCANDINAVIAN FEDERATION LABORATORY ANIMAL SCIENCE</v>
          </cell>
          <cell r="G5505" t="str">
            <v>0.317999988794327</v>
          </cell>
          <cell r="H5505" t="str">
            <v>0.071428571428</v>
          </cell>
          <cell r="I5505" t="str">
            <v>0.462</v>
          </cell>
          <cell r="J5505" t="str">
            <v>0.283655673920109</v>
          </cell>
          <cell r="K5505" t="str">
            <v>无</v>
          </cell>
          <cell r="L5505">
            <v>0</v>
          </cell>
          <cell r="M5505" t="str">
            <v>无</v>
          </cell>
          <cell r="N5505" t="str">
            <v>农林科学</v>
          </cell>
          <cell r="O5505" t="str">
            <v>4区</v>
          </cell>
        </row>
        <row r="5506">
          <cell r="B5506" t="str">
            <v>ISRAEL JOURNAL OF VETERINARY MEDICINE</v>
          </cell>
          <cell r="C5506" t="str">
            <v>以色列兽医杂志</v>
          </cell>
          <cell r="D5506" t="str">
            <v>0334-9152</v>
          </cell>
          <cell r="E5506" t="str">
            <v>ISRAEL</v>
          </cell>
          <cell r="F5506" t="str">
            <v>ISRAEL VETERINARY MEDICAL  ASSOC</v>
          </cell>
          <cell r="G5506" t="str">
            <v>0.303999990224838</v>
          </cell>
          <cell r="H5506" t="str">
            <v>0.287878787878</v>
          </cell>
          <cell r="I5506" t="str">
            <v>0.203</v>
          </cell>
          <cell r="J5506" t="str">
            <v>0.265001259367613</v>
          </cell>
          <cell r="K5506" t="str">
            <v>无</v>
          </cell>
          <cell r="L5506">
            <v>0</v>
          </cell>
          <cell r="M5506" t="str">
            <v>无</v>
          </cell>
          <cell r="N5506" t="str">
            <v>农林科学</v>
          </cell>
          <cell r="O5506" t="str">
            <v>4区</v>
          </cell>
        </row>
        <row r="5507">
          <cell r="B5507" t="str">
            <v>Slovenian Veterinary Research</v>
          </cell>
          <cell r="C5507" t="str">
            <v>斯洛文尼亚兽医研究</v>
          </cell>
          <cell r="D5507" t="str">
            <v>1580-4003</v>
          </cell>
          <cell r="E5507" t="str">
            <v>SLOVENIA</v>
          </cell>
          <cell r="F5507" t="str">
            <v>UNIV LJUBLJANA, VETERINARY FACULTY</v>
          </cell>
          <cell r="G5507" t="str">
            <v>0.25</v>
          </cell>
          <cell r="H5507" t="str">
            <v>0.169642857142</v>
          </cell>
          <cell r="I5507" t="str">
            <v>0.286</v>
          </cell>
          <cell r="J5507" t="str">
            <v>0.235119047618667</v>
          </cell>
          <cell r="K5507" t="str">
            <v>无</v>
          </cell>
          <cell r="L5507">
            <v>0</v>
          </cell>
          <cell r="M5507" t="str">
            <v>无</v>
          </cell>
          <cell r="N5507" t="str">
            <v>农林科学</v>
          </cell>
          <cell r="O5507" t="str">
            <v>4区</v>
          </cell>
        </row>
        <row r="5508">
          <cell r="B5508" t="str">
            <v>Indian Journal of Horticulture</v>
          </cell>
          <cell r="C5508" t="str">
            <v>印度园艺杂志</v>
          </cell>
          <cell r="D5508" t="str">
            <v>0972-8538</v>
          </cell>
          <cell r="E5508" t="str">
            <v>INDIA</v>
          </cell>
          <cell r="F5508" t="str">
            <v>HORTICULTURAL SOC INDIA</v>
          </cell>
          <cell r="G5508" t="str">
            <v>0.096000000834465</v>
          </cell>
          <cell r="H5508" t="str">
            <v>0.108333333333</v>
          </cell>
          <cell r="I5508" t="str">
            <v>0.155</v>
          </cell>
          <cell r="J5508" t="str">
            <v>0.119715016549488</v>
          </cell>
          <cell r="K5508" t="str">
            <v>无</v>
          </cell>
          <cell r="L5508">
            <v>0</v>
          </cell>
          <cell r="M5508" t="str">
            <v>无</v>
          </cell>
          <cell r="N5508" t="str">
            <v>农林科学</v>
          </cell>
          <cell r="O5508" t="str">
            <v>4区</v>
          </cell>
        </row>
        <row r="5509">
          <cell r="B5509" t="str">
            <v>Medycyna Weterynaryjna-Veterinary Medicine-Science and Practice</v>
          </cell>
          <cell r="C5509" t="str">
            <v>犬牙草-兽医科学与实践</v>
          </cell>
          <cell r="D5509" t="str">
            <v>0025-8628</v>
          </cell>
          <cell r="E5509" t="str">
            <v>POLAND</v>
          </cell>
          <cell r="F5509" t="str">
            <v>POLISH SOC VETERINARY SCIENCES EDITORIAL OFFICE</v>
          </cell>
          <cell r="G5509" t="str">
            <v>0.196999996900558</v>
          </cell>
          <cell r="H5509" t="str">
            <v>0.28</v>
          </cell>
          <cell r="I5509" t="str">
            <v>0.281</v>
          </cell>
          <cell r="J5509" t="str">
            <v>0.252712928978519</v>
          </cell>
          <cell r="K5509" t="str">
            <v>无</v>
          </cell>
          <cell r="L5509">
            <v>0</v>
          </cell>
          <cell r="M5509" t="str">
            <v>无</v>
          </cell>
          <cell r="N5509" t="str">
            <v>农林科学</v>
          </cell>
          <cell r="O5509" t="str">
            <v>4区</v>
          </cell>
        </row>
        <row r="5510">
          <cell r="B5510" t="str">
            <v>TIERAERZTLICHE UMSCHAU</v>
          </cell>
          <cell r="C5510" t="str">
            <v>畜牧业</v>
          </cell>
          <cell r="D5510" t="str">
            <v>0049-3864</v>
          </cell>
          <cell r="E5510" t="str">
            <v>GERMANY</v>
          </cell>
          <cell r="F5510" t="str">
            <v>TERRA-VERLAG GMBH</v>
          </cell>
          <cell r="G5510" t="str">
            <v>0.221000000834465</v>
          </cell>
          <cell r="H5510" t="str">
            <v>0.112359550561</v>
          </cell>
          <cell r="I5510" t="str">
            <v>0.154</v>
          </cell>
          <cell r="J5510" t="str">
            <v>0.162401901747155</v>
          </cell>
          <cell r="K5510" t="str">
            <v>无</v>
          </cell>
          <cell r="L5510">
            <v>0</v>
          </cell>
          <cell r="M5510" t="str">
            <v>无</v>
          </cell>
          <cell r="N5510" t="str">
            <v>农林科学</v>
          </cell>
          <cell r="O5510" t="str">
            <v>4区</v>
          </cell>
        </row>
        <row r="5511">
          <cell r="B5511" t="str">
            <v>Animal Nutrition and Feed Technology</v>
          </cell>
          <cell r="C5511" t="str">
            <v>动物营养与饲料技术</v>
          </cell>
          <cell r="D5511" t="str">
            <v>0972-2963</v>
          </cell>
          <cell r="E5511" t="str">
            <v>INDIA</v>
          </cell>
          <cell r="F5511" t="str">
            <v>ANIMAL NUTRITION ASSOC</v>
          </cell>
          <cell r="G5511" t="str">
            <v>0.294999986886978</v>
          </cell>
          <cell r="H5511" t="str">
            <v>0.308510638297</v>
          </cell>
          <cell r="I5511" t="str">
            <v>0.146</v>
          </cell>
          <cell r="J5511" t="str">
            <v>0.249859346971326</v>
          </cell>
          <cell r="K5511" t="str">
            <v>无</v>
          </cell>
          <cell r="L5511">
            <v>0</v>
          </cell>
          <cell r="M5511" t="str">
            <v>无</v>
          </cell>
          <cell r="N5511" t="str">
            <v>农林科学</v>
          </cell>
          <cell r="O5511" t="str">
            <v>4区</v>
          </cell>
        </row>
        <row r="5512">
          <cell r="B5512" t="str">
            <v>INDIAN JOURNAL OF AGRICULTURAL SCIENCES</v>
          </cell>
          <cell r="C5512" t="str">
            <v>印度农业科学杂志</v>
          </cell>
          <cell r="D5512" t="str">
            <v>0019-5022</v>
          </cell>
          <cell r="E5512" t="str">
            <v>INDIA</v>
          </cell>
          <cell r="F5512" t="str">
            <v>INDIAN COUNC AGRICULTURAL RES</v>
          </cell>
          <cell r="G5512" t="str">
            <v>0.231000006198883</v>
          </cell>
          <cell r="H5512" t="str">
            <v>0.253283302063</v>
          </cell>
          <cell r="I5512" t="str">
            <v>0.208</v>
          </cell>
          <cell r="J5512" t="str">
            <v>0.230798727680294</v>
          </cell>
          <cell r="K5512" t="str">
            <v>无</v>
          </cell>
          <cell r="L5512">
            <v>0</v>
          </cell>
          <cell r="M5512" t="str">
            <v>AGRICULTURAL SCIENCES</v>
          </cell>
          <cell r="N5512" t="str">
            <v>农林科学</v>
          </cell>
          <cell r="O5512" t="str">
            <v>4区</v>
          </cell>
        </row>
        <row r="5513">
          <cell r="B5513" t="str">
            <v>INTERNATIONAL SUGAR JOURNAL</v>
          </cell>
          <cell r="C5513" t="str">
            <v>国际糖期刊</v>
          </cell>
          <cell r="D5513" t="str">
            <v>0020-8841</v>
          </cell>
          <cell r="E5513" t="str">
            <v>WALES</v>
          </cell>
          <cell r="F5513" t="str">
            <v>INT SUGAR JOURNAL LTD</v>
          </cell>
          <cell r="G5513" t="str">
            <v>0.0670000016689301</v>
          </cell>
          <cell r="H5513" t="str">
            <v>0.121212121212</v>
          </cell>
          <cell r="I5513" t="str">
            <v>0.142</v>
          </cell>
          <cell r="J5513" t="str">
            <v>0.110074652399977</v>
          </cell>
          <cell r="K5513" t="str">
            <v>无</v>
          </cell>
          <cell r="L5513">
            <v>0</v>
          </cell>
          <cell r="M5513" t="str">
            <v>无</v>
          </cell>
          <cell r="N5513" t="str">
            <v>农林科学</v>
          </cell>
          <cell r="O5513" t="str">
            <v>4区</v>
          </cell>
        </row>
        <row r="5514">
          <cell r="B5514" t="str">
            <v>Thai Journal of Veterinary Medicine</v>
          </cell>
          <cell r="C5514" t="str">
            <v>泰国兽医杂志</v>
          </cell>
          <cell r="D5514" t="str">
            <v>0125-6491</v>
          </cell>
          <cell r="E5514" t="str">
            <v>THAILAND</v>
          </cell>
          <cell r="F5514" t="str">
            <v>CHULALONGKORN UNIV</v>
          </cell>
          <cell r="G5514" t="str">
            <v>0.273999989032745</v>
          </cell>
          <cell r="H5514" t="str">
            <v>0.317880794701</v>
          </cell>
          <cell r="I5514" t="str">
            <v>0.234</v>
          </cell>
          <cell r="J5514" t="str">
            <v>0.275454514117915</v>
          </cell>
          <cell r="K5514" t="str">
            <v>无</v>
          </cell>
          <cell r="L5514">
            <v>0</v>
          </cell>
          <cell r="M5514" t="str">
            <v>无</v>
          </cell>
          <cell r="N5514" t="str">
            <v>农林科学</v>
          </cell>
          <cell r="O5514" t="str">
            <v>4区</v>
          </cell>
        </row>
        <row r="5515">
          <cell r="B5515" t="str">
            <v>Philippine Journal of Crop Science</v>
          </cell>
          <cell r="C5515" t="str">
            <v>菲律宾作物科学杂志</v>
          </cell>
          <cell r="D5515" t="str">
            <v>0115-463X</v>
          </cell>
          <cell r="E5515" t="str">
            <v>PHILIPPINES</v>
          </cell>
          <cell r="F5515" t="str">
            <v>CROP SCIENCE SOC PHILLIPPINES</v>
          </cell>
          <cell r="G5515" t="str">
            <v>0.210999995470047</v>
          </cell>
          <cell r="H5515" t="str">
            <v>0.134615384615</v>
          </cell>
          <cell r="I5515" t="str">
            <v>0.132</v>
          </cell>
          <cell r="J5515" t="str">
            <v>0.159230283927682</v>
          </cell>
          <cell r="K5515" t="str">
            <v>无</v>
          </cell>
          <cell r="L5515">
            <v>0</v>
          </cell>
          <cell r="M5515" t="str">
            <v>无</v>
          </cell>
          <cell r="N5515" t="str">
            <v>农林科学</v>
          </cell>
          <cell r="O5515" t="str">
            <v>4区</v>
          </cell>
        </row>
        <row r="5516">
          <cell r="B5516" t="str">
            <v>International Journal of Applied Research in Veterinary Medicine</v>
          </cell>
          <cell r="C5516" t="str">
            <v>国际兽医应用研究杂志</v>
          </cell>
          <cell r="D5516" t="str">
            <v>1542-2666</v>
          </cell>
          <cell r="E5516" t="str">
            <v>USA</v>
          </cell>
          <cell r="F5516" t="str">
            <v>VETERINARY SOLUTIONS LLC</v>
          </cell>
          <cell r="G5516" t="str">
            <v>0.291000008583069</v>
          </cell>
          <cell r="H5516" t="str">
            <v>0.272727272727</v>
          </cell>
          <cell r="I5516" t="str">
            <v>0.102</v>
          </cell>
          <cell r="J5516" t="str">
            <v>0.221922699212023</v>
          </cell>
          <cell r="K5516" t="str">
            <v>无</v>
          </cell>
          <cell r="L5516">
            <v>0</v>
          </cell>
          <cell r="M5516" t="str">
            <v>无</v>
          </cell>
          <cell r="N5516" t="str">
            <v>农林科学</v>
          </cell>
          <cell r="O5516" t="str">
            <v>4区</v>
          </cell>
        </row>
        <row r="5517">
          <cell r="B5517" t="str">
            <v>JOURNAL OF CAMEL PRACTICE AND RESEARCH</v>
          </cell>
          <cell r="C5517" t="str">
            <v>骆驼实践与研究杂志</v>
          </cell>
          <cell r="D5517" t="str">
            <v>0971-6777</v>
          </cell>
          <cell r="E5517" t="str">
            <v>INDIA</v>
          </cell>
          <cell r="F5517" t="str">
            <v>CAMEL PUBL HOUSE</v>
          </cell>
          <cell r="G5517" t="str">
            <v>0.172000005841255</v>
          </cell>
          <cell r="H5517" t="str">
            <v>0.168316831683</v>
          </cell>
          <cell r="I5517" t="str">
            <v>0.137</v>
          </cell>
          <cell r="J5517" t="str">
            <v>0.159052980929085</v>
          </cell>
          <cell r="K5517" t="str">
            <v>无</v>
          </cell>
          <cell r="L5517">
            <v>0</v>
          </cell>
          <cell r="M5517" t="str">
            <v>无</v>
          </cell>
          <cell r="N5517" t="str">
            <v>农林科学</v>
          </cell>
          <cell r="O5517" t="str">
            <v>4区</v>
          </cell>
        </row>
        <row r="5518">
          <cell r="B5518" t="str">
            <v>PHILIPPINE AGRICULTURAL SCIENTIST</v>
          </cell>
          <cell r="C5518" t="str">
            <v>菲律宾农业科学家</v>
          </cell>
          <cell r="D5518" t="str">
            <v>0031-7454</v>
          </cell>
          <cell r="E5518" t="str">
            <v>PHILIPPINES</v>
          </cell>
          <cell r="F5518" t="str">
            <v>UNIV PHILIPPINES LOS BANOS</v>
          </cell>
          <cell r="G5518" t="str">
            <v>0.298000007867813</v>
          </cell>
          <cell r="H5518" t="str">
            <v>0.346153846153</v>
          </cell>
          <cell r="I5518" t="str">
            <v>0.326</v>
          </cell>
          <cell r="J5518" t="str">
            <v>0.323489881164604</v>
          </cell>
          <cell r="K5518" t="str">
            <v>无</v>
          </cell>
          <cell r="L5518">
            <v>0</v>
          </cell>
          <cell r="M5518" t="str">
            <v>无</v>
          </cell>
          <cell r="N5518" t="str">
            <v>农林科学</v>
          </cell>
          <cell r="O5518" t="str">
            <v>4区</v>
          </cell>
        </row>
        <row r="5519">
          <cell r="B5519" t="str">
            <v>JOURNAL OF THE FACULTY OF AGRICULTURE KYUSHU UNIVERSITY</v>
          </cell>
          <cell r="C5519" t="str">
            <v>九州大学农学院学报</v>
          </cell>
          <cell r="D5519" t="str">
            <v>0023-6152</v>
          </cell>
          <cell r="E5519" t="str">
            <v>JAPAN</v>
          </cell>
          <cell r="F5519" t="str">
            <v>KYUSHU UNIV, FACULTY AGRICULTURAL PUBLICATIONS</v>
          </cell>
          <cell r="G5519" t="str">
            <v>0.351000010967255</v>
          </cell>
          <cell r="H5519" t="str">
            <v>0.216</v>
          </cell>
          <cell r="I5519" t="str">
            <v>0.271</v>
          </cell>
          <cell r="J5519" t="str">
            <v>0.279439280141418</v>
          </cell>
          <cell r="K5519" t="str">
            <v>无</v>
          </cell>
          <cell r="L5519">
            <v>0</v>
          </cell>
          <cell r="M5519" t="str">
            <v>无</v>
          </cell>
          <cell r="N5519" t="str">
            <v>农林科学</v>
          </cell>
          <cell r="O5519" t="str">
            <v>4区</v>
          </cell>
        </row>
        <row r="5520">
          <cell r="B5520" t="str">
            <v>NIPPON SUISAN GAKKAISHI</v>
          </cell>
          <cell r="C5520" t="str">
            <v>新日铁</v>
          </cell>
          <cell r="D5520" t="str">
            <v>0021-5392</v>
          </cell>
          <cell r="E5520" t="str">
            <v>JAPAN</v>
          </cell>
          <cell r="F5520" t="str">
            <v>JAPANESE SOC FISHERIES SCIENCE</v>
          </cell>
          <cell r="G5520" t="str">
            <v>0.128000006079674</v>
          </cell>
          <cell r="H5520" t="str">
            <v>0.177083333333</v>
          </cell>
          <cell r="I5520" t="str">
            <v>0.161</v>
          </cell>
          <cell r="J5520" t="str">
            <v>0.155285014530891</v>
          </cell>
          <cell r="K5520">
            <v>0.42699999999999999</v>
          </cell>
          <cell r="L5520">
            <v>0</v>
          </cell>
          <cell r="M5520" t="str">
            <v>无</v>
          </cell>
          <cell r="N5520" t="str">
            <v>农林科学</v>
          </cell>
          <cell r="O5520" t="str">
            <v>4区</v>
          </cell>
        </row>
        <row r="5521">
          <cell r="B5521" t="str">
            <v>Cuadernos de Desarrollo Rural</v>
          </cell>
          <cell r="C5521" t="str">
            <v>农村发展框架</v>
          </cell>
          <cell r="D5521" t="str">
            <v>0122-1450</v>
          </cell>
          <cell r="E5521" t="str">
            <v>COLOMBIA</v>
          </cell>
          <cell r="F5521" t="str">
            <v>PONTIFICIA UNIV JAVERIANA, FAC EDUC</v>
          </cell>
          <cell r="G5521" t="str">
            <v>0.303999990224838</v>
          </cell>
          <cell r="H5521" t="str">
            <v>0.086956521739</v>
          </cell>
          <cell r="I5521" t="str">
            <v>0.125</v>
          </cell>
          <cell r="J5521" t="str">
            <v>0.171985503987946</v>
          </cell>
          <cell r="K5521" t="str">
            <v>无</v>
          </cell>
          <cell r="L5521">
            <v>0</v>
          </cell>
          <cell r="M5521" t="str">
            <v>无</v>
          </cell>
          <cell r="N5521" t="str">
            <v>农林科学</v>
          </cell>
          <cell r="O5521" t="str">
            <v>4区</v>
          </cell>
        </row>
        <row r="5522">
          <cell r="B5522" t="str">
            <v>Buffalo Bulletin</v>
          </cell>
          <cell r="C5522" t="str">
            <v>水牛公告</v>
          </cell>
          <cell r="D5522" t="str">
            <v>0125-6726</v>
          </cell>
          <cell r="E5522" t="str">
            <v>THAILAND</v>
          </cell>
          <cell r="F5522" t="str">
            <v>INT BUFFALO INFORMATION CTR</v>
          </cell>
          <cell r="G5522" t="str">
            <v>0.119000002741814</v>
          </cell>
          <cell r="H5522" t="str">
            <v>0.096256684491</v>
          </cell>
          <cell r="I5522" t="str">
            <v>0.110</v>
          </cell>
          <cell r="J5522" t="str">
            <v>0.108337594930938</v>
          </cell>
          <cell r="K5522" t="str">
            <v>无</v>
          </cell>
          <cell r="L5522">
            <v>0</v>
          </cell>
          <cell r="M5522" t="str">
            <v>无</v>
          </cell>
          <cell r="N5522" t="str">
            <v>农林科学</v>
          </cell>
          <cell r="O5522" t="str">
            <v>4区</v>
          </cell>
        </row>
        <row r="5523">
          <cell r="B5523" t="str">
            <v>MAGYAR ALLATORVOSOK LAPJA</v>
          </cell>
          <cell r="C5523" t="str">
            <v>基础事业</v>
          </cell>
          <cell r="D5523" t="str">
            <v>0025-004X</v>
          </cell>
          <cell r="E5523" t="str">
            <v>HUNGARY</v>
          </cell>
          <cell r="F5523" t="str">
            <v>MEZOGAZDA KIADO KFT</v>
          </cell>
          <cell r="G5523" t="str">
            <v>0.195999994874001</v>
          </cell>
          <cell r="H5523" t="str">
            <v>0.142857142857</v>
          </cell>
          <cell r="I5523" t="str">
            <v>0.107</v>
          </cell>
          <cell r="J5523" t="str">
            <v>0.148575788912667</v>
          </cell>
          <cell r="K5523" t="str">
            <v>无</v>
          </cell>
          <cell r="L5523">
            <v>0</v>
          </cell>
          <cell r="M5523" t="str">
            <v>无</v>
          </cell>
          <cell r="N5523" t="str">
            <v>农林科学</v>
          </cell>
          <cell r="O5523" t="str">
            <v>4区</v>
          </cell>
        </row>
        <row r="5524">
          <cell r="B5524" t="str">
            <v>Fourrages</v>
          </cell>
          <cell r="C5524" t="str">
            <v>饲料</v>
          </cell>
          <cell r="D5524" t="str">
            <v>0429-2766</v>
          </cell>
          <cell r="E5524" t="str">
            <v>France</v>
          </cell>
          <cell r="F5524" t="str">
            <v>ASSOC FRANCAISE PRODUCTION FOURRAGERE</v>
          </cell>
          <cell r="G5524" t="str">
            <v>0.405000001192093</v>
          </cell>
          <cell r="H5524" t="str">
            <v>0.272727272727</v>
          </cell>
          <cell r="I5524" t="str">
            <v>0.247</v>
          </cell>
          <cell r="J5524" t="str">
            <v>0.308213618055031</v>
          </cell>
          <cell r="K5524" t="str">
            <v>无</v>
          </cell>
          <cell r="L5524">
            <v>0</v>
          </cell>
          <cell r="M5524" t="str">
            <v>无</v>
          </cell>
          <cell r="N5524" t="str">
            <v>农林科学</v>
          </cell>
          <cell r="O5524" t="str">
            <v>4区</v>
          </cell>
        </row>
        <row r="5525">
          <cell r="B5525" t="str">
            <v>AMA-Agricultural Mechanization in Asia Africa and Latin America</v>
          </cell>
          <cell r="C5525" t="str">
            <v>亚洲、非洲和拉丁美洲的农业机械化</v>
          </cell>
          <cell r="D5525" t="str">
            <v>0084-5841</v>
          </cell>
          <cell r="E5525" t="str">
            <v>JAPAN</v>
          </cell>
          <cell r="F5525" t="str">
            <v>FARM MACHINERY INDUSTRIAL RESEARCH CORP</v>
          </cell>
          <cell r="G5525" t="str">
            <v>0.150000005960464</v>
          </cell>
          <cell r="H5525" t="str">
            <v>0.148148148148</v>
          </cell>
          <cell r="I5525" t="str">
            <v>0.170</v>
          </cell>
          <cell r="J5525" t="str">
            <v>0.155986491620821</v>
          </cell>
          <cell r="K5525" t="str">
            <v>无</v>
          </cell>
          <cell r="L5525">
            <v>0</v>
          </cell>
          <cell r="M5525" t="str">
            <v>无</v>
          </cell>
          <cell r="N5525" t="str">
            <v>农林科学</v>
          </cell>
          <cell r="O5525" t="str">
            <v>4区</v>
          </cell>
        </row>
        <row r="5526">
          <cell r="B5526" t="str">
            <v>JARQ-JAPAN AGRICULTURAL RESEARCH QUARTERLY</v>
          </cell>
          <cell r="C5526" t="str">
            <v>日本农业研究季刊</v>
          </cell>
          <cell r="D5526" t="str">
            <v>0021-3551</v>
          </cell>
          <cell r="E5526" t="str">
            <v>JAPAN</v>
          </cell>
          <cell r="F5526" t="str">
            <v>JAPAN INT RESEARCH CENTER AGRICULTURAL SCIENCES</v>
          </cell>
          <cell r="G5526" t="str">
            <v>0.273999989032745</v>
          </cell>
          <cell r="H5526" t="str">
            <v>0.483516483516</v>
          </cell>
          <cell r="I5526" t="str">
            <v>0.440</v>
          </cell>
          <cell r="J5526" t="str">
            <v>0.399330887674915</v>
          </cell>
          <cell r="K5526">
            <v>1.1599999999999999</v>
          </cell>
          <cell r="L5526">
            <v>0</v>
          </cell>
          <cell r="M5526" t="str">
            <v>AGRICULTURAL SCIENCES</v>
          </cell>
          <cell r="N5526" t="str">
            <v>农林科学</v>
          </cell>
          <cell r="O5526" t="str">
            <v>4区</v>
          </cell>
        </row>
        <row r="5527">
          <cell r="B5527" t="str">
            <v>CATTLE PRACTICE</v>
          </cell>
          <cell r="C5527" t="str">
            <v>养牛业</v>
          </cell>
          <cell r="D5527" t="str">
            <v>0969-1251</v>
          </cell>
          <cell r="E5527" t="str">
            <v>ENGLAND</v>
          </cell>
          <cell r="F5527" t="str">
            <v>BRITISH CATTLE VETERINARY ASSOC</v>
          </cell>
          <cell r="G5527" t="str">
            <v>0.0350000001490116</v>
          </cell>
          <cell r="H5527" t="str">
            <v>0.029850746268</v>
          </cell>
          <cell r="I5527" t="str">
            <v>0.061</v>
          </cell>
          <cell r="J5527" t="str">
            <v>0.0420250787373372</v>
          </cell>
          <cell r="K5527" t="str">
            <v>无</v>
          </cell>
          <cell r="L5527">
            <v>0</v>
          </cell>
          <cell r="M5527" t="str">
            <v>无</v>
          </cell>
          <cell r="N5527" t="str">
            <v>农林科学</v>
          </cell>
          <cell r="O5527" t="str">
            <v>4区</v>
          </cell>
        </row>
        <row r="5528">
          <cell r="B5528" t="str">
            <v>BERICHTE UBER LANDWIRTSCHAFT</v>
          </cell>
          <cell r="C5528" t="str">
            <v>农业报告</v>
          </cell>
          <cell r="D5528" t="str">
            <v>2196-5099</v>
          </cell>
          <cell r="E5528" t="str">
            <v>GERMANY</v>
          </cell>
          <cell r="F5528" t="str">
            <v>BUNDESMINISTERIUM ERNAHRUNG LANDWIRTSCHAFT</v>
          </cell>
          <cell r="G5528" t="str">
            <v>0.344999998807907</v>
          </cell>
          <cell r="H5528" t="str">
            <v>0.366666666666</v>
          </cell>
          <cell r="I5528" t="str">
            <v>0.314</v>
          </cell>
          <cell r="J5528" t="str">
            <v>0.341797385223302</v>
          </cell>
          <cell r="K5528" t="str">
            <v>无</v>
          </cell>
          <cell r="L5528">
            <v>0</v>
          </cell>
          <cell r="M5528" t="str">
            <v>无</v>
          </cell>
          <cell r="N5528" t="str">
            <v>农林科学</v>
          </cell>
          <cell r="O5528" t="str">
            <v>4区</v>
          </cell>
        </row>
        <row r="5529">
          <cell r="B5529" t="str">
            <v>ISRAELI JOURNAL OF AQUACULTURE-BAMIDGEH</v>
          </cell>
          <cell r="C5529" t="str">
            <v>以色列水产杂志</v>
          </cell>
          <cell r="D5529" t="str">
            <v>0792-156X</v>
          </cell>
          <cell r="E5529" t="str">
            <v>ISRAEL</v>
          </cell>
          <cell r="F5529" t="str">
            <v>ISRAELI JOURNAL OF AQUACULTURE-BAMIDGEH</v>
          </cell>
          <cell r="G5529" t="str">
            <v>0.439000010490417</v>
          </cell>
          <cell r="H5529" t="str">
            <v>0.286956521739</v>
          </cell>
          <cell r="I5529" t="str">
            <v>0.275</v>
          </cell>
          <cell r="J5529" t="str">
            <v>0.333728630009139</v>
          </cell>
          <cell r="K5529" t="str">
            <v>无</v>
          </cell>
          <cell r="L5529">
            <v>0</v>
          </cell>
          <cell r="M5529" t="str">
            <v>无</v>
          </cell>
          <cell r="N5529" t="str">
            <v>农林科学</v>
          </cell>
          <cell r="O5529" t="str">
            <v>4区</v>
          </cell>
        </row>
        <row r="5530">
          <cell r="B5530" t="str">
            <v>Journal of Food Safety and Food Quality-Archiv fur Lebensmittelhygiene</v>
          </cell>
          <cell r="C5530" t="str">
            <v>食品安全与食品质量杂志</v>
          </cell>
          <cell r="D5530" t="str">
            <v>0003-925X</v>
          </cell>
          <cell r="E5530" t="str">
            <v>GERMANY</v>
          </cell>
          <cell r="F5530" t="str">
            <v>M H SCHAPER GMBH CO KG</v>
          </cell>
          <cell r="G5530" t="str">
            <v>0.291999995708466</v>
          </cell>
          <cell r="H5530" t="str">
            <v>0.282051282051</v>
          </cell>
          <cell r="I5530" t="str">
            <v>0.308</v>
          </cell>
          <cell r="J5530" t="str">
            <v>0.293914528483822</v>
          </cell>
          <cell r="K5530" t="str">
            <v>无</v>
          </cell>
          <cell r="L5530">
            <v>0</v>
          </cell>
          <cell r="M5530" t="str">
            <v>无</v>
          </cell>
          <cell r="N5530" t="str">
            <v>农林科学</v>
          </cell>
          <cell r="O5530" t="str">
            <v>4区</v>
          </cell>
        </row>
        <row r="5531">
          <cell r="B5531" t="str">
            <v>VETERINARIA MEXICO</v>
          </cell>
          <cell r="C5531" t="str">
            <v>墨西哥兽医</v>
          </cell>
          <cell r="D5531" t="str">
            <v>0301-5092</v>
          </cell>
          <cell r="E5531" t="str">
            <v>MEXICO</v>
          </cell>
          <cell r="F5531" t="str">
            <v>UNIV NACIONAL AUTONOMA MEXICO FACULTAD MEDICINA VETERINARIA ZOOTECNIA</v>
          </cell>
          <cell r="G5531" t="str">
            <v>0.210999995470047</v>
          </cell>
          <cell r="H5531" t="str">
            <v>0.2</v>
          </cell>
          <cell r="I5531" t="str">
            <v>0.192</v>
          </cell>
          <cell r="J5531" t="str">
            <v>0.201102562592349</v>
          </cell>
          <cell r="K5531" t="str">
            <v>无</v>
          </cell>
          <cell r="L5531">
            <v>0</v>
          </cell>
          <cell r="M5531" t="str">
            <v>无</v>
          </cell>
          <cell r="N5531" t="str">
            <v>农林科学</v>
          </cell>
          <cell r="O5531" t="str">
            <v>4区</v>
          </cell>
        </row>
        <row r="5532">
          <cell r="B5532" t="str">
            <v>DEUTSCHE LEBENSMITTEL-RUNDSCHAU</v>
          </cell>
          <cell r="C5532" t="str">
            <v>德国食品</v>
          </cell>
          <cell r="D5532" t="str">
            <v>0012-0413</v>
          </cell>
          <cell r="E5532" t="str">
            <v>GERMANY</v>
          </cell>
          <cell r="F5532" t="str">
            <v>B BEHES VERLAG GMBH &amp; CO KG</v>
          </cell>
          <cell r="G5532" t="str">
            <v>0.0450000017881393</v>
          </cell>
          <cell r="H5532" t="str">
            <v>0.067164179104</v>
          </cell>
          <cell r="I5532" t="str">
            <v>0.048</v>
          </cell>
          <cell r="J5532" t="str">
            <v>0.0533880602973798</v>
          </cell>
          <cell r="K5532" t="str">
            <v>无</v>
          </cell>
          <cell r="L5532">
            <v>0</v>
          </cell>
          <cell r="M5532" t="str">
            <v>无</v>
          </cell>
          <cell r="N5532" t="str">
            <v>农林科学</v>
          </cell>
          <cell r="O5532" t="str">
            <v>4区</v>
          </cell>
        </row>
        <row r="5533">
          <cell r="B5533" t="str">
            <v>Rivista Italiana delle Sostanze Grasse</v>
          </cell>
          <cell r="C5533" t="str">
            <v>意大利之歌，索斯坦兹格拉斯之歌</v>
          </cell>
          <cell r="D5533" t="str">
            <v>0035-6808</v>
          </cell>
          <cell r="E5533" t="str">
            <v>ITALY</v>
          </cell>
          <cell r="F5533" t="str">
            <v>INNOVHUB SSI-AREA SSOG</v>
          </cell>
          <cell r="G5533" t="str">
            <v>0.185000002384186</v>
          </cell>
          <cell r="H5533" t="str">
            <v>0.69387755102</v>
          </cell>
          <cell r="I5533" t="str">
            <v>0.229</v>
          </cell>
          <cell r="J5533" t="str">
            <v>0.369348073356729</v>
          </cell>
          <cell r="K5533" t="str">
            <v>无</v>
          </cell>
          <cell r="L5533">
            <v>0</v>
          </cell>
          <cell r="M5533" t="str">
            <v>无</v>
          </cell>
          <cell r="N5533" t="str">
            <v>农林科学</v>
          </cell>
          <cell r="O5533" t="str">
            <v>4区</v>
          </cell>
        </row>
        <row r="5534">
          <cell r="B5534" t="str">
            <v>JOURNAL OF THE JAPANESE SOCIETY FOR FOOD SCIENCE AND TECHNOLOGY-NIPPON SHOKUHIN KAGAKU KOGAKU KAISHI</v>
          </cell>
          <cell r="C5534" t="str">
            <v>日本食品科学与技术学会期刊</v>
          </cell>
          <cell r="D5534" t="str">
            <v>1341-027X</v>
          </cell>
          <cell r="E5534" t="str">
            <v>JAPAN</v>
          </cell>
          <cell r="F5534" t="str">
            <v>JAPAN SOC FOOD SCIENCE TECHNOLOGY</v>
          </cell>
          <cell r="G5534" t="str">
            <v>0.273000001907349</v>
          </cell>
          <cell r="H5534" t="str">
            <v>0.261744966442</v>
          </cell>
          <cell r="I5534" t="str">
            <v>0.185</v>
          </cell>
          <cell r="J5534" t="str">
            <v>0.23989215839945</v>
          </cell>
          <cell r="K5534" t="str">
            <v>无</v>
          </cell>
          <cell r="L5534">
            <v>0</v>
          </cell>
          <cell r="M5534" t="str">
            <v>无</v>
          </cell>
          <cell r="N5534" t="str">
            <v>农林科学</v>
          </cell>
          <cell r="O5534" t="str">
            <v>4区</v>
          </cell>
        </row>
        <row r="5535">
          <cell r="B5535" t="str">
            <v>FOOD QUALITY AND SAFETY</v>
          </cell>
          <cell r="C5535" t="str">
            <v>食物质素及安全</v>
          </cell>
          <cell r="D5535" t="str">
            <v>2399-1399</v>
          </cell>
          <cell r="E5535" t="str">
            <v>ENGLAND</v>
          </cell>
          <cell r="F5535" t="str">
            <v>OXFORD UNIV PRESS</v>
          </cell>
          <cell r="G5535">
            <v>0</v>
          </cell>
          <cell r="H5535">
            <v>0</v>
          </cell>
          <cell r="I5535">
            <v>0</v>
          </cell>
          <cell r="J5535">
            <v>0</v>
          </cell>
          <cell r="K5535">
            <v>1.496</v>
          </cell>
          <cell r="L5535">
            <v>0</v>
          </cell>
          <cell r="M5535" t="str">
            <v>无</v>
          </cell>
          <cell r="N5535" t="str">
            <v>农林科学</v>
          </cell>
          <cell r="O5535" t="str">
            <v>4区</v>
          </cell>
        </row>
        <row r="5536">
          <cell r="B5536" t="str">
            <v>FRONTIERS OF AGRICULTURAL SCIENCE AND ENGINEERING</v>
          </cell>
          <cell r="C5536" t="str">
            <v>农业科学与工程前沿</v>
          </cell>
          <cell r="D5536" t="str">
            <v>2095-7505</v>
          </cell>
          <cell r="E5536">
            <v>0</v>
          </cell>
          <cell r="F5536">
            <v>0</v>
          </cell>
          <cell r="G5536">
            <v>0</v>
          </cell>
          <cell r="H5536">
            <v>0</v>
          </cell>
          <cell r="I5536">
            <v>0</v>
          </cell>
          <cell r="J5536">
            <v>0</v>
          </cell>
          <cell r="K5536">
            <v>1.516</v>
          </cell>
          <cell r="L5536">
            <v>0</v>
          </cell>
          <cell r="M5536" t="str">
            <v>无</v>
          </cell>
          <cell r="N5536" t="str">
            <v>农林科学</v>
          </cell>
          <cell r="O5536" t="str">
            <v>4区</v>
          </cell>
        </row>
        <row r="5537">
          <cell r="B5537" t="str">
            <v>GLOBAL CHANGE BIOLOGY</v>
          </cell>
          <cell r="C5537" t="str">
            <v>全球变化生物学</v>
          </cell>
          <cell r="D5537" t="str">
            <v>1354-1013</v>
          </cell>
          <cell r="E5537" t="str">
            <v>USA</v>
          </cell>
          <cell r="F5537" t="str">
            <v>WILEY</v>
          </cell>
          <cell r="G5537" t="str">
            <v>8.99699974060059</v>
          </cell>
          <cell r="H5537" t="str">
            <v>8.880272108843</v>
          </cell>
          <cell r="I5537" t="str">
            <v>8.555</v>
          </cell>
          <cell r="J5537" t="str">
            <v>8.81082103542453</v>
          </cell>
          <cell r="K5537">
            <v>12.851000000000001</v>
          </cell>
          <cell r="L5537">
            <v>0</v>
          </cell>
          <cell r="M5537" t="str">
            <v>ENVIRONMENT/ECOLOGY</v>
          </cell>
          <cell r="N5537" t="str">
            <v>环境科学与生态学</v>
          </cell>
          <cell r="O5537" t="str">
            <v>1区</v>
          </cell>
        </row>
        <row r="5538">
          <cell r="B5538" t="str">
            <v>ECOLOGY LETTERS</v>
          </cell>
          <cell r="C5538" t="str">
            <v>生态学通讯</v>
          </cell>
          <cell r="D5538" t="str">
            <v>1461-023X</v>
          </cell>
          <cell r="E5538" t="str">
            <v>USA</v>
          </cell>
          <cell r="F5538" t="str">
            <v>WILEY</v>
          </cell>
          <cell r="G5538" t="str">
            <v>9.13700008392333</v>
          </cell>
          <cell r="H5538" t="str">
            <v>8.698961937716</v>
          </cell>
          <cell r="I5538" t="str">
            <v>8.665</v>
          </cell>
          <cell r="J5538" t="str">
            <v>8.83349958761778</v>
          </cell>
          <cell r="K5538">
            <v>7.492</v>
          </cell>
          <cell r="L5538">
            <v>0</v>
          </cell>
          <cell r="M5538" t="str">
            <v>ENVIRONMENT/ECOLOGY</v>
          </cell>
          <cell r="N5538" t="str">
            <v>环境科学与生态学</v>
          </cell>
          <cell r="O5538" t="str">
            <v>1区</v>
          </cell>
        </row>
        <row r="5539">
          <cell r="B5539" t="str">
            <v>GLOBAL ENVIRONMENTAL CHANGE-HUMAN AND POLICY DIMENSIONS</v>
          </cell>
          <cell r="C5539" t="str">
            <v>全球环境变化-人与政策方面</v>
          </cell>
          <cell r="D5539" t="str">
            <v>0959-3780</v>
          </cell>
          <cell r="E5539" t="str">
            <v>ENGLAND</v>
          </cell>
          <cell r="F5539" t="str">
            <v>ELSEVIER SCI LTD</v>
          </cell>
          <cell r="G5539" t="str">
            <v>6.37099981307983</v>
          </cell>
          <cell r="H5539" t="str">
            <v>10.427272727272</v>
          </cell>
          <cell r="I5539" t="str">
            <v>10.466</v>
          </cell>
          <cell r="J5539" t="str">
            <v>9.08812474508895</v>
          </cell>
          <cell r="K5539" t="str">
            <v>无</v>
          </cell>
          <cell r="L5539">
            <v>0</v>
          </cell>
          <cell r="M5539" t="str">
            <v>SOCIAL SCIENCES, GENERAL</v>
          </cell>
          <cell r="N5539" t="str">
            <v>环境科学与生态学</v>
          </cell>
          <cell r="O5539" t="str">
            <v>1区</v>
          </cell>
        </row>
        <row r="5540">
          <cell r="B5540" t="str">
            <v>ISME Journal</v>
          </cell>
          <cell r="C5540" t="str">
            <v>ISME杂志</v>
          </cell>
          <cell r="D5540" t="str">
            <v>1751-7362</v>
          </cell>
          <cell r="E5540" t="str">
            <v>ENGLAND</v>
          </cell>
          <cell r="F5540" t="str">
            <v>SPRINGERNATURE</v>
          </cell>
          <cell r="G5540" t="str">
            <v>9.52000045776367</v>
          </cell>
          <cell r="H5540" t="str">
            <v>9.493041749502</v>
          </cell>
          <cell r="I5540" t="str">
            <v>9.180</v>
          </cell>
          <cell r="J5540" t="str">
            <v>9.39774674235556</v>
          </cell>
          <cell r="K5540">
            <v>6.8520000000000003</v>
          </cell>
          <cell r="L5540">
            <v>0</v>
          </cell>
          <cell r="M5540" t="str">
            <v>MICROBIOLOGY</v>
          </cell>
          <cell r="N5540" t="str">
            <v>环境科学与生态学</v>
          </cell>
          <cell r="O5540" t="str">
            <v>1区</v>
          </cell>
        </row>
        <row r="5541">
          <cell r="B5541" t="str">
            <v>ECOLOGICAL MONOGRAPHS</v>
          </cell>
          <cell r="C5541" t="str">
            <v>生态专著</v>
          </cell>
          <cell r="D5541" t="str">
            <v>0012-9615</v>
          </cell>
          <cell r="E5541" t="str">
            <v>USA</v>
          </cell>
          <cell r="F5541" t="str">
            <v>WILEY</v>
          </cell>
          <cell r="G5541" t="str">
            <v>7.82800006866455</v>
          </cell>
          <cell r="H5541" t="str">
            <v>7.698412698412</v>
          </cell>
          <cell r="I5541" t="str">
            <v>7.722</v>
          </cell>
          <cell r="J5541" t="str">
            <v>7.74954499643285</v>
          </cell>
          <cell r="K5541">
            <v>4.0609999999999999</v>
          </cell>
          <cell r="L5541">
            <v>0</v>
          </cell>
          <cell r="M5541" t="str">
            <v>ENVIRONMENT/ECOLOGY</v>
          </cell>
          <cell r="N5541" t="str">
            <v>环境科学与生态学</v>
          </cell>
          <cell r="O5541" t="str">
            <v>1区</v>
          </cell>
        </row>
        <row r="5542">
          <cell r="B5542" t="str">
            <v>Nature Sustainability</v>
          </cell>
          <cell r="C5542" t="str">
            <v>自然的可持续性</v>
          </cell>
          <cell r="D5542" t="str">
            <v>2398-9629</v>
          </cell>
          <cell r="E5542" t="str">
            <v>GERMANY</v>
          </cell>
          <cell r="F5542" t="str">
            <v>NATURE RESEARCH</v>
          </cell>
          <cell r="G5542" t="str">
            <v>0</v>
          </cell>
          <cell r="H5542" t="str">
            <v>0</v>
          </cell>
          <cell r="I5542" t="str">
            <v>12.080</v>
          </cell>
          <cell r="J5542" t="str">
            <v>12.080459770114</v>
          </cell>
          <cell r="K5542">
            <v>4.9779999999999998</v>
          </cell>
          <cell r="L5542">
            <v>0</v>
          </cell>
          <cell r="M5542" t="str">
            <v>ENVIRONMENT/ECOLOGY</v>
          </cell>
          <cell r="N5542" t="str">
            <v>环境科学与生态学</v>
          </cell>
          <cell r="O5542" t="str">
            <v>1区</v>
          </cell>
        </row>
        <row r="5543">
          <cell r="B5543" t="str">
            <v>ENVIRONMENTAL HEALTH PERSPECTIVES</v>
          </cell>
          <cell r="C5543" t="str">
            <v>环境健康展望</v>
          </cell>
          <cell r="D5543" t="str">
            <v>0091-6765</v>
          </cell>
          <cell r="E5543" t="str">
            <v>USA</v>
          </cell>
          <cell r="F5543" t="str">
            <v>US DEPT HEALTH HUMAN SCIENCES PUBLIC HEALTH SCIENCE</v>
          </cell>
          <cell r="G5543" t="str">
            <v>8.4399995803833</v>
          </cell>
          <cell r="H5543" t="str">
            <v>7.735812133072</v>
          </cell>
          <cell r="I5543" t="str">
            <v>8.341</v>
          </cell>
          <cell r="J5543" t="str">
            <v>8.17231918226277</v>
          </cell>
          <cell r="K5543">
            <v>7.7969999999999997</v>
          </cell>
          <cell r="L5543">
            <v>0</v>
          </cell>
          <cell r="M5543" t="str">
            <v>ENVIRONMENT/ECOLOGY</v>
          </cell>
          <cell r="N5543" t="str">
            <v>环境科学与生态学</v>
          </cell>
          <cell r="O5543" t="str">
            <v>1区</v>
          </cell>
        </row>
        <row r="5544">
          <cell r="B5544" t="str">
            <v>WATER RESEARCH</v>
          </cell>
          <cell r="C5544" t="str">
            <v>水的研究</v>
          </cell>
          <cell r="D5544" t="str">
            <v>0043-1354</v>
          </cell>
          <cell r="E5544" t="str">
            <v>ENGLAND</v>
          </cell>
          <cell r="F5544" t="str">
            <v>PERGAMON-ELSEVIER SCIENCE LTD</v>
          </cell>
          <cell r="G5544" t="str">
            <v>7.05100011825562</v>
          </cell>
          <cell r="H5544" t="str">
            <v>7.913478516774</v>
          </cell>
          <cell r="I5544" t="str">
            <v>9.130</v>
          </cell>
          <cell r="J5544" t="str">
            <v>8.03157605951554</v>
          </cell>
          <cell r="K5544">
            <v>12.423</v>
          </cell>
          <cell r="L5544">
            <v>0</v>
          </cell>
          <cell r="M5544" t="str">
            <v>ENVIRONMENT/ECOLOGY</v>
          </cell>
          <cell r="N5544" t="str">
            <v>环境科学与生态学</v>
          </cell>
          <cell r="O5544" t="str">
            <v>1区</v>
          </cell>
        </row>
        <row r="5545">
          <cell r="B5545" t="str">
            <v>Conservation Letters</v>
          </cell>
          <cell r="C5545" t="str">
            <v>保护信</v>
          </cell>
          <cell r="D5545" t="str">
            <v>1755-263X</v>
          </cell>
          <cell r="E5545" t="str">
            <v>USA</v>
          </cell>
          <cell r="F5545" t="str">
            <v>WILEY</v>
          </cell>
          <cell r="G5545" t="str">
            <v>7.27899980545044</v>
          </cell>
          <cell r="H5545" t="str">
            <v>7.397163120567</v>
          </cell>
          <cell r="I5545" t="str">
            <v>6.766</v>
          </cell>
          <cell r="J5545" t="str">
            <v>7.14755346264848</v>
          </cell>
          <cell r="K5545">
            <v>5.45</v>
          </cell>
          <cell r="L5545">
            <v>0</v>
          </cell>
          <cell r="M5545" t="str">
            <v>ENVIRONMENT/ECOLOGY</v>
          </cell>
          <cell r="N5545" t="str">
            <v>环境科学与生态学</v>
          </cell>
          <cell r="O5545" t="str">
            <v>1区</v>
          </cell>
        </row>
        <row r="5546">
          <cell r="B5546" t="str">
            <v>JOURNAL OF ECOLOGY</v>
          </cell>
          <cell r="C5546" t="str">
            <v>生态学杂志</v>
          </cell>
          <cell r="D5546" t="str">
            <v>0022-0477</v>
          </cell>
          <cell r="E5546" t="str">
            <v>USA</v>
          </cell>
          <cell r="F5546" t="str">
            <v>WILEY</v>
          </cell>
          <cell r="G5546" t="str">
            <v>5.17199993133545</v>
          </cell>
          <cell r="H5546" t="str">
            <v>5.686708860759</v>
          </cell>
          <cell r="I5546" t="str">
            <v>5.762</v>
          </cell>
          <cell r="J5546" t="str">
            <v>5.54029548084115</v>
          </cell>
          <cell r="K5546">
            <v>5.4569999999999999</v>
          </cell>
          <cell r="L5546">
            <v>0</v>
          </cell>
          <cell r="M5546" t="str">
            <v>ENVIRONMENT/ECOLOGY</v>
          </cell>
          <cell r="N5546" t="str">
            <v>环境科学与生态学</v>
          </cell>
          <cell r="O5546" t="str">
            <v>1区</v>
          </cell>
        </row>
        <row r="5547">
          <cell r="B5547" t="str">
            <v>GLOBAL ECOLOGY AND BIOGEOGRAPHY</v>
          </cell>
          <cell r="C5547" t="str">
            <v>全球生态和生物地理学</v>
          </cell>
          <cell r="D5547" t="str">
            <v>1466-822X</v>
          </cell>
          <cell r="E5547" t="str">
            <v>USA</v>
          </cell>
          <cell r="F5547" t="str">
            <v>WILEY</v>
          </cell>
          <cell r="G5547" t="str">
            <v>5.95800018310547</v>
          </cell>
          <cell r="H5547" t="str">
            <v>5.666666666666</v>
          </cell>
          <cell r="I5547" t="str">
            <v>6.446</v>
          </cell>
          <cell r="J5547" t="str">
            <v>6.02348332743382</v>
          </cell>
          <cell r="K5547">
            <v>4.87</v>
          </cell>
          <cell r="L5547">
            <v>0</v>
          </cell>
          <cell r="M5547" t="str">
            <v>ENVIRONMENT/ECOLOGY</v>
          </cell>
          <cell r="N5547" t="str">
            <v>环境科学与生态学</v>
          </cell>
          <cell r="O5547" t="str">
            <v>1区</v>
          </cell>
        </row>
        <row r="5548">
          <cell r="B5548" t="str">
            <v>JOURNAL OF APPLIED ECOLOGY</v>
          </cell>
          <cell r="C5548" t="str">
            <v>应用生态学杂志</v>
          </cell>
          <cell r="D5548" t="str">
            <v>0021-8901</v>
          </cell>
          <cell r="E5548" t="str">
            <v>USA</v>
          </cell>
          <cell r="F5548" t="str">
            <v>WILEY</v>
          </cell>
          <cell r="G5548" t="str">
            <v>5.74200010299683</v>
          </cell>
          <cell r="H5548" t="str">
            <v>5.782383419689</v>
          </cell>
          <cell r="I5548" t="str">
            <v>5.840</v>
          </cell>
          <cell r="J5548" t="str">
            <v>5.78804237080961</v>
          </cell>
          <cell r="K5548">
            <v>5.4560000000000004</v>
          </cell>
          <cell r="L5548">
            <v>0</v>
          </cell>
          <cell r="M5548" t="str">
            <v>ENVIRONMENT/ECOLOGY</v>
          </cell>
          <cell r="N5548" t="str">
            <v>环境科学与生态学</v>
          </cell>
          <cell r="O5548" t="str">
            <v>1区</v>
          </cell>
        </row>
        <row r="5549">
          <cell r="B5549" t="str">
            <v>JOURNAL OF HAZARDOUS MATERIALS</v>
          </cell>
          <cell r="C5549" t="str">
            <v>危险材料杂志</v>
          </cell>
          <cell r="D5549" t="str">
            <v>0304-3894</v>
          </cell>
          <cell r="E5549" t="str">
            <v>NETHERLANDS</v>
          </cell>
          <cell r="F5549" t="str">
            <v>ELSEVIER</v>
          </cell>
          <cell r="G5549" t="str">
            <v>6.43400001525879</v>
          </cell>
          <cell r="H5549" t="str">
            <v>7.649727767695</v>
          </cell>
          <cell r="I5549" t="str">
            <v>9.038</v>
          </cell>
          <cell r="J5549" t="str">
            <v>7.70740391598926</v>
          </cell>
          <cell r="K5549">
            <v>9.85</v>
          </cell>
          <cell r="L5549">
            <v>0</v>
          </cell>
          <cell r="M5549" t="str">
            <v>ENGINEERING</v>
          </cell>
          <cell r="N5549" t="str">
            <v>环境科学与生态学</v>
          </cell>
          <cell r="O5549" t="str">
            <v>1区</v>
          </cell>
        </row>
        <row r="5550">
          <cell r="B5550" t="str">
            <v>FRONTIERS IN ECOLOGY AND THE ENVIRONMENT</v>
          </cell>
          <cell r="C5550" t="str">
            <v>生态学与环境前沿</v>
          </cell>
          <cell r="D5550" t="str">
            <v>1540-9295</v>
          </cell>
          <cell r="E5550" t="str">
            <v>USA</v>
          </cell>
          <cell r="F5550" t="str">
            <v>WILEY</v>
          </cell>
          <cell r="G5550" t="str">
            <v>8.30200004577637</v>
          </cell>
          <cell r="H5550" t="str">
            <v>10.935185185185</v>
          </cell>
          <cell r="I5550" t="str">
            <v>9.295</v>
          </cell>
          <cell r="J5550" t="str">
            <v>9.51060936270112</v>
          </cell>
          <cell r="K5550">
            <v>5.2960000000000003</v>
          </cell>
          <cell r="L5550">
            <v>0</v>
          </cell>
          <cell r="M5550" t="str">
            <v>ENVIRONMENT/ECOLOGY</v>
          </cell>
          <cell r="N5550" t="str">
            <v>环境科学与生态学</v>
          </cell>
          <cell r="O5550" t="str">
            <v>1区</v>
          </cell>
        </row>
        <row r="5551">
          <cell r="B5551" t="str">
            <v>JOURNAL OF CLEANER PRODUCTION</v>
          </cell>
          <cell r="C5551" t="str">
            <v>清洁生产杂志</v>
          </cell>
          <cell r="D5551" t="str">
            <v>0959-6526</v>
          </cell>
          <cell r="E5551" t="str">
            <v>ENGLAND</v>
          </cell>
          <cell r="F5551" t="str">
            <v>ELSEVIER SCI LTD</v>
          </cell>
          <cell r="G5551" t="str">
            <v>5.65100002288818</v>
          </cell>
          <cell r="H5551" t="str">
            <v>6.394620718638</v>
          </cell>
          <cell r="I5551" t="str">
            <v>7.246</v>
          </cell>
          <cell r="J5551" t="str">
            <v>6.43067838164773</v>
          </cell>
          <cell r="K5551">
            <v>10.58</v>
          </cell>
          <cell r="L5551">
            <v>0</v>
          </cell>
          <cell r="M5551" t="str">
            <v>ENGINEERING</v>
          </cell>
          <cell r="N5551" t="str">
            <v>环境科学与生态学</v>
          </cell>
          <cell r="O5551" t="str">
            <v>1区</v>
          </cell>
        </row>
        <row r="5552">
          <cell r="B5552" t="str">
            <v>ENVIRONMENTAL SCIENCE &amp; TECHNOLOGY</v>
          </cell>
          <cell r="C5552" t="str">
            <v>环境科学与技术</v>
          </cell>
          <cell r="D5552" t="str">
            <v>0013-936X</v>
          </cell>
          <cell r="E5552" t="str">
            <v>USA</v>
          </cell>
          <cell r="F5552" t="str">
            <v>AMER CHEMICAL SOC</v>
          </cell>
          <cell r="G5552" t="str">
            <v>6.65299987792969</v>
          </cell>
          <cell r="H5552" t="str">
            <v>7.148950349883</v>
          </cell>
          <cell r="I5552" t="str">
            <v>7.864</v>
          </cell>
          <cell r="J5552" t="str">
            <v>7.22188219914956</v>
          </cell>
          <cell r="K5552">
            <v>11.563000000000001</v>
          </cell>
          <cell r="L5552">
            <v>0</v>
          </cell>
          <cell r="M5552" t="str">
            <v>ENVIRONMENT/ECOLOGY</v>
          </cell>
          <cell r="N5552" t="str">
            <v>环境科学与生态学</v>
          </cell>
          <cell r="O5552" t="str">
            <v>1区</v>
          </cell>
        </row>
        <row r="5553">
          <cell r="B5553" t="str">
            <v>JOURNAL OF ANIMAL ECOLOGY</v>
          </cell>
          <cell r="C5553" t="str">
            <v>动物生态学杂志</v>
          </cell>
          <cell r="D5553" t="str">
            <v>0021-8790</v>
          </cell>
          <cell r="E5553" t="str">
            <v>USA</v>
          </cell>
          <cell r="F5553" t="str">
            <v>WILEY</v>
          </cell>
          <cell r="G5553" t="str">
            <v>4.45900011062622</v>
          </cell>
          <cell r="H5553" t="str">
            <v>4.363957597173</v>
          </cell>
          <cell r="I5553" t="str">
            <v>4.554</v>
          </cell>
          <cell r="J5553" t="str">
            <v>4.45884304545674</v>
          </cell>
          <cell r="K5553">
            <v>5.835</v>
          </cell>
          <cell r="L5553">
            <v>0</v>
          </cell>
          <cell r="M5553" t="str">
            <v>PLANT &amp; ANIMAL SCIENCE</v>
          </cell>
          <cell r="N5553" t="str">
            <v>环境科学与生态学</v>
          </cell>
          <cell r="O5553" t="str">
            <v>1区</v>
          </cell>
        </row>
        <row r="5554">
          <cell r="B5554" t="str">
            <v>Annual Review of Environment and Resourcesreview</v>
          </cell>
          <cell r="C5554" t="str">
            <v>环境和资源年度审查</v>
          </cell>
          <cell r="D5554" t="str">
            <v>1543-5938</v>
          </cell>
          <cell r="E5554" t="str">
            <v>USA</v>
          </cell>
          <cell r="F5554" t="str">
            <v>ANNUAL REVIEWS</v>
          </cell>
          <cell r="G5554" t="str">
            <v>6.02500009536743</v>
          </cell>
          <cell r="H5554" t="str">
            <v>8.617021276595</v>
          </cell>
          <cell r="I5554" t="str">
            <v>8.065</v>
          </cell>
          <cell r="J5554" t="str">
            <v>7.56907958775548</v>
          </cell>
          <cell r="K5554">
            <v>4.1070000000000002</v>
          </cell>
          <cell r="L5554" t="str">
            <v>review</v>
          </cell>
          <cell r="M5554" t="str">
            <v>无</v>
          </cell>
          <cell r="N5554" t="str">
            <v>环境科学与生态学</v>
          </cell>
          <cell r="O5554" t="str">
            <v>1区</v>
          </cell>
        </row>
        <row r="5555">
          <cell r="B5555" t="str">
            <v>ECOGRAPHY</v>
          </cell>
          <cell r="C5555" t="str">
            <v>描述生态学</v>
          </cell>
          <cell r="D5555" t="str">
            <v>0906-7590</v>
          </cell>
          <cell r="E5555" t="str">
            <v>USA</v>
          </cell>
          <cell r="F5555" t="str">
            <v>WILEY</v>
          </cell>
          <cell r="G5555" t="str">
            <v>4.51999998092651</v>
          </cell>
          <cell r="H5555" t="str">
            <v>5.945525291828</v>
          </cell>
          <cell r="I5555" t="str">
            <v>6.455</v>
          </cell>
          <cell r="J5555" t="str">
            <v>5.64012132747717</v>
          </cell>
          <cell r="K5555">
            <v>6.9139999999999997</v>
          </cell>
          <cell r="L5555">
            <v>0</v>
          </cell>
          <cell r="M5555" t="str">
            <v>ENVIRONMENT/ECOLOGY</v>
          </cell>
          <cell r="N5555" t="str">
            <v>环境科学与生态学</v>
          </cell>
          <cell r="O5555" t="str">
            <v>1区</v>
          </cell>
        </row>
        <row r="5556">
          <cell r="B5556" t="str">
            <v>SCIENCE OF THE TOTAL ENVIRONMENT</v>
          </cell>
          <cell r="C5556" t="str">
            <v>总环境科学</v>
          </cell>
          <cell r="D5556" t="str">
            <v>0048-9697</v>
          </cell>
          <cell r="E5556" t="str">
            <v>NETHERLANDS</v>
          </cell>
          <cell r="F5556" t="str">
            <v>ELSEVIER</v>
          </cell>
          <cell r="G5556" t="str">
            <v>4.6100001335144</v>
          </cell>
          <cell r="H5556" t="str">
            <v>5.58915916491</v>
          </cell>
          <cell r="I5556" t="str">
            <v>6.551</v>
          </cell>
          <cell r="J5556" t="str">
            <v>5.5835123417248</v>
          </cell>
          <cell r="K5556">
            <v>9.9290000000000003</v>
          </cell>
          <cell r="L5556">
            <v>0</v>
          </cell>
          <cell r="M5556" t="str">
            <v>ENVIRONMENT/ECOLOGY</v>
          </cell>
          <cell r="N5556" t="str">
            <v>环境科学与生态学</v>
          </cell>
          <cell r="O5556" t="str">
            <v>1区</v>
          </cell>
        </row>
        <row r="5557">
          <cell r="B5557" t="str">
            <v>ECOLOGY</v>
          </cell>
          <cell r="C5557" t="str">
            <v>生态</v>
          </cell>
          <cell r="D5557" t="str">
            <v>0012-9658</v>
          </cell>
          <cell r="E5557" t="str">
            <v>USA</v>
          </cell>
          <cell r="F5557" t="str">
            <v>WILEY</v>
          </cell>
          <cell r="G5557" t="str">
            <v>4.61700010299683</v>
          </cell>
          <cell r="H5557" t="str">
            <v>4.285245901639</v>
          </cell>
          <cell r="I5557" t="str">
            <v>4.700</v>
          </cell>
          <cell r="J5557" t="str">
            <v>4.53396421591494</v>
          </cell>
          <cell r="K5557">
            <v>6.9930000000000003</v>
          </cell>
          <cell r="L5557">
            <v>0</v>
          </cell>
          <cell r="M5557" t="str">
            <v>ENVIRONMENT/ECOLOGY</v>
          </cell>
          <cell r="N5557" t="str">
            <v>环境科学与生态学</v>
          </cell>
          <cell r="O5557" t="str">
            <v>1区</v>
          </cell>
        </row>
        <row r="5558">
          <cell r="B5558" t="str">
            <v>RESOURCES CONSERVATION AND RECYCLING</v>
          </cell>
          <cell r="C5558" t="str">
            <v>节约资源及循环再造</v>
          </cell>
          <cell r="D5558" t="str">
            <v>0921-3449</v>
          </cell>
          <cell r="E5558" t="str">
            <v>NETHERLANDS</v>
          </cell>
          <cell r="F5558" t="str">
            <v>ELSEVIER</v>
          </cell>
          <cell r="G5558" t="str">
            <v>5.11999988555908</v>
          </cell>
          <cell r="H5558" t="str">
            <v>7.044386422976</v>
          </cell>
          <cell r="I5558" t="str">
            <v>8.086</v>
          </cell>
          <cell r="J5558" t="str">
            <v>6.74996451830369</v>
          </cell>
          <cell r="K5558">
            <v>5.2889999999999997</v>
          </cell>
          <cell r="L5558">
            <v>0</v>
          </cell>
          <cell r="M5558" t="str">
            <v>ENVIRONMENT/ECOLOGY</v>
          </cell>
          <cell r="N5558" t="str">
            <v>环境科学与生态学</v>
          </cell>
          <cell r="O5558" t="str">
            <v>1区</v>
          </cell>
        </row>
        <row r="5559">
          <cell r="B5559" t="str">
            <v>FUNCTIONAL ECOLOGY</v>
          </cell>
          <cell r="C5559" t="str">
            <v>生态功能</v>
          </cell>
          <cell r="D5559" t="str">
            <v>0269-8463</v>
          </cell>
          <cell r="E5559" t="str">
            <v>USA</v>
          </cell>
          <cell r="F5559" t="str">
            <v>WILEY</v>
          </cell>
          <cell r="G5559" t="str">
            <v>5.49100017547607</v>
          </cell>
          <cell r="H5559" t="str">
            <v>5.036585365853</v>
          </cell>
          <cell r="I5559" t="str">
            <v>4.434</v>
          </cell>
          <cell r="J5559" t="str">
            <v>4.98704557986202</v>
          </cell>
          <cell r="K5559">
            <v>4.6479999999999997</v>
          </cell>
          <cell r="L5559">
            <v>0</v>
          </cell>
          <cell r="M5559" t="str">
            <v>ENVIRONMENT/ECOLOGY</v>
          </cell>
          <cell r="N5559" t="str">
            <v>环境科学与生态学</v>
          </cell>
          <cell r="O5559" t="str">
            <v>1区</v>
          </cell>
        </row>
        <row r="5560">
          <cell r="B5560" t="str">
            <v>ENVIRONMENT INTERNATIONAL</v>
          </cell>
          <cell r="C5560" t="str">
            <v>国际环境</v>
          </cell>
          <cell r="D5560" t="str">
            <v>0160-4120</v>
          </cell>
          <cell r="E5560" t="str">
            <v>ENGLAND</v>
          </cell>
          <cell r="F5560" t="str">
            <v>PERGAMON-ELSEVIER SCIENCE LTD</v>
          </cell>
          <cell r="G5560" t="str">
            <v>7.29699993133545</v>
          </cell>
          <cell r="H5560" t="str">
            <v>7.943089430894</v>
          </cell>
          <cell r="I5560" t="str">
            <v>7.577</v>
          </cell>
          <cell r="J5560" t="str">
            <v>7.60560932378048</v>
          </cell>
          <cell r="K5560">
            <v>7.1989999999999998</v>
          </cell>
          <cell r="L5560">
            <v>0</v>
          </cell>
          <cell r="M5560" t="str">
            <v>ENVIRONMENT/ECOLOGY</v>
          </cell>
          <cell r="N5560" t="str">
            <v>环境科学与生态学</v>
          </cell>
          <cell r="O5560" t="str">
            <v>1区</v>
          </cell>
        </row>
        <row r="5561">
          <cell r="B5561" t="str">
            <v>Environmental Science &amp; Technology Letters</v>
          </cell>
          <cell r="C5561" t="str">
            <v>环境科学与技术快报</v>
          </cell>
          <cell r="D5561" t="str">
            <v>2328-8930</v>
          </cell>
          <cell r="E5561" t="str">
            <v>USA</v>
          </cell>
          <cell r="F5561" t="str">
            <v>AMER CHEMICAL SOC</v>
          </cell>
          <cell r="G5561" t="str">
            <v>5.86899995803833</v>
          </cell>
          <cell r="H5561" t="str">
            <v>6.934131736526</v>
          </cell>
          <cell r="I5561" t="str">
            <v>7.678</v>
          </cell>
          <cell r="J5561" t="str">
            <v>6.82690059600711</v>
          </cell>
          <cell r="K5561">
            <v>3.6429999999999998</v>
          </cell>
          <cell r="L5561">
            <v>0</v>
          </cell>
          <cell r="M5561" t="str">
            <v>ENVIRONMENT/ECOLOGY</v>
          </cell>
          <cell r="N5561" t="str">
            <v>环境科学与生态学</v>
          </cell>
          <cell r="O5561" t="str">
            <v>1区</v>
          </cell>
        </row>
        <row r="5562">
          <cell r="B5562" t="str">
            <v>BIOLOGICAL CONSERVATION</v>
          </cell>
          <cell r="C5562" t="str">
            <v>生物保护</v>
          </cell>
          <cell r="D5562" t="str">
            <v>0006-3207</v>
          </cell>
          <cell r="E5562" t="str">
            <v>ENGLAND</v>
          </cell>
          <cell r="F5562" t="str">
            <v>ELSEVIER SCI LTD</v>
          </cell>
          <cell r="G5562" t="str">
            <v>4.66099977493286</v>
          </cell>
          <cell r="H5562" t="str">
            <v>4.451303155006</v>
          </cell>
          <cell r="I5562" t="str">
            <v>4.711</v>
          </cell>
          <cell r="J5562" t="str">
            <v>4.60785097664629</v>
          </cell>
          <cell r="K5562">
            <v>8.4719999999999995</v>
          </cell>
          <cell r="L5562">
            <v>0</v>
          </cell>
          <cell r="M5562" t="str">
            <v>ENVIRONMENT/ECOLOGY</v>
          </cell>
          <cell r="N5562" t="str">
            <v>环境科学与生态学</v>
          </cell>
          <cell r="O5562" t="str">
            <v>1区</v>
          </cell>
        </row>
        <row r="5563">
          <cell r="B5563" t="str">
            <v>Methods in Ecology and Evolution</v>
          </cell>
          <cell r="C5563" t="str">
            <v>生态学和进化的方法</v>
          </cell>
          <cell r="D5563" t="str">
            <v>2041-210X</v>
          </cell>
          <cell r="E5563" t="str">
            <v>USA</v>
          </cell>
          <cell r="F5563" t="str">
            <v>WILEY</v>
          </cell>
          <cell r="G5563" t="str">
            <v>6.36299991607666</v>
          </cell>
          <cell r="H5563" t="str">
            <v>7.099431818181</v>
          </cell>
          <cell r="I5563" t="str">
            <v>6.514</v>
          </cell>
          <cell r="J5563" t="str">
            <v>6.65864841592355</v>
          </cell>
          <cell r="K5563">
            <v>5.0519999999999996</v>
          </cell>
          <cell r="L5563">
            <v>0</v>
          </cell>
          <cell r="M5563" t="str">
            <v>ENVIRONMENT/ECOLOGY</v>
          </cell>
          <cell r="N5563" t="str">
            <v>环境科学与生态学</v>
          </cell>
          <cell r="O5563" t="str">
            <v>1区</v>
          </cell>
        </row>
        <row r="5564">
          <cell r="B5564" t="str">
            <v>ENVIRONMENTAL POLLUTION</v>
          </cell>
          <cell r="C5564" t="str">
            <v>环境污染</v>
          </cell>
          <cell r="D5564" t="str">
            <v>0269-7491</v>
          </cell>
          <cell r="E5564" t="str">
            <v>ENGLAND</v>
          </cell>
          <cell r="F5564" t="str">
            <v>ELSEVIER SCI LTD</v>
          </cell>
          <cell r="G5564" t="str">
            <v>4.35799980163574</v>
          </cell>
          <cell r="H5564" t="str">
            <v>5.714074074074</v>
          </cell>
          <cell r="I5564" t="str">
            <v>6.793</v>
          </cell>
          <cell r="J5564" t="str">
            <v>5.62152852539258</v>
          </cell>
          <cell r="K5564">
            <v>9.0109999999999992</v>
          </cell>
          <cell r="L5564">
            <v>0</v>
          </cell>
          <cell r="M5564" t="str">
            <v>ENVIRONMENT/ECOLOGY</v>
          </cell>
          <cell r="N5564" t="str">
            <v>环境科学与生态学</v>
          </cell>
          <cell r="O5564" t="str">
            <v>1区</v>
          </cell>
        </row>
        <row r="5565">
          <cell r="B5565" t="str">
            <v>EVOLUTION</v>
          </cell>
          <cell r="C5565" t="str">
            <v>进化</v>
          </cell>
          <cell r="D5565" t="str">
            <v>0014-3820</v>
          </cell>
          <cell r="E5565" t="str">
            <v>USA</v>
          </cell>
          <cell r="F5565" t="str">
            <v>WILEY</v>
          </cell>
          <cell r="G5565" t="str">
            <v>3.81800007820129</v>
          </cell>
          <cell r="H5565" t="str">
            <v>3.573304157549</v>
          </cell>
          <cell r="I5565" t="str">
            <v>3.698</v>
          </cell>
          <cell r="J5565" t="str">
            <v>3.6963262181181</v>
          </cell>
          <cell r="K5565">
            <v>4.9589999999999996</v>
          </cell>
          <cell r="L5565">
            <v>0</v>
          </cell>
          <cell r="M5565" t="str">
            <v>PLANT &amp; ANIMAL SCIENCE</v>
          </cell>
          <cell r="N5565" t="str">
            <v>环境科学与生态学</v>
          </cell>
          <cell r="O5565" t="str">
            <v>1区</v>
          </cell>
        </row>
        <row r="5566">
          <cell r="B5566" t="str">
            <v>CONSERVATION BIOLOGY</v>
          </cell>
          <cell r="C5566" t="str">
            <v>保护生物学</v>
          </cell>
          <cell r="D5566" t="str">
            <v>0888-8892</v>
          </cell>
          <cell r="E5566" t="str">
            <v>USA</v>
          </cell>
          <cell r="F5566" t="str">
            <v>WILEY</v>
          </cell>
          <cell r="G5566" t="str">
            <v>5.8899998664856</v>
          </cell>
          <cell r="H5566" t="str">
            <v>6.193798449612</v>
          </cell>
          <cell r="I5566" t="str">
            <v>5.405</v>
          </cell>
          <cell r="J5566" t="str">
            <v>5.82945948958953</v>
          </cell>
          <cell r="K5566">
            <v>7.8259999999999996</v>
          </cell>
          <cell r="L5566">
            <v>0</v>
          </cell>
          <cell r="M5566" t="str">
            <v>ENVIRONMENT/ECOLOGY</v>
          </cell>
          <cell r="N5566" t="str">
            <v>环境科学与生态学</v>
          </cell>
          <cell r="O5566" t="str">
            <v>1区</v>
          </cell>
        </row>
        <row r="5567">
          <cell r="B5567" t="str">
            <v>ECOLOGICAL APPLICATIONS</v>
          </cell>
          <cell r="C5567" t="str">
            <v>生态应用程序</v>
          </cell>
          <cell r="D5567" t="str">
            <v>1051-0761</v>
          </cell>
          <cell r="E5567" t="str">
            <v>USA</v>
          </cell>
          <cell r="F5567" t="str">
            <v>WILEY</v>
          </cell>
          <cell r="G5567" t="str">
            <v>4.393000125885</v>
          </cell>
          <cell r="H5567" t="str">
            <v>4.377604166666</v>
          </cell>
          <cell r="I5567" t="str">
            <v>4.248</v>
          </cell>
          <cell r="J5567" t="str">
            <v>4.339489180138</v>
          </cell>
          <cell r="K5567">
            <v>4.8570000000000002</v>
          </cell>
          <cell r="L5567">
            <v>0</v>
          </cell>
          <cell r="M5567" t="str">
            <v>ENVIRONMENT/ECOLOGY</v>
          </cell>
          <cell r="N5567" t="str">
            <v>环境科学与生态学</v>
          </cell>
          <cell r="O5567" t="str">
            <v>1区</v>
          </cell>
        </row>
        <row r="5568">
          <cell r="B5568" t="str">
            <v>LANDSCAPE AND URBAN PLANNING</v>
          </cell>
          <cell r="C5568" t="str">
            <v>景观及城市规划</v>
          </cell>
          <cell r="D5568" t="str">
            <v>0169-2046</v>
          </cell>
          <cell r="E5568" t="str">
            <v>NETHERLANDS</v>
          </cell>
          <cell r="F5568" t="str">
            <v>ELSEVIER</v>
          </cell>
          <cell r="G5568" t="str">
            <v>4.99399995803833</v>
          </cell>
          <cell r="H5568" t="str">
            <v>5.144385026737</v>
          </cell>
          <cell r="I5568" t="str">
            <v>5.441</v>
          </cell>
          <cell r="J5568" t="str">
            <v>5.19314433990311</v>
          </cell>
          <cell r="K5568">
            <v>12.032</v>
          </cell>
          <cell r="L5568">
            <v>0</v>
          </cell>
          <cell r="M5568" t="str">
            <v>SOCIAL SCIENCES, GENERAL</v>
          </cell>
          <cell r="N5568" t="str">
            <v>环境科学与生态学</v>
          </cell>
          <cell r="O5568" t="str">
            <v>1区</v>
          </cell>
        </row>
        <row r="5569">
          <cell r="B5569" t="str">
            <v>International Soil and Water Conservation Research</v>
          </cell>
          <cell r="C5569" t="str">
            <v>国际水土保持研究</v>
          </cell>
          <cell r="D5569" t="str">
            <v>2095-6339</v>
          </cell>
          <cell r="E5569" t="str">
            <v>PEOPLES R CHINA</v>
          </cell>
          <cell r="F5569" t="str">
            <v>KEAI PUBLISHING LTD</v>
          </cell>
          <cell r="G5569" t="str">
            <v>0</v>
          </cell>
          <cell r="H5569" t="str">
            <v>0</v>
          </cell>
          <cell r="I5569" t="str">
            <v>3.770</v>
          </cell>
          <cell r="J5569" t="str">
            <v>3.77027027027</v>
          </cell>
          <cell r="K5569">
            <v>1.877</v>
          </cell>
          <cell r="L5569">
            <v>0</v>
          </cell>
          <cell r="M5569" t="str">
            <v>无</v>
          </cell>
          <cell r="N5569" t="str">
            <v>环境科学与生态学</v>
          </cell>
          <cell r="O5569" t="str">
            <v>1区</v>
          </cell>
        </row>
        <row r="5570">
          <cell r="B5570" t="str">
            <v>Wiley Interdisciplinary Reviews-Climate Changereview</v>
          </cell>
          <cell r="C5570" t="str">
            <v>威利跨学科评论-气候变化</v>
          </cell>
          <cell r="D5570" t="str">
            <v>1757-7780</v>
          </cell>
          <cell r="E5570" t="str">
            <v>USA</v>
          </cell>
          <cell r="F5570" t="str">
            <v>WILEY</v>
          </cell>
          <cell r="G5570" t="str">
            <v>5.12400007247925</v>
          </cell>
          <cell r="H5570" t="str">
            <v>7.056603773584</v>
          </cell>
          <cell r="I5570" t="str">
            <v>6.099</v>
          </cell>
          <cell r="J5570" t="str">
            <v>6.09320458235108</v>
          </cell>
          <cell r="K5570" t="str">
            <v>无</v>
          </cell>
          <cell r="L5570" t="str">
            <v>review</v>
          </cell>
          <cell r="M5570" t="str">
            <v>SOCIAL SCIENCES, GENERAL</v>
          </cell>
          <cell r="N5570" t="str">
            <v>环境科学与生态学</v>
          </cell>
          <cell r="O5570" t="str">
            <v>2区</v>
          </cell>
        </row>
        <row r="5571">
          <cell r="B5571" t="str">
            <v>Advances in Ecological Researchreview</v>
          </cell>
          <cell r="C5571" t="str">
            <v>生态学研究进展</v>
          </cell>
          <cell r="D5571" t="str">
            <v>0065-2504</v>
          </cell>
          <cell r="E5571" t="str">
            <v>USA</v>
          </cell>
          <cell r="F5571" t="str">
            <v>ELSEVIER ACADEMIC PRESS INC</v>
          </cell>
          <cell r="G5571" t="str">
            <v>4.91200017929077</v>
          </cell>
          <cell r="H5571" t="str">
            <v>5.724137931034</v>
          </cell>
          <cell r="I5571" t="str">
            <v>6.167</v>
          </cell>
          <cell r="J5571" t="str">
            <v>5.60093492566359</v>
          </cell>
          <cell r="K5571">
            <v>2.3690000000000002</v>
          </cell>
          <cell r="L5571" t="str">
            <v>review</v>
          </cell>
          <cell r="M5571" t="str">
            <v>无</v>
          </cell>
          <cell r="N5571" t="str">
            <v>环境科学与生态学</v>
          </cell>
          <cell r="O5571" t="str">
            <v>2区</v>
          </cell>
        </row>
        <row r="5572">
          <cell r="B5572" t="str">
            <v>Ecosystem Services</v>
          </cell>
          <cell r="C5572" t="str">
            <v>生态系统服务</v>
          </cell>
          <cell r="D5572" t="str">
            <v>2212-0416</v>
          </cell>
          <cell r="E5572" t="str">
            <v>NETHERLANDS</v>
          </cell>
          <cell r="F5572" t="str">
            <v>ELSEVIER</v>
          </cell>
          <cell r="G5572" t="str">
            <v>4.39499998092651</v>
          </cell>
          <cell r="H5572" t="str">
            <v>5.571895424836</v>
          </cell>
          <cell r="I5572" t="str">
            <v>6.330</v>
          </cell>
          <cell r="J5572" t="str">
            <v>5.43220837849717</v>
          </cell>
          <cell r="K5572">
            <v>3.0579999999999998</v>
          </cell>
          <cell r="L5572">
            <v>0</v>
          </cell>
          <cell r="M5572" t="str">
            <v>ENVIRONMENT/ECOLOGY</v>
          </cell>
          <cell r="N5572" t="str">
            <v>环境科学与生态学</v>
          </cell>
          <cell r="O5572" t="str">
            <v>2区</v>
          </cell>
        </row>
        <row r="5573">
          <cell r="B5573" t="str">
            <v>AMERICAN NATURALIST</v>
          </cell>
          <cell r="C5573" t="str">
            <v>美国博物学家</v>
          </cell>
          <cell r="D5573" t="str">
            <v>0003-0147</v>
          </cell>
          <cell r="E5573" t="str">
            <v>USA</v>
          </cell>
          <cell r="F5573" t="str">
            <v>UNIV CHICAGO PRESS</v>
          </cell>
          <cell r="G5573" t="str">
            <v>4.2649998664856</v>
          </cell>
          <cell r="H5573" t="str">
            <v>3.855263157894</v>
          </cell>
          <cell r="I5573" t="str">
            <v>3.744</v>
          </cell>
          <cell r="J5573" t="str">
            <v>3.95484177315353</v>
          </cell>
          <cell r="K5573">
            <v>5.0289999999999999</v>
          </cell>
          <cell r="L5573">
            <v>0</v>
          </cell>
          <cell r="M5573" t="str">
            <v>ENVIRONMENT/ECOLOGY</v>
          </cell>
          <cell r="N5573" t="str">
            <v>环境科学与生态学</v>
          </cell>
          <cell r="O5573" t="str">
            <v>2区</v>
          </cell>
        </row>
        <row r="5574">
          <cell r="B5574" t="str">
            <v>DIVERSITY AND DISTRIBUTIONS</v>
          </cell>
          <cell r="C5574" t="str">
            <v>多样性和分布</v>
          </cell>
          <cell r="D5574" t="str">
            <v>1366-9516</v>
          </cell>
          <cell r="E5574" t="str">
            <v>USA</v>
          </cell>
          <cell r="F5574" t="str">
            <v>WILEY</v>
          </cell>
          <cell r="G5574" t="str">
            <v>4.61399984359741</v>
          </cell>
          <cell r="H5574" t="str">
            <v>4.091666666666</v>
          </cell>
          <cell r="I5574" t="str">
            <v>3.993</v>
          </cell>
          <cell r="J5574" t="str">
            <v>4.23283268382714</v>
          </cell>
          <cell r="K5574">
            <v>4.1669999999999998</v>
          </cell>
          <cell r="L5574">
            <v>0</v>
          </cell>
          <cell r="M5574" t="str">
            <v>ENVIRONMENT/ECOLOGY</v>
          </cell>
          <cell r="N5574" t="str">
            <v>环境科学与生态学</v>
          </cell>
          <cell r="O5574" t="str">
            <v>2区</v>
          </cell>
        </row>
        <row r="5575">
          <cell r="B5575" t="str">
            <v>JOURNAL OF BIOGEOGRAPHY</v>
          </cell>
          <cell r="C5575" t="str">
            <v>生物地理学杂志</v>
          </cell>
          <cell r="D5575" t="str">
            <v>0305-0270</v>
          </cell>
          <cell r="E5575" t="str">
            <v>USA</v>
          </cell>
          <cell r="F5575" t="str">
            <v>WILEY</v>
          </cell>
          <cell r="G5575" t="str">
            <v>4.15399980545044</v>
          </cell>
          <cell r="H5575" t="str">
            <v>3.884353741496</v>
          </cell>
          <cell r="I5575" t="str">
            <v>3.723</v>
          </cell>
          <cell r="J5575" t="str">
            <v>3.92031139736915</v>
          </cell>
          <cell r="K5575">
            <v>4.3049999999999997</v>
          </cell>
          <cell r="L5575">
            <v>0</v>
          </cell>
          <cell r="M5575" t="str">
            <v>ENVIRONMENT/ECOLOGY</v>
          </cell>
          <cell r="N5575" t="str">
            <v>环境科学与生态学</v>
          </cell>
          <cell r="O5575" t="str">
            <v>2区</v>
          </cell>
        </row>
        <row r="5576">
          <cell r="B5576" t="str">
            <v>Limnology and Oceanography Letters</v>
          </cell>
          <cell r="C5576" t="str">
            <v>湖沼与海洋学快报</v>
          </cell>
          <cell r="D5576" t="str">
            <v>2378-2242</v>
          </cell>
          <cell r="E5576" t="str">
            <v>USA</v>
          </cell>
          <cell r="F5576" t="str">
            <v>WILEY</v>
          </cell>
          <cell r="G5576" t="str">
            <v>0</v>
          </cell>
          <cell r="H5576" t="str">
            <v>0</v>
          </cell>
          <cell r="I5576" t="str">
            <v>5.242</v>
          </cell>
          <cell r="J5576" t="str">
            <v>5.242424242424</v>
          </cell>
          <cell r="K5576" t="str">
            <v>无</v>
          </cell>
          <cell r="L5576">
            <v>0</v>
          </cell>
          <cell r="M5576" t="str">
            <v>无</v>
          </cell>
          <cell r="N5576" t="str">
            <v>环境科学与生态学</v>
          </cell>
          <cell r="O5576" t="str">
            <v>2区</v>
          </cell>
        </row>
        <row r="5577">
          <cell r="B5577" t="str">
            <v>Journal of Environmental Informatics</v>
          </cell>
          <cell r="C5577" t="str">
            <v>环境信息学杂志</v>
          </cell>
          <cell r="D5577" t="str">
            <v>1726-2135</v>
          </cell>
          <cell r="E5577" t="str">
            <v>CANADA</v>
          </cell>
          <cell r="F5577" t="str">
            <v>INT SOC ENVIRON INFORM SCI</v>
          </cell>
          <cell r="G5577" t="str">
            <v>4.52099990844727</v>
          </cell>
          <cell r="H5577" t="str">
            <v>4.375</v>
          </cell>
          <cell r="I5577" t="str">
            <v>4.604</v>
          </cell>
          <cell r="J5577" t="str">
            <v>4.50005552503776</v>
          </cell>
          <cell r="K5577">
            <v>1.516</v>
          </cell>
          <cell r="L5577">
            <v>0</v>
          </cell>
          <cell r="M5577" t="str">
            <v>ENVIRONMENT/ECOLOGY</v>
          </cell>
          <cell r="N5577" t="str">
            <v>环境科学与生态学</v>
          </cell>
          <cell r="O5577" t="str">
            <v>2区</v>
          </cell>
        </row>
        <row r="5578">
          <cell r="B5578" t="str">
            <v>CHEMOSPHERE</v>
          </cell>
          <cell r="C5578" t="str">
            <v>光化层</v>
          </cell>
          <cell r="D5578" t="str">
            <v>0045-6535</v>
          </cell>
          <cell r="E5578" t="str">
            <v>ENGLAND</v>
          </cell>
          <cell r="F5578" t="str">
            <v>PERGAMON-ELSEVIER SCIENCE LTD</v>
          </cell>
          <cell r="G5578" t="str">
            <v>4.42700004577637</v>
          </cell>
          <cell r="H5578" t="str">
            <v>5.108450704225</v>
          </cell>
          <cell r="I5578" t="str">
            <v>5.778</v>
          </cell>
          <cell r="J5578" t="str">
            <v>5.10459195771779</v>
          </cell>
          <cell r="K5578">
            <v>5.8079999999999998</v>
          </cell>
          <cell r="L5578">
            <v>0</v>
          </cell>
          <cell r="M5578" t="str">
            <v>ENVIRONMENT/ECOLOGY</v>
          </cell>
          <cell r="N5578" t="str">
            <v>环境科学与生态学</v>
          </cell>
          <cell r="O5578" t="str">
            <v>2区</v>
          </cell>
        </row>
        <row r="5579">
          <cell r="B5579" t="str">
            <v>Environmental Research Letters</v>
          </cell>
          <cell r="C5579" t="str">
            <v>环境研究快报</v>
          </cell>
          <cell r="D5579" t="str">
            <v>1748-9326</v>
          </cell>
          <cell r="E5579" t="str">
            <v>ENGLAND</v>
          </cell>
          <cell r="F5579" t="str">
            <v>IOP PUBLISHING LTD</v>
          </cell>
          <cell r="G5579" t="str">
            <v>4.54099988937378</v>
          </cell>
          <cell r="H5579" t="str">
            <v>6.192105263157</v>
          </cell>
          <cell r="I5579" t="str">
            <v>6.096</v>
          </cell>
          <cell r="J5579" t="str">
            <v>5.60980849961693</v>
          </cell>
          <cell r="K5579">
            <v>5.7450000000000001</v>
          </cell>
          <cell r="L5579">
            <v>0</v>
          </cell>
          <cell r="M5579" t="str">
            <v>ENVIRONMENT/ECOLOGY</v>
          </cell>
          <cell r="N5579" t="str">
            <v>环境科学与生态学</v>
          </cell>
          <cell r="O5579" t="str">
            <v>2区</v>
          </cell>
        </row>
        <row r="5580">
          <cell r="B5580" t="str">
            <v>JOURNAL OF ENVIRONMENTAL MANAGEMENT</v>
          </cell>
          <cell r="C5580" t="str">
            <v>环境管理杂志</v>
          </cell>
          <cell r="D5580" t="str">
            <v>0301-4797</v>
          </cell>
          <cell r="E5580" t="str">
            <v>ENGLAND</v>
          </cell>
          <cell r="F5580" t="str">
            <v>ACADEMIC PRESS LTD- ELSEVIER SCIENCE LTD</v>
          </cell>
          <cell r="G5580" t="str">
            <v>4.00500011444092</v>
          </cell>
          <cell r="H5580" t="str">
            <v>4.865023474178</v>
          </cell>
          <cell r="I5580" t="str">
            <v>5.647</v>
          </cell>
          <cell r="J5580" t="str">
            <v>4.83889780146531</v>
          </cell>
          <cell r="K5580">
            <v>9.7929999999999993</v>
          </cell>
          <cell r="L5580">
            <v>0</v>
          </cell>
          <cell r="M5580" t="str">
            <v>ENVIRONMENT/ECOLOGY</v>
          </cell>
          <cell r="N5580" t="str">
            <v>环境科学与生态学</v>
          </cell>
          <cell r="O5580" t="str">
            <v>2区</v>
          </cell>
        </row>
        <row r="5581">
          <cell r="B5581" t="str">
            <v>ENVIRONMENTAL RESEARCH</v>
          </cell>
          <cell r="C5581" t="str">
            <v>环境研究</v>
          </cell>
          <cell r="D5581" t="str">
            <v>0013-9351</v>
          </cell>
          <cell r="E5581" t="str">
            <v>USA</v>
          </cell>
          <cell r="F5581" t="str">
            <v>ACADEMIC PRESS INC ELSEVIER SCIENCE</v>
          </cell>
          <cell r="G5581" t="str">
            <v>4.73199987411499</v>
          </cell>
          <cell r="H5581" t="str">
            <v>5.025930101465</v>
          </cell>
          <cell r="I5581" t="str">
            <v>5.715</v>
          </cell>
          <cell r="J5581" t="str">
            <v>5.157755370011</v>
          </cell>
          <cell r="K5581">
            <v>5.5620000000000003</v>
          </cell>
          <cell r="L5581">
            <v>0</v>
          </cell>
          <cell r="M5581" t="str">
            <v>ENVIRONMENT/ECOLOGY</v>
          </cell>
          <cell r="N5581" t="str">
            <v>环境科学与生态学</v>
          </cell>
          <cell r="O5581" t="str">
            <v>2区</v>
          </cell>
        </row>
        <row r="5582">
          <cell r="B5582" t="str">
            <v>ENVIRONMENTAL SCIENCE &amp; POLICY</v>
          </cell>
          <cell r="C5582" t="str">
            <v>环境科学与政策</v>
          </cell>
          <cell r="D5582" t="str">
            <v>1462-9011</v>
          </cell>
          <cell r="E5582" t="str">
            <v>ENGLAND</v>
          </cell>
          <cell r="F5582" t="str">
            <v>ELSEVIER SCI LTD</v>
          </cell>
          <cell r="G5582" t="str">
            <v>3.82599997520447</v>
          </cell>
          <cell r="H5582" t="str">
            <v>4.815789473684</v>
          </cell>
          <cell r="I5582" t="str">
            <v>4.767</v>
          </cell>
          <cell r="J5582" t="str">
            <v>4.46968429199916</v>
          </cell>
          <cell r="K5582">
            <v>4.4409999999999998</v>
          </cell>
          <cell r="L5582">
            <v>0</v>
          </cell>
          <cell r="M5582" t="str">
            <v>ENVIRONMENT/ECOLOGY</v>
          </cell>
          <cell r="N5582" t="str">
            <v>环境科学与生态学</v>
          </cell>
          <cell r="O5582" t="str">
            <v>2区</v>
          </cell>
        </row>
        <row r="5583">
          <cell r="B5583" t="str">
            <v>Environmental Innovation and Societal Transitions</v>
          </cell>
          <cell r="C5583" t="str">
            <v>环境创新和社会转型</v>
          </cell>
          <cell r="D5583" t="str">
            <v>2210-4224</v>
          </cell>
          <cell r="E5583" t="str">
            <v>NETHERLANDS</v>
          </cell>
          <cell r="F5583" t="str">
            <v>ELSEVIER</v>
          </cell>
          <cell r="G5583" t="str">
            <v>5.2649998664856</v>
          </cell>
          <cell r="H5583" t="str">
            <v>7.513888888888</v>
          </cell>
          <cell r="I5583" t="str">
            <v>8.400</v>
          </cell>
          <cell r="J5583" t="str">
            <v>7.05962958512453</v>
          </cell>
          <cell r="K5583">
            <v>3.7669999999999999</v>
          </cell>
          <cell r="L5583">
            <v>0</v>
          </cell>
          <cell r="M5583" t="str">
            <v>ENVIRONMENT/ECOLOGY</v>
          </cell>
          <cell r="N5583" t="str">
            <v>环境科学与生态学</v>
          </cell>
          <cell r="O5583" t="str">
            <v>2区</v>
          </cell>
        </row>
        <row r="5584">
          <cell r="B5584" t="str">
            <v>WASTE MANAGEMENT</v>
          </cell>
          <cell r="C5584" t="str">
            <v>废物管理</v>
          </cell>
          <cell r="D5584" t="str">
            <v>0956-053X</v>
          </cell>
          <cell r="E5584" t="str">
            <v>ENGLAND</v>
          </cell>
          <cell r="F5584" t="str">
            <v>PERGAMON-ELSEVIER SCIENCE LTD</v>
          </cell>
          <cell r="G5584" t="str">
            <v>4.72300004959106</v>
          </cell>
          <cell r="H5584" t="str">
            <v>5.431353456669</v>
          </cell>
          <cell r="I5584" t="str">
            <v>5.448</v>
          </cell>
          <cell r="J5584" t="str">
            <v>5.20067285420669</v>
          </cell>
          <cell r="K5584">
            <v>5.0599999999999996</v>
          </cell>
          <cell r="L5584">
            <v>0</v>
          </cell>
          <cell r="M5584" t="str">
            <v>ENGINEERING</v>
          </cell>
          <cell r="N5584" t="str">
            <v>环境科学与生态学</v>
          </cell>
          <cell r="O5584" t="str">
            <v>2区</v>
          </cell>
        </row>
        <row r="5585">
          <cell r="B5585" t="str">
            <v>INDOOR AIR</v>
          </cell>
          <cell r="C5585" t="str">
            <v>室内空气</v>
          </cell>
          <cell r="D5585" t="str">
            <v>0905-6947</v>
          </cell>
          <cell r="E5585" t="str">
            <v>USA</v>
          </cell>
          <cell r="F5585" t="str">
            <v>WILEY</v>
          </cell>
          <cell r="G5585" t="str">
            <v>4.39599990844727</v>
          </cell>
          <cell r="H5585" t="str">
            <v>4.710382513661</v>
          </cell>
          <cell r="I5585" t="str">
            <v>4.739</v>
          </cell>
          <cell r="J5585" t="str">
            <v>4.61524804141176</v>
          </cell>
          <cell r="K5585">
            <v>3.7519999999999998</v>
          </cell>
          <cell r="L5585">
            <v>0</v>
          </cell>
          <cell r="M5585" t="str">
            <v>ENGINEERING</v>
          </cell>
          <cell r="N5585" t="str">
            <v>环境科学与生态学</v>
          </cell>
          <cell r="O5585" t="str">
            <v>2区</v>
          </cell>
        </row>
        <row r="5586">
          <cell r="B5586" t="str">
            <v>ADVANCES IN WATER RESOURCES</v>
          </cell>
          <cell r="C5586" t="str">
            <v>水资源的进展</v>
          </cell>
          <cell r="D5586" t="str">
            <v>0309-1708</v>
          </cell>
          <cell r="E5586" t="str">
            <v>ENGLAND</v>
          </cell>
          <cell r="F5586" t="str">
            <v>ELSEVIER SCI LTD</v>
          </cell>
          <cell r="G5586" t="str">
            <v>3.51200008392333</v>
          </cell>
          <cell r="H5586" t="str">
            <v>3.672727272727</v>
          </cell>
          <cell r="I5586" t="str">
            <v>4.016</v>
          </cell>
          <cell r="J5586" t="str">
            <v>3.73364056287778</v>
          </cell>
          <cell r="K5586" t="str">
            <v>无</v>
          </cell>
          <cell r="L5586">
            <v>0</v>
          </cell>
          <cell r="M5586" t="str">
            <v>ENGINEERING</v>
          </cell>
          <cell r="N5586" t="str">
            <v>环境科学与生态学</v>
          </cell>
          <cell r="O5586" t="str">
            <v>2区</v>
          </cell>
        </row>
        <row r="5587">
          <cell r="B5587" t="str">
            <v>ECOSYSTEMS</v>
          </cell>
          <cell r="C5587" t="str">
            <v>生态系统</v>
          </cell>
          <cell r="D5587" t="str">
            <v>1432-9840</v>
          </cell>
          <cell r="E5587" t="str">
            <v>United States</v>
          </cell>
          <cell r="F5587" t="str">
            <v>SPRINGER</v>
          </cell>
          <cell r="G5587" t="str">
            <v>4.03000020980834</v>
          </cell>
          <cell r="H5587" t="str">
            <v>4.554502369668</v>
          </cell>
          <cell r="I5587" t="str">
            <v>4.207</v>
          </cell>
          <cell r="J5587" t="str">
            <v>4.26385034587512</v>
          </cell>
          <cell r="K5587">
            <v>2.8639999999999999</v>
          </cell>
          <cell r="L5587">
            <v>0</v>
          </cell>
          <cell r="M5587" t="str">
            <v>ENVIRONMENT/ECOLOGY</v>
          </cell>
          <cell r="N5587" t="str">
            <v>环境科学与生态学</v>
          </cell>
          <cell r="O5587" t="str">
            <v>2区</v>
          </cell>
        </row>
        <row r="5588">
          <cell r="B5588" t="str">
            <v>Remote Sensing in Ecology and Conservation</v>
          </cell>
          <cell r="C5588" t="str">
            <v>遥感在生态与保护中的应用</v>
          </cell>
          <cell r="D5588" t="str">
            <v>2056-3485</v>
          </cell>
          <cell r="E5588" t="str">
            <v>USA</v>
          </cell>
          <cell r="F5588" t="str">
            <v>WILEY</v>
          </cell>
          <cell r="G5588" t="str">
            <v>0</v>
          </cell>
          <cell r="H5588" t="str">
            <v>0</v>
          </cell>
          <cell r="I5588" t="str">
            <v>5.000</v>
          </cell>
          <cell r="J5588" t="str">
            <v>5</v>
          </cell>
          <cell r="K5588">
            <v>2.222</v>
          </cell>
          <cell r="L5588">
            <v>0</v>
          </cell>
          <cell r="M5588" t="str">
            <v>无</v>
          </cell>
          <cell r="N5588" t="str">
            <v>环境科学与生态学</v>
          </cell>
          <cell r="O5588" t="str">
            <v>2区</v>
          </cell>
        </row>
        <row r="5589">
          <cell r="B5589" t="str">
            <v>ECOLOGICAL INDICATORS</v>
          </cell>
          <cell r="C5589" t="str">
            <v>生态指标</v>
          </cell>
          <cell r="D5589" t="str">
            <v>1470-160X</v>
          </cell>
          <cell r="E5589" t="str">
            <v>NETHERLANDS</v>
          </cell>
          <cell r="F5589" t="str">
            <v>ELSEVIER</v>
          </cell>
          <cell r="G5589" t="str">
            <v>3.98300004005432</v>
          </cell>
          <cell r="H5589" t="str">
            <v>4.489567809239</v>
          </cell>
          <cell r="I5589" t="str">
            <v>4.229</v>
          </cell>
          <cell r="J5589" t="str">
            <v>4.23379568736711</v>
          </cell>
          <cell r="K5589">
            <v>3.89</v>
          </cell>
          <cell r="L5589">
            <v>0</v>
          </cell>
          <cell r="M5589" t="str">
            <v>ENVIRONMENT/ECOLOGY</v>
          </cell>
          <cell r="N5589" t="str">
            <v>环境科学与生态学</v>
          </cell>
          <cell r="O5589" t="str">
            <v>2区</v>
          </cell>
        </row>
        <row r="5590">
          <cell r="B5590" t="str">
            <v>ENVIRONMENTAL MODELLING &amp; SOFTWARE</v>
          </cell>
          <cell r="C5590" t="str">
            <v>环境建模与软件</v>
          </cell>
          <cell r="D5590" t="str">
            <v>1364-8152</v>
          </cell>
          <cell r="E5590" t="str">
            <v>ENGLAND</v>
          </cell>
          <cell r="F5590" t="str">
            <v>ELSEVIER SCI LTD</v>
          </cell>
          <cell r="G5590" t="str">
            <v>4.17700004577637</v>
          </cell>
          <cell r="H5590" t="str">
            <v>4.551724137931</v>
          </cell>
          <cell r="I5590" t="str">
            <v>4.807</v>
          </cell>
          <cell r="J5590" t="str">
            <v>4.51188853845912</v>
          </cell>
          <cell r="K5590">
            <v>21.751000000000001</v>
          </cell>
          <cell r="L5590">
            <v>0</v>
          </cell>
          <cell r="M5590" t="str">
            <v>COMPUTER SCIENCE</v>
          </cell>
          <cell r="N5590" t="str">
            <v>环境科学与生态学</v>
          </cell>
          <cell r="O5590" t="str">
            <v>2区</v>
          </cell>
        </row>
        <row r="5591">
          <cell r="B5591" t="str">
            <v>Environmental Science-Nano</v>
          </cell>
          <cell r="C5591" t="str">
            <v>环境科学纳米</v>
          </cell>
          <cell r="D5591" t="str">
            <v>2051-8153</v>
          </cell>
          <cell r="E5591" t="str">
            <v>ENGLAND</v>
          </cell>
          <cell r="F5591" t="str">
            <v>ROYAL SOC CHEMISTRY</v>
          </cell>
          <cell r="G5591" t="str">
            <v>6.08699989318848</v>
          </cell>
          <cell r="H5591" t="str">
            <v>7.703703703703</v>
          </cell>
          <cell r="I5591" t="str">
            <v>7.683</v>
          </cell>
          <cell r="J5591" t="str">
            <v>7.15785798908716</v>
          </cell>
          <cell r="K5591">
            <v>2.5680000000000001</v>
          </cell>
          <cell r="L5591">
            <v>0</v>
          </cell>
          <cell r="M5591" t="str">
            <v>ENVIRONMENT/ECOLOGY</v>
          </cell>
          <cell r="N5591" t="str">
            <v>环境科学与生态学</v>
          </cell>
          <cell r="O5591" t="str">
            <v>2区</v>
          </cell>
        </row>
        <row r="5592">
          <cell r="B5592" t="str">
            <v>ECOTOXICOLOGY AND ENVIRONMENTAL SAFETY</v>
          </cell>
          <cell r="C5592" t="str">
            <v>生态毒理学与环境安全</v>
          </cell>
          <cell r="D5592" t="str">
            <v>0147-6513</v>
          </cell>
          <cell r="E5592" t="str">
            <v>USA</v>
          </cell>
          <cell r="F5592" t="str">
            <v>ACADEMIC PRESS INC ELSEVIER SCIENCE</v>
          </cell>
          <cell r="G5592" t="str">
            <v>3.97399997711182</v>
          </cell>
          <cell r="H5592" t="str">
            <v>4.52652259332</v>
          </cell>
          <cell r="I5592" t="str">
            <v>4.872</v>
          </cell>
          <cell r="J5592" t="str">
            <v>4.45753189050561</v>
          </cell>
          <cell r="K5592">
            <v>3.7410000000000001</v>
          </cell>
          <cell r="L5592">
            <v>0</v>
          </cell>
          <cell r="M5592" t="str">
            <v>ENVIRONMENT/ECOLOGY</v>
          </cell>
          <cell r="N5592" t="str">
            <v>环境科学与生态学</v>
          </cell>
          <cell r="O5592" t="str">
            <v>2区</v>
          </cell>
        </row>
        <row r="5593">
          <cell r="B5593" t="str">
            <v>BIOGEOCHEMISTRY</v>
          </cell>
          <cell r="C5593" t="str">
            <v>生物地球化学</v>
          </cell>
          <cell r="D5593" t="str">
            <v>0168-2563</v>
          </cell>
          <cell r="E5593" t="str">
            <v>NETHERLANDS</v>
          </cell>
          <cell r="F5593" t="str">
            <v>SPRINGER</v>
          </cell>
          <cell r="G5593" t="str">
            <v>3.26500010490417</v>
          </cell>
          <cell r="H5593" t="str">
            <v>3.406392694063</v>
          </cell>
          <cell r="I5593" t="str">
            <v>4.161</v>
          </cell>
          <cell r="J5593" t="str">
            <v>3.61089437384906</v>
          </cell>
          <cell r="K5593">
            <v>2.1920000000000002</v>
          </cell>
          <cell r="L5593">
            <v>0</v>
          </cell>
          <cell r="M5593" t="str">
            <v>ENVIRONMENT/ECOLOGY</v>
          </cell>
          <cell r="N5593" t="str">
            <v>环境科学与生态学</v>
          </cell>
          <cell r="O5593" t="str">
            <v>2区</v>
          </cell>
        </row>
        <row r="5594">
          <cell r="B5594" t="str">
            <v>REVIEWS IN ENVIRONMENTAL SCIENCE AND BIO-TECHNOLOGYreview</v>
          </cell>
          <cell r="C5594" t="str">
            <v>环境科学与生物技术综述</v>
          </cell>
          <cell r="D5594" t="str">
            <v>1569-1705</v>
          </cell>
          <cell r="E5594" t="str">
            <v>NETHERLANDS</v>
          </cell>
          <cell r="F5594" t="str">
            <v>SPRINGER</v>
          </cell>
          <cell r="G5594" t="str">
            <v>5.71600008010864</v>
          </cell>
          <cell r="H5594" t="str">
            <v>4.9375</v>
          </cell>
          <cell r="I5594" t="str">
            <v>4.957</v>
          </cell>
          <cell r="J5594" t="str">
            <v>5.20334060641288</v>
          </cell>
          <cell r="K5594">
            <v>1.9239999999999999</v>
          </cell>
          <cell r="L5594" t="str">
            <v>review</v>
          </cell>
          <cell r="M5594" t="str">
            <v>ENVIRONMENT/ECOLOGY</v>
          </cell>
          <cell r="N5594" t="str">
            <v>环境科学与生态学</v>
          </cell>
          <cell r="O5594" t="str">
            <v>2区</v>
          </cell>
        </row>
        <row r="5595">
          <cell r="B5595" t="str">
            <v>Reviews of Environmental Contamination and Toxicologyreview</v>
          </cell>
          <cell r="C5595" t="str">
            <v>环境污染与毒理学综述</v>
          </cell>
          <cell r="D5595" t="str">
            <v>0179-5953</v>
          </cell>
          <cell r="E5595" t="str">
            <v>UNITED STATES</v>
          </cell>
          <cell r="F5595" t="str">
            <v>SPRINGER</v>
          </cell>
          <cell r="G5595" t="str">
            <v>7</v>
          </cell>
          <cell r="H5595" t="str">
            <v>5.461538461538</v>
          </cell>
          <cell r="I5595" t="str">
            <v>5.767</v>
          </cell>
          <cell r="J5595" t="str">
            <v>6.076068376068</v>
          </cell>
          <cell r="K5595">
            <v>0.97599999999999998</v>
          </cell>
          <cell r="L5595" t="str">
            <v>review</v>
          </cell>
          <cell r="M5595" t="str">
            <v>无</v>
          </cell>
          <cell r="N5595" t="str">
            <v>环境科学与生态学</v>
          </cell>
          <cell r="O5595" t="str">
            <v>2区</v>
          </cell>
        </row>
        <row r="5596">
          <cell r="B5596" t="str">
            <v>AQUATIC TOXICOLOGY</v>
          </cell>
          <cell r="C5596" t="str">
            <v>水生毒理学</v>
          </cell>
          <cell r="D5596" t="str">
            <v>0166-445X</v>
          </cell>
          <cell r="E5596" t="str">
            <v>NETHERLANDS</v>
          </cell>
          <cell r="F5596" t="str">
            <v>ELSEVIER</v>
          </cell>
          <cell r="G5596" t="str">
            <v>3.8840000629425</v>
          </cell>
          <cell r="H5596" t="str">
            <v>3.79365079365</v>
          </cell>
          <cell r="I5596" t="str">
            <v>4.346</v>
          </cell>
          <cell r="J5596" t="str">
            <v>4.0079103875065</v>
          </cell>
          <cell r="K5596">
            <v>4.181</v>
          </cell>
          <cell r="L5596">
            <v>0</v>
          </cell>
          <cell r="M5596" t="str">
            <v>PLANT &amp; ANIMAL SCIENCE</v>
          </cell>
          <cell r="N5596" t="str">
            <v>环境科学与生态学</v>
          </cell>
          <cell r="O5596" t="str">
            <v>2区</v>
          </cell>
        </row>
        <row r="5597">
          <cell r="B5597" t="str">
            <v>Sustainability Science</v>
          </cell>
          <cell r="C5597" t="str">
            <v>可持续性科学</v>
          </cell>
          <cell r="D5597" t="str">
            <v>1862-4065</v>
          </cell>
          <cell r="E5597" t="str">
            <v>JAPAN</v>
          </cell>
          <cell r="F5597" t="str">
            <v>SPRINGER JAPAN KK</v>
          </cell>
          <cell r="G5597" t="str">
            <v>3.85500001907349</v>
          </cell>
          <cell r="H5597" t="str">
            <v>4.669354838709</v>
          </cell>
          <cell r="I5597" t="str">
            <v>5.301</v>
          </cell>
          <cell r="J5597" t="str">
            <v>4.60851989235316</v>
          </cell>
          <cell r="K5597">
            <v>2.68</v>
          </cell>
          <cell r="L5597">
            <v>0</v>
          </cell>
          <cell r="M5597" t="str">
            <v>ENVIRONMENT/ECOLOGY</v>
          </cell>
          <cell r="N5597" t="str">
            <v>环境科学与生态学</v>
          </cell>
          <cell r="O5597" t="str">
            <v>2区</v>
          </cell>
        </row>
        <row r="5598">
          <cell r="B5598" t="str">
            <v>Current Opinion in Environmental Sustainabilityreview</v>
          </cell>
          <cell r="C5598" t="str">
            <v>目前对环境可持续性的看法</v>
          </cell>
          <cell r="D5598" t="str">
            <v>1877-3435</v>
          </cell>
          <cell r="E5598" t="str">
            <v>ENGLAND</v>
          </cell>
          <cell r="F5598" t="str">
            <v>ELSEVIER SCI LTD</v>
          </cell>
          <cell r="G5598" t="str">
            <v>4.18599987030029</v>
          </cell>
          <cell r="H5598" t="str">
            <v>4.258241758241</v>
          </cell>
          <cell r="I5598" t="str">
            <v>5.658</v>
          </cell>
          <cell r="J5598" t="str">
            <v>4.70080163128243</v>
          </cell>
          <cell r="K5598">
            <v>2.95</v>
          </cell>
          <cell r="L5598" t="str">
            <v>review</v>
          </cell>
          <cell r="M5598" t="str">
            <v>ENVIRONMENT/ECOLOGY</v>
          </cell>
          <cell r="N5598" t="str">
            <v>环境科学与生态学</v>
          </cell>
          <cell r="O5598" t="str">
            <v>2区</v>
          </cell>
        </row>
        <row r="5599">
          <cell r="B5599" t="str">
            <v>INTERNATIONAL BIODETERIORATION &amp; BIODEGRADATION</v>
          </cell>
          <cell r="C5599" t="str">
            <v>国际生物退化和生物降解</v>
          </cell>
          <cell r="D5599" t="str">
            <v>0964-8305</v>
          </cell>
          <cell r="E5599" t="str">
            <v>ENGLAND</v>
          </cell>
          <cell r="F5599" t="str">
            <v>ELSEVIER SCI LTD</v>
          </cell>
          <cell r="G5599" t="str">
            <v>3.56200003623962</v>
          </cell>
          <cell r="H5599" t="str">
            <v>3.823825503355</v>
          </cell>
          <cell r="I5599" t="str">
            <v>4.074</v>
          </cell>
          <cell r="J5599" t="str">
            <v>3.81987542586721</v>
          </cell>
          <cell r="K5599">
            <v>2.5979999999999999</v>
          </cell>
          <cell r="L5599">
            <v>0</v>
          </cell>
          <cell r="M5599" t="str">
            <v>ENVIRONMENT/ECOLOGY</v>
          </cell>
          <cell r="N5599" t="str">
            <v>环境科学与生态学</v>
          </cell>
          <cell r="O5599" t="str">
            <v>2区</v>
          </cell>
        </row>
        <row r="5600">
          <cell r="B5600" t="str">
            <v>ANIMAL CONSERVATION</v>
          </cell>
          <cell r="C5600" t="str">
            <v>动物保护</v>
          </cell>
          <cell r="D5600" t="str">
            <v>1367-9430</v>
          </cell>
          <cell r="E5600" t="str">
            <v>USA</v>
          </cell>
          <cell r="F5600" t="str">
            <v>WILEY</v>
          </cell>
          <cell r="G5600" t="str">
            <v>2.88899993896484</v>
          </cell>
          <cell r="H5600" t="str">
            <v>3.047619047619</v>
          </cell>
          <cell r="I5600" t="str">
            <v>3.210</v>
          </cell>
          <cell r="J5600" t="str">
            <v>3.04887299552795</v>
          </cell>
          <cell r="K5600">
            <v>3.0230000000000001</v>
          </cell>
          <cell r="L5600">
            <v>0</v>
          </cell>
          <cell r="M5600" t="str">
            <v>ENVIRONMENT/ECOLOGY</v>
          </cell>
          <cell r="N5600" t="str">
            <v>环境科学与生态学</v>
          </cell>
          <cell r="O5600" t="str">
            <v>2区</v>
          </cell>
        </row>
        <row r="5601">
          <cell r="B5601" t="str">
            <v>OIKOS</v>
          </cell>
          <cell r="C5601" t="str">
            <v>奥科斯</v>
          </cell>
          <cell r="D5601" t="str">
            <v>0030-1299</v>
          </cell>
          <cell r="E5601" t="str">
            <v>USA</v>
          </cell>
          <cell r="F5601" t="str">
            <v>WILEY</v>
          </cell>
          <cell r="G5601" t="str">
            <v>3.70900011062622</v>
          </cell>
          <cell r="H5601" t="str">
            <v>3.467787114845</v>
          </cell>
          <cell r="I5601" t="str">
            <v>3.370</v>
          </cell>
          <cell r="J5601" t="str">
            <v>3.51553657022607</v>
          </cell>
          <cell r="K5601">
            <v>3.5139999999999998</v>
          </cell>
          <cell r="L5601">
            <v>0</v>
          </cell>
          <cell r="M5601" t="str">
            <v>ENVIRONMENT/ECOLOGY</v>
          </cell>
          <cell r="N5601" t="str">
            <v>环境科学与生态学</v>
          </cell>
          <cell r="O5601" t="str">
            <v>2区</v>
          </cell>
        </row>
        <row r="5602">
          <cell r="B5602" t="str">
            <v>Perspectives in Ecology and Conservation</v>
          </cell>
          <cell r="C5602" t="str">
            <v>生态和保护的观点</v>
          </cell>
          <cell r="D5602" t="str">
            <v>2530-0644</v>
          </cell>
          <cell r="E5602" t="str">
            <v>ENGLAND</v>
          </cell>
          <cell r="F5602" t="str">
            <v>ELSEVIER SCI LTD</v>
          </cell>
          <cell r="G5602" t="str">
            <v>2.787234</v>
          </cell>
          <cell r="H5602" t="str">
            <v>3.269841269841</v>
          </cell>
          <cell r="I5602" t="str">
            <v>3.563</v>
          </cell>
          <cell r="J5602" t="str">
            <v>3.206525089947</v>
          </cell>
          <cell r="K5602">
            <v>1.9430000000000001</v>
          </cell>
          <cell r="L5602">
            <v>0</v>
          </cell>
          <cell r="M5602" t="str">
            <v>无</v>
          </cell>
          <cell r="N5602" t="str">
            <v>环境科学与生态学</v>
          </cell>
          <cell r="O5602" t="str">
            <v>2区</v>
          </cell>
        </row>
        <row r="5603">
          <cell r="B5603" t="str">
            <v>BIOLOGICAL INVASIONS</v>
          </cell>
          <cell r="C5603" t="str">
            <v>生物入侵</v>
          </cell>
          <cell r="D5603" t="str">
            <v>1387-3547</v>
          </cell>
          <cell r="E5603" t="str">
            <v>NETHERLANDS</v>
          </cell>
          <cell r="F5603" t="str">
            <v>SPRINGER</v>
          </cell>
          <cell r="G5603" t="str">
            <v>3.05399990081787</v>
          </cell>
          <cell r="H5603" t="str">
            <v>2.897142857142</v>
          </cell>
          <cell r="I5603" t="str">
            <v>3.087</v>
          </cell>
          <cell r="J5603" t="str">
            <v>3.01275715694362</v>
          </cell>
          <cell r="K5603">
            <v>3.7629999999999999</v>
          </cell>
          <cell r="L5603">
            <v>0</v>
          </cell>
          <cell r="M5603" t="str">
            <v>ENVIRONMENT/ECOLOGY</v>
          </cell>
          <cell r="N5603" t="str">
            <v>环境科学与生态学</v>
          </cell>
          <cell r="O5603" t="str">
            <v>2区</v>
          </cell>
        </row>
        <row r="5604">
          <cell r="B5604" t="str">
            <v>BEHAVIORAL ECOLOGY</v>
          </cell>
          <cell r="C5604" t="str">
            <v>行为生态学</v>
          </cell>
          <cell r="D5604" t="str">
            <v>1045-2249</v>
          </cell>
          <cell r="E5604" t="str">
            <v>USA</v>
          </cell>
          <cell r="F5604" t="str">
            <v>OXFORD UNIV PRESS INC</v>
          </cell>
          <cell r="G5604" t="str">
            <v>3.34699988365173</v>
          </cell>
          <cell r="H5604" t="str">
            <v>2.695090439276</v>
          </cell>
          <cell r="I5604" t="str">
            <v>2.761</v>
          </cell>
          <cell r="J5604" t="str">
            <v>2.93427550641558</v>
          </cell>
          <cell r="K5604">
            <v>3.4340000000000002</v>
          </cell>
          <cell r="L5604">
            <v>0</v>
          </cell>
          <cell r="M5604" t="str">
            <v>PLANT &amp; ANIMAL SCIENCE</v>
          </cell>
          <cell r="N5604" t="str">
            <v>环境科学与生态学</v>
          </cell>
          <cell r="O5604" t="str">
            <v>2区</v>
          </cell>
        </row>
        <row r="5605">
          <cell r="B5605" t="str">
            <v>ENVIRONMENTAL REVIEWSreview</v>
          </cell>
          <cell r="C5605" t="str">
            <v>环境评价</v>
          </cell>
          <cell r="D5605" t="str">
            <v>1208-6053</v>
          </cell>
          <cell r="E5605" t="str">
            <v>CANADA</v>
          </cell>
          <cell r="F5605" t="str">
            <v>CANADIAN SCIENCE PUBLISHING</v>
          </cell>
          <cell r="G5605" t="str">
            <v>3.32800006866455</v>
          </cell>
          <cell r="H5605" t="str">
            <v>3.957746478873</v>
          </cell>
          <cell r="I5605" t="str">
            <v>4.176</v>
          </cell>
          <cell r="J5605" t="str">
            <v>3.82073904525752</v>
          </cell>
          <cell r="K5605">
            <v>2.8559999999999999</v>
          </cell>
          <cell r="L5605" t="str">
            <v>review</v>
          </cell>
          <cell r="M5605" t="str">
            <v>ENVIRONMENT/ECOLOGY</v>
          </cell>
          <cell r="N5605" t="str">
            <v>环境科学与生态学</v>
          </cell>
          <cell r="O5605" t="str">
            <v>2区</v>
          </cell>
        </row>
        <row r="5606">
          <cell r="B5606" t="str">
            <v>CRITICAL REVIEWS IN ENVIRONMENTAL SCIENCE AND TECHNOLOGYreview</v>
          </cell>
          <cell r="C5606" t="str">
            <v>环境科学与技术评论</v>
          </cell>
          <cell r="D5606" t="str">
            <v>1064-3389</v>
          </cell>
          <cell r="E5606" t="str">
            <v>USA</v>
          </cell>
          <cell r="F5606" t="str">
            <v>TAYLOR &amp; FRANCIS INC</v>
          </cell>
          <cell r="G5606" t="str">
            <v>7.68300008773804</v>
          </cell>
          <cell r="H5606" t="str">
            <v>5.979797979797</v>
          </cell>
          <cell r="I5606" t="str">
            <v>8.302</v>
          </cell>
          <cell r="J5606" t="str">
            <v>7.32170788297668</v>
          </cell>
          <cell r="K5606">
            <v>4.0389999999999997</v>
          </cell>
          <cell r="L5606" t="str">
            <v>review</v>
          </cell>
          <cell r="M5606" t="str">
            <v>ENVIRONMENT/ECOLOGY</v>
          </cell>
          <cell r="N5606" t="str">
            <v>环境科学与生态学</v>
          </cell>
          <cell r="O5606" t="str">
            <v>2区</v>
          </cell>
        </row>
        <row r="5607">
          <cell r="B5607" t="str">
            <v>CLIMATIC CHANGE</v>
          </cell>
          <cell r="C5607" t="str">
            <v>气候变化</v>
          </cell>
          <cell r="D5607" t="str">
            <v>0165-0009</v>
          </cell>
          <cell r="E5607" t="str">
            <v>NETHERLANDS</v>
          </cell>
          <cell r="F5607" t="str">
            <v>SPRINGER</v>
          </cell>
          <cell r="G5607" t="str">
            <v>3.53699994087219</v>
          </cell>
          <cell r="H5607" t="str">
            <v>4.167597765363</v>
          </cell>
          <cell r="I5607" t="str">
            <v>4.134</v>
          </cell>
          <cell r="J5607" t="str">
            <v>3.9462480158994</v>
          </cell>
          <cell r="K5607" t="str">
            <v>无</v>
          </cell>
          <cell r="L5607">
            <v>0</v>
          </cell>
          <cell r="M5607" t="str">
            <v>GEOSCIENCES</v>
          </cell>
          <cell r="N5607" t="str">
            <v>环境科学与生态学</v>
          </cell>
          <cell r="O5607" t="str">
            <v>2区</v>
          </cell>
        </row>
        <row r="5608">
          <cell r="B5608" t="str">
            <v>ECOLOGICAL ENGINEERING</v>
          </cell>
          <cell r="C5608" t="str">
            <v>生态工程</v>
          </cell>
          <cell r="D5608" t="str">
            <v>0925-8574</v>
          </cell>
          <cell r="E5608" t="str">
            <v>NETHERLANDS</v>
          </cell>
          <cell r="F5608" t="str">
            <v>ELSEVIER</v>
          </cell>
          <cell r="G5608" t="str">
            <v>3.02300000190735</v>
          </cell>
          <cell r="H5608" t="str">
            <v>3.406028368794</v>
          </cell>
          <cell r="I5608" t="str">
            <v>3.512</v>
          </cell>
          <cell r="J5608" t="str">
            <v>3.31355209255912</v>
          </cell>
          <cell r="K5608">
            <v>3.0190000000000001</v>
          </cell>
          <cell r="L5608">
            <v>0</v>
          </cell>
          <cell r="M5608" t="str">
            <v>ENVIRONMENT/ECOLOGY</v>
          </cell>
          <cell r="N5608" t="str">
            <v>环境科学与生态学</v>
          </cell>
          <cell r="O5608" t="str">
            <v>2区</v>
          </cell>
        </row>
        <row r="5609">
          <cell r="B5609" t="str">
            <v>Fungal Ecology</v>
          </cell>
          <cell r="C5609" t="str">
            <v>真菌生态学</v>
          </cell>
          <cell r="D5609" t="str">
            <v>1754-5048</v>
          </cell>
          <cell r="E5609" t="str">
            <v>ENGLAND</v>
          </cell>
          <cell r="F5609" t="str">
            <v>ELSEVIER SCI LTD</v>
          </cell>
          <cell r="G5609" t="str">
            <v>3.73600006103516</v>
          </cell>
          <cell r="H5609" t="str">
            <v>3.989847715736</v>
          </cell>
          <cell r="I5609" t="str">
            <v>2.656</v>
          </cell>
          <cell r="J5609" t="str">
            <v>3.46076316485405</v>
          </cell>
          <cell r="K5609">
            <v>1.617</v>
          </cell>
          <cell r="L5609">
            <v>0</v>
          </cell>
          <cell r="M5609" t="str">
            <v>PLANT &amp; ANIMAL SCIENCE</v>
          </cell>
          <cell r="N5609" t="str">
            <v>环境科学与生态学</v>
          </cell>
          <cell r="O5609" t="str">
            <v>2区</v>
          </cell>
        </row>
        <row r="5610">
          <cell r="B5610" t="str">
            <v>URBAN FORESTRY &amp; URBAN GREENING</v>
          </cell>
          <cell r="C5610" t="str">
            <v>城市林业和城市绿化</v>
          </cell>
          <cell r="D5610" t="str">
            <v>1618-8667</v>
          </cell>
          <cell r="E5610" t="str">
            <v>GERMANY</v>
          </cell>
          <cell r="F5610" t="str">
            <v>ELSEVIER GMBH</v>
          </cell>
          <cell r="G5610" t="str">
            <v>2.78200006484985</v>
          </cell>
          <cell r="H5610" t="str">
            <v>3.043243243243</v>
          </cell>
          <cell r="I5610" t="str">
            <v>4.021</v>
          </cell>
          <cell r="J5610" t="str">
            <v>3.28204367885062</v>
          </cell>
          <cell r="K5610">
            <v>6.2960000000000003</v>
          </cell>
          <cell r="L5610">
            <v>0</v>
          </cell>
          <cell r="M5610" t="str">
            <v>ENVIRONMENT/ECOLOGY</v>
          </cell>
          <cell r="N5610" t="str">
            <v>环境科学与生态学</v>
          </cell>
          <cell r="O5610" t="str">
            <v>2区</v>
          </cell>
        </row>
        <row r="5611">
          <cell r="B5611" t="str">
            <v>OECOLOGIA</v>
          </cell>
          <cell r="C5611" t="str">
            <v>环境科学</v>
          </cell>
          <cell r="D5611" t="str">
            <v>0029-8549</v>
          </cell>
          <cell r="E5611" t="str">
            <v>United States</v>
          </cell>
          <cell r="F5611" t="str">
            <v>SPRINGER</v>
          </cell>
          <cell r="G5611" t="str">
            <v>3.12700009346008</v>
          </cell>
          <cell r="H5611" t="str">
            <v>2.915009041591</v>
          </cell>
          <cell r="I5611" t="str">
            <v>2.654</v>
          </cell>
          <cell r="J5611" t="str">
            <v>2.89871482446536</v>
          </cell>
          <cell r="K5611">
            <v>4.0259999999999998</v>
          </cell>
          <cell r="L5611">
            <v>0</v>
          </cell>
          <cell r="M5611" t="str">
            <v>ENVIRONMENT/ECOLOGY</v>
          </cell>
          <cell r="N5611" t="str">
            <v>环境科学与生态学</v>
          </cell>
          <cell r="O5611" t="str">
            <v>2区</v>
          </cell>
        </row>
        <row r="5612">
          <cell r="B5612" t="str">
            <v>LANDSCAPE ECOLOGY</v>
          </cell>
          <cell r="C5612" t="str">
            <v>景观生态学</v>
          </cell>
          <cell r="D5612" t="str">
            <v>0921-2973</v>
          </cell>
          <cell r="E5612" t="str">
            <v>NETHERLANDS</v>
          </cell>
          <cell r="F5612" t="str">
            <v>SPRINGER</v>
          </cell>
          <cell r="G5612" t="str">
            <v>3.83299994468689</v>
          </cell>
          <cell r="H5612" t="str">
            <v>4.349358974358</v>
          </cell>
          <cell r="I5612" t="str">
            <v>3.385</v>
          </cell>
          <cell r="J5612" t="str">
            <v>3.8558313513933</v>
          </cell>
          <cell r="K5612">
            <v>2.65</v>
          </cell>
          <cell r="L5612">
            <v>0</v>
          </cell>
          <cell r="M5612" t="str">
            <v>ENVIRONMENT/ECOLOGY</v>
          </cell>
          <cell r="N5612" t="str">
            <v>环境科学与生态学</v>
          </cell>
          <cell r="O5612" t="str">
            <v>2区</v>
          </cell>
        </row>
        <row r="5613">
          <cell r="B5613" t="str">
            <v>PROCESS SAFETY AND ENVIRONMENTAL PROTECTION</v>
          </cell>
          <cell r="C5613" t="str">
            <v>工艺安全和环保</v>
          </cell>
          <cell r="D5613" t="str">
            <v>0957-5820</v>
          </cell>
          <cell r="E5613" t="str">
            <v>NETHERLANDS</v>
          </cell>
          <cell r="F5613" t="str">
            <v>ELSEVIER</v>
          </cell>
          <cell r="G5613" t="str">
            <v>3.44099998474121</v>
          </cell>
          <cell r="H5613" t="str">
            <v>4.38419117647</v>
          </cell>
          <cell r="I5613" t="str">
            <v>4.966</v>
          </cell>
          <cell r="J5613" t="str">
            <v>4.26371181121874</v>
          </cell>
          <cell r="K5613">
            <v>4.3010000000000002</v>
          </cell>
          <cell r="L5613">
            <v>0</v>
          </cell>
          <cell r="M5613" t="str">
            <v>ENVIRONMENT/ECOLOGY</v>
          </cell>
          <cell r="N5613" t="str">
            <v>环境科学与生态学</v>
          </cell>
          <cell r="O5613" t="str">
            <v>2区</v>
          </cell>
        </row>
        <row r="5614">
          <cell r="B5614" t="str">
            <v>Climate Risk Management</v>
          </cell>
          <cell r="C5614" t="str">
            <v>气候风险管理</v>
          </cell>
          <cell r="D5614" t="str">
            <v>2212-0963</v>
          </cell>
          <cell r="E5614" t="str">
            <v>NETHERLANDS</v>
          </cell>
          <cell r="F5614" t="str">
            <v>ELSEVIER</v>
          </cell>
          <cell r="G5614" t="str">
            <v>0</v>
          </cell>
          <cell r="H5614" t="str">
            <v>0</v>
          </cell>
          <cell r="I5614" t="str">
            <v>4.904</v>
          </cell>
          <cell r="J5614" t="str">
            <v>4.903614457831</v>
          </cell>
          <cell r="K5614">
            <v>2.7170000000000001</v>
          </cell>
          <cell r="L5614">
            <v>0</v>
          </cell>
          <cell r="M5614" t="str">
            <v>无</v>
          </cell>
          <cell r="N5614" t="str">
            <v>环境科学与生态学</v>
          </cell>
          <cell r="O5614" t="str">
            <v>2区</v>
          </cell>
        </row>
        <row r="5615">
          <cell r="B5615" t="str">
            <v>Ecosphere</v>
          </cell>
          <cell r="C5615" t="str">
            <v>生态球</v>
          </cell>
          <cell r="D5615" t="str">
            <v>2150-8925</v>
          </cell>
          <cell r="E5615" t="str">
            <v>USA</v>
          </cell>
          <cell r="F5615" t="str">
            <v>WILEY</v>
          </cell>
          <cell r="G5615" t="str">
            <v>2.6710000038147</v>
          </cell>
          <cell r="H5615" t="str">
            <v>2.746287128712</v>
          </cell>
          <cell r="I5615" t="str">
            <v>2.878</v>
          </cell>
          <cell r="J5615" t="str">
            <v>2.76517197160457</v>
          </cell>
          <cell r="K5615">
            <v>3.2839999999999998</v>
          </cell>
          <cell r="L5615">
            <v>0</v>
          </cell>
          <cell r="M5615" t="str">
            <v>ENVIRONMENT/ECOLOGY</v>
          </cell>
          <cell r="N5615" t="str">
            <v>环境科学与生态学</v>
          </cell>
          <cell r="O5615" t="str">
            <v>2区</v>
          </cell>
        </row>
        <row r="5616">
          <cell r="B5616" t="str">
            <v>Environmental Health</v>
          </cell>
          <cell r="C5616" t="str">
            <v>环境卫生</v>
          </cell>
          <cell r="D5616" t="str">
            <v>1476-069X</v>
          </cell>
          <cell r="E5616" t="str">
            <v>ENGLAND</v>
          </cell>
          <cell r="F5616" t="str">
            <v>BMC</v>
          </cell>
          <cell r="G5616" t="str">
            <v>4.37599992752075</v>
          </cell>
          <cell r="H5616" t="str">
            <v>4.429787234042</v>
          </cell>
          <cell r="I5616" t="str">
            <v>4.690</v>
          </cell>
          <cell r="J5616" t="str">
            <v>4.49848077799192</v>
          </cell>
          <cell r="K5616">
            <v>4.0380000000000003</v>
          </cell>
          <cell r="L5616">
            <v>0</v>
          </cell>
          <cell r="M5616" t="str">
            <v>ENVIRONMENT/ECOLOGY</v>
          </cell>
          <cell r="N5616" t="str">
            <v>环境科学与生态学</v>
          </cell>
          <cell r="O5616" t="str">
            <v>2区</v>
          </cell>
        </row>
        <row r="5617">
          <cell r="B5617" t="str">
            <v>JOURNAL OF ENVIRONMENTAL RADIOACTIVITY</v>
          </cell>
          <cell r="C5617" t="str">
            <v>环境放射性杂志</v>
          </cell>
          <cell r="D5617" t="str">
            <v>0265-931X</v>
          </cell>
          <cell r="E5617" t="str">
            <v>ENGLAND</v>
          </cell>
          <cell r="F5617" t="str">
            <v>ELSEVIER SCI LTD</v>
          </cell>
          <cell r="G5617" t="str">
            <v>2.26300001144409</v>
          </cell>
          <cell r="H5617" t="str">
            <v>2.178628389154</v>
          </cell>
          <cell r="I5617" t="str">
            <v>2.161</v>
          </cell>
          <cell r="J5617" t="str">
            <v>2.20093563671003</v>
          </cell>
          <cell r="K5617">
            <v>1.4970000000000001</v>
          </cell>
          <cell r="L5617">
            <v>0</v>
          </cell>
          <cell r="M5617" t="str">
            <v>ENVIRONMENT/ECOLOGY</v>
          </cell>
          <cell r="N5617" t="str">
            <v>环境科学与生态学</v>
          </cell>
          <cell r="O5617" t="str">
            <v>2区</v>
          </cell>
        </row>
        <row r="5618">
          <cell r="B5618" t="str">
            <v>AQUATIC CONSERVATION-MARINE AND FRESHWATER ECOSYSTEMS</v>
          </cell>
          <cell r="C5618" t="str">
            <v>水生保护-海洋和淡水生态系统</v>
          </cell>
          <cell r="D5618" t="str">
            <v>1052-7613</v>
          </cell>
          <cell r="E5618" t="str">
            <v>USA</v>
          </cell>
          <cell r="F5618" t="str">
            <v>WILEY</v>
          </cell>
          <cell r="G5618" t="str">
            <v>2.98799991607666</v>
          </cell>
          <cell r="H5618" t="str">
            <v>2.935064935064</v>
          </cell>
          <cell r="I5618" t="str">
            <v>2.572</v>
          </cell>
          <cell r="J5618" t="str">
            <v>2.83168309564589</v>
          </cell>
          <cell r="K5618" t="str">
            <v>无</v>
          </cell>
          <cell r="L5618">
            <v>0</v>
          </cell>
          <cell r="M5618" t="str">
            <v>ENVIRONMENT/ECOLOGY</v>
          </cell>
          <cell r="N5618" t="str">
            <v>环境科学与生态学</v>
          </cell>
          <cell r="O5618" t="str">
            <v>2区</v>
          </cell>
        </row>
        <row r="5619">
          <cell r="B5619" t="str">
            <v>AMBIO</v>
          </cell>
          <cell r="C5619" t="str">
            <v>中记录</v>
          </cell>
          <cell r="D5619" t="str">
            <v>0044-7447</v>
          </cell>
          <cell r="E5619" t="str">
            <v>NETHERLANDS</v>
          </cell>
          <cell r="F5619" t="str">
            <v>SPRINGER</v>
          </cell>
          <cell r="G5619" t="str">
            <v>3.6159999370575</v>
          </cell>
          <cell r="H5619" t="str">
            <v>4.103139013452</v>
          </cell>
          <cell r="I5619" t="str">
            <v>4.778</v>
          </cell>
          <cell r="J5619" t="str">
            <v>4.16581361243383</v>
          </cell>
          <cell r="K5619">
            <v>3.3340000000000001</v>
          </cell>
          <cell r="L5619">
            <v>0</v>
          </cell>
          <cell r="M5619" t="str">
            <v>ENVIRONMENT/ECOLOGY</v>
          </cell>
          <cell r="N5619" t="str">
            <v>环境科学与生态学</v>
          </cell>
          <cell r="O5619" t="str">
            <v>2区</v>
          </cell>
        </row>
        <row r="5620">
          <cell r="B5620" t="str">
            <v>Journal of the Association of Environmental and Resource Economists</v>
          </cell>
          <cell r="C5620" t="str">
            <v>环境与资源经济学家协会杂志</v>
          </cell>
          <cell r="D5620" t="str">
            <v>2333-5955</v>
          </cell>
          <cell r="E5620" t="str">
            <v>USA</v>
          </cell>
          <cell r="F5620" t="str">
            <v>UNIV CHICAGO PRESS</v>
          </cell>
          <cell r="G5620">
            <v>0</v>
          </cell>
          <cell r="H5620">
            <v>0</v>
          </cell>
          <cell r="I5620" t="str">
            <v>5.167</v>
          </cell>
          <cell r="J5620">
            <v>0</v>
          </cell>
          <cell r="K5620">
            <v>2.1709999999999998</v>
          </cell>
          <cell r="L5620">
            <v>0</v>
          </cell>
          <cell r="M5620" t="str">
            <v>ECONOMICS &amp; BUSINESS</v>
          </cell>
          <cell r="N5620" t="str">
            <v>环境科学与生态学</v>
          </cell>
          <cell r="O5620" t="str">
            <v>2区</v>
          </cell>
        </row>
        <row r="5621">
          <cell r="B5621" t="str">
            <v>JOURNAL OF VEGETATION SCIENCE</v>
          </cell>
          <cell r="C5621" t="str">
            <v>植被科学杂志</v>
          </cell>
          <cell r="D5621" t="str">
            <v>1100-9233</v>
          </cell>
          <cell r="E5621" t="str">
            <v>USA</v>
          </cell>
          <cell r="F5621" t="str">
            <v>WILEY</v>
          </cell>
          <cell r="G5621" t="str">
            <v>2.65799999237061</v>
          </cell>
          <cell r="H5621" t="str">
            <v>2.943965517241</v>
          </cell>
          <cell r="I5621" t="str">
            <v>2.698</v>
          </cell>
          <cell r="J5621" t="str">
            <v>2.76654664273853</v>
          </cell>
          <cell r="K5621">
            <v>2.0819999999999999</v>
          </cell>
          <cell r="L5621">
            <v>0</v>
          </cell>
          <cell r="M5621" t="str">
            <v>PLANT &amp; ANIMAL SCIENCE</v>
          </cell>
          <cell r="N5621" t="str">
            <v>环境科学与生态学</v>
          </cell>
          <cell r="O5621" t="str">
            <v>2区</v>
          </cell>
        </row>
        <row r="5622">
          <cell r="B5622" t="str">
            <v>Regional Environmental Change</v>
          </cell>
          <cell r="C5622" t="str">
            <v>区域环境变化</v>
          </cell>
          <cell r="D5622" t="str">
            <v>1436-3798</v>
          </cell>
          <cell r="E5622" t="str">
            <v>GERMANY</v>
          </cell>
          <cell r="F5622" t="str">
            <v>SPRINGER HEIDELBERG</v>
          </cell>
          <cell r="G5622" t="str">
            <v>2.87199997901917</v>
          </cell>
          <cell r="H5622" t="str">
            <v>3.148717948717</v>
          </cell>
          <cell r="I5622" t="str">
            <v>3.481</v>
          </cell>
          <cell r="J5622" t="str">
            <v>3.16730024114472</v>
          </cell>
          <cell r="K5622">
            <v>2.3460000000000001</v>
          </cell>
          <cell r="L5622">
            <v>0</v>
          </cell>
          <cell r="M5622" t="str">
            <v>SOCIAL SCIENCES, GENERAL</v>
          </cell>
          <cell r="N5622" t="str">
            <v>环境科学与生态学</v>
          </cell>
          <cell r="O5622" t="str">
            <v>2区</v>
          </cell>
        </row>
        <row r="5623">
          <cell r="B5623" t="str">
            <v>APPLIED VEGETATION SCIENCE</v>
          </cell>
          <cell r="C5623" t="str">
            <v>应用植物科学</v>
          </cell>
          <cell r="D5623" t="str">
            <v>1402-2001</v>
          </cell>
          <cell r="E5623" t="str">
            <v>USA</v>
          </cell>
          <cell r="F5623" t="str">
            <v>WILEY</v>
          </cell>
          <cell r="G5623" t="str">
            <v>2.33100008964539</v>
          </cell>
          <cell r="H5623" t="str">
            <v>3.568</v>
          </cell>
          <cell r="I5623" t="str">
            <v>2.574</v>
          </cell>
          <cell r="J5623" t="str">
            <v>2.8242568604828</v>
          </cell>
          <cell r="K5623">
            <v>1.407</v>
          </cell>
          <cell r="L5623">
            <v>0</v>
          </cell>
          <cell r="M5623" t="str">
            <v>PLANT &amp; ANIMAL SCIENCE</v>
          </cell>
          <cell r="N5623" t="str">
            <v>环境科学与生态学</v>
          </cell>
          <cell r="O5623" t="str">
            <v>2区</v>
          </cell>
        </row>
        <row r="5624">
          <cell r="B5624" t="str">
            <v>JOURNAL OF WILDLIFE MANAGEMENT</v>
          </cell>
          <cell r="C5624" t="str">
            <v>野生动物管理杂志</v>
          </cell>
          <cell r="D5624" t="str">
            <v>0022-541X</v>
          </cell>
          <cell r="E5624" t="str">
            <v>USA</v>
          </cell>
          <cell r="F5624" t="str">
            <v>WILEY</v>
          </cell>
          <cell r="G5624" t="str">
            <v>2.0550000667572</v>
          </cell>
          <cell r="H5624" t="str">
            <v>1.880769230769</v>
          </cell>
          <cell r="I5624" t="str">
            <v>2.215</v>
          </cell>
          <cell r="J5624" t="str">
            <v>2.05010072316607</v>
          </cell>
          <cell r="K5624">
            <v>4.0640000000000001</v>
          </cell>
          <cell r="L5624">
            <v>0</v>
          </cell>
          <cell r="M5624" t="str">
            <v>PLANT &amp; ANIMAL SCIENCE</v>
          </cell>
          <cell r="N5624" t="str">
            <v>环境科学与生态学</v>
          </cell>
          <cell r="O5624" t="str">
            <v>2区</v>
          </cell>
        </row>
        <row r="5625">
          <cell r="B5625" t="str">
            <v>Journal of Geophysical Research-Biogeosciences</v>
          </cell>
          <cell r="C5625" t="str">
            <v>地球物理研究杂志-生物地球科学</v>
          </cell>
          <cell r="D5625" t="str">
            <v>2169-8953</v>
          </cell>
          <cell r="E5625" t="str">
            <v>USA</v>
          </cell>
          <cell r="F5625" t="str">
            <v>AMER GEOPHYSICAL UNION</v>
          </cell>
          <cell r="G5625" t="str">
            <v>3.48399996757507</v>
          </cell>
          <cell r="H5625" t="str">
            <v>3.621026894865</v>
          </cell>
          <cell r="I5625" t="str">
            <v>3.408</v>
          </cell>
          <cell r="J5625" t="str">
            <v>3.50436620377269</v>
          </cell>
          <cell r="K5625">
            <v>2.8119999999999998</v>
          </cell>
          <cell r="L5625">
            <v>0</v>
          </cell>
          <cell r="M5625" t="str">
            <v>GEOSCIENCES</v>
          </cell>
          <cell r="N5625" t="str">
            <v>环境科学与生态学</v>
          </cell>
          <cell r="O5625" t="str">
            <v>2区</v>
          </cell>
        </row>
        <row r="5626">
          <cell r="B5626" t="str">
            <v>MARINE ECOLOGY PROGRESS SERIES</v>
          </cell>
          <cell r="C5626" t="str">
            <v>海洋生态进展系列</v>
          </cell>
          <cell r="D5626" t="str">
            <v>0171-8630</v>
          </cell>
          <cell r="E5626" t="str">
            <v>GERMANY</v>
          </cell>
          <cell r="F5626" t="str">
            <v>INTER-RESEARCH</v>
          </cell>
          <cell r="G5626" t="str">
            <v>2.27600002288818</v>
          </cell>
          <cell r="H5626" t="str">
            <v>2.358880778588</v>
          </cell>
          <cell r="I5626" t="str">
            <v>2.326</v>
          </cell>
          <cell r="J5626" t="str">
            <v>2.32026890913373</v>
          </cell>
          <cell r="K5626">
            <v>5.1360000000000001</v>
          </cell>
          <cell r="L5626">
            <v>0</v>
          </cell>
          <cell r="M5626" t="str">
            <v>ENVIRONMENT/ECOLOGY</v>
          </cell>
          <cell r="N5626" t="str">
            <v>环境科学与生态学</v>
          </cell>
          <cell r="O5626" t="str">
            <v>2区</v>
          </cell>
        </row>
        <row r="5627">
          <cell r="B5627" t="str">
            <v>Journal of Environmental Sciences</v>
          </cell>
          <cell r="C5627" t="str">
            <v>环境科学杂志</v>
          </cell>
          <cell r="D5627" t="str">
            <v>1001-0742</v>
          </cell>
          <cell r="E5627" t="str">
            <v>PEOPLES R CHINA</v>
          </cell>
          <cell r="F5627" t="str">
            <v>SCIENCE PRESS</v>
          </cell>
          <cell r="G5627" t="str">
            <v>0</v>
          </cell>
          <cell r="H5627" t="str">
            <v>0</v>
          </cell>
          <cell r="I5627" t="str">
            <v>4.302</v>
          </cell>
          <cell r="J5627" t="str">
            <v>4.302083333333</v>
          </cell>
          <cell r="K5627">
            <v>3.343</v>
          </cell>
          <cell r="L5627">
            <v>0</v>
          </cell>
          <cell r="M5627" t="str">
            <v>ENVIRONMENT/ECOLOGY</v>
          </cell>
          <cell r="N5627" t="str">
            <v>环境科学与生态学</v>
          </cell>
          <cell r="O5627" t="str">
            <v>2区</v>
          </cell>
        </row>
        <row r="5628">
          <cell r="B5628" t="str">
            <v>Endangered Species Research</v>
          </cell>
          <cell r="C5628" t="str">
            <v>濒危物种研究</v>
          </cell>
          <cell r="D5628" t="str">
            <v>1863-5407</v>
          </cell>
          <cell r="E5628" t="str">
            <v>GERMANY</v>
          </cell>
          <cell r="F5628" t="str">
            <v>INTER-RESEARCH</v>
          </cell>
          <cell r="G5628" t="str">
            <v>2.31200003623962</v>
          </cell>
          <cell r="H5628" t="str">
            <v>2.121794871794</v>
          </cell>
          <cell r="I5628" t="str">
            <v>2.258</v>
          </cell>
          <cell r="J5628" t="str">
            <v>2.23048787322987</v>
          </cell>
          <cell r="K5628">
            <v>2.36</v>
          </cell>
          <cell r="L5628">
            <v>0</v>
          </cell>
          <cell r="M5628" t="str">
            <v>ENVIRONMENT/ECOLOGY</v>
          </cell>
          <cell r="N5628" t="str">
            <v>环境科学与生态学</v>
          </cell>
          <cell r="O5628" t="str">
            <v>2区</v>
          </cell>
        </row>
        <row r="5629">
          <cell r="B5629" t="str">
            <v>PERSPECTIVES IN PLANT ECOLOGY EVOLUTION AND SYSTEMATICS</v>
          </cell>
          <cell r="C5629" t="str">
            <v>植物生态演化与系统学的展望</v>
          </cell>
          <cell r="D5629" t="str">
            <v>1433-8319</v>
          </cell>
          <cell r="E5629" t="str">
            <v>GERMANY</v>
          </cell>
          <cell r="F5629" t="str">
            <v>ELSEVIER GMBH</v>
          </cell>
          <cell r="G5629" t="str">
            <v>2.8199999332428</v>
          </cell>
          <cell r="H5629" t="str">
            <v>2.523809523809</v>
          </cell>
          <cell r="I5629" t="str">
            <v>2.540</v>
          </cell>
          <cell r="J5629" t="str">
            <v>2.62793648568393</v>
          </cell>
          <cell r="K5629">
            <v>1.2969999999999999</v>
          </cell>
          <cell r="L5629">
            <v>0</v>
          </cell>
          <cell r="M5629" t="str">
            <v>ENVIRONMENT/ECOLOGY</v>
          </cell>
          <cell r="N5629" t="str">
            <v>环境科学与生态学</v>
          </cell>
          <cell r="O5629" t="str">
            <v>2区</v>
          </cell>
        </row>
        <row r="5630">
          <cell r="B5630" t="str">
            <v>BASIC AND APPLIED ECOLOGY</v>
          </cell>
          <cell r="C5630" t="str">
            <v>基础与应用生态学</v>
          </cell>
          <cell r="D5630" t="str">
            <v>1439-1791</v>
          </cell>
          <cell r="E5630" t="str">
            <v>GERMANY</v>
          </cell>
          <cell r="F5630" t="str">
            <v>ELSEVIER GMBH</v>
          </cell>
          <cell r="G5630" t="str">
            <v>2.14400005340576</v>
          </cell>
          <cell r="H5630" t="str">
            <v>2.474452554744</v>
          </cell>
          <cell r="I5630" t="str">
            <v>3.156</v>
          </cell>
          <cell r="J5630" t="str">
            <v>2.59133605456825</v>
          </cell>
          <cell r="K5630">
            <v>1.6080000000000001</v>
          </cell>
          <cell r="L5630">
            <v>0</v>
          </cell>
          <cell r="M5630" t="str">
            <v>ENVIRONMENT/ECOLOGY</v>
          </cell>
          <cell r="N5630" t="str">
            <v>环境科学与生态学</v>
          </cell>
          <cell r="O5630" t="str">
            <v>2区</v>
          </cell>
        </row>
        <row r="5631">
          <cell r="B5631" t="str">
            <v>JOURNAL OF CHEMICAL ECOLOGY</v>
          </cell>
          <cell r="C5631" t="str">
            <v>化学生态学杂志</v>
          </cell>
          <cell r="D5631" t="str">
            <v>0098-0331</v>
          </cell>
          <cell r="E5631" t="str">
            <v>NETHERLANDS</v>
          </cell>
          <cell r="F5631" t="str">
            <v>SPRINGER</v>
          </cell>
          <cell r="G5631" t="str">
            <v>2.41899991035461</v>
          </cell>
          <cell r="H5631" t="str">
            <v>2.446808510638</v>
          </cell>
          <cell r="I5631" t="str">
            <v>2.117</v>
          </cell>
          <cell r="J5631" t="str">
            <v>2.3277264376702</v>
          </cell>
          <cell r="K5631">
            <v>1.891</v>
          </cell>
          <cell r="L5631">
            <v>0</v>
          </cell>
          <cell r="M5631" t="str">
            <v>ENVIRONMENT/ECOLOGY</v>
          </cell>
          <cell r="N5631" t="str">
            <v>环境科学与生态学</v>
          </cell>
          <cell r="O5631" t="str">
            <v>2区</v>
          </cell>
        </row>
        <row r="5632">
          <cell r="B5632" t="str">
            <v>JOURNAL OF INDUSTRIAL ECOLOGY</v>
          </cell>
          <cell r="C5632" t="str">
            <v>工业生态学杂志</v>
          </cell>
          <cell r="D5632" t="str">
            <v>1088-1980</v>
          </cell>
          <cell r="E5632" t="str">
            <v>USA</v>
          </cell>
          <cell r="F5632" t="str">
            <v>WILEY</v>
          </cell>
          <cell r="G5632" t="str">
            <v>4.35599994659424</v>
          </cell>
          <cell r="H5632" t="str">
            <v>4.825688073394</v>
          </cell>
          <cell r="I5632" t="str">
            <v>6.539</v>
          </cell>
          <cell r="J5632" t="str">
            <v>5.24016693512541</v>
          </cell>
          <cell r="K5632">
            <v>3.45</v>
          </cell>
          <cell r="L5632">
            <v>0</v>
          </cell>
          <cell r="M5632" t="str">
            <v>ENVIRONMENT/ECOLOGY</v>
          </cell>
          <cell r="N5632" t="str">
            <v>环境科学与生态学</v>
          </cell>
          <cell r="O5632" t="str">
            <v>2区</v>
          </cell>
        </row>
        <row r="5633">
          <cell r="B5633" t="str">
            <v>WATER RESOURCES MANAGEMENT</v>
          </cell>
          <cell r="C5633" t="str">
            <v>水资源管理</v>
          </cell>
          <cell r="D5633" t="str">
            <v>0920-4741</v>
          </cell>
          <cell r="E5633" t="str">
            <v>NETHERLANDS</v>
          </cell>
          <cell r="F5633" t="str">
            <v>SPRINGER</v>
          </cell>
          <cell r="G5633" t="str">
            <v>2.64400005340576</v>
          </cell>
          <cell r="H5633" t="str">
            <v>2.987361769352</v>
          </cell>
          <cell r="I5633" t="str">
            <v>2.924</v>
          </cell>
          <cell r="J5633" t="str">
            <v>2.85182549797359</v>
          </cell>
          <cell r="K5633">
            <v>2.88</v>
          </cell>
          <cell r="L5633">
            <v>0</v>
          </cell>
          <cell r="M5633" t="str">
            <v>ENVIRONMENT/ECOLOGY</v>
          </cell>
          <cell r="N5633" t="str">
            <v>环境科学与生态学</v>
          </cell>
          <cell r="O5633" t="str">
            <v>2区</v>
          </cell>
        </row>
        <row r="5634">
          <cell r="B5634" t="str">
            <v>Ecohydrology</v>
          </cell>
          <cell r="C5634" t="str">
            <v>生态水文学</v>
          </cell>
          <cell r="D5634" t="str">
            <v>1936-0584</v>
          </cell>
          <cell r="E5634" t="str">
            <v>USA</v>
          </cell>
          <cell r="F5634" t="str">
            <v>WILEY</v>
          </cell>
          <cell r="G5634" t="str">
            <v>2.75500011444092</v>
          </cell>
          <cell r="H5634" t="str">
            <v>2.564</v>
          </cell>
          <cell r="I5634" t="str">
            <v>2.767</v>
          </cell>
          <cell r="J5634" t="str">
            <v>2.69522226036897</v>
          </cell>
          <cell r="K5634">
            <v>1.405</v>
          </cell>
          <cell r="L5634">
            <v>0</v>
          </cell>
          <cell r="M5634" t="str">
            <v>ENVIRONMENT/ECOLOGY</v>
          </cell>
          <cell r="N5634" t="str">
            <v>环境科学与生态学</v>
          </cell>
          <cell r="O5634" t="str">
            <v>2区</v>
          </cell>
        </row>
        <row r="5635">
          <cell r="B5635" t="str">
            <v>MARINE ENVIRONMENTAL RESEARCH</v>
          </cell>
          <cell r="C5635" t="str">
            <v>海洋环境研究</v>
          </cell>
          <cell r="D5635" t="str">
            <v>0141-1136</v>
          </cell>
          <cell r="E5635" t="str">
            <v>ENGLAND</v>
          </cell>
          <cell r="F5635" t="str">
            <v>ELSEVIER SCI LTD</v>
          </cell>
          <cell r="G5635" t="str">
            <v>3.15899991989136</v>
          </cell>
          <cell r="H5635" t="str">
            <v>3.44514106583</v>
          </cell>
          <cell r="I5635" t="str">
            <v>2.727</v>
          </cell>
          <cell r="J5635" t="str">
            <v>3.11024732364745</v>
          </cell>
          <cell r="K5635">
            <v>2.177</v>
          </cell>
          <cell r="L5635">
            <v>0</v>
          </cell>
          <cell r="M5635" t="str">
            <v>ENVIRONMENT/ECOLOGY</v>
          </cell>
          <cell r="N5635" t="str">
            <v>环境科学与生态学</v>
          </cell>
          <cell r="O5635" t="str">
            <v>2区</v>
          </cell>
        </row>
        <row r="5636">
          <cell r="B5636" t="str">
            <v>Conservation Physiology</v>
          </cell>
          <cell r="C5636" t="str">
            <v>保护生理学</v>
          </cell>
          <cell r="D5636" t="str">
            <v>2051-1434</v>
          </cell>
          <cell r="E5636" t="str">
            <v>ENGLAND</v>
          </cell>
          <cell r="F5636" t="str">
            <v>OXFORD UNIV PRESS</v>
          </cell>
          <cell r="G5636" t="str">
            <v>3.46000003814697</v>
          </cell>
          <cell r="H5636" t="str">
            <v>3.633928571428</v>
          </cell>
          <cell r="I5636" t="str">
            <v>2.570</v>
          </cell>
          <cell r="J5636" t="str">
            <v>3.22141370319166</v>
          </cell>
          <cell r="K5636">
            <v>1.302</v>
          </cell>
          <cell r="L5636">
            <v>0</v>
          </cell>
          <cell r="M5636" t="str">
            <v>ENVIRONMENT/ECOLOGY</v>
          </cell>
          <cell r="N5636" t="str">
            <v>环境科学与生态学</v>
          </cell>
          <cell r="O5636" t="str">
            <v>2区</v>
          </cell>
        </row>
        <row r="5637">
          <cell r="B5637" t="str">
            <v>BULLETIN OF THE AMERICAN MUSEUM OF NATURAL HISTORY</v>
          </cell>
          <cell r="C5637" t="str">
            <v>美国自然历史博物馆简报</v>
          </cell>
          <cell r="D5637" t="str">
            <v>0003-0090</v>
          </cell>
          <cell r="E5637" t="str">
            <v>USA</v>
          </cell>
          <cell r="F5637" t="str">
            <v>AMER MUSEUM NATURAL HISTORY</v>
          </cell>
          <cell r="G5637" t="str">
            <v>2.93799996376038</v>
          </cell>
          <cell r="H5637" t="str">
            <v>2.8</v>
          </cell>
          <cell r="I5637" t="str">
            <v>2.500</v>
          </cell>
          <cell r="J5637" t="str">
            <v>2.74599998792013</v>
          </cell>
          <cell r="K5637" t="str">
            <v>无</v>
          </cell>
          <cell r="L5637">
            <v>0</v>
          </cell>
          <cell r="M5637" t="str">
            <v>无</v>
          </cell>
          <cell r="N5637" t="str">
            <v>环境科学与生态学</v>
          </cell>
          <cell r="O5637" t="str">
            <v>2区</v>
          </cell>
        </row>
        <row r="5638">
          <cell r="B5638" t="str">
            <v>SUSTAINABLE DEVELOPMENT</v>
          </cell>
          <cell r="C5638" t="str">
            <v>可持续发展</v>
          </cell>
          <cell r="D5638" t="str">
            <v>0968-0802</v>
          </cell>
          <cell r="E5638" t="str">
            <v>USA</v>
          </cell>
          <cell r="F5638" t="str">
            <v>WILEY</v>
          </cell>
          <cell r="G5638">
            <v>0</v>
          </cell>
          <cell r="H5638">
            <v>0</v>
          </cell>
          <cell r="I5638" t="str">
            <v>4.082</v>
          </cell>
          <cell r="J5638">
            <v>0</v>
          </cell>
          <cell r="K5638">
            <v>5.6779999999999999</v>
          </cell>
          <cell r="L5638">
            <v>0</v>
          </cell>
          <cell r="M5638" t="str">
            <v>SOCIAL SCIENCES, GENERAL</v>
          </cell>
          <cell r="N5638" t="str">
            <v>环境科学与生态学</v>
          </cell>
          <cell r="O5638" t="str">
            <v>2区</v>
          </cell>
        </row>
        <row r="5639">
          <cell r="B5639" t="str">
            <v>International Journal of Sediment Research</v>
          </cell>
          <cell r="C5639" t="str">
            <v>国际泥沙研究杂志</v>
          </cell>
          <cell r="D5639" t="str">
            <v>1001-6279</v>
          </cell>
          <cell r="E5639" t="str">
            <v>PEOPLES R CHINA</v>
          </cell>
          <cell r="F5639" t="str">
            <v>IRTCES</v>
          </cell>
          <cell r="G5639" t="str">
            <v>1.65900003910065</v>
          </cell>
          <cell r="H5639" t="str">
            <v>1.970297029702</v>
          </cell>
          <cell r="I5639" t="str">
            <v>2.577</v>
          </cell>
          <cell r="J5639" t="str">
            <v>2.06874004857522</v>
          </cell>
          <cell r="K5639">
            <v>2.3740000000000001</v>
          </cell>
          <cell r="L5639">
            <v>0</v>
          </cell>
          <cell r="M5639" t="str">
            <v>ENVIRONMENT/ECOLOGY</v>
          </cell>
          <cell r="N5639" t="str">
            <v>环境科学与生态学</v>
          </cell>
          <cell r="O5639" t="str">
            <v>2区</v>
          </cell>
        </row>
        <row r="5640">
          <cell r="B5640" t="str">
            <v>Frontiers of Environmental Science &amp; Engineering</v>
          </cell>
          <cell r="C5640" t="str">
            <v>环境科学与工程前沿</v>
          </cell>
          <cell r="D5640" t="str">
            <v>2095-2201</v>
          </cell>
          <cell r="E5640" t="str">
            <v>PEOPLES R CHINA</v>
          </cell>
          <cell r="F5640" t="str">
            <v>HIGHER EDUCATION PRESS</v>
          </cell>
          <cell r="G5640" t="str">
            <v>1.96099996566772</v>
          </cell>
          <cell r="H5640" t="str">
            <v>3.883495145631</v>
          </cell>
          <cell r="I5640" t="str">
            <v>4.053</v>
          </cell>
          <cell r="J5640" t="str">
            <v>3.29922886688657</v>
          </cell>
          <cell r="K5640">
            <v>1.9830000000000001</v>
          </cell>
          <cell r="L5640">
            <v>0</v>
          </cell>
          <cell r="M5640" t="str">
            <v>ENVIRONMENT/ECOLOGY</v>
          </cell>
          <cell r="N5640" t="str">
            <v>环境科学与生态学</v>
          </cell>
          <cell r="O5640" t="str">
            <v>3区</v>
          </cell>
        </row>
        <row r="5641">
          <cell r="B5641" t="str">
            <v>JOURNAL FOR NATURE CONSERVATION</v>
          </cell>
          <cell r="C5641" t="str">
            <v>自然保护杂志</v>
          </cell>
          <cell r="D5641" t="str">
            <v>1617-1381</v>
          </cell>
          <cell r="E5641" t="str">
            <v>GERMANY</v>
          </cell>
          <cell r="F5641" t="str">
            <v>ELSEVIER GMBH</v>
          </cell>
          <cell r="G5641" t="str">
            <v>1.97099995613098</v>
          </cell>
          <cell r="H5641" t="str">
            <v>2.2890625</v>
          </cell>
          <cell r="I5641" t="str">
            <v>2.482</v>
          </cell>
          <cell r="J5641" t="str">
            <v>2.24744398655899</v>
          </cell>
          <cell r="K5641">
            <v>1.835</v>
          </cell>
          <cell r="L5641">
            <v>0</v>
          </cell>
          <cell r="M5641" t="str">
            <v>ENVIRONMENT/ECOLOGY</v>
          </cell>
          <cell r="N5641" t="str">
            <v>环境科学与生态学</v>
          </cell>
          <cell r="O5641" t="str">
            <v>3区</v>
          </cell>
        </row>
        <row r="5642">
          <cell r="B5642" t="str">
            <v>COMPARATIVE BIOCHEMISTRY AND PHYSIOLOGY C-TOXICOLOGY &amp; PHARMACOLOGY</v>
          </cell>
          <cell r="C5642" t="str">
            <v>比较生物化学与生理学-毒理学与药理学</v>
          </cell>
          <cell r="D5642" t="str">
            <v>1532-0456</v>
          </cell>
          <cell r="E5642" t="str">
            <v>USA</v>
          </cell>
          <cell r="F5642" t="str">
            <v>ELSEVIER SCIENCE INC</v>
          </cell>
          <cell r="G5642" t="str">
            <v>2.42600011825562</v>
          </cell>
          <cell r="H5642" t="str">
            <v>2.696682464454</v>
          </cell>
          <cell r="I5642" t="str">
            <v>2.897</v>
          </cell>
          <cell r="J5642" t="str">
            <v>2.6730781022822</v>
          </cell>
          <cell r="K5642">
            <v>1.946</v>
          </cell>
          <cell r="L5642">
            <v>0</v>
          </cell>
          <cell r="M5642" t="str">
            <v>BIOLOGY &amp; BIOCHEMISTRY</v>
          </cell>
          <cell r="N5642" t="str">
            <v>环境科学与生态学</v>
          </cell>
          <cell r="O5642" t="str">
            <v>3区</v>
          </cell>
        </row>
        <row r="5643">
          <cell r="B5643" t="str">
            <v>BIODIVERSITY AND CONSERVATION</v>
          </cell>
          <cell r="C5643" t="str">
            <v>生物多样性和保护</v>
          </cell>
          <cell r="D5643" t="str">
            <v>0960-3115</v>
          </cell>
          <cell r="E5643" t="str">
            <v>NETHERLANDS</v>
          </cell>
          <cell r="F5643" t="str">
            <v>SPRINGER</v>
          </cell>
          <cell r="G5643" t="str">
            <v>2.82800006866455</v>
          </cell>
          <cell r="H5643" t="str">
            <v>3.141592920353</v>
          </cell>
          <cell r="I5643" t="str">
            <v>2.935</v>
          </cell>
          <cell r="J5643" t="str">
            <v>2.96830098735418</v>
          </cell>
          <cell r="K5643">
            <v>3.698</v>
          </cell>
          <cell r="L5643">
            <v>0</v>
          </cell>
          <cell r="M5643" t="str">
            <v>ENVIRONMENT/ECOLOGY</v>
          </cell>
          <cell r="N5643" t="str">
            <v>环境科学与生态学</v>
          </cell>
          <cell r="O5643" t="str">
            <v>3区</v>
          </cell>
        </row>
        <row r="5644">
          <cell r="B5644" t="str">
            <v>ATMOSPHERIC ENVIRONMENT</v>
          </cell>
          <cell r="C5644" t="str">
            <v>大气环境</v>
          </cell>
          <cell r="D5644" t="str">
            <v>1352-2310</v>
          </cell>
          <cell r="E5644" t="str">
            <v>ENGLAND</v>
          </cell>
          <cell r="F5644" t="str">
            <v>PERGAMON-ELSEVIER SCIENCE LTD</v>
          </cell>
          <cell r="G5644" t="str">
            <v>3.70799994468689</v>
          </cell>
          <cell r="H5644" t="str">
            <v>4.012005649717</v>
          </cell>
          <cell r="I5644" t="str">
            <v>4.039</v>
          </cell>
          <cell r="J5644" t="str">
            <v>3.91951869851996</v>
          </cell>
          <cell r="K5644">
            <v>4.1180000000000003</v>
          </cell>
          <cell r="L5644">
            <v>0</v>
          </cell>
          <cell r="M5644" t="str">
            <v>GEOSCIENCES</v>
          </cell>
          <cell r="N5644" t="str">
            <v>环境科学与生态学</v>
          </cell>
          <cell r="O5644" t="str">
            <v>3区</v>
          </cell>
        </row>
        <row r="5645">
          <cell r="B5645" t="str">
            <v>MARINE POLLUTION BULLETIN</v>
          </cell>
          <cell r="C5645" t="str">
            <v>海洋污染公告</v>
          </cell>
          <cell r="D5645" t="str">
            <v>0025-326X</v>
          </cell>
          <cell r="E5645" t="str">
            <v>ENGLAND</v>
          </cell>
          <cell r="F5645" t="str">
            <v>PERGAMON-ELSEVIER SCIENCE LTD</v>
          </cell>
          <cell r="G5645" t="str">
            <v>3.2409999370575</v>
          </cell>
          <cell r="H5645" t="str">
            <v>3.781853281853</v>
          </cell>
          <cell r="I5645" t="str">
            <v>4.049</v>
          </cell>
          <cell r="J5645" t="str">
            <v>3.69047873828716</v>
          </cell>
          <cell r="K5645">
            <v>5.5880000000000001</v>
          </cell>
          <cell r="L5645">
            <v>0</v>
          </cell>
          <cell r="M5645" t="str">
            <v>ENVIRONMENT/ECOLOGY</v>
          </cell>
          <cell r="N5645" t="str">
            <v>环境科学与生态学</v>
          </cell>
          <cell r="O5645" t="str">
            <v>3区</v>
          </cell>
        </row>
        <row r="5646">
          <cell r="B5646" t="str">
            <v>NeoBiota</v>
          </cell>
          <cell r="C5646" t="str">
            <v>新生物群</v>
          </cell>
          <cell r="D5646" t="str">
            <v>1619-0033</v>
          </cell>
          <cell r="E5646" t="str">
            <v>BULGARIA</v>
          </cell>
          <cell r="F5646" t="str">
            <v>PENSOFT PUBLISHERS</v>
          </cell>
          <cell r="G5646" t="str">
            <v>3.40499997138977</v>
          </cell>
          <cell r="H5646" t="str">
            <v>2.488372093023</v>
          </cell>
          <cell r="I5646" t="str">
            <v>2.643</v>
          </cell>
          <cell r="J5646" t="str">
            <v>2.84540973575659</v>
          </cell>
          <cell r="K5646">
            <v>2.5169999999999999</v>
          </cell>
          <cell r="L5646">
            <v>0</v>
          </cell>
          <cell r="M5646" t="str">
            <v>无</v>
          </cell>
          <cell r="N5646" t="str">
            <v>环境科学与生态学</v>
          </cell>
          <cell r="O5646" t="str">
            <v>3区</v>
          </cell>
        </row>
        <row r="5647">
          <cell r="B5647" t="str">
            <v>Journal of Flood Risk Management</v>
          </cell>
          <cell r="C5647" t="str">
            <v>洪水风险管理杂志</v>
          </cell>
          <cell r="D5647" t="str">
            <v>1753-318X</v>
          </cell>
          <cell r="E5647" t="str">
            <v>USA</v>
          </cell>
          <cell r="F5647" t="str">
            <v>WILEY</v>
          </cell>
          <cell r="G5647" t="str">
            <v>2.48300004005432</v>
          </cell>
          <cell r="H5647" t="str">
            <v>3.24</v>
          </cell>
          <cell r="I5647" t="str">
            <v>3.066</v>
          </cell>
          <cell r="J5647" t="str">
            <v>2.92962276784244</v>
          </cell>
          <cell r="K5647">
            <v>2.3439999999999999</v>
          </cell>
          <cell r="L5647">
            <v>0</v>
          </cell>
          <cell r="M5647" t="str">
            <v>ENVIRONMENT/ECOLOGY</v>
          </cell>
          <cell r="N5647" t="str">
            <v>环境科学与生态学</v>
          </cell>
          <cell r="O5647" t="str">
            <v>3区</v>
          </cell>
        </row>
        <row r="5648">
          <cell r="B5648" t="str">
            <v>URBAN ECOSYSTEMS</v>
          </cell>
          <cell r="C5648" t="str">
            <v>城市生态系统</v>
          </cell>
          <cell r="D5648" t="str">
            <v>1083-8155</v>
          </cell>
          <cell r="E5648" t="str">
            <v>NETHERLANDS</v>
          </cell>
          <cell r="F5648" t="str">
            <v>SPRINGER</v>
          </cell>
          <cell r="G5648" t="str">
            <v>2.00500011444092</v>
          </cell>
          <cell r="H5648" t="str">
            <v>2.4932735426</v>
          </cell>
          <cell r="I5648" t="str">
            <v>2.547</v>
          </cell>
          <cell r="J5648" t="str">
            <v>2.34833420966764</v>
          </cell>
          <cell r="K5648">
            <v>1.5289999999999999</v>
          </cell>
          <cell r="L5648">
            <v>0</v>
          </cell>
          <cell r="M5648" t="str">
            <v>ENVIRONMENT/ECOLOGY</v>
          </cell>
          <cell r="N5648" t="str">
            <v>环境科学与生态学</v>
          </cell>
          <cell r="O5648" t="str">
            <v>3区</v>
          </cell>
        </row>
        <row r="5649">
          <cell r="B5649" t="str">
            <v>Avian Conservation and Ecology</v>
          </cell>
          <cell r="C5649" t="str">
            <v>鸟类保护与生态学</v>
          </cell>
          <cell r="D5649" t="str">
            <v>1712-6568</v>
          </cell>
          <cell r="E5649" t="str">
            <v>CANADA</v>
          </cell>
          <cell r="F5649" t="str">
            <v>RESILIENCE ALLIANCE</v>
          </cell>
          <cell r="G5649" t="str">
            <v>1.43599998950958</v>
          </cell>
          <cell r="H5649" t="str">
            <v>2.137931034482</v>
          </cell>
          <cell r="I5649" t="str">
            <v>2.541</v>
          </cell>
          <cell r="J5649" t="str">
            <v>2.03815718817719</v>
          </cell>
          <cell r="K5649">
            <v>0.90500000000000003</v>
          </cell>
          <cell r="L5649">
            <v>0</v>
          </cell>
          <cell r="M5649" t="str">
            <v>无</v>
          </cell>
          <cell r="N5649" t="str">
            <v>环境科学与生态学</v>
          </cell>
          <cell r="O5649" t="str">
            <v>3区</v>
          </cell>
        </row>
        <row r="5650">
          <cell r="B5650" t="str">
            <v>NanoImpact</v>
          </cell>
          <cell r="C5650" t="str">
            <v>纳米冲击</v>
          </cell>
          <cell r="D5650" t="str">
            <v>2452-0748</v>
          </cell>
          <cell r="E5650" t="str">
            <v>NETHERLANDS</v>
          </cell>
          <cell r="F5650" t="str">
            <v>ELSEVIER</v>
          </cell>
          <cell r="G5650" t="str">
            <v>0</v>
          </cell>
          <cell r="H5650" t="str">
            <v>0</v>
          </cell>
          <cell r="I5650" t="str">
            <v>5.478</v>
          </cell>
          <cell r="J5650" t="str">
            <v>5.477777777777</v>
          </cell>
          <cell r="K5650">
            <v>1.508</v>
          </cell>
          <cell r="L5650">
            <v>0</v>
          </cell>
          <cell r="M5650" t="str">
            <v>MULTIDISCIPLINARY</v>
          </cell>
          <cell r="N5650" t="str">
            <v>环境科学与生态学</v>
          </cell>
          <cell r="O5650" t="str">
            <v>3区</v>
          </cell>
        </row>
        <row r="5651">
          <cell r="B5651" t="str">
            <v>Exposure and Health</v>
          </cell>
          <cell r="C5651" t="str">
            <v>暴露和健康</v>
          </cell>
          <cell r="D5651" t="str">
            <v>2451-9766</v>
          </cell>
          <cell r="E5651" t="str">
            <v>NETHERLANDS</v>
          </cell>
          <cell r="F5651" t="str">
            <v>SPRINGER</v>
          </cell>
          <cell r="G5651" t="str">
            <v>2.923913</v>
          </cell>
          <cell r="H5651" t="str">
            <v>4.532258064516</v>
          </cell>
          <cell r="I5651" t="str">
            <v>4.762</v>
          </cell>
          <cell r="J5651" t="str">
            <v>4.07269194214</v>
          </cell>
          <cell r="K5651">
            <v>2.7069999999999999</v>
          </cell>
          <cell r="L5651">
            <v>0</v>
          </cell>
          <cell r="M5651" t="str">
            <v>无</v>
          </cell>
          <cell r="N5651" t="str">
            <v>环境科学与生态学</v>
          </cell>
          <cell r="O5651" t="str">
            <v>3区</v>
          </cell>
        </row>
        <row r="5652">
          <cell r="B5652" t="str">
            <v>Elementa-Science of the Anthropocene</v>
          </cell>
          <cell r="C5652" t="str">
            <v>人类世的元素科学</v>
          </cell>
          <cell r="D5652" t="str">
            <v>2325-1026</v>
          </cell>
          <cell r="E5652" t="str">
            <v>USA</v>
          </cell>
          <cell r="F5652" t="str">
            <v>UNIV CALIFORNIA PRESS</v>
          </cell>
          <cell r="G5652" t="str">
            <v>2.83800005912781</v>
          </cell>
          <cell r="H5652" t="str">
            <v>3.517730496453</v>
          </cell>
          <cell r="I5652" t="str">
            <v>4.212</v>
          </cell>
          <cell r="J5652" t="str">
            <v>3.52242300570627</v>
          </cell>
          <cell r="K5652">
            <v>2.4430000000000001</v>
          </cell>
          <cell r="L5652">
            <v>0</v>
          </cell>
          <cell r="M5652" t="str">
            <v>ENVIRONMENT/ECOLOGY</v>
          </cell>
          <cell r="N5652" t="str">
            <v>环境科学与生态学</v>
          </cell>
          <cell r="O5652" t="str">
            <v>3区</v>
          </cell>
        </row>
        <row r="5653">
          <cell r="B5653" t="str">
            <v>JOURNAL OF CONTAMINANT HYDROLOGY</v>
          </cell>
          <cell r="C5653" t="str">
            <v>污染物水文学杂志</v>
          </cell>
          <cell r="D5653" t="str">
            <v>0169-7722</v>
          </cell>
          <cell r="E5653" t="str">
            <v>NETHERLANDS</v>
          </cell>
          <cell r="F5653" t="str">
            <v>ELSEVIER</v>
          </cell>
          <cell r="G5653" t="str">
            <v>2.28399991989136</v>
          </cell>
          <cell r="H5653" t="str">
            <v>2.65</v>
          </cell>
          <cell r="I5653" t="str">
            <v>2.347</v>
          </cell>
          <cell r="J5653" t="str">
            <v>2.42694024304645</v>
          </cell>
          <cell r="K5653">
            <v>1.54</v>
          </cell>
          <cell r="L5653">
            <v>0</v>
          </cell>
          <cell r="M5653" t="str">
            <v>ENVIRONMENT/ECOLOGY</v>
          </cell>
          <cell r="N5653" t="str">
            <v>环境科学与生态学</v>
          </cell>
          <cell r="O5653" t="str">
            <v>3区</v>
          </cell>
        </row>
        <row r="5654">
          <cell r="B5654" t="str">
            <v>ENVIRONMENTAL AND MOLECULAR MUTAGENESIS</v>
          </cell>
          <cell r="C5654" t="str">
            <v>环境和分子诱变</v>
          </cell>
          <cell r="D5654" t="str">
            <v>0893-6692</v>
          </cell>
          <cell r="E5654" t="str">
            <v>USA</v>
          </cell>
          <cell r="F5654" t="str">
            <v>WILEY</v>
          </cell>
          <cell r="G5654" t="str">
            <v>3.25399994850159</v>
          </cell>
          <cell r="H5654" t="str">
            <v>2.528455284552</v>
          </cell>
          <cell r="I5654" t="str">
            <v>3.131</v>
          </cell>
          <cell r="J5654" t="str">
            <v>2.9710748212742</v>
          </cell>
          <cell r="K5654">
            <v>1.3340000000000001</v>
          </cell>
          <cell r="L5654">
            <v>0</v>
          </cell>
          <cell r="M5654" t="str">
            <v>MOLECULAR BIOLOGY &amp; GENETICS</v>
          </cell>
          <cell r="N5654" t="str">
            <v>环境科学与生态学</v>
          </cell>
          <cell r="O5654" t="str">
            <v>3区</v>
          </cell>
        </row>
        <row r="5655">
          <cell r="B5655" t="str">
            <v>Sustainable Production and Consumption</v>
          </cell>
          <cell r="C5655" t="str">
            <v>可持续生产和消费</v>
          </cell>
          <cell r="D5655" t="str">
            <v>2352-5509</v>
          </cell>
          <cell r="E5655" t="str">
            <v>NETHERLANDS</v>
          </cell>
          <cell r="F5655" t="str">
            <v>ELSEVIER</v>
          </cell>
          <cell r="G5655" t="str">
            <v>0</v>
          </cell>
          <cell r="H5655" t="str">
            <v>0</v>
          </cell>
          <cell r="I5655" t="str">
            <v>3.660</v>
          </cell>
          <cell r="J5655" t="str">
            <v>3.66</v>
          </cell>
          <cell r="K5655">
            <v>1.2709999999999999</v>
          </cell>
          <cell r="L5655">
            <v>0</v>
          </cell>
          <cell r="M5655" t="str">
            <v>SOCIAL SCIENCES, GENERAL</v>
          </cell>
          <cell r="N5655" t="str">
            <v>环境科学与生态学</v>
          </cell>
          <cell r="O5655" t="str">
            <v>3区</v>
          </cell>
        </row>
        <row r="5656">
          <cell r="B5656" t="str">
            <v>OCEAN &amp; COASTAL MANAGEMENT</v>
          </cell>
          <cell r="C5656" t="str">
            <v>海洋与海岸管理</v>
          </cell>
          <cell r="D5656" t="str">
            <v>0964-5691</v>
          </cell>
          <cell r="E5656" t="str">
            <v>ENGLAND</v>
          </cell>
          <cell r="F5656" t="str">
            <v>ELSEVIER SCI LTD</v>
          </cell>
          <cell r="G5656" t="str">
            <v>2.27600002288818</v>
          </cell>
          <cell r="H5656" t="str">
            <v>2.594654788418</v>
          </cell>
          <cell r="I5656" t="str">
            <v>2.482</v>
          </cell>
          <cell r="J5656" t="str">
            <v>2.45097477161739</v>
          </cell>
          <cell r="K5656" t="str">
            <v>无</v>
          </cell>
          <cell r="L5656">
            <v>0</v>
          </cell>
          <cell r="M5656" t="str">
            <v>ENVIRONMENT/ECOLOGY</v>
          </cell>
          <cell r="N5656" t="str">
            <v>环境科学与生态学</v>
          </cell>
          <cell r="O5656" t="str">
            <v>3区</v>
          </cell>
        </row>
        <row r="5657">
          <cell r="B5657" t="str">
            <v>ECOLOGICAL MODELLING</v>
          </cell>
          <cell r="C5657" t="str">
            <v>生态模型</v>
          </cell>
          <cell r="D5657" t="str">
            <v>0304-3800</v>
          </cell>
          <cell r="E5657" t="str">
            <v>NETHERLANDS</v>
          </cell>
          <cell r="F5657" t="str">
            <v>ELSEVIER</v>
          </cell>
          <cell r="G5657" t="str">
            <v>2.50699996948242</v>
          </cell>
          <cell r="H5657" t="str">
            <v>2.6336</v>
          </cell>
          <cell r="I5657" t="str">
            <v>2.497</v>
          </cell>
          <cell r="J5657" t="str">
            <v>2.54570115532847</v>
          </cell>
          <cell r="K5657">
            <v>2.8490000000000002</v>
          </cell>
          <cell r="L5657">
            <v>0</v>
          </cell>
          <cell r="M5657" t="str">
            <v>ENVIRONMENT/ECOLOGY</v>
          </cell>
          <cell r="N5657" t="str">
            <v>环境科学与生态学</v>
          </cell>
          <cell r="O5657" t="str">
            <v>3区</v>
          </cell>
        </row>
        <row r="5658">
          <cell r="B5658" t="str">
            <v>BIOTROPICA</v>
          </cell>
          <cell r="C5658" t="str">
            <v/>
          </cell>
          <cell r="D5658" t="str">
            <v>0006-3606</v>
          </cell>
          <cell r="E5658" t="str">
            <v>USA</v>
          </cell>
          <cell r="F5658" t="str">
            <v>WILEY</v>
          </cell>
          <cell r="G5658" t="str">
            <v>2.28099989891052</v>
          </cell>
          <cell r="H5658" t="str">
            <v>2.989247311827</v>
          </cell>
          <cell r="I5658" t="str">
            <v>2.090</v>
          </cell>
          <cell r="J5658" t="str">
            <v>2.45339810022817</v>
          </cell>
          <cell r="K5658">
            <v>1.8340000000000001</v>
          </cell>
          <cell r="L5658">
            <v>0</v>
          </cell>
          <cell r="M5658" t="str">
            <v>ENVIRONMENT/ECOLOGY</v>
          </cell>
          <cell r="N5658" t="str">
            <v>环境科学与生态学</v>
          </cell>
          <cell r="O5658" t="str">
            <v>3区</v>
          </cell>
        </row>
        <row r="5659">
          <cell r="B5659" t="str">
            <v>Environmental Sciences Europe</v>
          </cell>
          <cell r="C5659" t="str">
            <v>欧洲环境科学</v>
          </cell>
          <cell r="D5659" t="str">
            <v>2190-4707</v>
          </cell>
          <cell r="E5659" t="str">
            <v>United States</v>
          </cell>
          <cell r="F5659" t="str">
            <v>SPRINGER</v>
          </cell>
          <cell r="G5659" t="str">
            <v>4.03999996185303</v>
          </cell>
          <cell r="H5659" t="str">
            <v>5.877551020408</v>
          </cell>
          <cell r="I5659" t="str">
            <v>5.394</v>
          </cell>
          <cell r="J5659" t="str">
            <v>5.10397239314801</v>
          </cell>
          <cell r="K5659">
            <v>3.1829999999999998</v>
          </cell>
          <cell r="L5659">
            <v>0</v>
          </cell>
          <cell r="M5659" t="str">
            <v>ENVIRONMENT/ECOLOGY</v>
          </cell>
          <cell r="N5659" t="str">
            <v>环境科学与生态学</v>
          </cell>
          <cell r="O5659" t="str">
            <v>3区</v>
          </cell>
        </row>
        <row r="5660">
          <cell r="B5660" t="str">
            <v>CHEMOECOLOGY</v>
          </cell>
          <cell r="C5660" t="str">
            <v>化学生态学</v>
          </cell>
          <cell r="D5660" t="str">
            <v>0937-7409</v>
          </cell>
          <cell r="E5660" t="str">
            <v>SWITZERLAND</v>
          </cell>
          <cell r="F5660" t="str">
            <v>SPRINGER BASEL AG</v>
          </cell>
          <cell r="G5660" t="str">
            <v>1.64199995994568</v>
          </cell>
          <cell r="H5660" t="str">
            <v>2.488372093023</v>
          </cell>
          <cell r="I5660" t="str">
            <v>2.050</v>
          </cell>
          <cell r="J5660" t="str">
            <v>2.06012401765623</v>
          </cell>
          <cell r="K5660">
            <v>0.82799999999999996</v>
          </cell>
          <cell r="L5660">
            <v>0</v>
          </cell>
          <cell r="M5660" t="str">
            <v>ENVIRONMENT/ECOLOGY</v>
          </cell>
          <cell r="N5660" t="str">
            <v>环境科学与生态学</v>
          </cell>
          <cell r="O5660" t="str">
            <v>3区</v>
          </cell>
        </row>
        <row r="5661">
          <cell r="B5661" t="str">
            <v>ENVIRONMENTAL TOXICOLOGY AND PHARMACOLOGY</v>
          </cell>
          <cell r="C5661" t="str">
            <v>环境毒理学与药理学</v>
          </cell>
          <cell r="D5661" t="str">
            <v>1382-6689</v>
          </cell>
          <cell r="E5661" t="str">
            <v>NETHERLANDS</v>
          </cell>
          <cell r="F5661" t="str">
            <v>ELSEVIER</v>
          </cell>
          <cell r="G5661" t="str">
            <v>2.77600002288818</v>
          </cell>
          <cell r="H5661" t="str">
            <v>3.061420345489</v>
          </cell>
          <cell r="I5661" t="str">
            <v>3.292</v>
          </cell>
          <cell r="J5661" t="str">
            <v>3.04299737412106</v>
          </cell>
          <cell r="K5661">
            <v>2.2450000000000001</v>
          </cell>
          <cell r="L5661">
            <v>0</v>
          </cell>
          <cell r="M5661" t="str">
            <v>PHARMACOLOGY &amp; TOXICOLOGY</v>
          </cell>
          <cell r="N5661" t="str">
            <v>环境科学与生态学</v>
          </cell>
          <cell r="O5661" t="str">
            <v>3区</v>
          </cell>
        </row>
        <row r="5662">
          <cell r="B5662" t="str">
            <v>ENVIRONMENTAL TOXICOLOGY AND CHEMISTRY</v>
          </cell>
          <cell r="C5662" t="str">
            <v>环境毒理学和化学</v>
          </cell>
          <cell r="D5662" t="str">
            <v>0730-7268</v>
          </cell>
          <cell r="E5662" t="str">
            <v>USA</v>
          </cell>
          <cell r="F5662" t="str">
            <v>WILEY</v>
          </cell>
          <cell r="G5662" t="str">
            <v>3.17899990081787</v>
          </cell>
          <cell r="H5662" t="str">
            <v>3.421364985163</v>
          </cell>
          <cell r="I5662" t="str">
            <v>3.152</v>
          </cell>
          <cell r="J5662" t="str">
            <v>3.25080083451162</v>
          </cell>
          <cell r="K5662">
            <v>2.7709999999999999</v>
          </cell>
          <cell r="L5662">
            <v>0</v>
          </cell>
          <cell r="M5662" t="str">
            <v>ENVIRONMENT/ECOLOGY</v>
          </cell>
          <cell r="N5662" t="str">
            <v>环境科学与生态学</v>
          </cell>
          <cell r="O5662" t="str">
            <v>3区</v>
          </cell>
        </row>
        <row r="5663">
          <cell r="B5663" t="str">
            <v>Mitigation and Adaptation Strategies for Global Change</v>
          </cell>
          <cell r="C5663" t="str">
            <v>关于全球变化的缓解和适应战略</v>
          </cell>
          <cell r="D5663" t="str">
            <v>1381-2386</v>
          </cell>
          <cell r="E5663" t="str">
            <v>NETHERLANDS</v>
          </cell>
          <cell r="F5663" t="str">
            <v>SPRINGER</v>
          </cell>
          <cell r="G5663" t="str">
            <v>2.58500003814697</v>
          </cell>
          <cell r="H5663" t="str">
            <v>2.651162790697</v>
          </cell>
          <cell r="I5663" t="str">
            <v>3.230</v>
          </cell>
          <cell r="J5663" t="str">
            <v>2.82189034185499</v>
          </cell>
          <cell r="K5663">
            <v>1.911</v>
          </cell>
          <cell r="L5663">
            <v>0</v>
          </cell>
          <cell r="M5663" t="str">
            <v>ENVIRONMENT/ECOLOGY</v>
          </cell>
          <cell r="N5663" t="str">
            <v>环境科学与生态学</v>
          </cell>
          <cell r="O5663" t="str">
            <v>3区</v>
          </cell>
        </row>
        <row r="5664">
          <cell r="B5664" t="str">
            <v>AQUATIC SCIENCES</v>
          </cell>
          <cell r="C5664" t="str">
            <v>水产科学</v>
          </cell>
          <cell r="D5664" t="str">
            <v>1015-1621</v>
          </cell>
          <cell r="E5664" t="str">
            <v>SWITZERLAND</v>
          </cell>
          <cell r="F5664" t="str">
            <v>SPRINGER BASEL AG</v>
          </cell>
          <cell r="G5664" t="str">
            <v>3.62199997901917</v>
          </cell>
          <cell r="H5664" t="str">
            <v>2.30303030303</v>
          </cell>
          <cell r="I5664" t="str">
            <v>2.402</v>
          </cell>
          <cell r="J5664" t="str">
            <v>2.77557989458606</v>
          </cell>
          <cell r="K5664">
            <v>1.5920000000000001</v>
          </cell>
          <cell r="L5664">
            <v>0</v>
          </cell>
          <cell r="M5664" t="str">
            <v>PLANT &amp; ANIMAL SCIENCE</v>
          </cell>
          <cell r="N5664" t="str">
            <v>环境科学与生态学</v>
          </cell>
          <cell r="O5664" t="str">
            <v>3区</v>
          </cell>
        </row>
        <row r="5665">
          <cell r="B5665" t="str">
            <v>ECOTOXICOLOGY</v>
          </cell>
          <cell r="C5665" t="str">
            <v>生态毒理学</v>
          </cell>
          <cell r="D5665" t="str">
            <v>0963-9292</v>
          </cell>
          <cell r="E5665" t="str">
            <v>NETHERLANDS</v>
          </cell>
          <cell r="F5665" t="str">
            <v>SPRINGER</v>
          </cell>
          <cell r="G5665" t="str">
            <v>1.98699998855591</v>
          </cell>
          <cell r="H5665" t="str">
            <v>2.459731543624</v>
          </cell>
          <cell r="I5665" t="str">
            <v>2.535</v>
          </cell>
          <cell r="J5665" t="str">
            <v>2.3273882010153</v>
          </cell>
          <cell r="K5665">
            <v>1.5349999999999999</v>
          </cell>
          <cell r="L5665">
            <v>0</v>
          </cell>
          <cell r="M5665" t="str">
            <v>ENVIRONMENT/ECOLOGY</v>
          </cell>
          <cell r="N5665" t="str">
            <v>环境科学与生态学</v>
          </cell>
          <cell r="O5665" t="str">
            <v>3区</v>
          </cell>
        </row>
        <row r="5666">
          <cell r="B5666" t="str">
            <v>Estuaries and Coasts</v>
          </cell>
          <cell r="C5666" t="str">
            <v>河口和海岸</v>
          </cell>
          <cell r="D5666" t="str">
            <v>1559-2723</v>
          </cell>
          <cell r="E5666" t="str">
            <v>United States</v>
          </cell>
          <cell r="F5666" t="str">
            <v>SPRINGER</v>
          </cell>
          <cell r="G5666" t="str">
            <v>2.4210000038147</v>
          </cell>
          <cell r="H5666" t="str">
            <v>2.685606060606</v>
          </cell>
          <cell r="I5666" t="str">
            <v>2.319</v>
          </cell>
          <cell r="J5666" t="str">
            <v>2.47536496077057</v>
          </cell>
          <cell r="K5666">
            <v>2.5230000000000001</v>
          </cell>
          <cell r="L5666">
            <v>0</v>
          </cell>
          <cell r="M5666" t="str">
            <v>PLANT &amp; ANIMAL SCIENCE</v>
          </cell>
          <cell r="N5666" t="str">
            <v>环境科学与生态学</v>
          </cell>
          <cell r="O5666" t="str">
            <v>3区</v>
          </cell>
        </row>
        <row r="5667">
          <cell r="B5667" t="str">
            <v>AEROBIOLOGIA</v>
          </cell>
          <cell r="C5667" t="str">
            <v>空气生物学</v>
          </cell>
          <cell r="D5667" t="str">
            <v>0393-5965</v>
          </cell>
          <cell r="E5667" t="str">
            <v>NETHERLANDS</v>
          </cell>
          <cell r="F5667" t="str">
            <v>SPRINGER</v>
          </cell>
          <cell r="G5667" t="str">
            <v>1.51499998569489</v>
          </cell>
          <cell r="H5667" t="str">
            <v>1.931372549019</v>
          </cell>
          <cell r="I5667" t="str">
            <v>2.708</v>
          </cell>
          <cell r="J5667" t="str">
            <v>2.05141256775096</v>
          </cell>
          <cell r="K5667">
            <v>1.446</v>
          </cell>
          <cell r="L5667">
            <v>0</v>
          </cell>
          <cell r="M5667" t="str">
            <v>ENVIRONMENT/ECOLOGY</v>
          </cell>
          <cell r="N5667" t="str">
            <v>环境科学与生态学</v>
          </cell>
          <cell r="O5667" t="str">
            <v>3区</v>
          </cell>
        </row>
        <row r="5668">
          <cell r="B5668" t="str">
            <v>ENVIRONMENTAL MANAGEMENT</v>
          </cell>
          <cell r="C5668" t="str">
            <v>环境管理</v>
          </cell>
          <cell r="D5668" t="str">
            <v>0364-152X</v>
          </cell>
          <cell r="E5668" t="str">
            <v>United States</v>
          </cell>
          <cell r="F5668" t="str">
            <v>SPRINGER</v>
          </cell>
          <cell r="G5668" t="str">
            <v>2.17700004577637</v>
          </cell>
          <cell r="H5668" t="str">
            <v>2.375757575757</v>
          </cell>
          <cell r="I5668" t="str">
            <v>2.561</v>
          </cell>
          <cell r="J5668" t="str">
            <v>2.37129538272612</v>
          </cell>
          <cell r="K5668">
            <v>2.1909999999999998</v>
          </cell>
          <cell r="L5668">
            <v>0</v>
          </cell>
          <cell r="M5668" t="str">
            <v>ENVIRONMENT/ECOLOGY</v>
          </cell>
          <cell r="N5668" t="str">
            <v>环境科学与生态学</v>
          </cell>
          <cell r="O5668" t="str">
            <v>3区</v>
          </cell>
        </row>
        <row r="5669">
          <cell r="B5669" t="str">
            <v>Journal of Integrative Environmental Sciences</v>
          </cell>
          <cell r="C5669" t="str">
            <v>综合环境科学杂志</v>
          </cell>
          <cell r="D5669" t="str">
            <v>1943-815X</v>
          </cell>
          <cell r="E5669" t="str">
            <v>England</v>
          </cell>
          <cell r="F5669" t="str">
            <v>TAYLOR &amp; FRANCIS LTD</v>
          </cell>
          <cell r="G5669" t="str">
            <v>1.21599996089935</v>
          </cell>
          <cell r="H5669" t="str">
            <v>1.888888888888</v>
          </cell>
          <cell r="I5669" t="str">
            <v>2.667</v>
          </cell>
          <cell r="J5669" t="str">
            <v>1.92385183881778</v>
          </cell>
          <cell r="K5669">
            <v>1.0429999999999999</v>
          </cell>
          <cell r="L5669">
            <v>0</v>
          </cell>
          <cell r="M5669" t="str">
            <v>无</v>
          </cell>
          <cell r="N5669" t="str">
            <v>环境科学与生态学</v>
          </cell>
          <cell r="O5669" t="str">
            <v>3区</v>
          </cell>
        </row>
        <row r="5670">
          <cell r="B5670" t="str">
            <v>Frontiers in Ecology and Evolution</v>
          </cell>
          <cell r="C5670" t="str">
            <v>生态学和进化前沿</v>
          </cell>
          <cell r="D5670" t="str">
            <v>2296-701X</v>
          </cell>
          <cell r="E5670" t="str">
            <v>SWITZERLAND</v>
          </cell>
          <cell r="F5670" t="str">
            <v>FRONTIERS MEDIA SA</v>
          </cell>
          <cell r="G5670" t="str">
            <v>0</v>
          </cell>
          <cell r="H5670" t="str">
            <v>2.68581081081</v>
          </cell>
          <cell r="I5670" t="str">
            <v>2.416</v>
          </cell>
          <cell r="J5670" t="str">
            <v>2.550697613197</v>
          </cell>
          <cell r="K5670">
            <v>2.6989999999999998</v>
          </cell>
          <cell r="L5670">
            <v>0</v>
          </cell>
          <cell r="M5670" t="str">
            <v>ENVIRONMENT/ECOLOGY</v>
          </cell>
          <cell r="N5670" t="str">
            <v>环境科学与生态学</v>
          </cell>
          <cell r="O5670" t="str">
            <v>3区</v>
          </cell>
        </row>
        <row r="5671">
          <cell r="B5671" t="str">
            <v>JOURNAL OF AEROSOL SCIENCE</v>
          </cell>
          <cell r="C5671" t="str">
            <v>气溶胶科学杂志</v>
          </cell>
          <cell r="D5671" t="str">
            <v>0021-8502</v>
          </cell>
          <cell r="E5671" t="str">
            <v>ENGLAND</v>
          </cell>
          <cell r="F5671" t="str">
            <v>ELSEVIER SCI LTD</v>
          </cell>
          <cell r="G5671" t="str">
            <v>2.28099989891052</v>
          </cell>
          <cell r="H5671" t="str">
            <v>2.239543726235</v>
          </cell>
          <cell r="I5671" t="str">
            <v>2.649</v>
          </cell>
          <cell r="J5671" t="str">
            <v>2.38994972690017</v>
          </cell>
          <cell r="K5671">
            <v>0.98099999999999998</v>
          </cell>
          <cell r="L5671">
            <v>0</v>
          </cell>
          <cell r="M5671" t="str">
            <v>CHEMISTRY</v>
          </cell>
          <cell r="N5671" t="str">
            <v>环境科学与生态学</v>
          </cell>
          <cell r="O5671" t="str">
            <v>3区</v>
          </cell>
        </row>
        <row r="5672">
          <cell r="B5672" t="str">
            <v>INTERNATIONAL JOURNAL OF LIFE CYCLE ASSESSMENT</v>
          </cell>
          <cell r="C5672" t="str">
            <v>国际生命周期评估杂志</v>
          </cell>
          <cell r="D5672" t="str">
            <v>0948-3349</v>
          </cell>
          <cell r="E5672" t="str">
            <v>GERMANY</v>
          </cell>
          <cell r="F5672" t="str">
            <v>SPRINGER HEIDELBERG</v>
          </cell>
          <cell r="G5672" t="str">
            <v>4.19500017166138</v>
          </cell>
          <cell r="H5672" t="str">
            <v>4.867857142857</v>
          </cell>
          <cell r="I5672" t="str">
            <v>4.307</v>
          </cell>
          <cell r="J5672" t="str">
            <v>4.45676689340446</v>
          </cell>
          <cell r="K5672">
            <v>2.7160000000000002</v>
          </cell>
          <cell r="L5672">
            <v>0</v>
          </cell>
          <cell r="M5672" t="str">
            <v>ENGINEERING</v>
          </cell>
          <cell r="N5672" t="str">
            <v>环境科学与生态学</v>
          </cell>
          <cell r="O5672" t="str">
            <v>3区</v>
          </cell>
        </row>
        <row r="5673">
          <cell r="B5673" t="str">
            <v>ENVIRONMENTAL GEOCHEMISTRY AND HEALTH</v>
          </cell>
          <cell r="C5673" t="str">
            <v>环境地球化学与健康</v>
          </cell>
          <cell r="D5673" t="str">
            <v>0269-4042</v>
          </cell>
          <cell r="E5673" t="str">
            <v>NETHERLANDS</v>
          </cell>
          <cell r="F5673" t="str">
            <v>SPRINGER</v>
          </cell>
          <cell r="G5673" t="str">
            <v>2.99399995803833</v>
          </cell>
          <cell r="H5673" t="str">
            <v>3.252427184466</v>
          </cell>
          <cell r="I5673" t="str">
            <v>3.472</v>
          </cell>
          <cell r="J5673" t="str">
            <v>3.23954978824211</v>
          </cell>
          <cell r="K5673">
            <v>1.621</v>
          </cell>
          <cell r="L5673">
            <v>0</v>
          </cell>
          <cell r="M5673" t="str">
            <v>ENVIRONMENT/ECOLOGY</v>
          </cell>
          <cell r="N5673" t="str">
            <v>环境科学与生态学</v>
          </cell>
          <cell r="O5673" t="str">
            <v>3区</v>
          </cell>
        </row>
        <row r="5674">
          <cell r="B5674" t="str">
            <v>Freshwater Science</v>
          </cell>
          <cell r="C5674" t="str">
            <v>淡水科学</v>
          </cell>
          <cell r="D5674" t="str">
            <v>2161-9549</v>
          </cell>
          <cell r="E5674" t="str">
            <v>USA</v>
          </cell>
          <cell r="F5674" t="str">
            <v>UNIV CHICAGO PRESS</v>
          </cell>
          <cell r="G5674" t="str">
            <v>2.48900008201599</v>
          </cell>
          <cell r="H5674" t="str">
            <v>2.344262295081</v>
          </cell>
          <cell r="I5674" t="str">
            <v>1.821</v>
          </cell>
          <cell r="J5674" t="str">
            <v>2.21798401075633</v>
          </cell>
          <cell r="K5674">
            <v>1.774</v>
          </cell>
          <cell r="L5674">
            <v>0</v>
          </cell>
          <cell r="M5674" t="str">
            <v>PLANT &amp; ANIMAL SCIENCE</v>
          </cell>
          <cell r="N5674" t="str">
            <v>环境科学与生态学</v>
          </cell>
          <cell r="O5674" t="str">
            <v>3区</v>
          </cell>
        </row>
        <row r="5675">
          <cell r="B5675" t="str">
            <v>JOURNAL OF WATER RESOURCES PLANNING AND MANAGEMENT</v>
          </cell>
          <cell r="C5675" t="str">
            <v>水资源规划与管理杂志</v>
          </cell>
          <cell r="D5675" t="str">
            <v>0733-9496</v>
          </cell>
          <cell r="E5675" t="str">
            <v>USA</v>
          </cell>
          <cell r="F5675" t="str">
            <v>ASCE-AMER SOC CIVIL ENGINEERS</v>
          </cell>
          <cell r="G5675" t="str">
            <v>3.19700002670288</v>
          </cell>
          <cell r="H5675" t="str">
            <v>3.403773584905</v>
          </cell>
          <cell r="I5675" t="str">
            <v>2.406</v>
          </cell>
          <cell r="J5675" t="str">
            <v>3.00230129326896</v>
          </cell>
          <cell r="K5675">
            <v>2.4849999999999999</v>
          </cell>
          <cell r="L5675">
            <v>0</v>
          </cell>
          <cell r="M5675" t="str">
            <v>ENVIRONMENT/ECOLOGY</v>
          </cell>
          <cell r="N5675" t="str">
            <v>环境科学与生态学</v>
          </cell>
          <cell r="O5675" t="str">
            <v>3区</v>
          </cell>
        </row>
        <row r="5676">
          <cell r="B5676" t="str">
            <v>CONSERVATION GENETICS</v>
          </cell>
          <cell r="C5676" t="str">
            <v>保护遗传学</v>
          </cell>
          <cell r="D5676" t="str">
            <v>1566-0621</v>
          </cell>
          <cell r="E5676" t="str">
            <v>NETHERLANDS</v>
          </cell>
          <cell r="F5676" t="str">
            <v>SPRINGER</v>
          </cell>
          <cell r="G5676" t="str">
            <v>2.02500009536743</v>
          </cell>
          <cell r="H5676" t="str">
            <v>2.282608695652</v>
          </cell>
          <cell r="I5676" t="str">
            <v>1.917</v>
          </cell>
          <cell r="J5676" t="str">
            <v>2.07500003178881</v>
          </cell>
          <cell r="K5676">
            <v>1.4179999999999999</v>
          </cell>
          <cell r="L5676">
            <v>0</v>
          </cell>
          <cell r="M5676" t="str">
            <v>ENVIRONMENT/ECOLOGY</v>
          </cell>
          <cell r="N5676" t="str">
            <v>环境科学与生态学</v>
          </cell>
          <cell r="O5676" t="str">
            <v>3区</v>
          </cell>
        </row>
        <row r="5677">
          <cell r="B5677" t="str">
            <v>Rangeland Ecology &amp; Management</v>
          </cell>
          <cell r="C5677" t="str">
            <v>牧场生态与管理</v>
          </cell>
          <cell r="D5677" t="str">
            <v>1550-7424</v>
          </cell>
          <cell r="E5677" t="str">
            <v>USA</v>
          </cell>
          <cell r="F5677" t="str">
            <v>SOC RANGE MANAGEMENT</v>
          </cell>
          <cell r="G5677" t="str">
            <v>1.96700000762939</v>
          </cell>
          <cell r="H5677" t="str">
            <v>1.948051948051</v>
          </cell>
          <cell r="I5677" t="str">
            <v>2.095</v>
          </cell>
          <cell r="J5677" t="str">
            <v>2.00326293259513</v>
          </cell>
          <cell r="K5677">
            <v>1.3560000000000001</v>
          </cell>
          <cell r="L5677">
            <v>0</v>
          </cell>
          <cell r="M5677" t="str">
            <v>ENVIRONMENT/ECOLOGY</v>
          </cell>
          <cell r="N5677" t="str">
            <v>环境科学与生态学</v>
          </cell>
          <cell r="O5677" t="str">
            <v>3区</v>
          </cell>
        </row>
        <row r="5678">
          <cell r="B5678" t="str">
            <v>SYSTEMATICS AND BIODIVERSITY</v>
          </cell>
          <cell r="C5678" t="str">
            <v>系统学和生物多样性</v>
          </cell>
          <cell r="D5678" t="str">
            <v>1477-2000</v>
          </cell>
          <cell r="E5678" t="str">
            <v>England</v>
          </cell>
          <cell r="F5678" t="str">
            <v>TAYLOR &amp; FRANCIS LTD</v>
          </cell>
          <cell r="G5678" t="str">
            <v>2.21499991416931</v>
          </cell>
          <cell r="H5678" t="str">
            <v>2.35632183908</v>
          </cell>
          <cell r="I5678" t="str">
            <v>1.953</v>
          </cell>
          <cell r="J5678" t="str">
            <v>2.1747173139761</v>
          </cell>
          <cell r="K5678">
            <v>1.3740000000000001</v>
          </cell>
          <cell r="L5678">
            <v>0</v>
          </cell>
          <cell r="M5678" t="str">
            <v>ENVIRONMENT/ECOLOGY</v>
          </cell>
          <cell r="N5678" t="str">
            <v>环境科学与生态学</v>
          </cell>
          <cell r="O5678" t="str">
            <v>3区</v>
          </cell>
        </row>
        <row r="5679">
          <cell r="B5679" t="str">
            <v>Management of Biological Invasions</v>
          </cell>
          <cell r="C5679" t="str">
            <v>生物入侵的管理</v>
          </cell>
          <cell r="D5679" t="str">
            <v>1989-8649</v>
          </cell>
          <cell r="E5679" t="str">
            <v>FINLAND</v>
          </cell>
          <cell r="F5679" t="str">
            <v>REGIONAL EURO-ASIAN BIOLOGICAL INVASIONS CENTRE-REABIC</v>
          </cell>
          <cell r="G5679" t="str">
            <v>2.03699994087219</v>
          </cell>
          <cell r="H5679" t="str">
            <v>1.515463917525</v>
          </cell>
          <cell r="I5679" t="str">
            <v>2.127</v>
          </cell>
          <cell r="J5679" t="str">
            <v>1.89330494626306</v>
          </cell>
          <cell r="K5679">
            <v>1.333</v>
          </cell>
          <cell r="L5679">
            <v>0</v>
          </cell>
          <cell r="M5679" t="str">
            <v>无</v>
          </cell>
          <cell r="N5679" t="str">
            <v>环境科学与生态学</v>
          </cell>
          <cell r="O5679" t="str">
            <v>3区</v>
          </cell>
        </row>
        <row r="5680">
          <cell r="B5680" t="str">
            <v>RESTORATION ECOLOGY</v>
          </cell>
          <cell r="C5680" t="str">
            <v>恢复生态学</v>
          </cell>
          <cell r="D5680" t="str">
            <v>1061-2971</v>
          </cell>
          <cell r="E5680" t="str">
            <v>USA</v>
          </cell>
          <cell r="F5680" t="str">
            <v>WILEY</v>
          </cell>
          <cell r="G5680" t="str">
            <v>2.54399991035461</v>
          </cell>
          <cell r="H5680" t="str">
            <v>2.82627118644</v>
          </cell>
          <cell r="I5680" t="str">
            <v>2.721</v>
          </cell>
          <cell r="J5680" t="str">
            <v>2.6971198440562</v>
          </cell>
          <cell r="K5680">
            <v>2.0310000000000001</v>
          </cell>
          <cell r="L5680">
            <v>0</v>
          </cell>
          <cell r="M5680" t="str">
            <v>ENVIRONMENT/ECOLOGY</v>
          </cell>
          <cell r="N5680" t="str">
            <v>环境科学与生态学</v>
          </cell>
          <cell r="O5680" t="str">
            <v>3区</v>
          </cell>
        </row>
        <row r="5681">
          <cell r="B5681" t="str">
            <v>Ecological Informatics</v>
          </cell>
          <cell r="C5681" t="str">
            <v>生态信息学</v>
          </cell>
          <cell r="D5681" t="str">
            <v>1574-9541</v>
          </cell>
          <cell r="E5681" t="str">
            <v>NETHERLANDS</v>
          </cell>
          <cell r="F5681" t="str">
            <v>ELSEVIER</v>
          </cell>
          <cell r="G5681" t="str">
            <v>1.82000005245209</v>
          </cell>
          <cell r="H5681" t="str">
            <v>2.309523809523</v>
          </cell>
          <cell r="I5681" t="str">
            <v>2.511</v>
          </cell>
          <cell r="J5681" t="str">
            <v>2.21367270494936</v>
          </cell>
          <cell r="K5681">
            <v>1.2769999999999999</v>
          </cell>
          <cell r="L5681">
            <v>0</v>
          </cell>
          <cell r="M5681" t="str">
            <v>ENVIRONMENT/ECOLOGY</v>
          </cell>
          <cell r="N5681" t="str">
            <v>环境科学与生态学</v>
          </cell>
          <cell r="O5681" t="str">
            <v>3区</v>
          </cell>
        </row>
        <row r="5682">
          <cell r="B5682" t="str">
            <v>Global Ecology and Conservation</v>
          </cell>
          <cell r="C5682" t="str">
            <v>全球生态与保育</v>
          </cell>
          <cell r="D5682" t="str">
            <v>2351-9894</v>
          </cell>
          <cell r="E5682" t="str">
            <v>NETHERLANDS</v>
          </cell>
          <cell r="F5682" t="str">
            <v>ELSEVIER</v>
          </cell>
          <cell r="G5682" t="str">
            <v>2.17400002479553</v>
          </cell>
          <cell r="H5682" t="str">
            <v>2.751445086705</v>
          </cell>
          <cell r="I5682" t="str">
            <v>2.526</v>
          </cell>
          <cell r="J5682" t="str">
            <v>2.48376906015518</v>
          </cell>
          <cell r="K5682">
            <v>3.3580000000000001</v>
          </cell>
          <cell r="L5682">
            <v>0</v>
          </cell>
          <cell r="M5682" t="str">
            <v>ENVIRONMENT/ECOLOGY</v>
          </cell>
          <cell r="N5682" t="str">
            <v>环境科学与生态学</v>
          </cell>
          <cell r="O5682" t="str">
            <v>3区</v>
          </cell>
        </row>
        <row r="5683">
          <cell r="B5683" t="str">
            <v>BioInvasions Records</v>
          </cell>
          <cell r="C5683" t="str">
            <v>生物入侵记录</v>
          </cell>
          <cell r="D5683" t="str">
            <v>2242-1300</v>
          </cell>
          <cell r="E5683" t="str">
            <v>FINLAND</v>
          </cell>
          <cell r="F5683" t="str">
            <v>REGIONAL EURO-ASIAN BIOLOGICAL INVASIONS CENTRE-REABIC</v>
          </cell>
          <cell r="G5683" t="str">
            <v>1.18900001049042</v>
          </cell>
          <cell r="H5683" t="str">
            <v>1.198113207547</v>
          </cell>
          <cell r="I5683" t="str">
            <v>1.504</v>
          </cell>
          <cell r="J5683" t="str">
            <v>1.29701674197047</v>
          </cell>
          <cell r="K5683">
            <v>0.76800000000000002</v>
          </cell>
          <cell r="L5683">
            <v>0</v>
          </cell>
          <cell r="M5683" t="str">
            <v>无</v>
          </cell>
          <cell r="N5683" t="str">
            <v>环境科学与生态学</v>
          </cell>
          <cell r="O5683" t="str">
            <v>3区</v>
          </cell>
        </row>
        <row r="5684">
          <cell r="B5684" t="str">
            <v>JOURNAL OF ENVIRONMENTAL EDUCATION</v>
          </cell>
          <cell r="C5684" t="str">
            <v>环境教育杂志</v>
          </cell>
          <cell r="D5684" t="str">
            <v>0095-8964</v>
          </cell>
          <cell r="E5684" t="str">
            <v>ENGLAND</v>
          </cell>
          <cell r="F5684" t="str">
            <v>ROUTLEDGE JOURNALS, TAYLOR &amp; FRANCIS LTD</v>
          </cell>
          <cell r="G5684">
            <v>0</v>
          </cell>
          <cell r="H5684">
            <v>0</v>
          </cell>
          <cell r="I5684" t="str">
            <v>2.103</v>
          </cell>
          <cell r="J5684">
            <v>0</v>
          </cell>
          <cell r="K5684">
            <v>1.083</v>
          </cell>
          <cell r="L5684">
            <v>0</v>
          </cell>
          <cell r="M5684" t="str">
            <v>SOCIAL SCIENCES, GENERAL</v>
          </cell>
          <cell r="N5684" t="str">
            <v>环境科学与生态学</v>
          </cell>
          <cell r="O5684" t="str">
            <v>3区</v>
          </cell>
        </row>
        <row r="5685">
          <cell r="B5685" t="str">
            <v>Journal of Hydro-environment Research</v>
          </cell>
          <cell r="C5685" t="str">
            <v>水文环境研究杂志</v>
          </cell>
          <cell r="D5685" t="str">
            <v>1570-6443</v>
          </cell>
          <cell r="E5685" t="str">
            <v>NETHERLANDS</v>
          </cell>
          <cell r="F5685" t="str">
            <v>ELSEVIER</v>
          </cell>
          <cell r="G5685" t="str">
            <v>2.08699989318848</v>
          </cell>
          <cell r="H5685" t="str">
            <v>2.547945205479</v>
          </cell>
          <cell r="I5685" t="str">
            <v>2.099</v>
          </cell>
          <cell r="J5685" t="str">
            <v>2.24457017692183</v>
          </cell>
          <cell r="K5685">
            <v>1.18</v>
          </cell>
          <cell r="L5685">
            <v>0</v>
          </cell>
          <cell r="M5685" t="str">
            <v>ENVIRONMENT/ECOLOGY</v>
          </cell>
          <cell r="N5685" t="str">
            <v>环境科学与生态学</v>
          </cell>
          <cell r="O5685" t="str">
            <v>3区</v>
          </cell>
        </row>
        <row r="5686">
          <cell r="B5686" t="str">
            <v>RIVER RESEARCH AND APPLICATIONS</v>
          </cell>
          <cell r="C5686" t="str">
            <v>河流研究及应用</v>
          </cell>
          <cell r="D5686" t="str">
            <v>1535-1459</v>
          </cell>
          <cell r="E5686" t="str">
            <v>USA</v>
          </cell>
          <cell r="F5686" t="str">
            <v>WILEY</v>
          </cell>
          <cell r="G5686" t="str">
            <v>2.06699991226196</v>
          </cell>
          <cell r="H5686" t="str">
            <v>1.953987730061</v>
          </cell>
          <cell r="I5686" t="str">
            <v>1.916</v>
          </cell>
          <cell r="J5686" t="str">
            <v>1.97901534549432</v>
          </cell>
          <cell r="K5686">
            <v>3.4969999999999999</v>
          </cell>
          <cell r="L5686">
            <v>0</v>
          </cell>
          <cell r="M5686" t="str">
            <v>ENVIRONMENT/ECOLOGY</v>
          </cell>
          <cell r="N5686" t="str">
            <v>环境科学与生态学</v>
          </cell>
          <cell r="O5686" t="str">
            <v>3区</v>
          </cell>
        </row>
        <row r="5687">
          <cell r="B5687" t="str">
            <v>Environmental Science-Processes &amp; Impacts</v>
          </cell>
          <cell r="C5687" t="str">
            <v>环境科学——过程与影响</v>
          </cell>
          <cell r="D5687" t="str">
            <v>2050-7887</v>
          </cell>
          <cell r="E5687" t="str">
            <v>ENGLAND</v>
          </cell>
          <cell r="F5687" t="str">
            <v>ROYAL SOC CHEMISTRY</v>
          </cell>
          <cell r="G5687" t="str">
            <v>2.4909999370575</v>
          </cell>
          <cell r="H5687" t="str">
            <v>2.6875</v>
          </cell>
          <cell r="I5687" t="str">
            <v>3.238</v>
          </cell>
          <cell r="J5687" t="str">
            <v>2.80547271755683</v>
          </cell>
          <cell r="K5687">
            <v>2.3279999999999998</v>
          </cell>
          <cell r="L5687">
            <v>0</v>
          </cell>
          <cell r="M5687" t="str">
            <v>ENVIRONMENT/ECOLOGY</v>
          </cell>
          <cell r="N5687" t="str">
            <v>环境科学与生态学</v>
          </cell>
          <cell r="O5687" t="str">
            <v>3区</v>
          </cell>
        </row>
        <row r="5688">
          <cell r="B5688" t="str">
            <v>Land</v>
          </cell>
          <cell r="C5688" t="str">
            <v>土地</v>
          </cell>
          <cell r="D5688" t="str">
            <v>2073-445X</v>
          </cell>
          <cell r="E5688" t="str">
            <v>SWITZERLAND</v>
          </cell>
          <cell r="F5688" t="str">
            <v>MDPI</v>
          </cell>
          <cell r="G5688">
            <v>0</v>
          </cell>
          <cell r="H5688">
            <v>0</v>
          </cell>
          <cell r="I5688" t="str">
            <v>2.429</v>
          </cell>
          <cell r="J5688">
            <v>0</v>
          </cell>
          <cell r="K5688">
            <v>1.91</v>
          </cell>
          <cell r="L5688">
            <v>0</v>
          </cell>
          <cell r="M5688" t="str">
            <v>SOCIAL SCIENCES, GENERAL</v>
          </cell>
          <cell r="N5688" t="str">
            <v>环境科学与生态学</v>
          </cell>
          <cell r="O5688" t="str">
            <v>3区</v>
          </cell>
        </row>
        <row r="5689">
          <cell r="B5689" t="str">
            <v>Atmospheric Pollution Research</v>
          </cell>
          <cell r="C5689" t="str">
            <v>大气污染研究</v>
          </cell>
          <cell r="D5689" t="str">
            <v>1309-1042</v>
          </cell>
          <cell r="E5689" t="str">
            <v>TURKEY</v>
          </cell>
          <cell r="F5689" t="str">
            <v>TURKISH NATL COMMITTEE AIR POLLUTION RES &amp; CONTROL-TUNCAP</v>
          </cell>
          <cell r="G5689" t="str">
            <v>2.15199995040894</v>
          </cell>
          <cell r="H5689" t="str">
            <v>2.918367346938</v>
          </cell>
          <cell r="I5689" t="str">
            <v>3.527</v>
          </cell>
          <cell r="J5689" t="str">
            <v>2.86563263653031</v>
          </cell>
          <cell r="K5689">
            <v>2.1680000000000001</v>
          </cell>
          <cell r="L5689">
            <v>0</v>
          </cell>
          <cell r="M5689" t="str">
            <v>ENVIRONMENT/ECOLOGY</v>
          </cell>
          <cell r="N5689" t="str">
            <v>环境科学与生态学</v>
          </cell>
          <cell r="O5689" t="str">
            <v>3区</v>
          </cell>
        </row>
        <row r="5690">
          <cell r="B5690" t="str">
            <v>Mine Water and the Environment</v>
          </cell>
          <cell r="C5690" t="str">
            <v>矿井水与环境</v>
          </cell>
          <cell r="D5690" t="str">
            <v>1025-9112</v>
          </cell>
          <cell r="E5690" t="str">
            <v>GERMANY</v>
          </cell>
          <cell r="F5690" t="str">
            <v>SPRINGER HEIDELBERG</v>
          </cell>
          <cell r="G5690" t="str">
            <v>1.52100002765656</v>
          </cell>
          <cell r="H5690" t="str">
            <v>2.145299145299</v>
          </cell>
          <cell r="I5690" t="str">
            <v>3.184</v>
          </cell>
          <cell r="J5690" t="str">
            <v>2.28356544535852</v>
          </cell>
          <cell r="K5690">
            <v>1.3089999999999999</v>
          </cell>
          <cell r="L5690">
            <v>0</v>
          </cell>
          <cell r="M5690" t="str">
            <v>ENVIRONMENT/ECOLOGY</v>
          </cell>
          <cell r="N5690" t="str">
            <v>环境科学与生态学</v>
          </cell>
          <cell r="O5690" t="str">
            <v>3区</v>
          </cell>
        </row>
        <row r="5691">
          <cell r="B5691" t="str">
            <v>Aquatic Invasions</v>
          </cell>
          <cell r="C5691" t="str">
            <v>水生入侵</v>
          </cell>
          <cell r="D5691" t="str">
            <v>1798-6540</v>
          </cell>
          <cell r="E5691" t="str">
            <v>FINLAND</v>
          </cell>
          <cell r="F5691" t="str">
            <v>REGIONAL EURO-ASIAN BIOLOGICAL INVASIONS CENTRE-REABIC</v>
          </cell>
          <cell r="G5691" t="str">
            <v>1.97599995136261</v>
          </cell>
          <cell r="H5691" t="str">
            <v>1.704545454545</v>
          </cell>
          <cell r="I5691" t="str">
            <v>1.856</v>
          </cell>
          <cell r="J5691" t="str">
            <v>1.8453669871542</v>
          </cell>
          <cell r="K5691">
            <v>0.83799999999999997</v>
          </cell>
          <cell r="L5691">
            <v>0</v>
          </cell>
          <cell r="M5691" t="str">
            <v>ENVIRONMENT/ECOLOGY</v>
          </cell>
          <cell r="N5691" t="str">
            <v>环境科学与生态学</v>
          </cell>
          <cell r="O5691" t="str">
            <v>3区</v>
          </cell>
        </row>
        <row r="5692">
          <cell r="B5692" t="str">
            <v>Water Alternatives-An Interdisciplinary Journal on Water Politics and Development</v>
          </cell>
          <cell r="C5692" t="str">
            <v>水的选择 ——关于水政治和发展的跨学科期刊</v>
          </cell>
          <cell r="D5692" t="str">
            <v>1965-0175</v>
          </cell>
          <cell r="E5692" t="str">
            <v>FRANCE</v>
          </cell>
          <cell r="F5692" t="str">
            <v>WATER ALTERNATIVES ASSOC</v>
          </cell>
          <cell r="G5692" t="str">
            <v>2.6470000743866</v>
          </cell>
          <cell r="H5692" t="str">
            <v>1.703703703703</v>
          </cell>
          <cell r="I5692" t="str">
            <v>1.979</v>
          </cell>
          <cell r="J5692" t="str">
            <v>2.10980906078153</v>
          </cell>
          <cell r="K5692">
            <v>0.77</v>
          </cell>
          <cell r="L5692">
            <v>0</v>
          </cell>
          <cell r="M5692" t="str">
            <v>SOCIAL SCIENCES, GENERAL</v>
          </cell>
          <cell r="N5692" t="str">
            <v>环境科学与生态学</v>
          </cell>
          <cell r="O5692" t="str">
            <v>3区</v>
          </cell>
        </row>
        <row r="5693">
          <cell r="B5693" t="str">
            <v>Journal of Hydrology and Hydromechanics</v>
          </cell>
          <cell r="C5693" t="str">
            <v>水文与流体力学学报</v>
          </cell>
          <cell r="D5693" t="str">
            <v>0042-790X</v>
          </cell>
          <cell r="E5693" t="str">
            <v>Poland</v>
          </cell>
          <cell r="F5693" t="str">
            <v>SCIENDO</v>
          </cell>
          <cell r="G5693" t="str">
            <v>1.71399998664856</v>
          </cell>
          <cell r="H5693" t="str">
            <v>2.023255813953</v>
          </cell>
          <cell r="I5693" t="str">
            <v>2.011</v>
          </cell>
          <cell r="J5693" t="str">
            <v>1.91620647898819</v>
          </cell>
          <cell r="K5693" t="str">
            <v>无</v>
          </cell>
          <cell r="L5693">
            <v>0</v>
          </cell>
          <cell r="M5693" t="str">
            <v>ENVIRONMENT/ECOLOGY</v>
          </cell>
          <cell r="N5693" t="str">
            <v>环境科学与生态学</v>
          </cell>
          <cell r="O5693" t="str">
            <v>3区</v>
          </cell>
        </row>
        <row r="5694">
          <cell r="B5694" t="str">
            <v>INTERNATIONAL JOURNAL OF WATER RESOURCES DEVELOPMENT</v>
          </cell>
          <cell r="C5694" t="str">
            <v>国际水资源发展杂志</v>
          </cell>
          <cell r="D5694" t="str">
            <v>0790-0627</v>
          </cell>
          <cell r="E5694" t="str">
            <v>ENGLAND</v>
          </cell>
          <cell r="F5694" t="str">
            <v>ROUTLEDGE JOURNALS, TAYLOR &amp; FRANCIS LTD</v>
          </cell>
          <cell r="G5694" t="str">
            <v>1.89499998092651</v>
          </cell>
          <cell r="H5694" t="str">
            <v>2.08064516129</v>
          </cell>
          <cell r="I5694" t="str">
            <v>3.136</v>
          </cell>
          <cell r="J5694" t="str">
            <v>2.37041278751817</v>
          </cell>
          <cell r="K5694">
            <v>2.4790000000000001</v>
          </cell>
          <cell r="L5694">
            <v>0</v>
          </cell>
          <cell r="M5694" t="str">
            <v>ENVIRONMENT/ECOLOGY</v>
          </cell>
          <cell r="N5694" t="str">
            <v>环境科学与生态学</v>
          </cell>
          <cell r="O5694" t="str">
            <v>3区</v>
          </cell>
        </row>
        <row r="5695">
          <cell r="B5695" t="str">
            <v>REVISTA CHILENA DE HISTORIA NATURAL</v>
          </cell>
          <cell r="C5695" t="str">
            <v>自然历史回顾</v>
          </cell>
          <cell r="D5695" t="str">
            <v>0716-078X</v>
          </cell>
          <cell r="E5695" t="str">
            <v>CHILE</v>
          </cell>
          <cell r="F5695" t="str">
            <v>SOC BIOLGIA CHILE</v>
          </cell>
          <cell r="G5695" t="str">
            <v>0.906000018119812</v>
          </cell>
          <cell r="H5695" t="str">
            <v>0.75</v>
          </cell>
          <cell r="I5695" t="str">
            <v>1.412</v>
          </cell>
          <cell r="J5695" t="str">
            <v>1.02258824133394</v>
          </cell>
          <cell r="K5695">
            <v>0.85499999999999998</v>
          </cell>
          <cell r="L5695">
            <v>0</v>
          </cell>
          <cell r="M5695" t="str">
            <v>无</v>
          </cell>
          <cell r="N5695" t="str">
            <v>环境科学与生态学</v>
          </cell>
          <cell r="O5695" t="str">
            <v>3区</v>
          </cell>
        </row>
        <row r="5696">
          <cell r="B5696" t="str">
            <v>LIMNOLOGICA</v>
          </cell>
          <cell r="C5696" t="str">
            <v>湖沼学</v>
          </cell>
          <cell r="D5696" t="str">
            <v>0075-9511</v>
          </cell>
          <cell r="E5696" t="str">
            <v>GERMANY</v>
          </cell>
          <cell r="F5696" t="str">
            <v>ELSEVIER GMBH</v>
          </cell>
          <cell r="G5696" t="str">
            <v>1.81400001049042</v>
          </cell>
          <cell r="H5696" t="str">
            <v>2.051282051282</v>
          </cell>
          <cell r="I5696" t="str">
            <v>1.803</v>
          </cell>
          <cell r="J5696" t="str">
            <v>1.88952025009881</v>
          </cell>
          <cell r="K5696" t="str">
            <v>无</v>
          </cell>
          <cell r="L5696">
            <v>0</v>
          </cell>
          <cell r="M5696" t="str">
            <v>ENVIRONMENT/ECOLOGY</v>
          </cell>
          <cell r="N5696" t="str">
            <v>环境科学与生态学</v>
          </cell>
          <cell r="O5696" t="str">
            <v>3区</v>
          </cell>
        </row>
        <row r="5697">
          <cell r="B5697" t="str">
            <v>EVOLUTIONARY ECOLOGY</v>
          </cell>
          <cell r="C5697" t="str">
            <v>进化生态学</v>
          </cell>
          <cell r="D5697" t="str">
            <v>0269-7653</v>
          </cell>
          <cell r="E5697" t="str">
            <v>NETHERLANDS</v>
          </cell>
          <cell r="F5697" t="str">
            <v>SPRINGER</v>
          </cell>
          <cell r="G5697" t="str">
            <v>2.13299989700317</v>
          </cell>
          <cell r="H5697" t="str">
            <v>2.465116279069</v>
          </cell>
          <cell r="I5697" t="str">
            <v>1.800</v>
          </cell>
          <cell r="J5697" t="str">
            <v>2.13270539202406</v>
          </cell>
          <cell r="K5697">
            <v>1.353</v>
          </cell>
          <cell r="L5697">
            <v>0</v>
          </cell>
          <cell r="M5697" t="str">
            <v>ENVIRONMENT/ECOLOGY</v>
          </cell>
          <cell r="N5697" t="str">
            <v>环境科学与生态学</v>
          </cell>
          <cell r="O5697" t="str">
            <v>3区</v>
          </cell>
        </row>
        <row r="5698">
          <cell r="B5698" t="str">
            <v>EcoHealth</v>
          </cell>
          <cell r="C5698" t="str">
            <v>生态健康</v>
          </cell>
          <cell r="D5698" t="str">
            <v>1612-9202</v>
          </cell>
          <cell r="E5698" t="str">
            <v>United States</v>
          </cell>
          <cell r="F5698" t="str">
            <v>SPRINGER</v>
          </cell>
          <cell r="G5698" t="str">
            <v>2.6489999294281</v>
          </cell>
          <cell r="H5698" t="str">
            <v>2.225165562913</v>
          </cell>
          <cell r="I5698" t="str">
            <v>2.153</v>
          </cell>
          <cell r="J5698" t="str">
            <v>2.34249960855803</v>
          </cell>
          <cell r="K5698">
            <v>1.3660000000000001</v>
          </cell>
          <cell r="L5698">
            <v>0</v>
          </cell>
          <cell r="M5698" t="str">
            <v>ENVIRONMENT/ECOLOGY</v>
          </cell>
          <cell r="N5698" t="str">
            <v>环境科学与生态学</v>
          </cell>
          <cell r="O5698" t="str">
            <v>3区</v>
          </cell>
        </row>
        <row r="5699">
          <cell r="B5699" t="str">
            <v>Environmental Technology &amp; Innovation</v>
          </cell>
          <cell r="C5699" t="str">
            <v>环境技术与创新</v>
          </cell>
          <cell r="D5699" t="str">
            <v>2352-1864</v>
          </cell>
          <cell r="E5699" t="str">
            <v>NETHERLANDS</v>
          </cell>
          <cell r="F5699" t="str">
            <v>ELSEVIER</v>
          </cell>
          <cell r="G5699" t="str">
            <v>0</v>
          </cell>
          <cell r="H5699" t="str">
            <v>2.8</v>
          </cell>
          <cell r="I5699" t="str">
            <v>3.356</v>
          </cell>
          <cell r="J5699" t="str">
            <v>3.0777777777775</v>
          </cell>
          <cell r="K5699">
            <v>1.7609999999999999</v>
          </cell>
          <cell r="L5699">
            <v>0</v>
          </cell>
          <cell r="M5699" t="str">
            <v>无</v>
          </cell>
          <cell r="N5699" t="str">
            <v>环境科学与生态学</v>
          </cell>
          <cell r="O5699" t="str">
            <v>3区</v>
          </cell>
        </row>
        <row r="5700">
          <cell r="B5700" t="str">
            <v>Toxics</v>
          </cell>
          <cell r="C5700" t="str">
            <v>有毒物质</v>
          </cell>
          <cell r="D5700" t="str">
            <v>2305-6304</v>
          </cell>
          <cell r="E5700" t="str">
            <v>SWITZERLAND</v>
          </cell>
          <cell r="F5700" t="str">
            <v>MDPI</v>
          </cell>
          <cell r="G5700" t="str">
            <v>0</v>
          </cell>
          <cell r="H5700" t="str">
            <v>0</v>
          </cell>
          <cell r="I5700" t="str">
            <v>3.271</v>
          </cell>
          <cell r="J5700" t="str">
            <v>3.271028037383</v>
          </cell>
          <cell r="K5700">
            <v>0.93300000000000005</v>
          </cell>
          <cell r="L5700">
            <v>0</v>
          </cell>
          <cell r="M5700" t="str">
            <v>无</v>
          </cell>
          <cell r="N5700" t="str">
            <v>环境科学与生态学</v>
          </cell>
          <cell r="O5700" t="str">
            <v>3区</v>
          </cell>
        </row>
        <row r="5701">
          <cell r="B5701" t="str">
            <v>STOCHASTIC ENVIRONMENTAL RESEARCH AND RISK ASSESSMENT</v>
          </cell>
          <cell r="C5701" t="str">
            <v>随机环境研究与风险评估</v>
          </cell>
          <cell r="D5701" t="str">
            <v>1436-3240</v>
          </cell>
          <cell r="E5701" t="str">
            <v>United States</v>
          </cell>
          <cell r="F5701" t="str">
            <v>SPRINGER</v>
          </cell>
          <cell r="G5701" t="str">
            <v>2.6710000038147</v>
          </cell>
          <cell r="H5701" t="str">
            <v>2.806748466257</v>
          </cell>
          <cell r="I5701" t="str">
            <v>2.351</v>
          </cell>
          <cell r="J5701" t="str">
            <v>2.60972321956723</v>
          </cell>
          <cell r="K5701">
            <v>2.7250000000000001</v>
          </cell>
          <cell r="L5701">
            <v>0</v>
          </cell>
          <cell r="M5701" t="str">
            <v>ENGINEERING</v>
          </cell>
          <cell r="N5701" t="str">
            <v>环境科学与生态学</v>
          </cell>
          <cell r="O5701" t="str">
            <v>3区</v>
          </cell>
        </row>
        <row r="5702">
          <cell r="B5702" t="str">
            <v>JOURNAL OF THE AMERICAN WATER RESOURCES ASSOCIATION</v>
          </cell>
          <cell r="C5702" t="str">
            <v>美国水资源协会杂志</v>
          </cell>
          <cell r="D5702" t="str">
            <v>1093-474X</v>
          </cell>
          <cell r="E5702" t="str">
            <v>USA</v>
          </cell>
          <cell r="F5702" t="str">
            <v>WILEY</v>
          </cell>
          <cell r="G5702" t="str">
            <v>2.16000008583069</v>
          </cell>
          <cell r="H5702" t="str">
            <v>2.461538461538</v>
          </cell>
          <cell r="I5702" t="str">
            <v>2.472</v>
          </cell>
          <cell r="J5702" t="str">
            <v>2.3644828865759</v>
          </cell>
          <cell r="K5702" t="str">
            <v>无</v>
          </cell>
          <cell r="L5702">
            <v>0</v>
          </cell>
          <cell r="M5702" t="str">
            <v>ENVIRONMENT/ECOLOGY</v>
          </cell>
          <cell r="N5702" t="str">
            <v>环境科学与生态学</v>
          </cell>
          <cell r="O5702" t="str">
            <v>3区</v>
          </cell>
        </row>
        <row r="5703">
          <cell r="B5703" t="str">
            <v>Environmental Education Research</v>
          </cell>
          <cell r="C5703" t="str">
            <v>环境教育的研究</v>
          </cell>
          <cell r="D5703" t="str">
            <v>1350-4622</v>
          </cell>
          <cell r="E5703" t="str">
            <v>ENGLAND</v>
          </cell>
          <cell r="F5703" t="str">
            <v>ROUTLEDGE JOURNALS, TAYLOR &amp; FRANCIS LTD</v>
          </cell>
          <cell r="G5703">
            <v>0</v>
          </cell>
          <cell r="H5703">
            <v>0</v>
          </cell>
          <cell r="I5703" t="str">
            <v>2.266</v>
          </cell>
          <cell r="J5703">
            <v>0</v>
          </cell>
          <cell r="K5703">
            <v>1.7390000000000001</v>
          </cell>
          <cell r="L5703">
            <v>0</v>
          </cell>
          <cell r="M5703" t="str">
            <v>SOCIAL SCIENCES, GENERAL</v>
          </cell>
          <cell r="N5703" t="str">
            <v>环境科学与生态学</v>
          </cell>
          <cell r="O5703" t="str">
            <v>3区</v>
          </cell>
        </row>
        <row r="5704">
          <cell r="B5704" t="str">
            <v>AMERICAN MUSEUM NOVITATES</v>
          </cell>
          <cell r="C5704" t="str">
            <v>美国博物馆通讯 共同描叙了这种筑巢</v>
          </cell>
          <cell r="D5704" t="str">
            <v>0003-0082</v>
          </cell>
          <cell r="E5704" t="str">
            <v>USA</v>
          </cell>
          <cell r="F5704" t="str">
            <v>AMER MUSEUM NATURAL HISTORY</v>
          </cell>
          <cell r="G5704" t="str">
            <v>0.978999972343445</v>
          </cell>
          <cell r="H5704" t="str">
            <v>1.60465116279</v>
          </cell>
          <cell r="I5704" t="str">
            <v>2.313</v>
          </cell>
          <cell r="J5704" t="str">
            <v>1.63205037837781</v>
          </cell>
          <cell r="K5704">
            <v>1.9410000000000001</v>
          </cell>
          <cell r="L5704">
            <v>0</v>
          </cell>
          <cell r="M5704" t="str">
            <v>无</v>
          </cell>
          <cell r="N5704" t="str">
            <v>环境科学与生态学</v>
          </cell>
          <cell r="O5704" t="str">
            <v>3区</v>
          </cell>
        </row>
        <row r="5705">
          <cell r="B5705" t="str">
            <v>ENVIRONMENTAL SCIENCE AND POLLUTION RESEARCH</v>
          </cell>
          <cell r="C5705" t="str">
            <v>环境科学与污染研究</v>
          </cell>
          <cell r="D5705" t="str">
            <v>0944-1344</v>
          </cell>
          <cell r="E5705" t="str">
            <v>GERMANY</v>
          </cell>
          <cell r="F5705" t="str">
            <v>SPRINGER HEIDELBERG</v>
          </cell>
          <cell r="G5705" t="str">
            <v>2.79999995231628</v>
          </cell>
          <cell r="H5705" t="str">
            <v>2.913658433607</v>
          </cell>
          <cell r="I5705" t="str">
            <v>3.056</v>
          </cell>
          <cell r="J5705" t="str">
            <v>2.92313397666709</v>
          </cell>
          <cell r="K5705">
            <v>4.7009999999999996</v>
          </cell>
          <cell r="L5705">
            <v>0</v>
          </cell>
          <cell r="M5705" t="str">
            <v>ENVIRONMENT/ECOLOGY</v>
          </cell>
          <cell r="N5705" t="str">
            <v>环境科学与生态学</v>
          </cell>
          <cell r="O5705" t="str">
            <v>3区</v>
          </cell>
        </row>
        <row r="5706">
          <cell r="B5706" t="str">
            <v>Environmental Science-Water Research &amp; Technology</v>
          </cell>
          <cell r="C5706" t="str">
            <v>环境科学-水研究与技术</v>
          </cell>
          <cell r="D5706" t="str">
            <v>2053-1400</v>
          </cell>
          <cell r="E5706" t="str">
            <v>ENGLAND</v>
          </cell>
          <cell r="F5706" t="str">
            <v>ROYAL SOC CHEMISTRY</v>
          </cell>
          <cell r="G5706" t="str">
            <v>3.6489999294281</v>
          </cell>
          <cell r="H5706" t="str">
            <v>4.194594594594</v>
          </cell>
          <cell r="I5706" t="str">
            <v>3.449</v>
          </cell>
          <cell r="J5706" t="str">
            <v>3.76428996211337</v>
          </cell>
          <cell r="K5706">
            <v>1.8029999999999999</v>
          </cell>
          <cell r="L5706">
            <v>0</v>
          </cell>
          <cell r="M5706" t="str">
            <v>ENGINEERING</v>
          </cell>
          <cell r="N5706" t="str">
            <v>环境科学与生态学</v>
          </cell>
          <cell r="O5706" t="str">
            <v>3区</v>
          </cell>
        </row>
        <row r="5707">
          <cell r="B5707" t="str">
            <v>JOURNAL OF ARID ENVIRONMENTS</v>
          </cell>
          <cell r="C5707" t="str">
            <v>干旱环境杂志</v>
          </cell>
          <cell r="D5707" t="str">
            <v>0140-1963</v>
          </cell>
          <cell r="E5707" t="str">
            <v>ENGLAND</v>
          </cell>
          <cell r="F5707" t="str">
            <v>ACADEMIC PRESS LTD- ELSEVIER SCIENCE LTD</v>
          </cell>
          <cell r="G5707" t="str">
            <v>1.9889999628067</v>
          </cell>
          <cell r="H5707" t="str">
            <v>1.824561403508</v>
          </cell>
          <cell r="I5707" t="str">
            <v>1.830</v>
          </cell>
          <cell r="J5707" t="str">
            <v>1.88103560695323</v>
          </cell>
          <cell r="K5707">
            <v>1.837</v>
          </cell>
          <cell r="L5707">
            <v>0</v>
          </cell>
          <cell r="M5707" t="str">
            <v>ENVIRONMENT/ECOLOGY</v>
          </cell>
          <cell r="N5707" t="str">
            <v>环境科学与生态学</v>
          </cell>
          <cell r="O5707" t="str">
            <v>3区</v>
          </cell>
        </row>
        <row r="5708">
          <cell r="B5708" t="str">
            <v>JOURNAL OF GREAT LAKES RESEARCH</v>
          </cell>
          <cell r="C5708" t="str">
            <v>五大湖研究杂志</v>
          </cell>
          <cell r="D5708" t="str">
            <v>0380-1330</v>
          </cell>
          <cell r="E5708" t="str">
            <v>ENGLAND</v>
          </cell>
          <cell r="F5708" t="str">
            <v>ELSEVIER SCI LTD</v>
          </cell>
          <cell r="G5708" t="str">
            <v>2.35400009155273</v>
          </cell>
          <cell r="H5708" t="str">
            <v>2.175373134328</v>
          </cell>
          <cell r="I5708" t="str">
            <v>1.933</v>
          </cell>
          <cell r="J5708" t="str">
            <v>2.15405984999691</v>
          </cell>
          <cell r="K5708">
            <v>1.907</v>
          </cell>
          <cell r="L5708">
            <v>0</v>
          </cell>
          <cell r="M5708" t="str">
            <v>PLANT &amp; ANIMAL SCIENCE</v>
          </cell>
          <cell r="N5708" t="str">
            <v>环境科学与生态学</v>
          </cell>
          <cell r="O5708" t="str">
            <v>3区</v>
          </cell>
        </row>
        <row r="5709">
          <cell r="B5709" t="str">
            <v>Environmental Chemistry Letters</v>
          </cell>
          <cell r="C5709" t="str">
            <v>环境化学信</v>
          </cell>
          <cell r="D5709" t="str">
            <v>1610-3653</v>
          </cell>
          <cell r="E5709" t="str">
            <v>GERMANY</v>
          </cell>
          <cell r="F5709" t="str">
            <v>SPRINGER HEIDELBERG</v>
          </cell>
          <cell r="G5709" t="str">
            <v>3.125</v>
          </cell>
          <cell r="H5709" t="str">
            <v>4.616666666666</v>
          </cell>
          <cell r="I5709" t="str">
            <v>5.922</v>
          </cell>
          <cell r="J5709" t="str">
            <v>4.55448479205433</v>
          </cell>
          <cell r="K5709">
            <v>1.8919999999999999</v>
          </cell>
          <cell r="L5709">
            <v>0</v>
          </cell>
          <cell r="M5709" t="str">
            <v>CHEMISTRY</v>
          </cell>
          <cell r="N5709" t="str">
            <v>环境科学与生态学</v>
          </cell>
          <cell r="O5709" t="str">
            <v>3区</v>
          </cell>
        </row>
        <row r="5710">
          <cell r="B5710" t="str">
            <v>BMC ECOLOGY</v>
          </cell>
          <cell r="C5710" t="str">
            <v>BMC生态学</v>
          </cell>
          <cell r="D5710" t="str">
            <v>1472-6785</v>
          </cell>
          <cell r="E5710" t="str">
            <v>ENGLAND</v>
          </cell>
          <cell r="F5710" t="str">
            <v>BioMed Central</v>
          </cell>
          <cell r="G5710" t="str">
            <v>2.31500005722046</v>
          </cell>
          <cell r="H5710" t="str">
            <v>2.381443298969</v>
          </cell>
          <cell r="I5710" t="str">
            <v>2.029</v>
          </cell>
          <cell r="J5710" t="str">
            <v>2.24195170696482</v>
          </cell>
          <cell r="K5710">
            <v>1.0329999999999999</v>
          </cell>
          <cell r="L5710">
            <v>0</v>
          </cell>
          <cell r="M5710" t="str">
            <v>ENVIRONMENT/ECOLOGY</v>
          </cell>
          <cell r="N5710" t="str">
            <v>环境科学与生态学</v>
          </cell>
          <cell r="O5710" t="str">
            <v>3区</v>
          </cell>
        </row>
        <row r="5711">
          <cell r="B5711" t="str">
            <v>ENVIRONMENTAL CONSERVATION</v>
          </cell>
          <cell r="C5711" t="str">
            <v>环境保护</v>
          </cell>
          <cell r="D5711" t="str">
            <v>0376-8929</v>
          </cell>
          <cell r="E5711" t="str">
            <v>USA</v>
          </cell>
          <cell r="F5711" t="str">
            <v>CAMBRIDGE UNIV PRESS</v>
          </cell>
          <cell r="G5711" t="str">
            <v>2.29299998283386</v>
          </cell>
          <cell r="H5711" t="str">
            <v>2.759493670886</v>
          </cell>
          <cell r="I5711" t="str">
            <v>2.434</v>
          </cell>
          <cell r="J5711" t="str">
            <v>2.49540953115962</v>
          </cell>
          <cell r="K5711">
            <v>2.1080000000000001</v>
          </cell>
          <cell r="L5711">
            <v>0</v>
          </cell>
          <cell r="M5711" t="str">
            <v>ENVIRONMENT/ECOLOGY</v>
          </cell>
          <cell r="N5711" t="str">
            <v>环境科学与生态学</v>
          </cell>
          <cell r="O5711" t="str">
            <v>3区</v>
          </cell>
        </row>
        <row r="5712">
          <cell r="B5712" t="str">
            <v>MEDITERRANEAN MARINE SCIENCE</v>
          </cell>
          <cell r="C5712" t="str">
            <v>地中海海洋科学</v>
          </cell>
          <cell r="D5712" t="str">
            <v>1108-393X</v>
          </cell>
          <cell r="E5712" t="str">
            <v>GREECE</v>
          </cell>
          <cell r="F5712" t="str">
            <v>NATL CENTRE MARINE RESEARCH</v>
          </cell>
          <cell r="G5712" t="str">
            <v>1.98399996757507</v>
          </cell>
          <cell r="H5712" t="str">
            <v>2.070796460176</v>
          </cell>
          <cell r="I5712" t="str">
            <v>1.709</v>
          </cell>
          <cell r="J5712" t="str">
            <v>1.92117809727602</v>
          </cell>
          <cell r="K5712" t="str">
            <v>无</v>
          </cell>
          <cell r="L5712">
            <v>0</v>
          </cell>
          <cell r="M5712" t="str">
            <v>PLANT &amp; ANIMAL SCIENCE</v>
          </cell>
          <cell r="N5712" t="str">
            <v>环境科学与生态学</v>
          </cell>
          <cell r="O5712" t="str">
            <v>3区</v>
          </cell>
        </row>
        <row r="5713">
          <cell r="B5713" t="str">
            <v>Environmental Development</v>
          </cell>
          <cell r="C5713" t="str">
            <v>环境发展</v>
          </cell>
          <cell r="D5713" t="str">
            <v>2211-4645</v>
          </cell>
          <cell r="E5713" t="str">
            <v>NETHERLANDS</v>
          </cell>
          <cell r="F5713" t="str">
            <v>ELSEVIER</v>
          </cell>
          <cell r="G5713" t="str">
            <v>2.34400010108948</v>
          </cell>
          <cell r="H5713" t="str">
            <v>2.5</v>
          </cell>
          <cell r="I5713" t="str">
            <v>2.400</v>
          </cell>
          <cell r="J5713" t="str">
            <v>2.41466670036316</v>
          </cell>
          <cell r="K5713">
            <v>1.3089999999999999</v>
          </cell>
          <cell r="L5713">
            <v>0</v>
          </cell>
          <cell r="M5713" t="str">
            <v>无</v>
          </cell>
          <cell r="N5713" t="str">
            <v>环境科学与生态学</v>
          </cell>
          <cell r="O5713" t="str">
            <v>3区</v>
          </cell>
        </row>
        <row r="5714">
          <cell r="B5714" t="str">
            <v>INTERNATIONAL JOURNAL OF PHYTOREMEDIATION</v>
          </cell>
          <cell r="C5714" t="str">
            <v>国际植物修复杂志</v>
          </cell>
          <cell r="D5714" t="str">
            <v>1522-6514</v>
          </cell>
          <cell r="E5714" t="str">
            <v>USA</v>
          </cell>
          <cell r="F5714" t="str">
            <v>TAYLOR &amp; FRANCIS INC</v>
          </cell>
          <cell r="G5714" t="str">
            <v>1.8860000371933</v>
          </cell>
          <cell r="H5714" t="str">
            <v>2.237113402061</v>
          </cell>
          <cell r="I5714" t="str">
            <v>2.528</v>
          </cell>
          <cell r="J5714" t="str">
            <v>2.21693357855677</v>
          </cell>
          <cell r="K5714">
            <v>1.98</v>
          </cell>
          <cell r="L5714">
            <v>0</v>
          </cell>
          <cell r="M5714" t="str">
            <v>PLANT &amp; ANIMAL SCIENCE</v>
          </cell>
          <cell r="N5714" t="str">
            <v>环境科学与生态学</v>
          </cell>
          <cell r="O5714" t="str">
            <v>3区</v>
          </cell>
        </row>
        <row r="5715">
          <cell r="B5715" t="str">
            <v>POLAR BIOLOGY</v>
          </cell>
          <cell r="C5715" t="str">
            <v>极地生物学</v>
          </cell>
          <cell r="D5715" t="str">
            <v>0722-4060</v>
          </cell>
          <cell r="E5715" t="str">
            <v>United States</v>
          </cell>
          <cell r="F5715" t="str">
            <v>SPRINGER</v>
          </cell>
          <cell r="G5715" t="str">
            <v>1.9539999961853</v>
          </cell>
          <cell r="H5715" t="str">
            <v>2.002487562189</v>
          </cell>
          <cell r="I5715" t="str">
            <v>1.728</v>
          </cell>
          <cell r="J5715" t="str">
            <v>1.89494159830243</v>
          </cell>
          <cell r="K5715">
            <v>2.1280000000000001</v>
          </cell>
          <cell r="L5715">
            <v>0</v>
          </cell>
          <cell r="M5715" t="str">
            <v>ENVIRONMENT/ECOLOGY</v>
          </cell>
          <cell r="N5715" t="str">
            <v>环境科学与生态学</v>
          </cell>
          <cell r="O5715" t="str">
            <v>3区</v>
          </cell>
        </row>
        <row r="5716">
          <cell r="B5716" t="str">
            <v>ORYX</v>
          </cell>
          <cell r="C5716" t="str">
            <v>大羚羊</v>
          </cell>
          <cell r="D5716" t="str">
            <v>0030-6053</v>
          </cell>
          <cell r="E5716" t="str">
            <v>USA</v>
          </cell>
          <cell r="F5716" t="str">
            <v>CAMBRIDGE UNIV PRESS</v>
          </cell>
          <cell r="G5716" t="str">
            <v>2.33299994468689</v>
          </cell>
          <cell r="H5716" t="str">
            <v>2.801169590643</v>
          </cell>
          <cell r="I5716" t="str">
            <v>2.199</v>
          </cell>
          <cell r="J5716" t="str">
            <v>2.4443215720173</v>
          </cell>
          <cell r="K5716">
            <v>2.3919999999999999</v>
          </cell>
          <cell r="L5716">
            <v>0</v>
          </cell>
          <cell r="M5716" t="str">
            <v>ENVIRONMENT/ECOLOGY</v>
          </cell>
          <cell r="N5716" t="str">
            <v>环境科学与生态学</v>
          </cell>
          <cell r="O5716" t="str">
            <v>3区</v>
          </cell>
        </row>
        <row r="5717">
          <cell r="B5717" t="str">
            <v>ARCHIVES OF ENVIRONMENTAL CONTAMINATION AND TOXICOLOGY</v>
          </cell>
          <cell r="C5717" t="str">
            <v>环境污染和毒理学档案</v>
          </cell>
          <cell r="D5717" t="str">
            <v>0090-4341</v>
          </cell>
          <cell r="E5717" t="str">
            <v>United States</v>
          </cell>
          <cell r="F5717" t="str">
            <v>SPRINGER</v>
          </cell>
          <cell r="G5717" t="str">
            <v>2.4210000038147</v>
          </cell>
          <cell r="H5717" t="str">
            <v>2.134782608695</v>
          </cell>
          <cell r="I5717" t="str">
            <v>2.400</v>
          </cell>
          <cell r="J5717" t="str">
            <v>2.3185942041699</v>
          </cell>
          <cell r="K5717">
            <v>1.353</v>
          </cell>
          <cell r="L5717">
            <v>0</v>
          </cell>
          <cell r="M5717" t="str">
            <v>ENVIRONMENT/ECOLOGY</v>
          </cell>
          <cell r="N5717" t="str">
            <v>环境科学与生态学</v>
          </cell>
          <cell r="O5717" t="str">
            <v>3区</v>
          </cell>
        </row>
        <row r="5718">
          <cell r="B5718" t="str">
            <v>SAR AND QSAR IN ENVIRONMENTAL RESEARCH</v>
          </cell>
          <cell r="C5718" t="str">
            <v>环境研究中的SAR和QSAR</v>
          </cell>
          <cell r="D5718" t="str">
            <v>1062-936X</v>
          </cell>
          <cell r="E5718" t="str">
            <v>England</v>
          </cell>
          <cell r="F5718" t="str">
            <v>TAYLOR &amp; FRANCIS LTD</v>
          </cell>
          <cell r="G5718" t="str">
            <v>2.22699999809265</v>
          </cell>
          <cell r="H5718" t="str">
            <v>2.286956521739</v>
          </cell>
          <cell r="I5718" t="str">
            <v>2.053</v>
          </cell>
          <cell r="J5718" t="str">
            <v>2.18886269959288</v>
          </cell>
          <cell r="K5718">
            <v>1.0529999999999999</v>
          </cell>
          <cell r="L5718">
            <v>0</v>
          </cell>
          <cell r="M5718" t="str">
            <v>CHEMISTRY</v>
          </cell>
          <cell r="N5718" t="str">
            <v>环境科学与生态学</v>
          </cell>
          <cell r="O5718" t="str">
            <v>3区</v>
          </cell>
        </row>
        <row r="5719">
          <cell r="B5719" t="str">
            <v>Environmental Evidence</v>
          </cell>
          <cell r="C5719" t="str">
            <v>环境证据</v>
          </cell>
          <cell r="D5719" t="str">
            <v>2047-2382</v>
          </cell>
          <cell r="E5719" t="str">
            <v>ENGLAND</v>
          </cell>
          <cell r="F5719" t="str">
            <v>BMC</v>
          </cell>
          <cell r="G5719" t="str">
            <v>0</v>
          </cell>
          <cell r="H5719" t="str">
            <v>0</v>
          </cell>
          <cell r="I5719" t="str">
            <v>3.708</v>
          </cell>
          <cell r="J5719" t="str">
            <v>3.708333333333</v>
          </cell>
          <cell r="K5719">
            <v>2.2570000000000001</v>
          </cell>
          <cell r="L5719">
            <v>0</v>
          </cell>
          <cell r="M5719" t="str">
            <v>无</v>
          </cell>
          <cell r="N5719" t="str">
            <v>环境科学与生态学</v>
          </cell>
          <cell r="O5719" t="str">
            <v>3区</v>
          </cell>
        </row>
        <row r="5720">
          <cell r="B5720" t="str">
            <v>Local Environment</v>
          </cell>
          <cell r="C5720" t="str">
            <v>当地环境</v>
          </cell>
          <cell r="D5720" t="str">
            <v>1354-9839</v>
          </cell>
          <cell r="E5720" t="str">
            <v>ENGLAND</v>
          </cell>
          <cell r="F5720" t="str">
            <v>ROUTLEDGE JOURNALS, TAYLOR &amp; FRANCIS LTD</v>
          </cell>
          <cell r="G5720" t="str">
            <v>1.92799997329712</v>
          </cell>
          <cell r="H5720" t="str">
            <v>1.848314606741</v>
          </cell>
          <cell r="I5720" t="str">
            <v>1.856</v>
          </cell>
          <cell r="J5720" t="str">
            <v>1.87752152667937</v>
          </cell>
          <cell r="K5720">
            <v>1.1870000000000001</v>
          </cell>
          <cell r="L5720">
            <v>0</v>
          </cell>
          <cell r="M5720" t="str">
            <v>无</v>
          </cell>
          <cell r="N5720" t="str">
            <v>环境科学与生态学</v>
          </cell>
          <cell r="O5720" t="str">
            <v>3区</v>
          </cell>
        </row>
        <row r="5721">
          <cell r="B5721" t="str">
            <v>AUSTRAL ECOLOGY</v>
          </cell>
          <cell r="C5721" t="str">
            <v>南国生态</v>
          </cell>
          <cell r="D5721" t="str">
            <v>1442-9985</v>
          </cell>
          <cell r="E5721" t="str">
            <v>USA</v>
          </cell>
          <cell r="F5721" t="str">
            <v>WILEY</v>
          </cell>
          <cell r="G5721" t="str">
            <v>1.73000001907349</v>
          </cell>
          <cell r="H5721" t="str">
            <v>1.403225806451</v>
          </cell>
          <cell r="I5721" t="str">
            <v>1.551</v>
          </cell>
          <cell r="J5721" t="str">
            <v>1.56152572562516</v>
          </cell>
          <cell r="K5721">
            <v>1.6479999999999999</v>
          </cell>
          <cell r="L5721">
            <v>0</v>
          </cell>
          <cell r="M5721" t="str">
            <v>ENVIRONMENT/ECOLOGY</v>
          </cell>
          <cell r="N5721" t="str">
            <v>环境科学与生态学</v>
          </cell>
          <cell r="O5721" t="str">
            <v>3区</v>
          </cell>
        </row>
        <row r="5722">
          <cell r="B5722" t="str">
            <v>Air Quality Atmosphere and Health</v>
          </cell>
          <cell r="C5722" t="str">
            <v>空气质量，大气和健康</v>
          </cell>
          <cell r="D5722" t="str">
            <v>1873-9318</v>
          </cell>
          <cell r="E5722" t="str">
            <v>NETHERLANDS</v>
          </cell>
          <cell r="F5722" t="str">
            <v>SPRINGER</v>
          </cell>
          <cell r="G5722" t="str">
            <v>2.66199994087219</v>
          </cell>
          <cell r="H5722" t="str">
            <v>2.296875</v>
          </cell>
          <cell r="I5722" t="str">
            <v>2.870</v>
          </cell>
          <cell r="J5722" t="str">
            <v>2.60954746091073</v>
          </cell>
          <cell r="K5722">
            <v>1.895</v>
          </cell>
          <cell r="L5722">
            <v>0</v>
          </cell>
          <cell r="M5722" t="str">
            <v>ENVIRONMENT/ECOLOGY</v>
          </cell>
          <cell r="N5722" t="str">
            <v>环境科学与生态学</v>
          </cell>
          <cell r="O5722" t="str">
            <v>3区</v>
          </cell>
        </row>
        <row r="5723">
          <cell r="B5723" t="str">
            <v>JOURNAL OF RADIOLOGICAL PROTECTION</v>
          </cell>
          <cell r="C5723" t="str">
            <v>放射防护杂志</v>
          </cell>
          <cell r="D5723" t="str">
            <v>0952-4746</v>
          </cell>
          <cell r="E5723" t="str">
            <v>ENGLAND</v>
          </cell>
          <cell r="F5723" t="str">
            <v>IOP PUBLISHING LTD</v>
          </cell>
          <cell r="G5723" t="str">
            <v>1.27400004863739</v>
          </cell>
          <cell r="H5723" t="str">
            <v>1.327160493827</v>
          </cell>
          <cell r="I5723" t="str">
            <v>1.261</v>
          </cell>
          <cell r="J5723" t="str">
            <v>1.28742388452513</v>
          </cell>
          <cell r="K5723">
            <v>0.96299999999999997</v>
          </cell>
          <cell r="L5723">
            <v>0</v>
          </cell>
          <cell r="M5723" t="str">
            <v>CLINICAL MEDICINE</v>
          </cell>
          <cell r="N5723" t="str">
            <v>环境科学与生态学</v>
          </cell>
          <cell r="O5723" t="str">
            <v>3区</v>
          </cell>
        </row>
        <row r="5724">
          <cell r="B5724" t="str">
            <v>Journal of Arid Land</v>
          </cell>
          <cell r="C5724" t="str">
            <v>干旱区学报</v>
          </cell>
          <cell r="D5724" t="str">
            <v>1674-6767</v>
          </cell>
          <cell r="E5724" t="str">
            <v>GERMANY</v>
          </cell>
          <cell r="F5724" t="str">
            <v>SPRINGER HEIDELBERG</v>
          </cell>
          <cell r="G5724" t="str">
            <v>1.44400000572205</v>
          </cell>
          <cell r="H5724" t="str">
            <v>1.356687898089</v>
          </cell>
          <cell r="I5724" t="str">
            <v>1.899</v>
          </cell>
          <cell r="J5724" t="str">
            <v>1.56667225429035</v>
          </cell>
          <cell r="K5724">
            <v>1.22</v>
          </cell>
          <cell r="L5724">
            <v>0</v>
          </cell>
          <cell r="M5724" t="str">
            <v>ENVIRONMENT/ECOLOGY</v>
          </cell>
          <cell r="N5724" t="str">
            <v>环境科学与生态学</v>
          </cell>
          <cell r="O5724" t="str">
            <v>3区</v>
          </cell>
        </row>
        <row r="5725">
          <cell r="B5725" t="str">
            <v>INTERNATIONAL JOURNAL OF SUSTAINABLE DEVELOPMENT AND WORLD ECOLOGY</v>
          </cell>
          <cell r="C5725" t="str">
            <v>国际可持续发展和世界生态杂志</v>
          </cell>
          <cell r="D5725" t="str">
            <v>1350-4509</v>
          </cell>
          <cell r="E5725" t="str">
            <v>USA</v>
          </cell>
          <cell r="F5725" t="str">
            <v>TAYLOR &amp; FRANCIS INC</v>
          </cell>
          <cell r="G5725" t="str">
            <v>2.37299990653992</v>
          </cell>
          <cell r="H5725" t="str">
            <v>2.811320754716</v>
          </cell>
          <cell r="I5725" t="str">
            <v>2.772</v>
          </cell>
          <cell r="J5725" t="str">
            <v>2.65222612827764</v>
          </cell>
          <cell r="K5725">
            <v>0.90100000000000002</v>
          </cell>
          <cell r="L5725">
            <v>0</v>
          </cell>
          <cell r="M5725" t="str">
            <v>ENVIRONMENT/ECOLOGY</v>
          </cell>
          <cell r="N5725" t="str">
            <v>环境科学与生态学</v>
          </cell>
          <cell r="O5725" t="str">
            <v>3区</v>
          </cell>
        </row>
        <row r="5726">
          <cell r="B5726" t="str">
            <v>AEROSOL SCIENCE AND TECHNOLOGY</v>
          </cell>
          <cell r="C5726" t="str">
            <v>气溶胶科学与技术</v>
          </cell>
          <cell r="D5726" t="str">
            <v>0278-6826</v>
          </cell>
          <cell r="E5726" t="str">
            <v>USA</v>
          </cell>
          <cell r="F5726" t="str">
            <v>TAYLOR &amp; FRANCIS INC</v>
          </cell>
          <cell r="G5726" t="str">
            <v>2</v>
          </cell>
          <cell r="H5726" t="str">
            <v>2.435483870967</v>
          </cell>
          <cell r="I5726" t="str">
            <v>2.340</v>
          </cell>
          <cell r="J5726" t="str">
            <v>2.25849462365567</v>
          </cell>
          <cell r="K5726">
            <v>1.234</v>
          </cell>
          <cell r="L5726">
            <v>0</v>
          </cell>
          <cell r="M5726" t="str">
            <v>CHEMISTRY</v>
          </cell>
          <cell r="N5726" t="str">
            <v>环境科学与生态学</v>
          </cell>
          <cell r="O5726" t="str">
            <v>3区</v>
          </cell>
        </row>
        <row r="5727">
          <cell r="B5727" t="str">
            <v>ENVIRONMENTAL BIOLOGY OF FISHES</v>
          </cell>
          <cell r="C5727" t="str">
            <v>鱼类环境生物学</v>
          </cell>
          <cell r="D5727" t="str">
            <v>0378-1909</v>
          </cell>
          <cell r="E5727" t="str">
            <v>United States</v>
          </cell>
          <cell r="F5727" t="str">
            <v>SPRINGER</v>
          </cell>
          <cell r="G5727" t="str">
            <v>1.51400005817413</v>
          </cell>
          <cell r="H5727" t="str">
            <v>1.225961538461</v>
          </cell>
          <cell r="I5727" t="str">
            <v>1.519</v>
          </cell>
          <cell r="J5727" t="str">
            <v>1.41978048053204</v>
          </cell>
          <cell r="K5727">
            <v>1.792</v>
          </cell>
          <cell r="L5727">
            <v>0</v>
          </cell>
          <cell r="M5727" t="str">
            <v>PLANT &amp; ANIMAL SCIENCE</v>
          </cell>
          <cell r="N5727" t="str">
            <v>环境科学与生态学</v>
          </cell>
          <cell r="O5727" t="str">
            <v>3区</v>
          </cell>
        </row>
        <row r="5728">
          <cell r="B5728" t="str">
            <v>International Journal of Sustainability in Higher Education</v>
          </cell>
          <cell r="C5728" t="str">
            <v>高等教育可持续发展国际期刊</v>
          </cell>
          <cell r="D5728" t="str">
            <v>1467-6370</v>
          </cell>
          <cell r="E5728" t="str">
            <v>ENGLAND</v>
          </cell>
          <cell r="F5728" t="str">
            <v>EMERALD GROUP PUBLISHING LTD</v>
          </cell>
          <cell r="G5728">
            <v>0</v>
          </cell>
          <cell r="H5728">
            <v>0</v>
          </cell>
          <cell r="I5728" t="str">
            <v>2.000</v>
          </cell>
          <cell r="J5728">
            <v>0</v>
          </cell>
          <cell r="K5728" t="str">
            <v>无</v>
          </cell>
          <cell r="L5728">
            <v>0</v>
          </cell>
          <cell r="M5728" t="str">
            <v>SOCIAL SCIENCES, GENERAL</v>
          </cell>
          <cell r="N5728" t="str">
            <v>环境科学与生态学</v>
          </cell>
          <cell r="O5728" t="str">
            <v>3区</v>
          </cell>
        </row>
        <row r="5729">
          <cell r="B5729" t="str">
            <v>HUMAN DIMENSIONS OF WILDLIFE</v>
          </cell>
          <cell r="C5729" t="str">
            <v>野生动物的人类因素</v>
          </cell>
          <cell r="D5729" t="str">
            <v>1087-1209</v>
          </cell>
          <cell r="E5729" t="str">
            <v>England</v>
          </cell>
          <cell r="F5729" t="str">
            <v>TAYLOR &amp; FRANCIS LTD</v>
          </cell>
          <cell r="G5729" t="str">
            <v>1.31700003147125</v>
          </cell>
          <cell r="H5729" t="str">
            <v>1.268292682926</v>
          </cell>
          <cell r="I5729" t="str">
            <v>1.723</v>
          </cell>
          <cell r="J5729" t="str">
            <v>1.43606142688742</v>
          </cell>
          <cell r="K5729">
            <v>1.2330000000000001</v>
          </cell>
          <cell r="L5729">
            <v>0</v>
          </cell>
          <cell r="M5729" t="str">
            <v>无</v>
          </cell>
          <cell r="N5729" t="str">
            <v>环境科学与生态学</v>
          </cell>
          <cell r="O5729" t="str">
            <v>3区</v>
          </cell>
        </row>
        <row r="5730">
          <cell r="B5730" t="str">
            <v>Integrated Environmental Assessment and Management</v>
          </cell>
          <cell r="C5730" t="str">
            <v>综合环境评价与管理</v>
          </cell>
          <cell r="D5730" t="str">
            <v>1551-3777</v>
          </cell>
          <cell r="E5730" t="str">
            <v>USA</v>
          </cell>
          <cell r="F5730" t="str">
            <v>WILEY</v>
          </cell>
          <cell r="G5730" t="str">
            <v>2.23000001907349</v>
          </cell>
          <cell r="H5730" t="str">
            <v>3.22</v>
          </cell>
          <cell r="I5730" t="str">
            <v>3.440</v>
          </cell>
          <cell r="J5730" t="str">
            <v>2.96333333969116</v>
          </cell>
          <cell r="K5730">
            <v>2.3809999999999998</v>
          </cell>
          <cell r="L5730">
            <v>0</v>
          </cell>
          <cell r="M5730" t="str">
            <v>ENVIRONMENT/ECOLOGY</v>
          </cell>
          <cell r="N5730" t="str">
            <v>环境科学与生态学</v>
          </cell>
          <cell r="O5730" t="str">
            <v>3区</v>
          </cell>
        </row>
        <row r="5731">
          <cell r="B5731" t="str">
            <v>Ecological Complexity</v>
          </cell>
          <cell r="C5731" t="str">
            <v>生态复杂性</v>
          </cell>
          <cell r="D5731" t="str">
            <v>1476-945X</v>
          </cell>
          <cell r="E5731" t="str">
            <v>NETHERLANDS</v>
          </cell>
          <cell r="F5731" t="str">
            <v>ELSEVIER</v>
          </cell>
          <cell r="G5731" t="str">
            <v>1.63399994373322</v>
          </cell>
          <cell r="H5731" t="str">
            <v>1.712962962962</v>
          </cell>
          <cell r="I5731" t="str">
            <v>1.571</v>
          </cell>
          <cell r="J5731" t="str">
            <v>1.63946382604107</v>
          </cell>
          <cell r="K5731">
            <v>0.86</v>
          </cell>
          <cell r="L5731">
            <v>0</v>
          </cell>
          <cell r="M5731" t="str">
            <v>ENVIRONMENT/ECOLOGY</v>
          </cell>
          <cell r="N5731" t="str">
            <v>环境科学与生态学</v>
          </cell>
          <cell r="O5731" t="str">
            <v>3区</v>
          </cell>
        </row>
        <row r="5732">
          <cell r="B5732" t="str">
            <v>Chinese Geographical Science</v>
          </cell>
          <cell r="C5732" t="str">
            <v>中国地理科学</v>
          </cell>
          <cell r="D5732" t="str">
            <v>1002-0063</v>
          </cell>
          <cell r="E5732" t="str">
            <v>United States</v>
          </cell>
          <cell r="F5732" t="str">
            <v>SPRINGER</v>
          </cell>
          <cell r="G5732" t="str">
            <v>1.1139999628067</v>
          </cell>
          <cell r="H5732" t="str">
            <v>1.46357615894</v>
          </cell>
          <cell r="I5732" t="str">
            <v>1.854</v>
          </cell>
          <cell r="J5732" t="str">
            <v>1.4770782194439</v>
          </cell>
          <cell r="K5732" t="str">
            <v>无</v>
          </cell>
          <cell r="L5732">
            <v>0</v>
          </cell>
          <cell r="M5732" t="str">
            <v>ENVIRONMENT/ECOLOGY</v>
          </cell>
          <cell r="N5732" t="str">
            <v>环境科学与生态学</v>
          </cell>
          <cell r="O5732" t="str">
            <v>3区</v>
          </cell>
        </row>
        <row r="5733">
          <cell r="B5733" t="str">
            <v>Ecosystem Health and Sustainability</v>
          </cell>
          <cell r="C5733" t="str">
            <v>生态系统健康和可持续性</v>
          </cell>
          <cell r="D5733" t="str">
            <v>2096-4129</v>
          </cell>
          <cell r="E5733" t="str">
            <v>USA</v>
          </cell>
          <cell r="F5733" t="str">
            <v>TAYLOR &amp; FRANCIS INC</v>
          </cell>
          <cell r="G5733" t="str">
            <v>0</v>
          </cell>
          <cell r="H5733" t="str">
            <v>0</v>
          </cell>
          <cell r="I5733" t="str">
            <v>2.315</v>
          </cell>
          <cell r="J5733" t="str">
            <v>2.314814814814</v>
          </cell>
          <cell r="K5733">
            <v>0.85699999999999998</v>
          </cell>
          <cell r="L5733">
            <v>0</v>
          </cell>
          <cell r="M5733" t="str">
            <v>无</v>
          </cell>
          <cell r="N5733" t="str">
            <v>环境科学与生态学</v>
          </cell>
          <cell r="O5733" t="str">
            <v>3区</v>
          </cell>
        </row>
        <row r="5734">
          <cell r="B5734" t="str">
            <v>Journal of Mountain Science</v>
          </cell>
          <cell r="C5734" t="str">
            <v>山地科学杂志</v>
          </cell>
          <cell r="D5734" t="str">
            <v>1672-6316</v>
          </cell>
          <cell r="E5734" t="str">
            <v>PEOPLES R CHINA</v>
          </cell>
          <cell r="F5734" t="str">
            <v>SCIENCE PRESS</v>
          </cell>
          <cell r="G5734" t="str">
            <v>1.13499999046326</v>
          </cell>
          <cell r="H5734" t="str">
            <v>1.422680412371</v>
          </cell>
          <cell r="I5734" t="str">
            <v>1.550</v>
          </cell>
          <cell r="J5734" t="str">
            <v>1.36906178444309</v>
          </cell>
          <cell r="K5734">
            <v>1.119</v>
          </cell>
          <cell r="L5734">
            <v>0</v>
          </cell>
          <cell r="M5734" t="str">
            <v>ENVIRONMENT/ECOLOGY</v>
          </cell>
          <cell r="N5734" t="str">
            <v>环境科学与生态学</v>
          </cell>
          <cell r="O5734" t="str">
            <v>3区</v>
          </cell>
        </row>
        <row r="5735">
          <cell r="B5735" t="str">
            <v>Ecological Processes</v>
          </cell>
          <cell r="C5735" t="str">
            <v>生态过程</v>
          </cell>
          <cell r="D5735" t="str">
            <v>2192-1709</v>
          </cell>
          <cell r="E5735" t="str">
            <v>United States</v>
          </cell>
          <cell r="F5735" t="str">
            <v>SPRINGER</v>
          </cell>
          <cell r="G5735" t="str">
            <v>0</v>
          </cell>
          <cell r="H5735" t="str">
            <v>0</v>
          </cell>
          <cell r="I5735" t="str">
            <v>1.642</v>
          </cell>
          <cell r="J5735" t="str">
            <v>1.641975308641</v>
          </cell>
          <cell r="K5735">
            <v>0.78100000000000003</v>
          </cell>
          <cell r="L5735">
            <v>0</v>
          </cell>
          <cell r="M5735" t="str">
            <v>无</v>
          </cell>
          <cell r="N5735" t="str">
            <v>环境科学与生态学</v>
          </cell>
          <cell r="O5735" t="str">
            <v>3区</v>
          </cell>
        </row>
        <row r="5736">
          <cell r="B5736" t="str">
            <v>JOURNAL OF ENVIRONMENTAL SCIENCE AND HEALTH PART C-ENVIRONMENTAL CARCINOGENESIS &amp; ECOTOXICOLOGY REVIEWSreview</v>
          </cell>
          <cell r="C5736" t="str">
            <v>环境科学与健康杂志 c部分:环境致癌与生态毒理学评论</v>
          </cell>
          <cell r="D5736" t="str">
            <v>1059-0501</v>
          </cell>
          <cell r="E5736" t="str">
            <v>USA</v>
          </cell>
          <cell r="F5736" t="str">
            <v>TAYLOR &amp; FRANCIS INC</v>
          </cell>
          <cell r="G5736" t="str">
            <v>4.58599996566772</v>
          </cell>
          <cell r="H5736" t="str">
            <v>3.51724137931</v>
          </cell>
          <cell r="I5736" t="str">
            <v>2.552</v>
          </cell>
          <cell r="J5736" t="str">
            <v>3.55165516096958</v>
          </cell>
          <cell r="K5736">
            <v>0.57799999999999996</v>
          </cell>
          <cell r="L5736" t="str">
            <v>review</v>
          </cell>
          <cell r="M5736" t="str">
            <v>ENVIRONMENT/ECOLOGY</v>
          </cell>
          <cell r="N5736" t="str">
            <v>环境科学与生态学</v>
          </cell>
          <cell r="O5736" t="str">
            <v>4区</v>
          </cell>
        </row>
        <row r="5737">
          <cell r="B5737" t="str">
            <v>Hydrology Research</v>
          </cell>
          <cell r="C5737" t="str">
            <v>水文研究</v>
          </cell>
          <cell r="D5737" t="str">
            <v>0029-1277</v>
          </cell>
          <cell r="E5737">
            <v>0</v>
          </cell>
          <cell r="F5737" t="str">
            <v>Nordic Association for Hydrology</v>
          </cell>
          <cell r="G5737" t="str">
            <v>1.80099999904633</v>
          </cell>
          <cell r="H5737" t="str">
            <v>2.475336322869</v>
          </cell>
          <cell r="I5737" t="str">
            <v>2.012</v>
          </cell>
          <cell r="J5737" t="str">
            <v>2.09603367593244</v>
          </cell>
          <cell r="K5737" t="str">
            <v>无</v>
          </cell>
          <cell r="L5737">
            <v>0</v>
          </cell>
          <cell r="M5737" t="str">
            <v>ENVIRONMENT/ECOLOGY</v>
          </cell>
          <cell r="N5737" t="str">
            <v>环境科学与生态学</v>
          </cell>
          <cell r="O5737" t="str">
            <v>4区</v>
          </cell>
        </row>
        <row r="5738">
          <cell r="B5738" t="str">
            <v>Environmental Earth Sciences</v>
          </cell>
          <cell r="C5738" t="str">
            <v>环境地球科学</v>
          </cell>
          <cell r="D5738" t="str">
            <v>1866-6280</v>
          </cell>
          <cell r="E5738" t="str">
            <v>United States</v>
          </cell>
          <cell r="F5738" t="str">
            <v>SPRINGER</v>
          </cell>
          <cell r="G5738" t="str">
            <v>1.43499994277954</v>
          </cell>
          <cell r="H5738" t="str">
            <v>1.8713219148</v>
          </cell>
          <cell r="I5738" t="str">
            <v>2.180</v>
          </cell>
          <cell r="J5738" t="str">
            <v>1.82886250407585</v>
          </cell>
          <cell r="K5738">
            <v>2.6659999999999999</v>
          </cell>
          <cell r="L5738">
            <v>0</v>
          </cell>
          <cell r="M5738" t="str">
            <v>ENVIRONMENT/ECOLOGY</v>
          </cell>
          <cell r="N5738" t="str">
            <v>环境科学与生态学</v>
          </cell>
          <cell r="O5738" t="str">
            <v>4区</v>
          </cell>
        </row>
        <row r="5739">
          <cell r="B5739" t="str">
            <v>Journal of Environmental Health Science and Engineering</v>
          </cell>
          <cell r="C5739" t="str">
            <v>环境健康科学与工程杂志</v>
          </cell>
          <cell r="D5739" t="str">
            <v>2052-336X</v>
          </cell>
          <cell r="E5739" t="str">
            <v>ENGLAND</v>
          </cell>
          <cell r="F5739" t="str">
            <v>BMC</v>
          </cell>
          <cell r="G5739" t="str">
            <v>2.33699989318848</v>
          </cell>
          <cell r="H5739" t="str">
            <v>2.772727272727</v>
          </cell>
          <cell r="I5739" t="str">
            <v>2.179</v>
          </cell>
          <cell r="J5739" t="str">
            <v>2.42943286482883</v>
          </cell>
          <cell r="K5739">
            <v>1.298</v>
          </cell>
          <cell r="L5739">
            <v>0</v>
          </cell>
          <cell r="M5739" t="str">
            <v>ENGINEERING</v>
          </cell>
          <cell r="N5739" t="str">
            <v>环境科学与生态学</v>
          </cell>
          <cell r="O5739" t="str">
            <v>4区</v>
          </cell>
        </row>
        <row r="5740">
          <cell r="B5740" t="str">
            <v>HYDROLOGICAL SCIENCES JOURNAL-JOURNAL DES SCIENCES HYDROLOGIQUES</v>
          </cell>
          <cell r="C5740" t="str">
            <v>水文科学杂志</v>
          </cell>
          <cell r="D5740" t="str">
            <v>0262-6667</v>
          </cell>
          <cell r="E5740" t="str">
            <v>England</v>
          </cell>
          <cell r="F5740" t="str">
            <v>TAYLOR &amp; FRANCIS LTD</v>
          </cell>
          <cell r="G5740" t="str">
            <v>2.06100010871887</v>
          </cell>
          <cell r="H5740" t="str">
            <v>2.18024691358</v>
          </cell>
          <cell r="I5740" t="str">
            <v>2.186</v>
          </cell>
          <cell r="J5740" t="str">
            <v>2.14258073304896</v>
          </cell>
          <cell r="K5740" t="str">
            <v>无</v>
          </cell>
          <cell r="L5740">
            <v>0</v>
          </cell>
          <cell r="M5740" t="str">
            <v>ENVIRONMENT/ECOLOGY</v>
          </cell>
          <cell r="N5740" t="str">
            <v>环境科学与生态学</v>
          </cell>
          <cell r="O5740" t="str">
            <v>4区</v>
          </cell>
        </row>
        <row r="5741">
          <cell r="B5741" t="str">
            <v>NEW ZEALAND JOURNAL OF ECOLOGY</v>
          </cell>
          <cell r="C5741" t="str">
            <v>新西兰生态学杂志</v>
          </cell>
          <cell r="D5741" t="str">
            <v>0110-6465</v>
          </cell>
          <cell r="E5741" t="str">
            <v>NEW ZEALAND</v>
          </cell>
          <cell r="F5741" t="str">
            <v>NEW ZEALAND ECOL SOC</v>
          </cell>
          <cell r="G5741" t="str">
            <v>1.30900001525879</v>
          </cell>
          <cell r="H5741" t="str">
            <v>1.447368421052</v>
          </cell>
          <cell r="I5741" t="str">
            <v>1.516</v>
          </cell>
          <cell r="J5741" t="str">
            <v>1.42416582285626</v>
          </cell>
          <cell r="K5741">
            <v>0.498</v>
          </cell>
          <cell r="L5741">
            <v>0</v>
          </cell>
          <cell r="M5741" t="str">
            <v>ENVIRONMENT/ECOLOGY</v>
          </cell>
          <cell r="N5741" t="str">
            <v>环境科学与生态学</v>
          </cell>
          <cell r="O5741" t="str">
            <v>4区</v>
          </cell>
        </row>
        <row r="5742">
          <cell r="B5742" t="str">
            <v>Water</v>
          </cell>
          <cell r="C5742" t="str">
            <v>水</v>
          </cell>
          <cell r="D5742" t="str">
            <v>2073-4441</v>
          </cell>
          <cell r="E5742" t="str">
            <v>SWITZERLAND</v>
          </cell>
          <cell r="F5742" t="str">
            <v>MDPI</v>
          </cell>
          <cell r="G5742" t="str">
            <v>2.06900000572205</v>
          </cell>
          <cell r="H5742" t="str">
            <v>2.524203821656</v>
          </cell>
          <cell r="I5742" t="str">
            <v>2.544</v>
          </cell>
          <cell r="J5742" t="str">
            <v>2.37915576115602</v>
          </cell>
          <cell r="K5742">
            <v>4.3390000000000004</v>
          </cell>
          <cell r="L5742">
            <v>0</v>
          </cell>
          <cell r="M5742" t="str">
            <v>ENVIRONMENT/ECOLOGY</v>
          </cell>
          <cell r="N5742" t="str">
            <v>环境科学与生态学</v>
          </cell>
          <cell r="O5742" t="str">
            <v>4区</v>
          </cell>
        </row>
        <row r="5743">
          <cell r="B5743" t="str">
            <v>LIMNOLOGY</v>
          </cell>
          <cell r="C5743" t="str">
            <v>湖沼学</v>
          </cell>
          <cell r="D5743" t="str">
            <v>1439-8621</v>
          </cell>
          <cell r="E5743" t="str">
            <v>JAPAN</v>
          </cell>
          <cell r="F5743" t="str">
            <v>SPRINGER JAPAN KK</v>
          </cell>
          <cell r="G5743" t="str">
            <v>1.12999999523163</v>
          </cell>
          <cell r="H5743" t="str">
            <v>1.690909090909</v>
          </cell>
          <cell r="I5743" t="str">
            <v>1.625</v>
          </cell>
          <cell r="J5743" t="str">
            <v>1.48196969538021</v>
          </cell>
          <cell r="K5743" t="str">
            <v>无</v>
          </cell>
          <cell r="L5743">
            <v>0</v>
          </cell>
          <cell r="M5743" t="str">
            <v>无</v>
          </cell>
          <cell r="N5743" t="str">
            <v>环境科学与生态学</v>
          </cell>
          <cell r="O5743" t="str">
            <v>4区</v>
          </cell>
        </row>
        <row r="5744">
          <cell r="B5744" t="str">
            <v>PLANT ECOLOGY</v>
          </cell>
          <cell r="C5744" t="str">
            <v>植物生态学</v>
          </cell>
          <cell r="D5744" t="str">
            <v>1385-0237</v>
          </cell>
          <cell r="E5744" t="str">
            <v>NETHERLANDS</v>
          </cell>
          <cell r="F5744" t="str">
            <v>SPRINGER</v>
          </cell>
          <cell r="G5744" t="str">
            <v>1.75899994373322</v>
          </cell>
          <cell r="H5744" t="str">
            <v>1.788546255506</v>
          </cell>
          <cell r="I5744" t="str">
            <v>1.509</v>
          </cell>
          <cell r="J5744" t="str">
            <v>1.68551840274941</v>
          </cell>
          <cell r="K5744">
            <v>1.6379999999999999</v>
          </cell>
          <cell r="L5744">
            <v>0</v>
          </cell>
          <cell r="M5744" t="str">
            <v>ENVIRONMENT/ECOLOGY</v>
          </cell>
          <cell r="N5744" t="str">
            <v>环境科学与生态学</v>
          </cell>
          <cell r="O5744" t="str">
            <v>4区</v>
          </cell>
        </row>
        <row r="5745">
          <cell r="B5745" t="str">
            <v>Urban Water Journal</v>
          </cell>
          <cell r="C5745" t="str">
            <v>城市水杂志</v>
          </cell>
          <cell r="D5745" t="str">
            <v>1573-062X</v>
          </cell>
          <cell r="E5745" t="str">
            <v>England</v>
          </cell>
          <cell r="F5745" t="str">
            <v>TAYLOR &amp; FRANCIS LTD</v>
          </cell>
          <cell r="G5745" t="str">
            <v>2.74399995803833</v>
          </cell>
          <cell r="H5745" t="str">
            <v>2.083333333333</v>
          </cell>
          <cell r="I5745" t="str">
            <v>1.888</v>
          </cell>
          <cell r="J5745" t="str">
            <v>2.23858176951278</v>
          </cell>
          <cell r="K5745">
            <v>3.0859999999999999</v>
          </cell>
          <cell r="L5745">
            <v>0</v>
          </cell>
          <cell r="M5745" t="str">
            <v>ENVIRONMENT/ECOLOGY</v>
          </cell>
          <cell r="N5745" t="str">
            <v>环境科学与生态学</v>
          </cell>
          <cell r="O5745" t="str">
            <v>4区</v>
          </cell>
        </row>
        <row r="5746">
          <cell r="B5746" t="str">
            <v>CHEMICAL SPECIATION AND BIOAVAILABILITY</v>
          </cell>
          <cell r="C5746" t="str">
            <v>化学形态和生物利用度</v>
          </cell>
          <cell r="D5746" t="str">
            <v>0954-2299</v>
          </cell>
          <cell r="E5746" t="str">
            <v>ENGLAND</v>
          </cell>
          <cell r="F5746" t="str">
            <v>Taylor and Francis Ltd.</v>
          </cell>
          <cell r="G5746" t="str">
            <v>1.36199998855591</v>
          </cell>
          <cell r="H5746" t="str">
            <v>1.8</v>
          </cell>
          <cell r="I5746" t="str">
            <v>2.077</v>
          </cell>
          <cell r="J5746" t="str">
            <v>1.74630768849297</v>
          </cell>
          <cell r="K5746" t="str">
            <v>无</v>
          </cell>
          <cell r="L5746">
            <v>0</v>
          </cell>
          <cell r="M5746" t="str">
            <v>无</v>
          </cell>
          <cell r="N5746" t="str">
            <v>环境科学与生态学</v>
          </cell>
          <cell r="O5746" t="str">
            <v>4区</v>
          </cell>
        </row>
        <row r="5747">
          <cell r="B5747" t="str">
            <v>POPULATION ECOLOGY</v>
          </cell>
          <cell r="C5747" t="str">
            <v>种群生态学</v>
          </cell>
          <cell r="D5747" t="str">
            <v>1438-3896</v>
          </cell>
          <cell r="E5747" t="str">
            <v>USA</v>
          </cell>
          <cell r="F5747" t="str">
            <v>WILEY</v>
          </cell>
          <cell r="G5747" t="str">
            <v>1.64400005340576</v>
          </cell>
          <cell r="H5747" t="str">
            <v>1.512195121951</v>
          </cell>
          <cell r="I5747" t="str">
            <v>1.297</v>
          </cell>
          <cell r="J5747" t="str">
            <v>1.48435672511892</v>
          </cell>
          <cell r="K5747">
            <v>0.86699999999999999</v>
          </cell>
          <cell r="L5747">
            <v>0</v>
          </cell>
          <cell r="M5747" t="str">
            <v>ENVIRONMENT/ECOLOGY</v>
          </cell>
          <cell r="N5747" t="str">
            <v>环境科学与生态学</v>
          </cell>
          <cell r="O5747" t="str">
            <v>4区</v>
          </cell>
        </row>
        <row r="5748">
          <cell r="B5748" t="str">
            <v>WASTE MANAGEMENT &amp; RESEARCH</v>
          </cell>
          <cell r="C5748" t="str">
            <v>废物管理与研究</v>
          </cell>
          <cell r="D5748" t="str">
            <v>0734-242X</v>
          </cell>
          <cell r="E5748" t="str">
            <v>ENGLAND</v>
          </cell>
          <cell r="F5748" t="str">
            <v>SAGE PUBLICATIONS LTD</v>
          </cell>
          <cell r="G5748" t="str">
            <v>1.63100004196166</v>
          </cell>
          <cell r="H5748" t="str">
            <v>2.015209125475</v>
          </cell>
          <cell r="I5748" t="str">
            <v>2.771</v>
          </cell>
          <cell r="J5748" t="str">
            <v>2.13901416692322</v>
          </cell>
          <cell r="K5748">
            <v>1.974</v>
          </cell>
          <cell r="L5748">
            <v>0</v>
          </cell>
          <cell r="M5748" t="str">
            <v>ENGINEERING</v>
          </cell>
          <cell r="N5748" t="str">
            <v>环境科学与生态学</v>
          </cell>
          <cell r="O5748" t="str">
            <v>4区</v>
          </cell>
        </row>
        <row r="5749">
          <cell r="B5749" t="str">
            <v>Frontiers in Environmental Science</v>
          </cell>
          <cell r="C5749" t="str">
            <v>环境科学前沿</v>
          </cell>
          <cell r="D5749" t="str">
            <v>2296-665X</v>
          </cell>
          <cell r="E5749" t="str">
            <v>SWITZERLAND</v>
          </cell>
          <cell r="F5749" t="str">
            <v>FRONTIERS MEDIA SA</v>
          </cell>
          <cell r="G5749" t="str">
            <v>0</v>
          </cell>
          <cell r="H5749" t="str">
            <v>0</v>
          </cell>
          <cell r="I5749" t="str">
            <v>2.749</v>
          </cell>
          <cell r="J5749" t="str">
            <v>2.748917748917</v>
          </cell>
          <cell r="K5749">
            <v>2.1259999999999999</v>
          </cell>
          <cell r="L5749">
            <v>0</v>
          </cell>
          <cell r="M5749" t="str">
            <v>ENVIRONMENT/ECOLOGY</v>
          </cell>
          <cell r="N5749" t="str">
            <v>环境科学与生态学</v>
          </cell>
          <cell r="O5749" t="str">
            <v>4区</v>
          </cell>
        </row>
        <row r="5750">
          <cell r="B5750" t="str">
            <v>JOURNAL OF ENVIRONMENTAL QUALITY</v>
          </cell>
          <cell r="C5750" t="str">
            <v>环境质量杂志</v>
          </cell>
          <cell r="D5750" t="str">
            <v>0047-2425</v>
          </cell>
          <cell r="E5750" t="str">
            <v>USA</v>
          </cell>
          <cell r="F5750" t="str">
            <v>WILEY</v>
          </cell>
          <cell r="G5750" t="str">
            <v>2.40499997138977</v>
          </cell>
          <cell r="H5750" t="str">
            <v>2.579207920792</v>
          </cell>
          <cell r="I5750" t="str">
            <v>2.142</v>
          </cell>
          <cell r="J5750" t="str">
            <v>2.37555267821059</v>
          </cell>
          <cell r="K5750">
            <v>2.7679999999999998</v>
          </cell>
          <cell r="L5750">
            <v>0</v>
          </cell>
          <cell r="M5750" t="str">
            <v>ENVIRONMENT/ECOLOGY</v>
          </cell>
          <cell r="N5750" t="str">
            <v>环境科学与生态学</v>
          </cell>
          <cell r="O5750" t="str">
            <v>4区</v>
          </cell>
        </row>
        <row r="5751">
          <cell r="B5751" t="str">
            <v>Tropical Conservation Science</v>
          </cell>
          <cell r="C5751" t="str">
            <v>热带环境保护科学</v>
          </cell>
          <cell r="D5751" t="str">
            <v>1940-0829</v>
          </cell>
          <cell r="E5751" t="str">
            <v>USA</v>
          </cell>
          <cell r="F5751" t="str">
            <v>SAGE PUBLICATIONS INC</v>
          </cell>
          <cell r="G5751" t="str">
            <v>1.14900004863739</v>
          </cell>
          <cell r="H5751" t="str">
            <v>1.326530612244</v>
          </cell>
          <cell r="I5751" t="str">
            <v>1.619</v>
          </cell>
          <cell r="J5751" t="str">
            <v>1.3647602202938</v>
          </cell>
          <cell r="K5751">
            <v>1.226</v>
          </cell>
          <cell r="L5751">
            <v>0</v>
          </cell>
          <cell r="M5751" t="str">
            <v>ENVIRONMENT/ECOLOGY</v>
          </cell>
          <cell r="N5751" t="str">
            <v>环境科学与生态学</v>
          </cell>
          <cell r="O5751" t="str">
            <v>4区</v>
          </cell>
        </row>
        <row r="5752">
          <cell r="B5752" t="str">
            <v>WILDLIFE SOCIETY BULLETIN</v>
          </cell>
          <cell r="C5752" t="str">
            <v>野生动物协会公告</v>
          </cell>
          <cell r="D5752" t="str">
            <v>1938-5463</v>
          </cell>
          <cell r="E5752" t="str">
            <v>UNITED STATES</v>
          </cell>
          <cell r="F5752" t="str">
            <v>Wiley-Blackwell</v>
          </cell>
          <cell r="G5752" t="str">
            <v>1.2960000038147</v>
          </cell>
          <cell r="H5752" t="str">
            <v>1.290322580645</v>
          </cell>
          <cell r="I5752" t="str">
            <v>1.359</v>
          </cell>
          <cell r="J5752" t="str">
            <v>1.31520134052823</v>
          </cell>
          <cell r="K5752">
            <v>1.36</v>
          </cell>
          <cell r="L5752">
            <v>0</v>
          </cell>
          <cell r="M5752" t="str">
            <v>ENVIRONMENT/ECOLOGY</v>
          </cell>
          <cell r="N5752" t="str">
            <v>环境科学与生态学</v>
          </cell>
          <cell r="O5752" t="str">
            <v>4区</v>
          </cell>
        </row>
        <row r="5753">
          <cell r="B5753" t="str">
            <v>WETLANDS</v>
          </cell>
          <cell r="C5753" t="str">
            <v>湿地</v>
          </cell>
          <cell r="D5753" t="str">
            <v>0277-5212</v>
          </cell>
          <cell r="E5753" t="str">
            <v>NETHERLANDS</v>
          </cell>
          <cell r="F5753" t="str">
            <v>SPRINGER</v>
          </cell>
          <cell r="G5753" t="str">
            <v>1.81099998950958</v>
          </cell>
          <cell r="H5753" t="str">
            <v>1.853556485355</v>
          </cell>
          <cell r="I5753" t="str">
            <v>1.783</v>
          </cell>
          <cell r="J5753" t="str">
            <v>1.81572172350553</v>
          </cell>
          <cell r="K5753">
            <v>1.79</v>
          </cell>
          <cell r="L5753">
            <v>0</v>
          </cell>
          <cell r="M5753" t="str">
            <v>ENVIRONMENT/ECOLOGY</v>
          </cell>
          <cell r="N5753" t="str">
            <v>环境科学与生态学</v>
          </cell>
          <cell r="O5753" t="str">
            <v>4区</v>
          </cell>
        </row>
        <row r="5754">
          <cell r="B5754" t="str">
            <v>BIRD CONSERVATION INTERNATIONAL</v>
          </cell>
          <cell r="C5754" t="str">
            <v>国际鸟类保护</v>
          </cell>
          <cell r="D5754" t="str">
            <v>0959-2709</v>
          </cell>
          <cell r="E5754" t="str">
            <v>USA</v>
          </cell>
          <cell r="F5754" t="str">
            <v>CAMBRIDGE UNIV PRESS</v>
          </cell>
          <cell r="G5754" t="str">
            <v>1.49300003051758</v>
          </cell>
          <cell r="H5754" t="str">
            <v>1.725</v>
          </cell>
          <cell r="I5754" t="str">
            <v>1.846</v>
          </cell>
          <cell r="J5754" t="str">
            <v>1.68805129222353</v>
          </cell>
          <cell r="K5754">
            <v>1.9079999999999999</v>
          </cell>
          <cell r="L5754">
            <v>0</v>
          </cell>
          <cell r="M5754" t="str">
            <v>PLANT &amp; ANIMAL SCIENCE</v>
          </cell>
          <cell r="N5754" t="str">
            <v>环境科学与生态学</v>
          </cell>
          <cell r="O5754" t="str">
            <v>4区</v>
          </cell>
        </row>
        <row r="5755">
          <cell r="B5755" t="str">
            <v>AQUATIC ECOLOGY</v>
          </cell>
          <cell r="C5755" t="str">
            <v>水生生态系统</v>
          </cell>
          <cell r="D5755" t="str">
            <v>1386-2588</v>
          </cell>
          <cell r="E5755" t="str">
            <v>NETHERLANDS</v>
          </cell>
          <cell r="F5755" t="str">
            <v>SPRINGER</v>
          </cell>
          <cell r="G5755" t="str">
            <v>1.97800004482269</v>
          </cell>
          <cell r="H5755" t="str">
            <v>2.505263157894</v>
          </cell>
          <cell r="I5755" t="str">
            <v>1.429</v>
          </cell>
          <cell r="J5755" t="str">
            <v>1.97061154376256</v>
          </cell>
          <cell r="K5755">
            <v>1.05</v>
          </cell>
          <cell r="L5755">
            <v>0</v>
          </cell>
          <cell r="M5755" t="str">
            <v>ENVIRONMENT/ECOLOGY</v>
          </cell>
          <cell r="N5755" t="str">
            <v>环境科学与生态学</v>
          </cell>
          <cell r="O5755" t="str">
            <v>4区</v>
          </cell>
        </row>
        <row r="5756">
          <cell r="B5756" t="str">
            <v>ACTA OECOLOGICA-INTERNATIONAL JOURNAL OF ECOLOGY</v>
          </cell>
          <cell r="C5756" t="str">
            <v>生态学报-国际生态学杂志</v>
          </cell>
          <cell r="D5756" t="str">
            <v>1146-609X</v>
          </cell>
          <cell r="E5756" t="str">
            <v>NETHERLANDS</v>
          </cell>
          <cell r="F5756" t="str">
            <v>ELSEVIER</v>
          </cell>
          <cell r="G5756" t="str">
            <v>1.61500000953674</v>
          </cell>
          <cell r="H5756" t="str">
            <v>1.477528089887</v>
          </cell>
          <cell r="I5756" t="str">
            <v>1.220</v>
          </cell>
          <cell r="J5756" t="str">
            <v>1.43762236082458</v>
          </cell>
          <cell r="K5756">
            <v>0.88800000000000001</v>
          </cell>
          <cell r="L5756">
            <v>0</v>
          </cell>
          <cell r="M5756" t="str">
            <v>ENVIRONMENT/ECOLOGY</v>
          </cell>
          <cell r="N5756" t="str">
            <v>环境科学与生态学</v>
          </cell>
          <cell r="O5756" t="str">
            <v>4区</v>
          </cell>
        </row>
        <row r="5757">
          <cell r="B5757" t="str">
            <v>RADIATION AND ENVIRONMENTAL BIOPHYSICS</v>
          </cell>
          <cell r="C5757" t="str">
            <v>辐射与环境生物物理学</v>
          </cell>
          <cell r="D5757" t="str">
            <v>0301-634X</v>
          </cell>
          <cell r="E5757" t="str">
            <v>United States</v>
          </cell>
          <cell r="F5757" t="str">
            <v>SPRINGER</v>
          </cell>
          <cell r="G5757" t="str">
            <v>1.52699995040894</v>
          </cell>
          <cell r="H5757" t="str">
            <v>1.266666666666</v>
          </cell>
          <cell r="I5757" t="str">
            <v>1.321</v>
          </cell>
          <cell r="J5757" t="str">
            <v>1.37169839616765</v>
          </cell>
          <cell r="K5757">
            <v>0.87</v>
          </cell>
          <cell r="L5757">
            <v>0</v>
          </cell>
          <cell r="M5757" t="str">
            <v>BIOLOGY &amp; BIOCHEMISTRY</v>
          </cell>
          <cell r="N5757" t="str">
            <v>环境科学与生态学</v>
          </cell>
          <cell r="O5757" t="str">
            <v>4区</v>
          </cell>
        </row>
        <row r="5758">
          <cell r="B5758" t="str">
            <v>ECOSCIENCE</v>
          </cell>
          <cell r="C5758" t="str">
            <v>生态科学</v>
          </cell>
          <cell r="D5758" t="str">
            <v>1195-6860</v>
          </cell>
          <cell r="E5758" t="str">
            <v>USA</v>
          </cell>
          <cell r="F5758" t="str">
            <v>TAYLOR &amp; FRANCIS INC</v>
          </cell>
          <cell r="G5758" t="str">
            <v>0.695999979972839</v>
          </cell>
          <cell r="H5758" t="str">
            <v>0.625</v>
          </cell>
          <cell r="I5758" t="str">
            <v>1.250</v>
          </cell>
          <cell r="J5758" t="str">
            <v>0.85699999332428</v>
          </cell>
          <cell r="K5758">
            <v>0.73199999999999998</v>
          </cell>
          <cell r="L5758">
            <v>0</v>
          </cell>
          <cell r="M5758" t="str">
            <v>ENVIRONMENT/ECOLOGY</v>
          </cell>
          <cell r="N5758" t="str">
            <v>环境科学与生态学</v>
          </cell>
          <cell r="O5758" t="str">
            <v>4区</v>
          </cell>
        </row>
        <row r="5759">
          <cell r="B5759" t="str">
            <v>WATER INTERNATIONAL</v>
          </cell>
          <cell r="C5759" t="str">
            <v>国际水</v>
          </cell>
          <cell r="D5759" t="str">
            <v>0250-8060</v>
          </cell>
          <cell r="E5759" t="str">
            <v>ENGLAND</v>
          </cell>
          <cell r="F5759" t="str">
            <v>ROUTLEDGE JOURNALS, TAYLOR &amp; FRANCIS LTD</v>
          </cell>
          <cell r="G5759" t="str">
            <v>1.9559999704361</v>
          </cell>
          <cell r="H5759" t="str">
            <v>1.884955752212</v>
          </cell>
          <cell r="I5759" t="str">
            <v>1.899</v>
          </cell>
          <cell r="J5759" t="str">
            <v>1.9133460971517</v>
          </cell>
          <cell r="K5759">
            <v>2.1219999999999999</v>
          </cell>
          <cell r="L5759">
            <v>0</v>
          </cell>
          <cell r="M5759" t="str">
            <v>ENGINEERING</v>
          </cell>
          <cell r="N5759" t="str">
            <v>环境科学与生态学</v>
          </cell>
          <cell r="O5759" t="str">
            <v>4区</v>
          </cell>
        </row>
        <row r="5760">
          <cell r="B5760" t="str">
            <v>Waste and Biomass Valorization</v>
          </cell>
          <cell r="C5760" t="str">
            <v>废物和生物质的定价化</v>
          </cell>
          <cell r="D5760" t="str">
            <v>1877-2641</v>
          </cell>
          <cell r="E5760" t="str">
            <v>NETHERLANDS</v>
          </cell>
          <cell r="F5760" t="str">
            <v>SPRINGER</v>
          </cell>
          <cell r="G5760" t="str">
            <v>1.87399995326996</v>
          </cell>
          <cell r="H5760" t="str">
            <v>2.357702349869</v>
          </cell>
          <cell r="I5760" t="str">
            <v>2.851</v>
          </cell>
          <cell r="J5760" t="str">
            <v>2.36098065751999</v>
          </cell>
          <cell r="K5760">
            <v>1.61</v>
          </cell>
          <cell r="L5760">
            <v>0</v>
          </cell>
          <cell r="M5760" t="str">
            <v>ENVIRONMENT/ECOLOGY</v>
          </cell>
          <cell r="N5760" t="str">
            <v>环境科学与生态学</v>
          </cell>
          <cell r="O5760" t="str">
            <v>4区</v>
          </cell>
        </row>
        <row r="5761">
          <cell r="B5761" t="str">
            <v>MARINE AND FRESHWATER RESEARCH</v>
          </cell>
          <cell r="C5761" t="str">
            <v>海洋和淡水研究</v>
          </cell>
          <cell r="D5761" t="str">
            <v>1323-1650</v>
          </cell>
          <cell r="E5761" t="str">
            <v>AUSTRALIA</v>
          </cell>
          <cell r="F5761" t="str">
            <v>CSIRO PUBLISHING</v>
          </cell>
          <cell r="G5761" t="str">
            <v>1.67400002479553</v>
          </cell>
          <cell r="H5761" t="str">
            <v>1.858942065491</v>
          </cell>
          <cell r="I5761" t="str">
            <v>1.488</v>
          </cell>
          <cell r="J5761" t="str">
            <v>1.67356239610851</v>
          </cell>
          <cell r="K5761">
            <v>1.9390000000000001</v>
          </cell>
          <cell r="L5761">
            <v>0</v>
          </cell>
          <cell r="M5761" t="str">
            <v>PLANT &amp; ANIMAL SCIENCE</v>
          </cell>
          <cell r="N5761" t="str">
            <v>环境科学与生态学</v>
          </cell>
          <cell r="O5761" t="str">
            <v>4区</v>
          </cell>
        </row>
        <row r="5762">
          <cell r="B5762" t="str">
            <v>ECOHYDROLOGY &amp; HYDROBIOLOGY</v>
          </cell>
          <cell r="C5762" t="str">
            <v>生态水文学与水文生物学</v>
          </cell>
          <cell r="D5762" t="str">
            <v>1642-3593</v>
          </cell>
          <cell r="E5762" t="str">
            <v>POLAND</v>
          </cell>
          <cell r="F5762" t="str">
            <v>INT CENTRE ECOLOGY, POLISH ACAD SCIENCES</v>
          </cell>
          <cell r="G5762" t="str">
            <v>1.59200000762939</v>
          </cell>
          <cell r="H5762" t="str">
            <v>1.660714285714</v>
          </cell>
          <cell r="I5762" t="str">
            <v>1.877</v>
          </cell>
          <cell r="J5762" t="str">
            <v>1.70987912342213</v>
          </cell>
          <cell r="K5762">
            <v>0.66800000000000004</v>
          </cell>
          <cell r="L5762">
            <v>0</v>
          </cell>
          <cell r="M5762" t="str">
            <v>无</v>
          </cell>
          <cell r="N5762" t="str">
            <v>环境科学与生态学</v>
          </cell>
          <cell r="O5762" t="str">
            <v>4区</v>
          </cell>
        </row>
        <row r="5763">
          <cell r="B5763" t="str">
            <v>NEW ZEALAND JOURNAL OF MARINE AND FRESHWATER RESEARCH</v>
          </cell>
          <cell r="C5763" t="str">
            <v>新西兰海洋和淡水研究杂志</v>
          </cell>
          <cell r="D5763" t="str">
            <v>0028-8330</v>
          </cell>
          <cell r="E5763" t="str">
            <v>England</v>
          </cell>
          <cell r="F5763" t="str">
            <v>TAYLOR &amp; FRANCIS LTD</v>
          </cell>
          <cell r="G5763" t="str">
            <v>0.972000002861022</v>
          </cell>
          <cell r="H5763" t="str">
            <v>1.5</v>
          </cell>
          <cell r="I5763" t="str">
            <v>1.400</v>
          </cell>
          <cell r="J5763" t="str">
            <v>1.29066666762034</v>
          </cell>
          <cell r="K5763">
            <v>1.0449999999999999</v>
          </cell>
          <cell r="L5763">
            <v>0</v>
          </cell>
          <cell r="M5763" t="str">
            <v>PLANT &amp; ANIMAL SCIENCE</v>
          </cell>
          <cell r="N5763" t="str">
            <v>环境科学与生态学</v>
          </cell>
          <cell r="O5763" t="str">
            <v>4区</v>
          </cell>
        </row>
        <row r="5764">
          <cell r="B5764" t="str">
            <v>ENVIRONMENT DEVELOPMENT AND SUSTAINABILITY</v>
          </cell>
          <cell r="C5764" t="str">
            <v>环境发展与可持续发展</v>
          </cell>
          <cell r="D5764" t="str">
            <v>1387-585X</v>
          </cell>
          <cell r="E5764" t="str">
            <v>NETHERLANDS</v>
          </cell>
          <cell r="F5764" t="str">
            <v>SPRINGER</v>
          </cell>
          <cell r="G5764" t="str">
            <v>1.37899994850159</v>
          </cell>
          <cell r="H5764" t="str">
            <v>1.675675675675</v>
          </cell>
          <cell r="I5764" t="str">
            <v>2.191</v>
          </cell>
          <cell r="J5764" t="str">
            <v>1.74860063467986</v>
          </cell>
          <cell r="K5764">
            <v>1.3049999999999999</v>
          </cell>
          <cell r="L5764">
            <v>0</v>
          </cell>
          <cell r="M5764" t="str">
            <v>ENVIRONMENT/ECOLOGY</v>
          </cell>
          <cell r="N5764" t="str">
            <v>环境科学与生态学</v>
          </cell>
          <cell r="O5764" t="str">
            <v>4区</v>
          </cell>
        </row>
        <row r="5765">
          <cell r="B5765" t="str">
            <v>COASTAL MANAGEMENT</v>
          </cell>
          <cell r="C5765" t="str">
            <v>沿海管理</v>
          </cell>
          <cell r="D5765" t="str">
            <v>0892-0753</v>
          </cell>
          <cell r="E5765" t="str">
            <v>USA</v>
          </cell>
          <cell r="F5765" t="str">
            <v>TAYLOR &amp; FRANCIS INC</v>
          </cell>
          <cell r="G5765" t="str">
            <v>0.97299998998642</v>
          </cell>
          <cell r="H5765" t="str">
            <v>1.701492537313</v>
          </cell>
          <cell r="I5765" t="str">
            <v>1.547</v>
          </cell>
          <cell r="J5765" t="str">
            <v>1.40712250909981</v>
          </cell>
          <cell r="K5765">
            <v>1.1659999999999999</v>
          </cell>
          <cell r="L5765">
            <v>0</v>
          </cell>
          <cell r="M5765" t="str">
            <v>SOCIAL SCIENCES, GENERAL</v>
          </cell>
          <cell r="N5765" t="str">
            <v>环境科学与生态学</v>
          </cell>
          <cell r="O5765" t="str">
            <v>4区</v>
          </cell>
        </row>
        <row r="5766">
          <cell r="B5766" t="str">
            <v>Water Resources and Economics</v>
          </cell>
          <cell r="C5766" t="str">
            <v>水资源与经济</v>
          </cell>
          <cell r="D5766" t="str">
            <v>2212-4284</v>
          </cell>
          <cell r="E5766" t="str">
            <v>NETHERLANDS</v>
          </cell>
          <cell r="F5766" t="str">
            <v>ELSEVIER</v>
          </cell>
          <cell r="G5766" t="str">
            <v>0</v>
          </cell>
          <cell r="H5766" t="str">
            <v>1.805555555555</v>
          </cell>
          <cell r="I5766" t="str">
            <v>1.875</v>
          </cell>
          <cell r="J5766" t="str">
            <v>1.8402777777775</v>
          </cell>
          <cell r="K5766">
            <v>1.0609999999999999</v>
          </cell>
          <cell r="L5766">
            <v>0</v>
          </cell>
          <cell r="M5766" t="str">
            <v>无</v>
          </cell>
          <cell r="N5766" t="str">
            <v>环境科学与生态学</v>
          </cell>
          <cell r="O5766" t="str">
            <v>4区</v>
          </cell>
        </row>
        <row r="5767">
          <cell r="B5767" t="str">
            <v>Climate and Development</v>
          </cell>
          <cell r="C5767" t="str">
            <v>气候和发展</v>
          </cell>
          <cell r="D5767" t="str">
            <v>1756-5529</v>
          </cell>
          <cell r="E5767" t="str">
            <v>England</v>
          </cell>
          <cell r="F5767" t="str">
            <v>TAYLOR &amp; FRANCIS LTD</v>
          </cell>
          <cell r="G5767">
            <v>0</v>
          </cell>
          <cell r="H5767">
            <v>0</v>
          </cell>
          <cell r="I5767" t="str">
            <v>2.311</v>
          </cell>
          <cell r="J5767">
            <v>0</v>
          </cell>
          <cell r="K5767" t="str">
            <v>无</v>
          </cell>
          <cell r="L5767">
            <v>0</v>
          </cell>
          <cell r="M5767" t="str">
            <v>SOCIAL SCIENCES, GENERAL</v>
          </cell>
          <cell r="N5767" t="str">
            <v>环境科学与生态学</v>
          </cell>
          <cell r="O5767" t="str">
            <v>4区</v>
          </cell>
        </row>
        <row r="5768">
          <cell r="B5768" t="str">
            <v>Inland Waters</v>
          </cell>
          <cell r="C5768" t="str">
            <v>内陆水域</v>
          </cell>
          <cell r="D5768" t="str">
            <v>2044-2041</v>
          </cell>
          <cell r="E5768" t="str">
            <v>England</v>
          </cell>
          <cell r="F5768" t="str">
            <v>TAYLOR &amp; FRANCIS LTD</v>
          </cell>
          <cell r="G5768" t="str">
            <v>1.66299998760223</v>
          </cell>
          <cell r="H5768" t="str">
            <v>1.914285714285</v>
          </cell>
          <cell r="I5768" t="str">
            <v>1.516</v>
          </cell>
          <cell r="J5768" t="str">
            <v>1.69792307279008</v>
          </cell>
          <cell r="K5768">
            <v>0.95</v>
          </cell>
          <cell r="L5768">
            <v>0</v>
          </cell>
          <cell r="M5768" t="str">
            <v>ENVIRONMENT/ECOLOGY</v>
          </cell>
          <cell r="N5768" t="str">
            <v>环境科学与生态学</v>
          </cell>
          <cell r="O5768" t="str">
            <v>4区</v>
          </cell>
        </row>
        <row r="5769">
          <cell r="B5769" t="str">
            <v>JOURNAL OF OCCUPATIONAL AND ENVIRONMENTAL HYGIENE</v>
          </cell>
          <cell r="C5769" t="str">
            <v>职业与环境卫生杂志</v>
          </cell>
          <cell r="D5769" t="str">
            <v>1545-9624</v>
          </cell>
          <cell r="E5769" t="str">
            <v>USA</v>
          </cell>
          <cell r="F5769" t="str">
            <v>TAYLOR &amp; FRANCIS INC</v>
          </cell>
          <cell r="G5769" t="str">
            <v>1.46200001239777</v>
          </cell>
          <cell r="H5769" t="str">
            <v>1.337719298245</v>
          </cell>
          <cell r="I5769" t="str">
            <v>1.653</v>
          </cell>
          <cell r="J5769" t="str">
            <v>1.48439488572559</v>
          </cell>
          <cell r="K5769">
            <v>2.1059999999999999</v>
          </cell>
          <cell r="L5769">
            <v>0</v>
          </cell>
          <cell r="M5769" t="str">
            <v>SOCIAL SCIENCES, GENERAL</v>
          </cell>
          <cell r="N5769" t="str">
            <v>环境科学与生态学</v>
          </cell>
          <cell r="O5769" t="str">
            <v>4区</v>
          </cell>
        </row>
        <row r="5770">
          <cell r="B5770" t="str">
            <v>WEB ECOLOGY</v>
          </cell>
          <cell r="C5770" t="str">
            <v>网络生态</v>
          </cell>
          <cell r="D5770" t="str">
            <v>2193-3081</v>
          </cell>
          <cell r="E5770" t="str">
            <v>GERMANY</v>
          </cell>
          <cell r="F5770" t="str">
            <v>COPERNICUS GESELLSCHAFT MBH</v>
          </cell>
          <cell r="G5770" t="str">
            <v>0.792999982833862</v>
          </cell>
          <cell r="H5770" t="str">
            <v>1.153846153846</v>
          </cell>
          <cell r="I5770" t="str">
            <v>1.560</v>
          </cell>
          <cell r="J5770" t="str">
            <v>1.16894871222662</v>
          </cell>
          <cell r="K5770">
            <v>0.51700000000000002</v>
          </cell>
          <cell r="L5770">
            <v>0</v>
          </cell>
          <cell r="M5770" t="str">
            <v>无</v>
          </cell>
          <cell r="N5770" t="str">
            <v>环境科学与生态学</v>
          </cell>
          <cell r="O5770" t="str">
            <v>4区</v>
          </cell>
        </row>
        <row r="5771">
          <cell r="B5771" t="str">
            <v>ENVIRONMENTAL MONITORING AND ASSESSMENT</v>
          </cell>
          <cell r="C5771" t="str">
            <v>环境监测与评估</v>
          </cell>
          <cell r="D5771" t="str">
            <v>0167-6369</v>
          </cell>
          <cell r="E5771" t="str">
            <v>NETHERLANDS</v>
          </cell>
          <cell r="F5771" t="str">
            <v>SPRINGER</v>
          </cell>
          <cell r="G5771" t="str">
            <v>1.80400002002716</v>
          </cell>
          <cell r="H5771" t="str">
            <v>1.959429000751</v>
          </cell>
          <cell r="I5771" t="str">
            <v>1.903</v>
          </cell>
          <cell r="J5771" t="str">
            <v>1.88884606790439</v>
          </cell>
          <cell r="K5771">
            <v>2.5990000000000002</v>
          </cell>
          <cell r="L5771">
            <v>0</v>
          </cell>
          <cell r="M5771" t="str">
            <v>ENVIRONMENT/ECOLOGY</v>
          </cell>
          <cell r="N5771" t="str">
            <v>环境科学与生态学</v>
          </cell>
          <cell r="O5771" t="str">
            <v>4区</v>
          </cell>
        </row>
        <row r="5772">
          <cell r="B5772" t="str">
            <v>Biodiversity Data Journal</v>
          </cell>
          <cell r="C5772" t="str">
            <v>生物多样性数据日志</v>
          </cell>
          <cell r="D5772" t="str">
            <v>1314-2836</v>
          </cell>
          <cell r="E5772" t="str">
            <v>BULGARIA</v>
          </cell>
          <cell r="F5772" t="str">
            <v>PENSOFT PUBLISHERS</v>
          </cell>
          <cell r="G5772" t="str">
            <v>0</v>
          </cell>
          <cell r="H5772" t="str">
            <v>1.029268292682</v>
          </cell>
          <cell r="I5772" t="str">
            <v>1.331</v>
          </cell>
          <cell r="J5772" t="str">
            <v>1.180127104087</v>
          </cell>
          <cell r="K5772">
            <v>1.1599999999999999</v>
          </cell>
          <cell r="L5772">
            <v>0</v>
          </cell>
          <cell r="M5772" t="str">
            <v>AGRICULTURAL SCIENCES</v>
          </cell>
          <cell r="N5772" t="str">
            <v>环境科学与生态学</v>
          </cell>
          <cell r="O5772" t="str">
            <v>4区</v>
          </cell>
        </row>
        <row r="5773">
          <cell r="B5773" t="str">
            <v>Marine Biodiversity</v>
          </cell>
          <cell r="C5773" t="str">
            <v>海洋生物多样性</v>
          </cell>
          <cell r="D5773" t="str">
            <v>1867-1616</v>
          </cell>
          <cell r="E5773" t="str">
            <v>GERMANY</v>
          </cell>
          <cell r="F5773" t="str">
            <v>SPRINGER HEIDELBERG</v>
          </cell>
          <cell r="G5773" t="str">
            <v>2.07699990272522</v>
          </cell>
          <cell r="H5773" t="str">
            <v>1.742857142857</v>
          </cell>
          <cell r="I5773" t="str">
            <v>1.487</v>
          </cell>
          <cell r="J5773" t="str">
            <v>1.76903939735941</v>
          </cell>
          <cell r="K5773">
            <v>1.014</v>
          </cell>
          <cell r="L5773">
            <v>0</v>
          </cell>
          <cell r="M5773" t="str">
            <v>ENVIRONMENT/ECOLOGY</v>
          </cell>
          <cell r="N5773" t="str">
            <v>环境科学与生态学</v>
          </cell>
          <cell r="O5773" t="str">
            <v>4区</v>
          </cell>
        </row>
        <row r="5774">
          <cell r="B5774" t="str">
            <v>Current Pollution Reports</v>
          </cell>
          <cell r="C5774" t="str">
            <v>当前污染报告</v>
          </cell>
          <cell r="D5774" t="str">
            <v>2198-6592</v>
          </cell>
          <cell r="E5774" t="str">
            <v>GERMANY</v>
          </cell>
          <cell r="F5774" t="str">
            <v>SPRINGER HEIDELBERG</v>
          </cell>
          <cell r="G5774" t="str">
            <v>0</v>
          </cell>
          <cell r="H5774" t="str">
            <v>3.761904761904</v>
          </cell>
          <cell r="I5774" t="str">
            <v>3.286</v>
          </cell>
          <cell r="J5774" t="str">
            <v>3.523809523809</v>
          </cell>
          <cell r="K5774">
            <v>1.452</v>
          </cell>
          <cell r="L5774">
            <v>0</v>
          </cell>
          <cell r="M5774" t="str">
            <v>无</v>
          </cell>
          <cell r="N5774" t="str">
            <v>环境科学与生态学</v>
          </cell>
          <cell r="O5774" t="str">
            <v>4区</v>
          </cell>
        </row>
        <row r="5775">
          <cell r="B5775" t="str">
            <v>Clean Technologies and Environmental Policy</v>
          </cell>
          <cell r="C5775" t="str">
            <v>清洁技术和环境政策</v>
          </cell>
          <cell r="D5775" t="str">
            <v>1618-954X</v>
          </cell>
          <cell r="E5775" t="str">
            <v>United States</v>
          </cell>
          <cell r="F5775" t="str">
            <v>SPRINGER</v>
          </cell>
          <cell r="G5775" t="str">
            <v>2.34299993515015</v>
          </cell>
          <cell r="H5775" t="str">
            <v>2.276807980049</v>
          </cell>
          <cell r="I5775" t="str">
            <v>2.429</v>
          </cell>
          <cell r="J5775" t="str">
            <v>2.34959242484338</v>
          </cell>
          <cell r="K5775">
            <v>1.4139999999999999</v>
          </cell>
          <cell r="L5775">
            <v>0</v>
          </cell>
          <cell r="M5775" t="str">
            <v>ENVIRONMENT/ECOLOGY</v>
          </cell>
          <cell r="N5775" t="str">
            <v>环境科学与生态学</v>
          </cell>
          <cell r="O5775" t="str">
            <v>4区</v>
          </cell>
        </row>
        <row r="5776">
          <cell r="B5776" t="str">
            <v>JOURNAL OF TROPICAL ECOLOGY</v>
          </cell>
          <cell r="C5776" t="str">
            <v>热带生态学杂志</v>
          </cell>
          <cell r="D5776" t="str">
            <v>0266-4674</v>
          </cell>
          <cell r="E5776" t="str">
            <v>USA</v>
          </cell>
          <cell r="F5776" t="str">
            <v>CAMBRIDGE UNIV PRESS</v>
          </cell>
          <cell r="G5776" t="str">
            <v>1.06099998950958</v>
          </cell>
          <cell r="H5776" t="str">
            <v>1.19387755102</v>
          </cell>
          <cell r="I5776" t="str">
            <v>1.163</v>
          </cell>
          <cell r="J5776" t="str">
            <v>1.13912584684319</v>
          </cell>
          <cell r="K5776">
            <v>0.79300000000000004</v>
          </cell>
          <cell r="L5776">
            <v>0</v>
          </cell>
          <cell r="M5776" t="str">
            <v>ENVIRONMENT/ECOLOGY</v>
          </cell>
          <cell r="N5776" t="str">
            <v>环境科学与生态学</v>
          </cell>
          <cell r="O5776" t="str">
            <v>4区</v>
          </cell>
        </row>
        <row r="5777">
          <cell r="B5777" t="str">
            <v>ECOLOGICAL RESEARCH</v>
          </cell>
          <cell r="C5777" t="str">
            <v>生态研究</v>
          </cell>
          <cell r="D5777" t="str">
            <v>0912-3814</v>
          </cell>
          <cell r="E5777" t="str">
            <v>USA</v>
          </cell>
          <cell r="F5777" t="str">
            <v>WILEY</v>
          </cell>
          <cell r="G5777" t="str">
            <v>1.53100001811981</v>
          </cell>
          <cell r="H5777" t="str">
            <v>1.545918367346</v>
          </cell>
          <cell r="I5777" t="str">
            <v>1.580</v>
          </cell>
          <cell r="J5777" t="str">
            <v>1.55227568708827</v>
          </cell>
          <cell r="K5777">
            <v>1.218</v>
          </cell>
          <cell r="L5777">
            <v>0</v>
          </cell>
          <cell r="M5777" t="str">
            <v>ENVIRONMENT/ECOLOGY</v>
          </cell>
          <cell r="N5777" t="str">
            <v>环境科学与生态学</v>
          </cell>
          <cell r="O5777" t="str">
            <v>4区</v>
          </cell>
        </row>
        <row r="5778">
          <cell r="B5778" t="str">
            <v>HUMAN AND ECOLOGICAL RISK ASSESSMENT</v>
          </cell>
          <cell r="C5778" t="str">
            <v>人类和生态风险评估</v>
          </cell>
          <cell r="D5778" t="str">
            <v>1080-7039</v>
          </cell>
          <cell r="E5778" t="str">
            <v>USA</v>
          </cell>
          <cell r="F5778" t="str">
            <v>TAYLOR &amp; FRANCIS INC</v>
          </cell>
          <cell r="G5778" t="str">
            <v>1.50800001621246</v>
          </cell>
          <cell r="H5778" t="str">
            <v>2.012048192771</v>
          </cell>
          <cell r="I5778" t="str">
            <v>2.300</v>
          </cell>
          <cell r="J5778" t="str">
            <v>1.94001606966115</v>
          </cell>
          <cell r="K5778">
            <v>1.474</v>
          </cell>
          <cell r="L5778">
            <v>0</v>
          </cell>
          <cell r="M5778" t="str">
            <v>ENVIRONMENT/ECOLOGY</v>
          </cell>
          <cell r="N5778" t="str">
            <v>环境科学与生态学</v>
          </cell>
          <cell r="O5778" t="str">
            <v>4区</v>
          </cell>
        </row>
        <row r="5779">
          <cell r="B5779" t="str">
            <v>Canadian Water Resources Journal</v>
          </cell>
          <cell r="C5779" t="str">
            <v>加拿大水资源杂志</v>
          </cell>
          <cell r="D5779" t="str">
            <v>0701-1784</v>
          </cell>
          <cell r="E5779" t="str">
            <v>USA</v>
          </cell>
          <cell r="F5779" t="str">
            <v>TAYLOR &amp; FRANCIS INC</v>
          </cell>
          <cell r="G5779" t="str">
            <v>1.57400000095367</v>
          </cell>
          <cell r="H5779" t="str">
            <v>1.742857142857</v>
          </cell>
          <cell r="I5779" t="str">
            <v>1.902</v>
          </cell>
          <cell r="J5779" t="str">
            <v>1.73960597604122</v>
          </cell>
          <cell r="K5779" t="str">
            <v>无</v>
          </cell>
          <cell r="L5779">
            <v>0</v>
          </cell>
          <cell r="M5779" t="str">
            <v>无</v>
          </cell>
          <cell r="N5779" t="str">
            <v>环境科学与生态学</v>
          </cell>
          <cell r="O5779" t="str">
            <v>4区</v>
          </cell>
        </row>
        <row r="5780">
          <cell r="B5780" t="str">
            <v>Knowledge and Management of Aquatic Ecosystems</v>
          </cell>
          <cell r="C5780" t="str">
            <v>水生生态系统的知识和管理</v>
          </cell>
          <cell r="D5780" t="str">
            <v>1961-9502</v>
          </cell>
          <cell r="E5780" t="str">
            <v>FRANCE</v>
          </cell>
          <cell r="F5780" t="str">
            <v>EDP SCIENCES S A</v>
          </cell>
          <cell r="G5780" t="str">
            <v>1.52499997615814</v>
          </cell>
          <cell r="H5780" t="str">
            <v>1.264705882352</v>
          </cell>
          <cell r="I5780" t="str">
            <v>1.364</v>
          </cell>
          <cell r="J5780" t="str">
            <v>1.38473061327271</v>
          </cell>
          <cell r="K5780">
            <v>0.60099999999999998</v>
          </cell>
          <cell r="L5780">
            <v>0</v>
          </cell>
          <cell r="M5780" t="str">
            <v>PLANT &amp; ANIMAL SCIENCE</v>
          </cell>
          <cell r="N5780" t="str">
            <v>环境科学与生态学</v>
          </cell>
          <cell r="O5780" t="str">
            <v>4区</v>
          </cell>
        </row>
        <row r="5781">
          <cell r="B5781" t="str">
            <v>ISOTOPES IN ENVIRONMENTAL AND HEALTH STUDIES</v>
          </cell>
          <cell r="C5781" t="str">
            <v>环境和健康研究中的同位素</v>
          </cell>
          <cell r="D5781" t="str">
            <v>1025-6016</v>
          </cell>
          <cell r="E5781" t="str">
            <v>England</v>
          </cell>
          <cell r="F5781" t="str">
            <v>TAYLOR &amp; FRANCIS LTD</v>
          </cell>
          <cell r="G5781" t="str">
            <v>1.52699995040894</v>
          </cell>
          <cell r="H5781" t="str">
            <v>1.367346938775</v>
          </cell>
          <cell r="I5781" t="str">
            <v>1.652</v>
          </cell>
          <cell r="J5781" t="str">
            <v>1.51534409414731</v>
          </cell>
          <cell r="K5781">
            <v>0.79100000000000004</v>
          </cell>
          <cell r="L5781">
            <v>0</v>
          </cell>
          <cell r="M5781" t="str">
            <v>ENVIRONMENT/ECOLOGY</v>
          </cell>
          <cell r="N5781" t="str">
            <v>环境科学与生态学</v>
          </cell>
          <cell r="O5781" t="str">
            <v>4区</v>
          </cell>
        </row>
        <row r="5782">
          <cell r="B5782" t="str">
            <v>OZONE-SCIENCE &amp; ENGINEERING</v>
          </cell>
          <cell r="C5782" t="str">
            <v>臭氧科学与工程</v>
          </cell>
          <cell r="D5782" t="str">
            <v>0191-9512</v>
          </cell>
          <cell r="E5782" t="str">
            <v>USA</v>
          </cell>
          <cell r="F5782" t="str">
            <v>TAYLOR &amp; FRANCIS INC</v>
          </cell>
          <cell r="G5782" t="str">
            <v>1.23199999332428</v>
          </cell>
          <cell r="H5782" t="str">
            <v>1.252631578947</v>
          </cell>
          <cell r="I5782" t="str">
            <v>2.082</v>
          </cell>
          <cell r="J5782" t="str">
            <v>1.52236859969176</v>
          </cell>
          <cell r="K5782">
            <v>2.097</v>
          </cell>
          <cell r="L5782">
            <v>0</v>
          </cell>
          <cell r="M5782" t="str">
            <v>ENVIRONMENT/ECOLOGY</v>
          </cell>
          <cell r="N5782" t="str">
            <v>环境科学与生态学</v>
          </cell>
          <cell r="O5782" t="str">
            <v>4区</v>
          </cell>
        </row>
        <row r="5783">
          <cell r="B5783" t="str">
            <v>GEOMICROBIOLOGY JOURNAL</v>
          </cell>
          <cell r="C5783" t="str">
            <v>地球微生物学杂志</v>
          </cell>
          <cell r="D5783" t="str">
            <v>0149-0451</v>
          </cell>
          <cell r="E5783" t="str">
            <v>USA</v>
          </cell>
          <cell r="F5783" t="str">
            <v>TAYLOR &amp; FRANCIS INC</v>
          </cell>
          <cell r="G5783" t="str">
            <v>1.43299996852875</v>
          </cell>
          <cell r="H5783" t="str">
            <v>1.608695652173</v>
          </cell>
          <cell r="I5783" t="str">
            <v>1.989</v>
          </cell>
          <cell r="J5783" t="str">
            <v>1.67684081211458</v>
          </cell>
          <cell r="K5783">
            <v>0.76300000000000001</v>
          </cell>
          <cell r="L5783">
            <v>0</v>
          </cell>
          <cell r="M5783" t="str">
            <v>ENVIRONMENT/ECOLOGY</v>
          </cell>
          <cell r="N5783" t="str">
            <v>环境科学与生态学</v>
          </cell>
          <cell r="O5783" t="str">
            <v>4区</v>
          </cell>
        </row>
        <row r="5784">
          <cell r="B5784" t="str">
            <v>Nature Conservation-Bulgaria</v>
          </cell>
          <cell r="C5784" t="str">
            <v>保加利亚自然保护局</v>
          </cell>
          <cell r="D5784" t="str">
            <v>1314-6947</v>
          </cell>
          <cell r="E5784" t="str">
            <v>BULGARIA</v>
          </cell>
          <cell r="F5784" t="str">
            <v>PENSOFT PUBLISHERS</v>
          </cell>
          <cell r="G5784" t="str">
            <v>1.36699998378754</v>
          </cell>
          <cell r="H5784" t="str">
            <v>1.22033898305</v>
          </cell>
          <cell r="I5784" t="str">
            <v>1.580</v>
          </cell>
          <cell r="J5784" t="str">
            <v>1.38896147379418</v>
          </cell>
          <cell r="K5784">
            <v>1.0680000000000001</v>
          </cell>
          <cell r="L5784">
            <v>0</v>
          </cell>
          <cell r="M5784" t="str">
            <v>无</v>
          </cell>
          <cell r="N5784" t="str">
            <v>环境科学与生态学</v>
          </cell>
          <cell r="O5784" t="str">
            <v>4区</v>
          </cell>
        </row>
        <row r="5785">
          <cell r="B5785" t="str">
            <v>BIOREMEDIATION JOURNAL</v>
          </cell>
          <cell r="C5785" t="str">
            <v>生物修复杂志</v>
          </cell>
          <cell r="D5785" t="str">
            <v>1088-9868</v>
          </cell>
          <cell r="E5785" t="str">
            <v>USA</v>
          </cell>
          <cell r="F5785" t="str">
            <v>TAYLOR &amp; FRANCIS INC</v>
          </cell>
          <cell r="G5785" t="str">
            <v>1.01800000667572</v>
          </cell>
          <cell r="H5785" t="str">
            <v>1.097560975609</v>
          </cell>
          <cell r="I5785" t="str">
            <v>1.724</v>
          </cell>
          <cell r="J5785" t="str">
            <v>1.27989963777291</v>
          </cell>
          <cell r="K5785">
            <v>0.78500000000000003</v>
          </cell>
          <cell r="L5785">
            <v>0</v>
          </cell>
          <cell r="M5785" t="str">
            <v>无</v>
          </cell>
          <cell r="N5785" t="str">
            <v>环境科学与生态学</v>
          </cell>
          <cell r="O5785" t="str">
            <v>4区</v>
          </cell>
        </row>
        <row r="5786">
          <cell r="B5786" t="str">
            <v>MOUNTAIN RESEARCH AND DEVELOPMENT</v>
          </cell>
          <cell r="C5786" t="str">
            <v>山地研究与开发</v>
          </cell>
          <cell r="D5786" t="str">
            <v>0276-4741</v>
          </cell>
          <cell r="E5786" t="str">
            <v>USA</v>
          </cell>
          <cell r="F5786" t="str">
            <v>MOUNTAIN RESEARCH &amp; DEVELOPMENT</v>
          </cell>
          <cell r="G5786" t="str">
            <v>1.21599996089935</v>
          </cell>
          <cell r="H5786" t="str">
            <v>1.388349514563</v>
          </cell>
          <cell r="I5786" t="str">
            <v>1.494</v>
          </cell>
          <cell r="J5786" t="str">
            <v>1.36605887865178</v>
          </cell>
          <cell r="K5786">
            <v>1.0409999999999999</v>
          </cell>
          <cell r="L5786">
            <v>0</v>
          </cell>
          <cell r="M5786" t="str">
            <v>ENVIRONMENT/ECOLOGY</v>
          </cell>
          <cell r="N5786" t="str">
            <v>环境科学与生态学</v>
          </cell>
          <cell r="O5786" t="str">
            <v>4区</v>
          </cell>
        </row>
        <row r="5787">
          <cell r="B5787" t="str">
            <v>ENVIRONMENTAL AND ECOLOGICAL STATISTICS</v>
          </cell>
          <cell r="C5787" t="str">
            <v>环境及生态统计数字</v>
          </cell>
          <cell r="D5787" t="str">
            <v>1352-8505</v>
          </cell>
          <cell r="E5787" t="str">
            <v>NETHERLANDS</v>
          </cell>
          <cell r="F5787" t="str">
            <v>SPRINGER</v>
          </cell>
          <cell r="G5787" t="str">
            <v>0.828999996185303</v>
          </cell>
          <cell r="H5787" t="str">
            <v>0.758620689655</v>
          </cell>
          <cell r="I5787" t="str">
            <v>0.981</v>
          </cell>
          <cell r="J5787" t="str">
            <v>0.856129972203101</v>
          </cell>
          <cell r="K5787">
            <v>0.78200000000000003</v>
          </cell>
          <cell r="L5787">
            <v>0</v>
          </cell>
          <cell r="M5787" t="str">
            <v>无</v>
          </cell>
          <cell r="N5787" t="str">
            <v>环境科学与生态学</v>
          </cell>
          <cell r="O5787" t="str">
            <v>4区</v>
          </cell>
        </row>
        <row r="5788">
          <cell r="B5788" t="str">
            <v>JOURNAL OF COASTAL CONSERVATION</v>
          </cell>
          <cell r="C5788" t="str">
            <v>海岸保护杂志</v>
          </cell>
          <cell r="D5788" t="str">
            <v>1400-0350</v>
          </cell>
          <cell r="E5788" t="str">
            <v>United States</v>
          </cell>
          <cell r="F5788" t="str">
            <v>SPRINGER</v>
          </cell>
          <cell r="G5788" t="str">
            <v>1.1599999666214</v>
          </cell>
          <cell r="H5788" t="str">
            <v>1.264462809917</v>
          </cell>
          <cell r="I5788" t="str">
            <v>1.374</v>
          </cell>
          <cell r="J5788" t="str">
            <v>1.26623196845747</v>
          </cell>
          <cell r="K5788">
            <v>1.1919999999999999</v>
          </cell>
          <cell r="L5788">
            <v>0</v>
          </cell>
          <cell r="M5788" t="str">
            <v>ENVIRONMENT/ECOLOGY</v>
          </cell>
          <cell r="N5788" t="str">
            <v>环境科学与生态学</v>
          </cell>
          <cell r="O5788" t="str">
            <v>4区</v>
          </cell>
        </row>
        <row r="5789">
          <cell r="B5789" t="str">
            <v>Sustainability</v>
          </cell>
          <cell r="C5789" t="str">
            <v>可持续性</v>
          </cell>
          <cell r="D5789" t="str">
            <v>2071-1050</v>
          </cell>
          <cell r="E5789" t="str">
            <v>SWITZERLAND</v>
          </cell>
          <cell r="F5789" t="str">
            <v>MDPI</v>
          </cell>
          <cell r="G5789" t="str">
            <v>2.07500004768372</v>
          </cell>
          <cell r="H5789" t="str">
            <v>2.592330704378</v>
          </cell>
          <cell r="I5789" t="str">
            <v>2.576</v>
          </cell>
          <cell r="J5789" t="str">
            <v>2.41429647042624</v>
          </cell>
          <cell r="K5789">
            <v>2.883</v>
          </cell>
          <cell r="L5789">
            <v>0</v>
          </cell>
          <cell r="M5789" t="str">
            <v>ENVIRONMENT/ECOLOGY</v>
          </cell>
          <cell r="N5789" t="str">
            <v>环境科学与生态学</v>
          </cell>
          <cell r="O5789" t="str">
            <v>4区</v>
          </cell>
        </row>
        <row r="5790">
          <cell r="B5790" t="str">
            <v>Landscape and Ecological Engineering</v>
          </cell>
          <cell r="C5790" t="str">
            <v>景观与生态工程</v>
          </cell>
          <cell r="D5790" t="str">
            <v>1860-1871</v>
          </cell>
          <cell r="E5790" t="str">
            <v>JAPAN</v>
          </cell>
          <cell r="F5790" t="str">
            <v>SPRINGER JAPAN KK</v>
          </cell>
          <cell r="G5790" t="str">
            <v>0.814999997615814</v>
          </cell>
          <cell r="H5790" t="str">
            <v>1.469387755102</v>
          </cell>
          <cell r="I5790" t="str">
            <v>1.647</v>
          </cell>
          <cell r="J5790" t="str">
            <v>1.31048219208227</v>
          </cell>
          <cell r="K5790">
            <v>0.55000000000000004</v>
          </cell>
          <cell r="L5790">
            <v>0</v>
          </cell>
          <cell r="M5790" t="str">
            <v>无</v>
          </cell>
          <cell r="N5790" t="str">
            <v>环境科学与生态学</v>
          </cell>
          <cell r="O5790" t="str">
            <v>4区</v>
          </cell>
        </row>
        <row r="5791">
          <cell r="B5791" t="str">
            <v>JOURNAL OF LIMNOLOGY</v>
          </cell>
          <cell r="C5791" t="str">
            <v>湖沼学</v>
          </cell>
          <cell r="D5791" t="str">
            <v>1129-5767</v>
          </cell>
          <cell r="E5791" t="str">
            <v>ITALY</v>
          </cell>
          <cell r="F5791" t="str">
            <v>PAGEPRESS PUBL</v>
          </cell>
          <cell r="G5791" t="str">
            <v>1.27699995040894</v>
          </cell>
          <cell r="H5791" t="str">
            <v>1.60625</v>
          </cell>
          <cell r="I5791" t="str">
            <v>1.267</v>
          </cell>
          <cell r="J5791" t="str">
            <v>1.38347517430931</v>
          </cell>
          <cell r="K5791" t="str">
            <v>无</v>
          </cell>
          <cell r="L5791">
            <v>0</v>
          </cell>
          <cell r="M5791" t="str">
            <v>ENVIRONMENT/ECOLOGY</v>
          </cell>
          <cell r="N5791" t="str">
            <v>环境科学与生态学</v>
          </cell>
          <cell r="O5791" t="str">
            <v>4区</v>
          </cell>
        </row>
        <row r="5792">
          <cell r="B5792" t="str">
            <v>Fire Ecology</v>
          </cell>
          <cell r="C5792" t="str">
            <v>火灾生态学</v>
          </cell>
          <cell r="D5792" t="str">
            <v>1933-9747</v>
          </cell>
          <cell r="E5792" t="str">
            <v>United States</v>
          </cell>
          <cell r="F5792" t="str">
            <v>SPRINGER</v>
          </cell>
          <cell r="G5792" t="str">
            <v>1.75600004196166</v>
          </cell>
          <cell r="H5792" t="str">
            <v>2.098039215686</v>
          </cell>
          <cell r="I5792" t="str">
            <v>1.667</v>
          </cell>
          <cell r="J5792" t="str">
            <v>1.84023530810456</v>
          </cell>
          <cell r="K5792">
            <v>0.94499999999999995</v>
          </cell>
          <cell r="L5792">
            <v>0</v>
          </cell>
          <cell r="M5792" t="str">
            <v>ENVIRONMENT/ECOLOGY</v>
          </cell>
          <cell r="N5792" t="str">
            <v>环境科学与生态学</v>
          </cell>
          <cell r="O5792" t="str">
            <v>4区</v>
          </cell>
        </row>
        <row r="5793">
          <cell r="B5793" t="str">
            <v>Archives of Environmental Protection</v>
          </cell>
          <cell r="C5793" t="str">
            <v>环境保护档案</v>
          </cell>
          <cell r="D5793" t="str">
            <v>2083-4772</v>
          </cell>
          <cell r="E5793" t="str">
            <v>POLAND</v>
          </cell>
          <cell r="F5793" t="str">
            <v>POLSKA AKAD NAUK, POLISH ACAD SCIENCES, INST ENVIRON ENG PAS</v>
          </cell>
          <cell r="G5793" t="str">
            <v>1.12000000476837</v>
          </cell>
          <cell r="H5793" t="str">
            <v>1.688888888888</v>
          </cell>
          <cell r="I5793" t="str">
            <v>1.775</v>
          </cell>
          <cell r="J5793" t="str">
            <v>1.52805659751079</v>
          </cell>
          <cell r="K5793">
            <v>0.62</v>
          </cell>
          <cell r="L5793">
            <v>0</v>
          </cell>
          <cell r="M5793" t="str">
            <v>无</v>
          </cell>
          <cell r="N5793" t="str">
            <v>环境科学与生态学</v>
          </cell>
          <cell r="O5793" t="str">
            <v>4区</v>
          </cell>
        </row>
        <row r="5794">
          <cell r="B5794" t="str">
            <v>Journal of Material Cycles and Waste Management</v>
          </cell>
          <cell r="C5794" t="str">
            <v>材料循环与废物管理杂志</v>
          </cell>
          <cell r="D5794" t="str">
            <v>1438-4957</v>
          </cell>
          <cell r="E5794" t="str">
            <v>United States</v>
          </cell>
          <cell r="F5794" t="str">
            <v>SPRINGER</v>
          </cell>
          <cell r="G5794" t="str">
            <v>1.692999958992</v>
          </cell>
          <cell r="H5794" t="str">
            <v>2.004347826086</v>
          </cell>
          <cell r="I5794" t="str">
            <v>1.974</v>
          </cell>
          <cell r="J5794" t="str">
            <v>1.89054449978767</v>
          </cell>
          <cell r="K5794">
            <v>0.99199999999999999</v>
          </cell>
          <cell r="L5794">
            <v>0</v>
          </cell>
          <cell r="M5794" t="str">
            <v>ENVIRONMENT/ECOLOGY</v>
          </cell>
          <cell r="N5794" t="str">
            <v>环境科学与生态学</v>
          </cell>
          <cell r="O5794" t="str">
            <v>4区</v>
          </cell>
        </row>
        <row r="5795">
          <cell r="B5795" t="str">
            <v>Regional Studies in Marine Science</v>
          </cell>
          <cell r="C5795" t="str">
            <v>海洋科学的区域研究</v>
          </cell>
          <cell r="D5795" t="str">
            <v>2352-4855</v>
          </cell>
          <cell r="E5795" t="str">
            <v>NETHERLANDS</v>
          </cell>
          <cell r="F5795" t="str">
            <v>ELSEVIER</v>
          </cell>
          <cell r="G5795" t="str">
            <v>1.15199995040894</v>
          </cell>
          <cell r="H5795" t="str">
            <v>1.461847389558</v>
          </cell>
          <cell r="I5795" t="str">
            <v>1.183</v>
          </cell>
          <cell r="J5795" t="str">
            <v>1.26559138974498</v>
          </cell>
          <cell r="K5795" t="str">
            <v>无</v>
          </cell>
          <cell r="L5795">
            <v>0</v>
          </cell>
          <cell r="M5795" t="str">
            <v>ENVIRONMENT/ECOLOGY</v>
          </cell>
          <cell r="N5795" t="str">
            <v>环境科学与生态学</v>
          </cell>
          <cell r="O5795" t="str">
            <v>4区</v>
          </cell>
        </row>
        <row r="5796">
          <cell r="B5796" t="str">
            <v>Theoretical Ecology</v>
          </cell>
          <cell r="C5796" t="str">
            <v>理论生态学</v>
          </cell>
          <cell r="D5796" t="str">
            <v>1874-1738</v>
          </cell>
          <cell r="E5796" t="str">
            <v>GERMANY</v>
          </cell>
          <cell r="F5796" t="str">
            <v>SPRINGER HEIDELBERG</v>
          </cell>
          <cell r="G5796" t="str">
            <v>1.45299994945526</v>
          </cell>
          <cell r="H5796" t="str">
            <v>1.986486486486</v>
          </cell>
          <cell r="I5796" t="str">
            <v>1.099</v>
          </cell>
          <cell r="J5796" t="str">
            <v>1.51269266174542</v>
          </cell>
          <cell r="K5796">
            <v>0.59499999999999997</v>
          </cell>
          <cell r="L5796">
            <v>0</v>
          </cell>
          <cell r="M5796" t="str">
            <v>ENVIRONMENT/ECOLOGY</v>
          </cell>
          <cell r="N5796" t="str">
            <v>环境科学与生态学</v>
          </cell>
          <cell r="O5796" t="str">
            <v>4区</v>
          </cell>
        </row>
        <row r="5797">
          <cell r="B5797" t="str">
            <v>JOURNAL OF THE AIR &amp; WASTE MANAGEMENT ASSOCIATION</v>
          </cell>
          <cell r="C5797" t="str">
            <v>空气和废物管理协会杂志</v>
          </cell>
          <cell r="D5797" t="str">
            <v>1096-2247</v>
          </cell>
          <cell r="E5797" t="str">
            <v>USA</v>
          </cell>
          <cell r="F5797" t="str">
            <v>TAYLOR &amp; FRANCIS INC</v>
          </cell>
          <cell r="G5797" t="str">
            <v>1.74199998378754</v>
          </cell>
          <cell r="H5797" t="str">
            <v>1.858447488584</v>
          </cell>
          <cell r="I5797" t="str">
            <v>2.245</v>
          </cell>
          <cell r="J5797" t="str">
            <v>1.94857683041285</v>
          </cell>
          <cell r="K5797">
            <v>1.8260000000000001</v>
          </cell>
          <cell r="L5797">
            <v>0</v>
          </cell>
          <cell r="M5797" t="str">
            <v>ENGINEERING</v>
          </cell>
          <cell r="N5797" t="str">
            <v>环境科学与生态学</v>
          </cell>
          <cell r="O5797" t="str">
            <v>4区</v>
          </cell>
        </row>
        <row r="5798">
          <cell r="B5798" t="str">
            <v>GROUND WATER MONITORING AND REMEDIATION</v>
          </cell>
          <cell r="C5798" t="str">
            <v>地下水监测与整治</v>
          </cell>
          <cell r="D5798" t="str">
            <v>1069-3629</v>
          </cell>
          <cell r="E5798" t="str">
            <v>USA</v>
          </cell>
          <cell r="F5798" t="str">
            <v>WILEY</v>
          </cell>
          <cell r="G5798" t="str">
            <v>1.64800000190735</v>
          </cell>
          <cell r="H5798" t="str">
            <v>1.192307692307</v>
          </cell>
          <cell r="I5798" t="str">
            <v>1.283</v>
          </cell>
          <cell r="J5798" t="str">
            <v>1.37444218737945</v>
          </cell>
          <cell r="K5798" t="str">
            <v>无</v>
          </cell>
          <cell r="L5798">
            <v>0</v>
          </cell>
          <cell r="M5798" t="str">
            <v>无</v>
          </cell>
          <cell r="N5798" t="str">
            <v>环境科学与生态学</v>
          </cell>
          <cell r="O5798" t="str">
            <v>4区</v>
          </cell>
        </row>
        <row r="5799">
          <cell r="B5799" t="str">
            <v>JOURNAL OF ENVIRONMENTAL SCIENCE AND HEALTH PART B-PESTICIDES FOOD CONTAMINANTS AND AGRICULTURAL WASTES</v>
          </cell>
          <cell r="C5799" t="str">
            <v>环境科学与健康杂志b部分农药，食物污染物和农业废物</v>
          </cell>
          <cell r="D5799" t="str">
            <v>0360-1234</v>
          </cell>
          <cell r="E5799" t="str">
            <v>USA</v>
          </cell>
          <cell r="F5799" t="str">
            <v>TAYLOR &amp; FRANCIS INC</v>
          </cell>
          <cell r="G5799" t="str">
            <v>1.27300000190735</v>
          </cell>
          <cell r="H5799" t="str">
            <v>1.463302752293</v>
          </cell>
          <cell r="I5799" t="str">
            <v>1.697</v>
          </cell>
          <cell r="J5799" t="str">
            <v>1.47780604627178</v>
          </cell>
          <cell r="K5799">
            <v>1.0349999999999999</v>
          </cell>
          <cell r="L5799">
            <v>0</v>
          </cell>
          <cell r="M5799" t="str">
            <v>ENVIRONMENT/ECOLOGY</v>
          </cell>
          <cell r="N5799" t="str">
            <v>环境科学与生态学</v>
          </cell>
          <cell r="O5799" t="str">
            <v>4区</v>
          </cell>
        </row>
        <row r="5800">
          <cell r="B5800" t="str">
            <v>JOURNAL OF FRESHWATER ECOLOGY</v>
          </cell>
          <cell r="C5800" t="str">
            <v>淡水生态学杂志</v>
          </cell>
          <cell r="D5800" t="str">
            <v>0270-5060</v>
          </cell>
          <cell r="E5800" t="str">
            <v>USA</v>
          </cell>
          <cell r="F5800" t="str">
            <v>TAYLOR &amp; FRANCIS INC</v>
          </cell>
          <cell r="G5800" t="str">
            <v>0.978999972343445</v>
          </cell>
          <cell r="H5800" t="str">
            <v>0.930232558139</v>
          </cell>
          <cell r="I5800" t="str">
            <v>1.239</v>
          </cell>
          <cell r="J5800" t="str">
            <v>1.04955638340015</v>
          </cell>
          <cell r="K5800" t="str">
            <v>无</v>
          </cell>
          <cell r="L5800">
            <v>0</v>
          </cell>
          <cell r="M5800" t="str">
            <v>无</v>
          </cell>
          <cell r="N5800" t="str">
            <v>环境科学与生态学</v>
          </cell>
          <cell r="O5800" t="str">
            <v>4区</v>
          </cell>
        </row>
        <row r="5801">
          <cell r="B5801" t="str">
            <v>AQUATIC MICROBIAL ECOLOGY</v>
          </cell>
          <cell r="C5801" t="str">
            <v>水生微生物生态学</v>
          </cell>
          <cell r="D5801" t="str">
            <v>0948-3055</v>
          </cell>
          <cell r="E5801" t="str">
            <v>GERMANY</v>
          </cell>
          <cell r="F5801" t="str">
            <v>INTER-RESEARCH</v>
          </cell>
          <cell r="G5801" t="str">
            <v>2.0239999294281</v>
          </cell>
          <cell r="H5801" t="str">
            <v>2.788461538461</v>
          </cell>
          <cell r="I5801" t="str">
            <v>1.841</v>
          </cell>
          <cell r="J5801" t="str">
            <v>2.2176803926777</v>
          </cell>
          <cell r="K5801">
            <v>1.476</v>
          </cell>
          <cell r="L5801">
            <v>0</v>
          </cell>
          <cell r="M5801" t="str">
            <v>PLANT &amp; ANIMAL SCIENCE</v>
          </cell>
          <cell r="N5801" t="str">
            <v>环境科学与生态学</v>
          </cell>
          <cell r="O5801" t="str">
            <v>4区</v>
          </cell>
        </row>
        <row r="5802">
          <cell r="B5802" t="str">
            <v>POLAR RECORD</v>
          </cell>
          <cell r="C5802" t="str">
            <v>极地记录</v>
          </cell>
          <cell r="D5802" t="str">
            <v>0032-2474</v>
          </cell>
          <cell r="E5802" t="str">
            <v>USA</v>
          </cell>
          <cell r="F5802" t="str">
            <v>CAMBRIDGE UNIV PRESS</v>
          </cell>
          <cell r="G5802" t="str">
            <v>0.712000012397766</v>
          </cell>
          <cell r="H5802" t="str">
            <v>1.050505050505</v>
          </cell>
          <cell r="I5802" t="str">
            <v>0.840</v>
          </cell>
          <cell r="J5802" t="str">
            <v>0.867501687634255</v>
          </cell>
          <cell r="K5802">
            <v>0.79300000000000004</v>
          </cell>
          <cell r="L5802">
            <v>0</v>
          </cell>
          <cell r="M5802" t="str">
            <v>无</v>
          </cell>
          <cell r="N5802" t="str">
            <v>环境科学与生态学</v>
          </cell>
          <cell r="O5802" t="str">
            <v>4区</v>
          </cell>
        </row>
        <row r="5803">
          <cell r="B5803" t="str">
            <v>International Journal of Environmental Research</v>
          </cell>
          <cell r="C5803" t="str">
            <v>国际环境研究杂志</v>
          </cell>
          <cell r="D5803" t="str">
            <v>1735-6865</v>
          </cell>
          <cell r="E5803" t="str">
            <v>SWITZERLAND</v>
          </cell>
          <cell r="F5803" t="str">
            <v>SPRINGER INTERNATIONAL PUBLISHING AG</v>
          </cell>
          <cell r="G5803" t="str">
            <v>1.01900005340576</v>
          </cell>
          <cell r="H5803" t="str">
            <v>1.487603305785</v>
          </cell>
          <cell r="I5803" t="str">
            <v>2.007</v>
          </cell>
          <cell r="J5803" t="str">
            <v>1.50446869342625</v>
          </cell>
          <cell r="K5803">
            <v>1.04</v>
          </cell>
          <cell r="L5803">
            <v>0</v>
          </cell>
          <cell r="M5803" t="str">
            <v>ENVIRONMENT/ECOLOGY</v>
          </cell>
          <cell r="N5803" t="str">
            <v>环境科学与生态学</v>
          </cell>
          <cell r="O5803" t="str">
            <v>4区</v>
          </cell>
        </row>
        <row r="5804">
          <cell r="B5804" t="str">
            <v>Greenhouse Gases-Science and Technology</v>
          </cell>
          <cell r="C5804" t="str">
            <v>温室气体——科学和技术</v>
          </cell>
          <cell r="D5804" t="str">
            <v>2152-3878</v>
          </cell>
          <cell r="E5804" t="str">
            <v>USA</v>
          </cell>
          <cell r="F5804" t="str">
            <v>WILEY PERIODICALS, INC</v>
          </cell>
          <cell r="G5804" t="str">
            <v>1.99100005626678</v>
          </cell>
          <cell r="H5804" t="str">
            <v>1.692913385826</v>
          </cell>
          <cell r="I5804" t="str">
            <v>1.979</v>
          </cell>
          <cell r="J5804" t="str">
            <v>1.88764480703759</v>
          </cell>
          <cell r="K5804">
            <v>0.68200000000000005</v>
          </cell>
          <cell r="L5804">
            <v>0</v>
          </cell>
          <cell r="M5804" t="str">
            <v>ENVIRONMENT/ECOLOGY</v>
          </cell>
          <cell r="N5804" t="str">
            <v>环境科学与生态学</v>
          </cell>
          <cell r="O5804" t="str">
            <v>4区</v>
          </cell>
        </row>
        <row r="5805">
          <cell r="B5805" t="str">
            <v>WATER AIR AND SOIL POLLUTION</v>
          </cell>
          <cell r="C5805" t="str">
            <v>水、空气和土壤污染</v>
          </cell>
          <cell r="D5805" t="str">
            <v>0049-6979</v>
          </cell>
          <cell r="E5805" t="str">
            <v>SWITZERLAND</v>
          </cell>
          <cell r="F5805" t="str">
            <v>SPRINGER INTERNATIONAL PUBLISHING AG</v>
          </cell>
          <cell r="G5805" t="str">
            <v>1.76900005340576</v>
          </cell>
          <cell r="H5805" t="str">
            <v>1.773987206823</v>
          </cell>
          <cell r="I5805" t="str">
            <v>1.900</v>
          </cell>
          <cell r="J5805" t="str">
            <v>1.81440642626325</v>
          </cell>
          <cell r="K5805">
            <v>1.2629999999999999</v>
          </cell>
          <cell r="L5805">
            <v>0</v>
          </cell>
          <cell r="M5805" t="str">
            <v>ENVIRONMENT/ECOLOGY</v>
          </cell>
          <cell r="N5805" t="str">
            <v>环境科学与生态学</v>
          </cell>
          <cell r="O5805" t="str">
            <v>4区</v>
          </cell>
        </row>
        <row r="5806">
          <cell r="B5806" t="str">
            <v>Journal of Water Reuse and Desalination</v>
          </cell>
          <cell r="C5806" t="str">
            <v>水再利用与脱盐杂志</v>
          </cell>
          <cell r="D5806" t="str">
            <v>2220-1319</v>
          </cell>
          <cell r="E5806" t="str">
            <v>ENGLAND</v>
          </cell>
          <cell r="F5806" t="str">
            <v>IWA Publishing</v>
          </cell>
          <cell r="G5806" t="str">
            <v>0.688000023365021</v>
          </cell>
          <cell r="H5806" t="str">
            <v>1.538461538461</v>
          </cell>
          <cell r="I5806" t="str">
            <v>2.000</v>
          </cell>
          <cell r="J5806" t="str">
            <v>1.40882052060867</v>
          </cell>
          <cell r="K5806">
            <v>0.69499999999999995</v>
          </cell>
          <cell r="L5806">
            <v>0</v>
          </cell>
          <cell r="M5806" t="str">
            <v>无</v>
          </cell>
          <cell r="N5806" t="str">
            <v>环境科学与生态学</v>
          </cell>
          <cell r="O5806" t="str">
            <v>4区</v>
          </cell>
        </row>
        <row r="5807">
          <cell r="B5807" t="str">
            <v>International Journal of Environmental Science and Technology</v>
          </cell>
          <cell r="C5807" t="str">
            <v>国际环境科学与技术杂志</v>
          </cell>
          <cell r="D5807" t="str">
            <v>1735-1472</v>
          </cell>
          <cell r="E5807" t="str">
            <v>United States</v>
          </cell>
          <cell r="F5807" t="str">
            <v>SPRINGER</v>
          </cell>
          <cell r="G5807" t="str">
            <v>2.03699994087219</v>
          </cell>
          <cell r="H5807" t="str">
            <v>2.031311154598</v>
          </cell>
          <cell r="I5807" t="str">
            <v>2.540</v>
          </cell>
          <cell r="J5807" t="str">
            <v>2.20283909367906</v>
          </cell>
          <cell r="K5807">
            <v>4.1230000000000002</v>
          </cell>
          <cell r="L5807">
            <v>0</v>
          </cell>
          <cell r="M5807" t="str">
            <v>ENVIRONMENT/ECOLOGY</v>
          </cell>
          <cell r="N5807" t="str">
            <v>环境科学与生态学</v>
          </cell>
          <cell r="O5807" t="str">
            <v>4区</v>
          </cell>
        </row>
        <row r="5808">
          <cell r="B5808" t="str">
            <v>BIOTA NEOTROPICA</v>
          </cell>
          <cell r="C5808" t="str">
            <v>新热带生物群</v>
          </cell>
          <cell r="D5808" t="str">
            <v>1676-0603</v>
          </cell>
          <cell r="E5808" t="str">
            <v>BRAZIL</v>
          </cell>
          <cell r="F5808" t="str">
            <v>REVISTA BIOTA NEOTROPICA</v>
          </cell>
          <cell r="G5808" t="str">
            <v>0.842000007629395</v>
          </cell>
          <cell r="H5808" t="str">
            <v>1.277310924369</v>
          </cell>
          <cell r="I5808" t="str">
            <v>0.922</v>
          </cell>
          <cell r="J5808" t="str">
            <v>1.01376558253346</v>
          </cell>
          <cell r="K5808">
            <v>0.47</v>
          </cell>
          <cell r="L5808">
            <v>0</v>
          </cell>
          <cell r="M5808" t="str">
            <v>ENVIRONMENT/ECOLOGY</v>
          </cell>
          <cell r="N5808" t="str">
            <v>环境科学与生态学</v>
          </cell>
          <cell r="O5808" t="str">
            <v>4区</v>
          </cell>
        </row>
        <row r="5809">
          <cell r="B5809" t="str">
            <v>Journal of Environmental Engineering and Landscape Management</v>
          </cell>
          <cell r="C5809" t="str">
            <v>环境工程与景观管理杂志</v>
          </cell>
          <cell r="D5809" t="str">
            <v>1648-6897</v>
          </cell>
          <cell r="E5809" t="str">
            <v>LITHUANIA</v>
          </cell>
          <cell r="F5809" t="str">
            <v>VILNIUS GEDIMINAS TECH UNIV</v>
          </cell>
          <cell r="G5809" t="str">
            <v>1.067999958992</v>
          </cell>
          <cell r="H5809" t="str">
            <v>2.233333333333</v>
          </cell>
          <cell r="I5809" t="str">
            <v>2.733</v>
          </cell>
          <cell r="J5809" t="str">
            <v>2.011555541886</v>
          </cell>
          <cell r="K5809">
            <v>2.1629999999999998</v>
          </cell>
          <cell r="L5809">
            <v>0</v>
          </cell>
          <cell r="M5809" t="str">
            <v>无</v>
          </cell>
          <cell r="N5809" t="str">
            <v>环境科学与生态学</v>
          </cell>
          <cell r="O5809" t="str">
            <v>4区</v>
          </cell>
        </row>
        <row r="5810">
          <cell r="B5810" t="str">
            <v>BULLETIN OF ENVIRONMENTAL CONTAMINATION AND TOXICOLOGY</v>
          </cell>
          <cell r="C5810" t="str">
            <v>环境污染与毒理学通报</v>
          </cell>
          <cell r="D5810" t="str">
            <v>0007-4861</v>
          </cell>
          <cell r="E5810" t="str">
            <v>United States</v>
          </cell>
          <cell r="F5810" t="str">
            <v>SPRINGER</v>
          </cell>
          <cell r="G5810" t="str">
            <v>1.48000001907349</v>
          </cell>
          <cell r="H5810" t="str">
            <v>1.65</v>
          </cell>
          <cell r="I5810" t="str">
            <v>1.657</v>
          </cell>
          <cell r="J5810" t="str">
            <v>1.59560158426683</v>
          </cell>
          <cell r="K5810">
            <v>1.347</v>
          </cell>
          <cell r="L5810">
            <v>0</v>
          </cell>
          <cell r="M5810" t="str">
            <v>ENVIRONMENT/ECOLOGY</v>
          </cell>
          <cell r="N5810" t="str">
            <v>环境科学与生态学</v>
          </cell>
          <cell r="O5810" t="str">
            <v>4区</v>
          </cell>
        </row>
        <row r="5811">
          <cell r="B5811" t="str">
            <v>LIMNETICA</v>
          </cell>
          <cell r="C5811" t="str">
            <v>湖沼</v>
          </cell>
          <cell r="D5811" t="str">
            <v>0213-8409</v>
          </cell>
          <cell r="E5811" t="str">
            <v>SPAIN</v>
          </cell>
          <cell r="F5811" t="str">
            <v>ASOC ESPAN LIMNOL-MISLATA</v>
          </cell>
          <cell r="G5811" t="str">
            <v>0.736000001430511</v>
          </cell>
          <cell r="H5811" t="str">
            <v>0.574074074074</v>
          </cell>
          <cell r="I5811" t="str">
            <v>0.918</v>
          </cell>
          <cell r="J5811" t="str">
            <v>0.742813807480837</v>
          </cell>
          <cell r="K5811" t="str">
            <v>无</v>
          </cell>
          <cell r="L5811">
            <v>0</v>
          </cell>
          <cell r="M5811" t="str">
            <v>无</v>
          </cell>
          <cell r="N5811" t="str">
            <v>环境科学与生态学</v>
          </cell>
          <cell r="O5811" t="str">
            <v>4区</v>
          </cell>
        </row>
        <row r="5812">
          <cell r="B5812" t="str">
            <v>ANIMAL BIODIVERSITY AND CONSERVATION</v>
          </cell>
          <cell r="C5812" t="str">
            <v>动物多样性与保护</v>
          </cell>
          <cell r="D5812" t="str">
            <v>1578-665X</v>
          </cell>
          <cell r="E5812" t="str">
            <v>SPAIN</v>
          </cell>
          <cell r="F5812" t="str">
            <v>MUSEU DE CIENCIES NATURALS-ZOOLOGIA</v>
          </cell>
          <cell r="G5812" t="str">
            <v>0.890999972820281</v>
          </cell>
          <cell r="H5812" t="str">
            <v>0.791666666666</v>
          </cell>
          <cell r="I5812" t="str">
            <v>0.867</v>
          </cell>
          <cell r="J5812" t="str">
            <v>0.849777768717427</v>
          </cell>
          <cell r="K5812">
            <v>0.35799999999999998</v>
          </cell>
          <cell r="L5812">
            <v>0</v>
          </cell>
          <cell r="M5812" t="str">
            <v>无</v>
          </cell>
          <cell r="N5812" t="str">
            <v>环境科学与生态学</v>
          </cell>
          <cell r="O5812" t="str">
            <v>4区</v>
          </cell>
        </row>
        <row r="5813">
          <cell r="B5813" t="str">
            <v>Energy &amp; Environment</v>
          </cell>
          <cell r="C5813" t="str">
            <v>能源与环境</v>
          </cell>
          <cell r="D5813" t="str">
            <v>0958-305X</v>
          </cell>
          <cell r="E5813" t="str">
            <v>ENGLAND</v>
          </cell>
          <cell r="F5813" t="str">
            <v>SAGE PUBLICATIONS LTD</v>
          </cell>
          <cell r="G5813">
            <v>0</v>
          </cell>
          <cell r="H5813">
            <v>0</v>
          </cell>
          <cell r="I5813" t="str">
            <v>1.775</v>
          </cell>
          <cell r="J5813">
            <v>0</v>
          </cell>
          <cell r="K5813">
            <v>0.86699999999999999</v>
          </cell>
          <cell r="L5813">
            <v>0</v>
          </cell>
          <cell r="M5813" t="str">
            <v>SOCIAL SCIENCES, GENERAL</v>
          </cell>
          <cell r="N5813" t="str">
            <v>环境科学与生态学</v>
          </cell>
          <cell r="O5813" t="str">
            <v>4区</v>
          </cell>
        </row>
        <row r="5814">
          <cell r="B5814" t="str">
            <v>Journal of Sustainable Forestry</v>
          </cell>
          <cell r="C5814" t="str">
            <v>可持续林业杂志</v>
          </cell>
          <cell r="D5814" t="str">
            <v>1054-9811</v>
          </cell>
          <cell r="E5814" t="str">
            <v>USA</v>
          </cell>
          <cell r="F5814" t="str">
            <v>TAYLOR &amp; FRANCIS INC</v>
          </cell>
          <cell r="G5814" t="str">
            <v>0.746999979019165</v>
          </cell>
          <cell r="H5814" t="str">
            <v>1.241758241758</v>
          </cell>
          <cell r="I5814" t="str">
            <v>1.272</v>
          </cell>
          <cell r="J5814" t="str">
            <v>1.08686762699039</v>
          </cell>
          <cell r="K5814">
            <v>1.2649999999999999</v>
          </cell>
          <cell r="L5814">
            <v>0</v>
          </cell>
          <cell r="M5814" t="str">
            <v>无</v>
          </cell>
          <cell r="N5814" t="str">
            <v>环境科学与生态学</v>
          </cell>
          <cell r="O5814" t="str">
            <v>4区</v>
          </cell>
        </row>
        <row r="5815">
          <cell r="B5815" t="str">
            <v>Archives of Environmental &amp; Occupational Health</v>
          </cell>
          <cell r="C5815" t="str">
            <v>环境与职业卫生档案</v>
          </cell>
          <cell r="D5815" t="str">
            <v>1933-8244</v>
          </cell>
          <cell r="E5815" t="str">
            <v>ENGLAND</v>
          </cell>
          <cell r="F5815" t="str">
            <v>ROUTLEDGE JOURNALS, TAYLOR &amp; FRANCIS LTD</v>
          </cell>
          <cell r="G5815" t="str">
            <v>1.3860000371933</v>
          </cell>
          <cell r="H5815" t="str">
            <v>1.482758620689</v>
          </cell>
          <cell r="I5815" t="str">
            <v>1.180</v>
          </cell>
          <cell r="J5815" t="str">
            <v>1.34951131292677</v>
          </cell>
          <cell r="K5815">
            <v>1.3480000000000001</v>
          </cell>
          <cell r="L5815">
            <v>0</v>
          </cell>
          <cell r="M5815" t="str">
            <v>SOCIAL SCIENCES, GENERAL</v>
          </cell>
          <cell r="N5815" t="str">
            <v>环境科学与生态学</v>
          </cell>
          <cell r="O5815" t="str">
            <v>4区</v>
          </cell>
        </row>
        <row r="5816">
          <cell r="B5816" t="str">
            <v>WETLANDS ECOLOGY AND MANAGEMENT</v>
          </cell>
          <cell r="C5816" t="str">
            <v>湿地生态与管理</v>
          </cell>
          <cell r="D5816" t="str">
            <v>0923-4861</v>
          </cell>
          <cell r="E5816" t="str">
            <v>NETHERLANDS</v>
          </cell>
          <cell r="F5816" t="str">
            <v>SPRINGER</v>
          </cell>
          <cell r="G5816" t="str">
            <v>1.5809999704361</v>
          </cell>
          <cell r="H5816" t="str">
            <v>2.25</v>
          </cell>
          <cell r="I5816" t="str">
            <v>1.221</v>
          </cell>
          <cell r="J5816" t="str">
            <v>1.68412467207903</v>
          </cell>
          <cell r="K5816">
            <v>1.087</v>
          </cell>
          <cell r="L5816">
            <v>0</v>
          </cell>
          <cell r="M5816" t="str">
            <v>ENVIRONMENT/ECOLOGY</v>
          </cell>
          <cell r="N5816" t="str">
            <v>环境科学与生态学</v>
          </cell>
          <cell r="O5816" t="str">
            <v>4区</v>
          </cell>
        </row>
        <row r="5817">
          <cell r="B5817" t="str">
            <v>Conservation Genetics Resources</v>
          </cell>
          <cell r="C5817" t="str">
            <v>保护遗传资源</v>
          </cell>
          <cell r="D5817" t="str">
            <v>1877-7252</v>
          </cell>
          <cell r="E5817" t="str">
            <v>NETHERLANDS</v>
          </cell>
          <cell r="F5817" t="str">
            <v>SPRINGER</v>
          </cell>
          <cell r="G5817" t="str">
            <v>0.741999983787537</v>
          </cell>
          <cell r="H5817" t="str">
            <v>1.153508771929</v>
          </cell>
          <cell r="I5817" t="str">
            <v>1.107</v>
          </cell>
          <cell r="J5817" t="str">
            <v>1.00088387095285</v>
          </cell>
          <cell r="K5817" t="str">
            <v>无</v>
          </cell>
          <cell r="L5817">
            <v>0</v>
          </cell>
          <cell r="M5817" t="str">
            <v>ENVIRONMENT/ECOLOGY</v>
          </cell>
          <cell r="N5817" t="str">
            <v>环境科学与生态学</v>
          </cell>
          <cell r="O5817" t="str">
            <v>4区</v>
          </cell>
        </row>
        <row r="5818">
          <cell r="B5818" t="str">
            <v>JOURNAL OF WATER AND HEALTH</v>
          </cell>
          <cell r="C5818" t="str">
            <v>水与健康杂志</v>
          </cell>
          <cell r="D5818" t="str">
            <v>1477-8920</v>
          </cell>
          <cell r="E5818" t="str">
            <v>ENGLAND</v>
          </cell>
          <cell r="F5818" t="str">
            <v>IWA PUBLISHING</v>
          </cell>
          <cell r="G5818" t="str">
            <v>1.35199999809265</v>
          </cell>
          <cell r="H5818" t="str">
            <v>1.683060109289</v>
          </cell>
          <cell r="I5818" t="str">
            <v>1.349</v>
          </cell>
          <cell r="J5818" t="str">
            <v>1.46142215219588</v>
          </cell>
          <cell r="K5818">
            <v>0.86699999999999999</v>
          </cell>
          <cell r="L5818">
            <v>0</v>
          </cell>
          <cell r="M5818" t="str">
            <v>ENVIRONMENT/ECOLOGY</v>
          </cell>
          <cell r="N5818" t="str">
            <v>环境科学与生态学</v>
          </cell>
          <cell r="O5818" t="str">
            <v>4区</v>
          </cell>
        </row>
        <row r="5819">
          <cell r="B5819" t="str">
            <v>RADIATION PROTECTION DOSIMETRY</v>
          </cell>
          <cell r="C5819" t="str">
            <v>辐射防护剂量测定法</v>
          </cell>
          <cell r="D5819" t="str">
            <v>0144-8420</v>
          </cell>
          <cell r="E5819" t="str">
            <v>ENGLAND</v>
          </cell>
          <cell r="F5819" t="str">
            <v>OXFORD UNIV PRESS</v>
          </cell>
          <cell r="G5819" t="str">
            <v>0.822000026702881</v>
          </cell>
          <cell r="H5819" t="str">
            <v>0.831444759206</v>
          </cell>
          <cell r="I5819" t="str">
            <v>0.773</v>
          </cell>
          <cell r="J5819" t="str">
            <v>0.808960761969627</v>
          </cell>
          <cell r="K5819">
            <v>0.96299999999999997</v>
          </cell>
          <cell r="L5819">
            <v>0</v>
          </cell>
          <cell r="M5819" t="str">
            <v>CLINICAL MEDICINE</v>
          </cell>
          <cell r="N5819" t="str">
            <v>环境科学与生态学</v>
          </cell>
          <cell r="O5819" t="str">
            <v>4区</v>
          </cell>
        </row>
        <row r="5820">
          <cell r="B5820" t="str">
            <v>Disaster Prevention and Management</v>
          </cell>
          <cell r="C5820" t="str">
            <v>灾害预防和管理</v>
          </cell>
          <cell r="D5820" t="str">
            <v>0965-3562</v>
          </cell>
          <cell r="E5820" t="str">
            <v>ENGLAND</v>
          </cell>
          <cell r="F5820" t="str">
            <v>EMERALD GROUP PUBLISHING LTD</v>
          </cell>
          <cell r="G5820">
            <v>0</v>
          </cell>
          <cell r="H5820">
            <v>0</v>
          </cell>
          <cell r="I5820" t="str">
            <v>1.000</v>
          </cell>
          <cell r="J5820">
            <v>0</v>
          </cell>
          <cell r="K5820">
            <v>1.252</v>
          </cell>
          <cell r="L5820">
            <v>0</v>
          </cell>
          <cell r="M5820" t="str">
            <v>SOCIAL SCIENCES, GENERAL</v>
          </cell>
          <cell r="N5820" t="str">
            <v>环境科学与生态学</v>
          </cell>
          <cell r="O5820" t="str">
            <v>4区</v>
          </cell>
        </row>
        <row r="5821">
          <cell r="B5821" t="str">
            <v>ENVIRONMETRICS</v>
          </cell>
          <cell r="C5821" t="str">
            <v>环境测量学</v>
          </cell>
          <cell r="D5821" t="str">
            <v>1180-4009</v>
          </cell>
          <cell r="E5821" t="str">
            <v>USA</v>
          </cell>
          <cell r="F5821" t="str">
            <v>WILEY</v>
          </cell>
          <cell r="G5821" t="str">
            <v>1.32099997997284</v>
          </cell>
          <cell r="H5821" t="str">
            <v>1.351351351351</v>
          </cell>
          <cell r="I5821" t="str">
            <v>1.039</v>
          </cell>
          <cell r="J5821" t="str">
            <v>1.23710412342828</v>
          </cell>
          <cell r="K5821">
            <v>0.624</v>
          </cell>
          <cell r="L5821">
            <v>0</v>
          </cell>
          <cell r="M5821" t="str">
            <v>ENVIRONMENT/ECOLOGY</v>
          </cell>
          <cell r="N5821" t="str">
            <v>环境科学与生态学</v>
          </cell>
          <cell r="O5821" t="str">
            <v>4区</v>
          </cell>
        </row>
        <row r="5822">
          <cell r="B5822" t="str">
            <v>AFRICAN JOURNAL OF RANGE &amp; FORAGE SCIENCE</v>
          </cell>
          <cell r="C5822" t="str">
            <v>非洲畜牧与饲料科学杂志</v>
          </cell>
          <cell r="D5822" t="str">
            <v>1022-0119</v>
          </cell>
          <cell r="E5822" t="str">
            <v>SOUTH AFRICA</v>
          </cell>
          <cell r="F5822" t="str">
            <v>NATL INQUIRY SERVICES CENTRE PTY LTD</v>
          </cell>
          <cell r="G5822" t="str">
            <v>0.879000008106232</v>
          </cell>
          <cell r="H5822" t="str">
            <v>1.173076923076</v>
          </cell>
          <cell r="I5822" t="str">
            <v>1.310</v>
          </cell>
          <cell r="J5822" t="str">
            <v>1.12080725292274</v>
          </cell>
          <cell r="K5822">
            <v>0.51500000000000001</v>
          </cell>
          <cell r="L5822">
            <v>0</v>
          </cell>
          <cell r="M5822" t="str">
            <v>无</v>
          </cell>
          <cell r="N5822" t="str">
            <v>环境科学与生态学</v>
          </cell>
          <cell r="O5822" t="str">
            <v>4区</v>
          </cell>
        </row>
        <row r="5823">
          <cell r="B5823" t="str">
            <v>ENVIRONMENTAL TECHNOLOGY</v>
          </cell>
          <cell r="C5823" t="str">
            <v>环境技术</v>
          </cell>
          <cell r="D5823" t="str">
            <v>0959-3330</v>
          </cell>
          <cell r="E5823" t="str">
            <v>England</v>
          </cell>
          <cell r="F5823" t="str">
            <v>TAYLOR &amp; FRANCIS LTD</v>
          </cell>
          <cell r="G5823" t="str">
            <v>1.66600000858307</v>
          </cell>
          <cell r="H5823" t="str">
            <v>1.917557251908</v>
          </cell>
          <cell r="I5823" t="str">
            <v>2.213</v>
          </cell>
          <cell r="J5823" t="str">
            <v>1.93201908683036</v>
          </cell>
          <cell r="K5823">
            <v>1.984</v>
          </cell>
          <cell r="L5823">
            <v>0</v>
          </cell>
          <cell r="M5823" t="str">
            <v>ENVIRONMENT/ECOLOGY</v>
          </cell>
          <cell r="N5823" t="str">
            <v>环境科学与生态学</v>
          </cell>
          <cell r="O5823" t="str">
            <v>4区</v>
          </cell>
        </row>
        <row r="5824">
          <cell r="B5824" t="str">
            <v>Problemy Ekorozwoju</v>
          </cell>
          <cell r="C5824" t="str">
            <v>经济问题</v>
          </cell>
          <cell r="D5824" t="str">
            <v>1895-6912</v>
          </cell>
          <cell r="E5824" t="str">
            <v>POLAND</v>
          </cell>
          <cell r="F5824" t="str">
            <v>POLITECHNIKA LUBELSKA</v>
          </cell>
          <cell r="G5824">
            <v>0</v>
          </cell>
          <cell r="H5824">
            <v>0</v>
          </cell>
          <cell r="I5824" t="str">
            <v>1.177</v>
          </cell>
          <cell r="J5824">
            <v>0</v>
          </cell>
          <cell r="K5824">
            <v>0.121</v>
          </cell>
          <cell r="L5824">
            <v>0</v>
          </cell>
          <cell r="M5824" t="str">
            <v>无</v>
          </cell>
          <cell r="N5824" t="str">
            <v>环境科学与生态学</v>
          </cell>
          <cell r="O5824" t="str">
            <v>4区</v>
          </cell>
        </row>
        <row r="5825">
          <cell r="B5825" t="str">
            <v>ACTA AMAZONICA</v>
          </cell>
          <cell r="C5825" t="str">
            <v>亚马逊行动</v>
          </cell>
          <cell r="D5825" t="str">
            <v>0044-5967</v>
          </cell>
          <cell r="E5825" t="str">
            <v>BRAZIL</v>
          </cell>
          <cell r="F5825" t="str">
            <v>INST NACIONAL PESQUISAS AMAZONIA</v>
          </cell>
          <cell r="G5825" t="str">
            <v>0.837000012397766</v>
          </cell>
          <cell r="H5825" t="str">
            <v>1.041666666666</v>
          </cell>
          <cell r="I5825" t="str">
            <v>0.768</v>
          </cell>
          <cell r="J5825" t="str">
            <v>0.882362577231589</v>
          </cell>
          <cell r="K5825">
            <v>2.0329999999999999</v>
          </cell>
          <cell r="L5825">
            <v>0</v>
          </cell>
          <cell r="M5825" t="str">
            <v>无</v>
          </cell>
          <cell r="N5825" t="str">
            <v>环境科学与生态学</v>
          </cell>
          <cell r="O5825" t="str">
            <v>4区</v>
          </cell>
        </row>
        <row r="5826">
          <cell r="B5826" t="str">
            <v>Fundamental and Applied Limnology</v>
          </cell>
          <cell r="C5826" t="str">
            <v>基础与应用湖沼学</v>
          </cell>
          <cell r="D5826" t="str">
            <v>1863-9135</v>
          </cell>
          <cell r="E5826" t="str">
            <v>GERMANY</v>
          </cell>
          <cell r="F5826" t="str">
            <v>E SCHWEIZERBARTSCHE VERLAGSBUCHHANDLUNG</v>
          </cell>
          <cell r="G5826" t="str">
            <v>1.36099994182587</v>
          </cell>
          <cell r="H5826" t="str">
            <v>0.979797979797</v>
          </cell>
          <cell r="I5826" t="str">
            <v>0.876</v>
          </cell>
          <cell r="J5826" t="str">
            <v>1.07240080533496</v>
          </cell>
          <cell r="K5826">
            <v>0.58099999999999996</v>
          </cell>
          <cell r="L5826">
            <v>0</v>
          </cell>
          <cell r="M5826" t="str">
            <v>PLANT &amp; ANIMAL SCIENCE</v>
          </cell>
          <cell r="N5826" t="str">
            <v>环境科学与生态学</v>
          </cell>
          <cell r="O5826" t="str">
            <v>4区</v>
          </cell>
        </row>
        <row r="5827">
          <cell r="B5827" t="str">
            <v>JOURNAL OF ENVIRONMENTAL SCIENCE AND HEALTH PART A-TOXIC/HAZARDOUS SUBSTANCES &amp; ENVIRONMENTAL ENGINEERING</v>
          </cell>
          <cell r="C5827" t="str">
            <v>环境科学与健康杂志a辑有毒/有害物质与环境工程</v>
          </cell>
          <cell r="D5827" t="str">
            <v>1093-4529</v>
          </cell>
          <cell r="E5827" t="str">
            <v>USA</v>
          </cell>
          <cell r="F5827" t="str">
            <v>TAYLOR &amp; FRANCIS INC</v>
          </cell>
          <cell r="G5827" t="str">
            <v>1.56099998950958</v>
          </cell>
          <cell r="H5827" t="str">
            <v>1.536184210526</v>
          </cell>
          <cell r="I5827" t="str">
            <v>1.724</v>
          </cell>
          <cell r="J5827" t="str">
            <v>1.60710737702319</v>
          </cell>
          <cell r="K5827">
            <v>1.3080000000000001</v>
          </cell>
          <cell r="L5827">
            <v>0</v>
          </cell>
          <cell r="M5827" t="str">
            <v>ENVIRONMENT/ECOLOGY</v>
          </cell>
          <cell r="N5827" t="str">
            <v>环境科学与生态学</v>
          </cell>
          <cell r="O5827" t="str">
            <v>4区</v>
          </cell>
        </row>
        <row r="5828">
          <cell r="B5828" t="str">
            <v>WATER AND ENVIRONMENT JOURNAL</v>
          </cell>
          <cell r="C5828" t="str">
            <v>水与环境杂志</v>
          </cell>
          <cell r="D5828" t="str">
            <v>1747-6585</v>
          </cell>
          <cell r="E5828" t="str">
            <v>USA</v>
          </cell>
          <cell r="F5828" t="str">
            <v>WILEY</v>
          </cell>
          <cell r="G5828" t="str">
            <v>1.22399997711182</v>
          </cell>
          <cell r="H5828" t="str">
            <v>1.177570093457</v>
          </cell>
          <cell r="I5828" t="str">
            <v>1.426</v>
          </cell>
          <cell r="J5828" t="str">
            <v>1.27570066182061</v>
          </cell>
          <cell r="K5828">
            <v>1.286</v>
          </cell>
          <cell r="L5828">
            <v>0</v>
          </cell>
          <cell r="M5828" t="str">
            <v>ENVIRONMENT/ECOLOGY</v>
          </cell>
          <cell r="N5828" t="str">
            <v>环境科学与生态学</v>
          </cell>
          <cell r="O5828" t="str">
            <v>4区</v>
          </cell>
        </row>
        <row r="5829">
          <cell r="B5829" t="str">
            <v>BOREAL ENVIRONMENT RESEARCH</v>
          </cell>
          <cell r="C5829" t="str">
            <v>北方环境研究</v>
          </cell>
          <cell r="D5829" t="str">
            <v>1239-6095</v>
          </cell>
          <cell r="E5829" t="str">
            <v>FINLAND</v>
          </cell>
          <cell r="F5829" t="str">
            <v>FINNISH ENVIRONMENT INST</v>
          </cell>
          <cell r="G5829" t="str">
            <v>1.25600004196166</v>
          </cell>
          <cell r="H5829" t="str">
            <v>1.461538461538</v>
          </cell>
          <cell r="I5829" t="str">
            <v>1.100</v>
          </cell>
          <cell r="J5829" t="str">
            <v>1.27251283449989</v>
          </cell>
          <cell r="K5829">
            <v>0.29799999999999999</v>
          </cell>
          <cell r="L5829">
            <v>0</v>
          </cell>
          <cell r="M5829" t="str">
            <v>ENVIRONMENT/ECOLOGY</v>
          </cell>
          <cell r="N5829" t="str">
            <v>环境科学与生态学</v>
          </cell>
          <cell r="O5829" t="str">
            <v>4区</v>
          </cell>
        </row>
        <row r="5830">
          <cell r="B5830" t="str">
            <v>COMMUNITY ECOLOGY</v>
          </cell>
          <cell r="C5830" t="str">
            <v>社区生态</v>
          </cell>
          <cell r="D5830" t="str">
            <v>1585-8553</v>
          </cell>
          <cell r="E5830" t="str">
            <v>GERMANY</v>
          </cell>
          <cell r="F5830" t="str">
            <v>SPRINGER HEIDELBERG</v>
          </cell>
          <cell r="G5830" t="str">
            <v>0.943000018596649</v>
          </cell>
          <cell r="H5830" t="str">
            <v>0.745762711864</v>
          </cell>
          <cell r="I5830" t="str">
            <v>0.851</v>
          </cell>
          <cell r="J5830" t="str">
            <v>0.84650299970555</v>
          </cell>
          <cell r="K5830" t="str">
            <v>无</v>
          </cell>
          <cell r="L5830">
            <v>0</v>
          </cell>
          <cell r="M5830" t="str">
            <v>无</v>
          </cell>
          <cell r="N5830" t="str">
            <v>环境科学与生态学</v>
          </cell>
          <cell r="O5830" t="str">
            <v>4区</v>
          </cell>
        </row>
        <row r="5831">
          <cell r="B5831" t="str">
            <v>LAKE AND RESERVOIR MANAGEMENT</v>
          </cell>
          <cell r="C5831" t="str">
            <v>湖泊和水库管理</v>
          </cell>
          <cell r="D5831" t="str">
            <v>1040-2381</v>
          </cell>
          <cell r="E5831" t="str">
            <v>USA</v>
          </cell>
          <cell r="F5831" t="str">
            <v>TAYLOR &amp; FRANCIS INC</v>
          </cell>
          <cell r="G5831" t="str">
            <v>1.01600003242493</v>
          </cell>
          <cell r="H5831" t="str">
            <v>1.108108108108</v>
          </cell>
          <cell r="I5831" t="str">
            <v>1.056</v>
          </cell>
          <cell r="J5831" t="str">
            <v>1.05988789869598</v>
          </cell>
          <cell r="K5831">
            <v>0.68899999999999995</v>
          </cell>
          <cell r="L5831">
            <v>0</v>
          </cell>
          <cell r="M5831" t="str">
            <v>无</v>
          </cell>
          <cell r="N5831" t="str">
            <v>环境科学与生态学</v>
          </cell>
          <cell r="O5831" t="str">
            <v>4区</v>
          </cell>
        </row>
        <row r="5832">
          <cell r="B5832" t="str">
            <v>JOURNAL OF WATER SUPPLY RESEARCH AND TECHNOLOGY-AQUA</v>
          </cell>
          <cell r="C5832" t="str">
            <v>供水研究与技术杂志</v>
          </cell>
          <cell r="D5832" t="str">
            <v>0003-7214</v>
          </cell>
          <cell r="E5832" t="str">
            <v>ENGLAND</v>
          </cell>
          <cell r="F5832" t="str">
            <v>International Water Association Publishing</v>
          </cell>
          <cell r="G5832" t="str">
            <v>1.17900002002716</v>
          </cell>
          <cell r="H5832" t="str">
            <v>1.050847457627</v>
          </cell>
          <cell r="I5832" t="str">
            <v>1.319</v>
          </cell>
          <cell r="J5832" t="str">
            <v>1.18289601912139</v>
          </cell>
          <cell r="K5832">
            <v>1.4510000000000001</v>
          </cell>
          <cell r="L5832">
            <v>0</v>
          </cell>
          <cell r="M5832" t="str">
            <v>ENVIRONMENT/ECOLOGY</v>
          </cell>
          <cell r="N5832" t="str">
            <v>环境科学与生态学</v>
          </cell>
          <cell r="O5832" t="str">
            <v>4区</v>
          </cell>
        </row>
        <row r="5833">
          <cell r="B5833" t="str">
            <v>Environmental Progress &amp; Sustainable Energy</v>
          </cell>
          <cell r="C5833" t="str">
            <v>环境进步与可持续能源</v>
          </cell>
          <cell r="D5833" t="str">
            <v>1944-7442</v>
          </cell>
          <cell r="E5833" t="str">
            <v>USA</v>
          </cell>
          <cell r="F5833" t="str">
            <v>WILEY</v>
          </cell>
          <cell r="G5833" t="str">
            <v>1.32599997520447</v>
          </cell>
          <cell r="H5833" t="str">
            <v>1.595890410958</v>
          </cell>
          <cell r="I5833" t="str">
            <v>1.989</v>
          </cell>
          <cell r="J5833" t="str">
            <v>1.63687637496682</v>
          </cell>
          <cell r="K5833">
            <v>1.1919999999999999</v>
          </cell>
          <cell r="L5833">
            <v>0</v>
          </cell>
          <cell r="M5833" t="str">
            <v>ENGINEERING</v>
          </cell>
          <cell r="N5833" t="str">
            <v>环境科学与生态学</v>
          </cell>
          <cell r="O5833" t="str">
            <v>4区</v>
          </cell>
        </row>
        <row r="5834">
          <cell r="B5834" t="str">
            <v>Carpathian Journal of Earth and Environmental Sciences</v>
          </cell>
          <cell r="C5834" t="str">
            <v>喀尔巴阡地球与环境科学杂志</v>
          </cell>
          <cell r="D5834" t="str">
            <v>1842-4090</v>
          </cell>
          <cell r="E5834" t="str">
            <v>ROMANIA</v>
          </cell>
          <cell r="F5834" t="str">
            <v>NORTH UNIV  BAIA MARE</v>
          </cell>
          <cell r="G5834" t="str">
            <v>0.671000003814697</v>
          </cell>
          <cell r="H5834" t="str">
            <v>0.906779661016</v>
          </cell>
          <cell r="I5834" t="str">
            <v>1.307</v>
          </cell>
          <cell r="J5834" t="str">
            <v>0.961599069563232</v>
          </cell>
          <cell r="K5834">
            <v>0.32400000000000001</v>
          </cell>
          <cell r="L5834">
            <v>0</v>
          </cell>
          <cell r="M5834" t="str">
            <v>GEOSCIENCES</v>
          </cell>
          <cell r="N5834" t="str">
            <v>环境科学与生态学</v>
          </cell>
          <cell r="O5834" t="str">
            <v>4区</v>
          </cell>
        </row>
        <row r="5835">
          <cell r="B5835" t="str">
            <v>KOEDOE</v>
          </cell>
          <cell r="C5835" t="str">
            <v>科多伊</v>
          </cell>
          <cell r="D5835" t="str">
            <v>0075-6458</v>
          </cell>
          <cell r="E5835" t="str">
            <v>SOUTH AFRICA</v>
          </cell>
          <cell r="F5835" t="str">
            <v>AOSIS</v>
          </cell>
          <cell r="G5835" t="str">
            <v>0.919000029563904</v>
          </cell>
          <cell r="H5835" t="str">
            <v>0.9</v>
          </cell>
          <cell r="I5835" t="str">
            <v>0.892</v>
          </cell>
          <cell r="J5835" t="str">
            <v>0.903630640484968</v>
          </cell>
          <cell r="K5835">
            <v>0.59599999999999997</v>
          </cell>
          <cell r="L5835">
            <v>0</v>
          </cell>
          <cell r="M5835" t="str">
            <v>无</v>
          </cell>
          <cell r="N5835" t="str">
            <v>环境科学与生态学</v>
          </cell>
          <cell r="O5835" t="str">
            <v>4区</v>
          </cell>
        </row>
        <row r="5836">
          <cell r="B5836" t="str">
            <v>Ecological Chemistry and Engineering S-Chemia I Inzynieria Ekologiczna S</v>
          </cell>
          <cell r="C5836" t="str">
            <v>生态化学与工程(英文</v>
          </cell>
          <cell r="D5836" t="str">
            <v>1898-6196</v>
          </cell>
          <cell r="E5836" t="str">
            <v>POLAND</v>
          </cell>
          <cell r="F5836" t="str">
            <v>SOC ECOLOGICAL CHEMISTRY &amp; ENGINEERING</v>
          </cell>
          <cell r="G5836" t="str">
            <v>0.699999988079071</v>
          </cell>
          <cell r="H5836" t="str">
            <v>1.466666666666</v>
          </cell>
          <cell r="I5836" t="str">
            <v>1.488</v>
          </cell>
          <cell r="J5836" t="str">
            <v>1.21834624925602</v>
          </cell>
          <cell r="K5836">
            <v>0.33700000000000002</v>
          </cell>
          <cell r="L5836">
            <v>0</v>
          </cell>
          <cell r="M5836" t="str">
            <v>无</v>
          </cell>
          <cell r="N5836" t="str">
            <v>环境科学与生态学</v>
          </cell>
          <cell r="O5836" t="str">
            <v>4区</v>
          </cell>
        </row>
        <row r="5837">
          <cell r="B5837" t="str">
            <v>ENVIRONMENT</v>
          </cell>
          <cell r="C5837" t="str">
            <v>环境</v>
          </cell>
          <cell r="D5837" t="str">
            <v>0013-9157</v>
          </cell>
          <cell r="E5837" t="str">
            <v>ENGLAND</v>
          </cell>
          <cell r="F5837" t="str">
            <v>ROUTLEDGE JOURNALS, TAYLOR &amp; FRANCIS LTD</v>
          </cell>
          <cell r="G5837" t="str">
            <v>2.96300005912781</v>
          </cell>
          <cell r="H5837" t="str">
            <v>3.176470588235</v>
          </cell>
          <cell r="I5837" t="str">
            <v>2.281</v>
          </cell>
          <cell r="J5837" t="str">
            <v>2.80690688245427</v>
          </cell>
          <cell r="K5837">
            <v>0.90100000000000002</v>
          </cell>
          <cell r="L5837">
            <v>0</v>
          </cell>
          <cell r="M5837" t="str">
            <v>SOCIAL SCIENCES, GENERAL</v>
          </cell>
          <cell r="N5837" t="str">
            <v>环境科学与生态学</v>
          </cell>
          <cell r="O5837" t="str">
            <v>4区</v>
          </cell>
        </row>
        <row r="5838">
          <cell r="B5838" t="str">
            <v>Water Policy</v>
          </cell>
          <cell r="C5838" t="str">
            <v>水政策</v>
          </cell>
          <cell r="D5838" t="str">
            <v>1366-7017</v>
          </cell>
          <cell r="E5838" t="str">
            <v>ENGLAND</v>
          </cell>
          <cell r="F5838" t="str">
            <v>IWA PUBLISHING</v>
          </cell>
          <cell r="G5838" t="str">
            <v>0.837999999523163</v>
          </cell>
          <cell r="H5838" t="str">
            <v>1.011299435028</v>
          </cell>
          <cell r="I5838" t="str">
            <v>1.093</v>
          </cell>
          <cell r="J5838" t="str">
            <v>0.980671555446388</v>
          </cell>
          <cell r="K5838">
            <v>1.446</v>
          </cell>
          <cell r="L5838">
            <v>0</v>
          </cell>
          <cell r="M5838" t="str">
            <v>ENVIRONMENT/ECOLOGY</v>
          </cell>
          <cell r="N5838" t="str">
            <v>环境科学与生态学</v>
          </cell>
          <cell r="O5838" t="str">
            <v>4区</v>
          </cell>
        </row>
        <row r="5839">
          <cell r="B5839" t="str">
            <v>ANNALES DE LIMNOLOGIE-INTERNATIONAL JOURNAL OF LIMNOLOGY</v>
          </cell>
          <cell r="C5839" t="str">
            <v>湖泊学年鉴-国际湖泊学杂志</v>
          </cell>
          <cell r="D5839" t="str">
            <v>0003-4088</v>
          </cell>
          <cell r="E5839" t="str">
            <v>FRANCE</v>
          </cell>
          <cell r="F5839" t="str">
            <v>EDP SCIENCES S A</v>
          </cell>
          <cell r="G5839" t="str">
            <v>0.888999998569489</v>
          </cell>
          <cell r="H5839" t="str">
            <v>0.821917808219</v>
          </cell>
          <cell r="I5839" t="str">
            <v>0.885</v>
          </cell>
          <cell r="J5839" t="str">
            <v>0.865177730467829</v>
          </cell>
          <cell r="K5839" t="str">
            <v>无</v>
          </cell>
          <cell r="L5839">
            <v>0</v>
          </cell>
          <cell r="M5839" t="str">
            <v>无</v>
          </cell>
          <cell r="N5839" t="str">
            <v>环境科学与生态学</v>
          </cell>
          <cell r="O5839" t="str">
            <v>4区</v>
          </cell>
        </row>
        <row r="5840">
          <cell r="B5840" t="str">
            <v>Journal of Fish and Wildlife Management</v>
          </cell>
          <cell r="C5840" t="str">
            <v>鱼类和野生动物管理杂志</v>
          </cell>
          <cell r="D5840" t="str">
            <v>1944-687X</v>
          </cell>
          <cell r="E5840" t="str">
            <v>USA</v>
          </cell>
          <cell r="F5840" t="str">
            <v>U S FISH &amp; WILDLIFE SERVICE</v>
          </cell>
          <cell r="G5840" t="str">
            <v>0.59799998998642</v>
          </cell>
          <cell r="H5840" t="str">
            <v>0.981132075471</v>
          </cell>
          <cell r="I5840" t="str">
            <v>0.813</v>
          </cell>
          <cell r="J5840" t="str">
            <v>0.797210688485806</v>
          </cell>
          <cell r="K5840" t="str">
            <v>无</v>
          </cell>
          <cell r="L5840">
            <v>0</v>
          </cell>
          <cell r="M5840" t="str">
            <v>无</v>
          </cell>
          <cell r="N5840" t="str">
            <v>环境科学与生态学</v>
          </cell>
          <cell r="O5840" t="str">
            <v>4区</v>
          </cell>
        </row>
        <row r="5841">
          <cell r="B5841" t="str">
            <v>CLEAN-Soil Air Water</v>
          </cell>
          <cell r="C5841" t="str">
            <v>干净的土壤空气水</v>
          </cell>
          <cell r="D5841" t="str">
            <v>1863-0650</v>
          </cell>
          <cell r="E5841" t="str">
            <v>USA</v>
          </cell>
          <cell r="F5841" t="str">
            <v>WILEY</v>
          </cell>
          <cell r="G5841" t="str">
            <v>1.33800005912781</v>
          </cell>
          <cell r="H5841" t="str">
            <v>1.512345679012</v>
          </cell>
          <cell r="I5841" t="str">
            <v>1.603</v>
          </cell>
          <cell r="J5841" t="str">
            <v>1.48438315881894</v>
          </cell>
          <cell r="K5841" t="str">
            <v>无</v>
          </cell>
          <cell r="L5841">
            <v>0</v>
          </cell>
          <cell r="M5841" t="str">
            <v>ENVIRONMENT/ECOLOGY</v>
          </cell>
          <cell r="N5841" t="str">
            <v>环境科学与生态学</v>
          </cell>
          <cell r="O5841" t="str">
            <v>4区</v>
          </cell>
        </row>
        <row r="5842">
          <cell r="B5842" t="str">
            <v>Carbon Management</v>
          </cell>
          <cell r="C5842" t="str">
            <v>碳管理</v>
          </cell>
          <cell r="D5842" t="str">
            <v>1758-3004</v>
          </cell>
          <cell r="E5842" t="str">
            <v>England</v>
          </cell>
          <cell r="F5842" t="str">
            <v>TAYLOR &amp; FRANCIS LTD</v>
          </cell>
          <cell r="G5842" t="str">
            <v>1.10899996757507</v>
          </cell>
          <cell r="H5842" t="str">
            <v>1.462686567164</v>
          </cell>
          <cell r="I5842" t="str">
            <v>1.667</v>
          </cell>
          <cell r="J5842" t="str">
            <v>1.41278440046836</v>
          </cell>
          <cell r="K5842">
            <v>1.075</v>
          </cell>
          <cell r="L5842">
            <v>0</v>
          </cell>
          <cell r="M5842" t="str">
            <v>ENVIRONMENT/ECOLOGY</v>
          </cell>
          <cell r="N5842" t="str">
            <v>环境科学与生态学</v>
          </cell>
          <cell r="O5842" t="str">
            <v>4区</v>
          </cell>
        </row>
        <row r="5843">
          <cell r="B5843" t="str">
            <v>WATER SCIENCE AND TECHNOLOGY</v>
          </cell>
          <cell r="C5843" t="str">
            <v>水科学与技术</v>
          </cell>
          <cell r="D5843" t="str">
            <v>0273-1223</v>
          </cell>
          <cell r="E5843" t="str">
            <v>ENGLAND</v>
          </cell>
          <cell r="F5843" t="str">
            <v>IWA PUBLISHING</v>
          </cell>
          <cell r="G5843" t="str">
            <v>1.24699997901917</v>
          </cell>
          <cell r="H5843" t="str">
            <v>1.62421875</v>
          </cell>
          <cell r="I5843" t="str">
            <v>1.638</v>
          </cell>
          <cell r="J5843" t="str">
            <v>1.50292897618372</v>
          </cell>
          <cell r="K5843">
            <v>2.653</v>
          </cell>
          <cell r="L5843">
            <v>0</v>
          </cell>
          <cell r="M5843" t="str">
            <v>ENVIRONMENT/ECOLOGY</v>
          </cell>
          <cell r="N5843" t="str">
            <v>环境科学与生态学</v>
          </cell>
          <cell r="O5843" t="str">
            <v>4区</v>
          </cell>
        </row>
        <row r="5844">
          <cell r="B5844" t="str">
            <v>SOUTH AFRICAN JOURNAL OF GEOLOGY</v>
          </cell>
          <cell r="C5844" t="str">
            <v>南非地质学杂志</v>
          </cell>
          <cell r="D5844" t="str">
            <v>1012-0750</v>
          </cell>
          <cell r="E5844" t="str">
            <v>SOUTH AFRICA</v>
          </cell>
          <cell r="F5844" t="str">
            <v>GEOLOGICAL SOC SOUTH AFRICA</v>
          </cell>
          <cell r="G5844" t="str">
            <v>0.551999986171722</v>
          </cell>
          <cell r="H5844" t="str">
            <v>0.546511627906</v>
          </cell>
          <cell r="I5844" t="str">
            <v>1.119</v>
          </cell>
          <cell r="J5844" t="str">
            <v>0.739304866383907</v>
          </cell>
          <cell r="K5844">
            <v>1.155</v>
          </cell>
          <cell r="L5844">
            <v>0</v>
          </cell>
          <cell r="M5844" t="str">
            <v>无</v>
          </cell>
          <cell r="N5844" t="str">
            <v>环境科学与生态学</v>
          </cell>
          <cell r="O5844" t="str">
            <v>4区</v>
          </cell>
        </row>
        <row r="5845">
          <cell r="B5845" t="str">
            <v>RANGELAND JOURNAL</v>
          </cell>
          <cell r="C5845" t="str">
            <v>牧场 杂志</v>
          </cell>
          <cell r="D5845" t="str">
            <v>1036-9872</v>
          </cell>
          <cell r="E5845" t="str">
            <v>AUSTRALIA</v>
          </cell>
          <cell r="F5845" t="str">
            <v>CSIRO PUBLISHING</v>
          </cell>
          <cell r="G5845" t="str">
            <v>1.08000004291534</v>
          </cell>
          <cell r="H5845" t="str">
            <v>1.019417475728</v>
          </cell>
          <cell r="I5845" t="str">
            <v>1.089</v>
          </cell>
          <cell r="J5845" t="str">
            <v>1.06284214317811</v>
          </cell>
          <cell r="K5845">
            <v>0.61099999999999999</v>
          </cell>
          <cell r="L5845">
            <v>0</v>
          </cell>
          <cell r="M5845" t="str">
            <v>ENVIRONMENT/ECOLOGY</v>
          </cell>
          <cell r="N5845" t="str">
            <v>环境科学与生态学</v>
          </cell>
          <cell r="O5845" t="str">
            <v>4区</v>
          </cell>
        </row>
        <row r="5846">
          <cell r="B5846" t="str">
            <v>AMERICAN MIDLAND NATURALIST</v>
          </cell>
          <cell r="C5846" t="str">
            <v>美国米德兰博物学家</v>
          </cell>
          <cell r="D5846" t="str">
            <v>0003-0031</v>
          </cell>
          <cell r="E5846" t="str">
            <v>USA</v>
          </cell>
          <cell r="F5846" t="str">
            <v>AMER MIDLAND NATURALIST</v>
          </cell>
          <cell r="G5846" t="str">
            <v>0.71399998664856</v>
          </cell>
          <cell r="H5846" t="str">
            <v>0.657142857142</v>
          </cell>
          <cell r="I5846" t="str">
            <v>0.677</v>
          </cell>
          <cell r="J5846" t="str">
            <v>0.682636840185853</v>
          </cell>
          <cell r="K5846">
            <v>0.752</v>
          </cell>
          <cell r="L5846">
            <v>0</v>
          </cell>
          <cell r="M5846" t="str">
            <v>ENVIRONMENT/ECOLOGY</v>
          </cell>
          <cell r="N5846" t="str">
            <v>环境科学与生态学</v>
          </cell>
          <cell r="O5846" t="str">
            <v>4区</v>
          </cell>
        </row>
        <row r="5847">
          <cell r="B5847" t="str">
            <v>OCEANOLOGICAL AND HYDROBIOLOGICAL STUDIES</v>
          </cell>
          <cell r="C5847" t="str">
            <v>海洋和水生生物研究</v>
          </cell>
          <cell r="D5847" t="str">
            <v>1730-413X</v>
          </cell>
          <cell r="E5847" t="str">
            <v>GERMANY</v>
          </cell>
          <cell r="F5847" t="str">
            <v>WALTER DE GRUYTER GMBH</v>
          </cell>
          <cell r="G5847" t="str">
            <v>0.460999995470047</v>
          </cell>
          <cell r="H5847" t="str">
            <v>0.673684210526</v>
          </cell>
          <cell r="I5847" t="str">
            <v>0.753</v>
          </cell>
          <cell r="J5847" t="str">
            <v>0.629208460822016</v>
          </cell>
          <cell r="K5847" t="str">
            <v>无</v>
          </cell>
          <cell r="L5847">
            <v>0</v>
          </cell>
          <cell r="M5847" t="str">
            <v>无</v>
          </cell>
          <cell r="N5847" t="str">
            <v>环境科学与生态学</v>
          </cell>
          <cell r="O5847" t="str">
            <v>4区</v>
          </cell>
        </row>
        <row r="5848">
          <cell r="B5848" t="str">
            <v>African Journal of Wildlife Research</v>
          </cell>
          <cell r="C5848" t="str">
            <v>非洲野生动物研究杂志</v>
          </cell>
          <cell r="D5848" t="str">
            <v>2410-7220</v>
          </cell>
          <cell r="E5848" t="str">
            <v>SOUTH AFRICA</v>
          </cell>
          <cell r="F5848" t="str">
            <v>SOUTHERN AFRICAN WILDLIFE MANAGEMENT ASSOC</v>
          </cell>
          <cell r="G5848" t="str">
            <v>0.658999979496002</v>
          </cell>
          <cell r="H5848" t="str">
            <v>0.730769230769</v>
          </cell>
          <cell r="I5848" t="str">
            <v>0.700</v>
          </cell>
          <cell r="J5848" t="str">
            <v>0.696589736755001</v>
          </cell>
          <cell r="K5848">
            <v>0.78200000000000003</v>
          </cell>
          <cell r="L5848">
            <v>0</v>
          </cell>
          <cell r="M5848" t="str">
            <v>无</v>
          </cell>
          <cell r="N5848" t="str">
            <v>环境科学与生态学</v>
          </cell>
          <cell r="O5848" t="str">
            <v>4区</v>
          </cell>
        </row>
        <row r="5849">
          <cell r="B5849" t="str">
            <v>ECOLOGICAL MANAGEMENT &amp; RESTORATION</v>
          </cell>
          <cell r="C5849" t="str">
            <v>生态管理与修复</v>
          </cell>
          <cell r="D5849" t="str">
            <v>1442-7001</v>
          </cell>
          <cell r="E5849" t="str">
            <v>USA</v>
          </cell>
          <cell r="F5849" t="str">
            <v>WILEY</v>
          </cell>
          <cell r="G5849" t="str">
            <v>1.56099998950958</v>
          </cell>
          <cell r="H5849" t="str">
            <v>1.436363636363</v>
          </cell>
          <cell r="I5849" t="str">
            <v>1.086</v>
          </cell>
          <cell r="J5849" t="str">
            <v>1.36119017414119</v>
          </cell>
          <cell r="K5849">
            <v>0.99299999999999999</v>
          </cell>
          <cell r="L5849">
            <v>0</v>
          </cell>
          <cell r="M5849" t="str">
            <v>无</v>
          </cell>
          <cell r="N5849" t="str">
            <v>环境科学与生态学</v>
          </cell>
          <cell r="O5849" t="str">
            <v>4区</v>
          </cell>
        </row>
        <row r="5850">
          <cell r="B5850" t="str">
            <v>ENVIRONMENTAL MODELING &amp; ASSESSMENT</v>
          </cell>
          <cell r="C5850" t="str">
            <v>环境建模与评估</v>
          </cell>
          <cell r="D5850" t="str">
            <v>1420-2026</v>
          </cell>
          <cell r="E5850" t="str">
            <v>NETHERLANDS</v>
          </cell>
          <cell r="F5850" t="str">
            <v>SPRINGER</v>
          </cell>
          <cell r="G5850" t="str">
            <v>1.11699998378754</v>
          </cell>
          <cell r="H5850" t="str">
            <v>1.252525252525</v>
          </cell>
          <cell r="I5850" t="str">
            <v>1.634</v>
          </cell>
          <cell r="J5850" t="str">
            <v>1.33464461282085</v>
          </cell>
          <cell r="K5850">
            <v>0.94699999999999995</v>
          </cell>
          <cell r="L5850">
            <v>0</v>
          </cell>
          <cell r="M5850" t="str">
            <v>ENVIRONMENT/ECOLOGY</v>
          </cell>
          <cell r="N5850" t="str">
            <v>环境科学与生态学</v>
          </cell>
          <cell r="O5850" t="str">
            <v>4区</v>
          </cell>
        </row>
        <row r="5851">
          <cell r="B5851" t="str">
            <v>Journal of Land Use Science</v>
          </cell>
          <cell r="C5851" t="str">
            <v>土地利用科学杂志</v>
          </cell>
          <cell r="D5851" t="str">
            <v>1747-423X</v>
          </cell>
          <cell r="E5851" t="str">
            <v>England</v>
          </cell>
          <cell r="F5851" t="str">
            <v>TAYLOR &amp; FRANCIS LTD</v>
          </cell>
          <cell r="G5851" t="str">
            <v>0</v>
          </cell>
          <cell r="H5851" t="str">
            <v>2.045454545454</v>
          </cell>
          <cell r="I5851" t="str">
            <v>1.106</v>
          </cell>
          <cell r="J5851" t="str">
            <v>1.575757575757</v>
          </cell>
          <cell r="K5851">
            <v>2.3639999999999999</v>
          </cell>
          <cell r="L5851">
            <v>0</v>
          </cell>
          <cell r="M5851" t="str">
            <v>无</v>
          </cell>
          <cell r="N5851" t="str">
            <v>环境科学与生态学</v>
          </cell>
          <cell r="O5851" t="str">
            <v>4区</v>
          </cell>
        </row>
        <row r="5852">
          <cell r="B5852" t="str">
            <v>CHEMISTRY AND ECOLOGY</v>
          </cell>
          <cell r="C5852" t="str">
            <v>化学和生态学</v>
          </cell>
          <cell r="D5852" t="str">
            <v>0275-7540</v>
          </cell>
          <cell r="E5852" t="str">
            <v>England</v>
          </cell>
          <cell r="F5852" t="str">
            <v>TAYLOR &amp; FRANCIS LTD</v>
          </cell>
          <cell r="G5852" t="str">
            <v>1.09099996089935</v>
          </cell>
          <cell r="H5852" t="str">
            <v>1.213740458015</v>
          </cell>
          <cell r="I5852" t="str">
            <v>1.400</v>
          </cell>
          <cell r="J5852" t="str">
            <v>1.23491347297145</v>
          </cell>
          <cell r="K5852">
            <v>0.97499999999999998</v>
          </cell>
          <cell r="L5852">
            <v>0</v>
          </cell>
          <cell r="M5852" t="str">
            <v>ENVIRONMENT/ECOLOGY</v>
          </cell>
          <cell r="N5852" t="str">
            <v>环境科学与生态学</v>
          </cell>
          <cell r="O5852" t="str">
            <v>4区</v>
          </cell>
        </row>
        <row r="5853">
          <cell r="B5853" t="str">
            <v>Mires and Peat</v>
          </cell>
          <cell r="C5853" t="str">
            <v>泥沼和泥炭</v>
          </cell>
          <cell r="D5853" t="str">
            <v>1819-754X</v>
          </cell>
          <cell r="E5853" t="str">
            <v>ENGLAND</v>
          </cell>
          <cell r="F5853" t="str">
            <v>INT PEAT SOC</v>
          </cell>
          <cell r="G5853" t="str">
            <v>1.32599997520447</v>
          </cell>
          <cell r="H5853" t="str">
            <v>1.867647058823</v>
          </cell>
          <cell r="I5853" t="str">
            <v>1.328</v>
          </cell>
          <cell r="J5853" t="str">
            <v>1.50733508099416</v>
          </cell>
          <cell r="K5853">
            <v>0.19900000000000001</v>
          </cell>
          <cell r="L5853">
            <v>0</v>
          </cell>
          <cell r="M5853" t="str">
            <v>无</v>
          </cell>
          <cell r="N5853" t="str">
            <v>环境科学与生态学</v>
          </cell>
          <cell r="O5853" t="str">
            <v>4区</v>
          </cell>
        </row>
        <row r="5854">
          <cell r="B5854" t="str">
            <v>NATURAL RESOURCE MODELING</v>
          </cell>
          <cell r="C5854" t="str">
            <v>自然资源建模</v>
          </cell>
          <cell r="D5854" t="str">
            <v>0890-8575</v>
          </cell>
          <cell r="E5854" t="str">
            <v>USA</v>
          </cell>
          <cell r="F5854" t="str">
            <v>WILEY</v>
          </cell>
          <cell r="G5854" t="str">
            <v>0.875</v>
          </cell>
          <cell r="H5854" t="str">
            <v>1.018867924528</v>
          </cell>
          <cell r="I5854" t="str">
            <v>0.915</v>
          </cell>
          <cell r="J5854" t="str">
            <v>0.936374053938667</v>
          </cell>
          <cell r="K5854">
            <v>0.875</v>
          </cell>
          <cell r="L5854">
            <v>0</v>
          </cell>
          <cell r="M5854" t="str">
            <v>无</v>
          </cell>
          <cell r="N5854" t="str">
            <v>环境科学与生态学</v>
          </cell>
          <cell r="O5854" t="str">
            <v>4区</v>
          </cell>
        </row>
        <row r="5855">
          <cell r="B5855" t="str">
            <v>POLISH JOURNAL OF ENVIRONMENTAL STUDIES</v>
          </cell>
          <cell r="C5855" t="str">
            <v>波兰环境研究杂志</v>
          </cell>
          <cell r="D5855" t="str">
            <v>1230-1485</v>
          </cell>
          <cell r="E5855" t="str">
            <v>POLAND</v>
          </cell>
          <cell r="F5855" t="str">
            <v>HARD</v>
          </cell>
          <cell r="G5855" t="str">
            <v>1.12000000476837</v>
          </cell>
          <cell r="H5855" t="str">
            <v>1.185618729096</v>
          </cell>
          <cell r="I5855" t="str">
            <v>1.383</v>
          </cell>
          <cell r="J5855" t="str">
            <v>1.22965068906579</v>
          </cell>
          <cell r="K5855">
            <v>0.80800000000000005</v>
          </cell>
          <cell r="L5855">
            <v>0</v>
          </cell>
          <cell r="M5855" t="str">
            <v>ENVIRONMENT/ECOLOGY</v>
          </cell>
          <cell r="N5855" t="str">
            <v>环境科学与生态学</v>
          </cell>
          <cell r="O5855" t="str">
            <v>4区</v>
          </cell>
        </row>
        <row r="5856">
          <cell r="B5856" t="str">
            <v>Environmental Chemistry</v>
          </cell>
          <cell r="C5856" t="str">
            <v>环境化学</v>
          </cell>
          <cell r="D5856" t="str">
            <v>1448-2517</v>
          </cell>
          <cell r="E5856" t="str">
            <v>AUSTRALIA</v>
          </cell>
          <cell r="F5856" t="str">
            <v>CSIRO PUBLISHING</v>
          </cell>
          <cell r="G5856" t="str">
            <v>2.92300009727478</v>
          </cell>
          <cell r="H5856" t="str">
            <v>2.193103448275</v>
          </cell>
          <cell r="I5856" t="str">
            <v>1.910</v>
          </cell>
          <cell r="J5856" t="str">
            <v>2.34203451518326</v>
          </cell>
          <cell r="K5856" t="str">
            <v>无</v>
          </cell>
          <cell r="L5856">
            <v>0</v>
          </cell>
          <cell r="M5856" t="str">
            <v>ENVIRONMENT/ECOLOGY</v>
          </cell>
          <cell r="N5856" t="str">
            <v>环境科学与生态学</v>
          </cell>
          <cell r="O5856" t="str">
            <v>4区</v>
          </cell>
        </row>
        <row r="5857">
          <cell r="B5857" t="str">
            <v>ENVIRONMENTAL ENGINEERING SCIENCE</v>
          </cell>
          <cell r="C5857" t="str">
            <v>环境工程科学</v>
          </cell>
          <cell r="D5857" t="str">
            <v>1092-8758</v>
          </cell>
          <cell r="E5857" t="str">
            <v>USA</v>
          </cell>
          <cell r="F5857" t="str">
            <v>MARY ANN LIEBERT, INC</v>
          </cell>
          <cell r="G5857" t="str">
            <v>1.54700005054474</v>
          </cell>
          <cell r="H5857" t="str">
            <v>1.575342465753</v>
          </cell>
          <cell r="I5857" t="str">
            <v>1.681</v>
          </cell>
          <cell r="J5857" t="str">
            <v>1.60112566635191</v>
          </cell>
          <cell r="K5857">
            <v>1.181</v>
          </cell>
          <cell r="L5857">
            <v>0</v>
          </cell>
          <cell r="M5857" t="str">
            <v>ENGINEERING</v>
          </cell>
          <cell r="N5857" t="str">
            <v>环境科学与生态学</v>
          </cell>
          <cell r="O5857" t="str">
            <v>4区</v>
          </cell>
        </row>
        <row r="5858">
          <cell r="B5858" t="str">
            <v>Human-Wildlife Interactions</v>
          </cell>
          <cell r="C5858" t="str">
            <v>人与野生动物的相互作用</v>
          </cell>
          <cell r="D5858" t="str">
            <v>1934-4392</v>
          </cell>
          <cell r="E5858" t="str">
            <v>USA</v>
          </cell>
          <cell r="F5858" t="str">
            <v>JACK H BERRYMAN INST</v>
          </cell>
          <cell r="G5858" t="str">
            <v>0.717000007629395</v>
          </cell>
          <cell r="H5858" t="str">
            <v>1.115384615384</v>
          </cell>
          <cell r="I5858" t="str">
            <v>0.897</v>
          </cell>
          <cell r="J5858" t="str">
            <v>0.909645449050132</v>
          </cell>
          <cell r="K5858" t="str">
            <v>无</v>
          </cell>
          <cell r="L5858">
            <v>0</v>
          </cell>
          <cell r="M5858" t="str">
            <v>无</v>
          </cell>
          <cell r="N5858" t="str">
            <v>环境科学与生态学</v>
          </cell>
          <cell r="O5858" t="str">
            <v>4区</v>
          </cell>
        </row>
        <row r="5859">
          <cell r="B5859" t="str">
            <v>PROCEEDINGS OF THE ACADEMY OF NATURAL SCIENCES OF PHILADELPHIA</v>
          </cell>
          <cell r="C5859" t="str">
            <v>费城自然科学学院学报</v>
          </cell>
          <cell r="D5859" t="str">
            <v>0097-3157</v>
          </cell>
          <cell r="E5859" t="str">
            <v>USA</v>
          </cell>
          <cell r="F5859" t="str">
            <v>ACAD NATURAL SCIENCES PHILA</v>
          </cell>
          <cell r="G5859" t="str">
            <v>0.46399998664856</v>
          </cell>
          <cell r="H5859" t="str">
            <v>0.363636363636</v>
          </cell>
          <cell r="I5859" t="str">
            <v>1.000</v>
          </cell>
          <cell r="J5859" t="str">
            <v>0.60921211676152</v>
          </cell>
          <cell r="K5859" t="str">
            <v>无</v>
          </cell>
          <cell r="L5859">
            <v>0</v>
          </cell>
          <cell r="M5859" t="str">
            <v>无</v>
          </cell>
          <cell r="N5859" t="str">
            <v>环境科学与生态学</v>
          </cell>
          <cell r="O5859" t="str">
            <v>4区</v>
          </cell>
        </row>
        <row r="5860">
          <cell r="B5860" t="str">
            <v>Revista Mexicana de Biodiversidad</v>
          </cell>
          <cell r="C5860" t="str">
            <v>墨西哥生物多样性计划</v>
          </cell>
          <cell r="D5860" t="str">
            <v>1870-3453</v>
          </cell>
          <cell r="E5860" t="str">
            <v>MEXICO</v>
          </cell>
          <cell r="F5860" t="str">
            <v>INST BIOLOGIA, UNIV NACIONAL AUTONOMA MEXICO</v>
          </cell>
          <cell r="G5860" t="str">
            <v>0.609000027179718</v>
          </cell>
          <cell r="H5860" t="str">
            <v>0.917322834645</v>
          </cell>
          <cell r="I5860" t="str">
            <v>0.585</v>
          </cell>
          <cell r="J5860" t="str">
            <v>0.703864726551239</v>
          </cell>
          <cell r="K5860" t="str">
            <v>无</v>
          </cell>
          <cell r="L5860">
            <v>0</v>
          </cell>
          <cell r="M5860" t="str">
            <v>ENVIRONMENT/ECOLOGY</v>
          </cell>
          <cell r="N5860" t="str">
            <v>环境科学与生态学</v>
          </cell>
          <cell r="O5860" t="str">
            <v>4区</v>
          </cell>
        </row>
        <row r="5861">
          <cell r="B5861" t="str">
            <v>WATER SA</v>
          </cell>
          <cell r="C5861" t="str">
            <v>水山</v>
          </cell>
          <cell r="D5861" t="str">
            <v>0378-4738</v>
          </cell>
          <cell r="E5861" t="str">
            <v>SOUTH AFRICA</v>
          </cell>
          <cell r="F5861" t="str">
            <v>WATER RESEARCH COMMISSION</v>
          </cell>
          <cell r="G5861" t="str">
            <v>0.782999992370605</v>
          </cell>
          <cell r="H5861" t="str">
            <v>0.895833333333</v>
          </cell>
          <cell r="I5861" t="str">
            <v>1.094</v>
          </cell>
          <cell r="J5861" t="str">
            <v>0.924264352415535</v>
          </cell>
          <cell r="K5861">
            <v>1.585</v>
          </cell>
          <cell r="L5861">
            <v>0</v>
          </cell>
          <cell r="M5861" t="str">
            <v>ENVIRONMENT/ECOLOGY</v>
          </cell>
          <cell r="N5861" t="str">
            <v>环境科学与生态学</v>
          </cell>
          <cell r="O5861" t="str">
            <v>4区</v>
          </cell>
        </row>
        <row r="5862">
          <cell r="B5862" t="str">
            <v>Environmental Engineering Research</v>
          </cell>
          <cell r="C5862" t="str">
            <v>环境工程研究</v>
          </cell>
          <cell r="D5862" t="str">
            <v>1226-1025</v>
          </cell>
          <cell r="E5862" t="str">
            <v>SOUTH KOREA</v>
          </cell>
          <cell r="F5862" t="str">
            <v>KOREAN SOC ENVIRONMENTAL ENGINEERS</v>
          </cell>
          <cell r="G5862" t="str">
            <v>1.5</v>
          </cell>
          <cell r="H5862" t="str">
            <v>1.086538461538</v>
          </cell>
          <cell r="I5862" t="str">
            <v>1.438</v>
          </cell>
          <cell r="J5862" t="str">
            <v>1.341346153846</v>
          </cell>
          <cell r="K5862">
            <v>0.81499999999999995</v>
          </cell>
          <cell r="L5862">
            <v>0</v>
          </cell>
          <cell r="M5862" t="str">
            <v>无</v>
          </cell>
          <cell r="N5862" t="str">
            <v>环境科学与生态学</v>
          </cell>
          <cell r="O5862" t="str">
            <v>4区</v>
          </cell>
        </row>
        <row r="5863">
          <cell r="B5863" t="str">
            <v>AQUATIC ECOSYSTEM HEALTH &amp; MANAGEMENT</v>
          </cell>
          <cell r="C5863" t="str">
            <v>水生生态系统健康与管理</v>
          </cell>
          <cell r="D5863" t="str">
            <v>1463-4988</v>
          </cell>
          <cell r="E5863" t="str">
            <v>USA</v>
          </cell>
          <cell r="F5863" t="str">
            <v>MICHIGAN STATE UNIV PRESS</v>
          </cell>
          <cell r="G5863" t="str">
            <v>1.03299999237061</v>
          </cell>
          <cell r="H5863" t="str">
            <v>0.876404494382</v>
          </cell>
          <cell r="I5863" t="str">
            <v>0.761</v>
          </cell>
          <cell r="J5863" t="str">
            <v>0.890256041038535</v>
          </cell>
          <cell r="K5863" t="str">
            <v>无</v>
          </cell>
          <cell r="L5863">
            <v>0</v>
          </cell>
          <cell r="M5863" t="str">
            <v>ENVIRONMENT/ECOLOGY</v>
          </cell>
          <cell r="N5863" t="str">
            <v>环境科学与生态学</v>
          </cell>
          <cell r="O5863" t="str">
            <v>4区</v>
          </cell>
        </row>
        <row r="5864">
          <cell r="B5864" t="str">
            <v>Eco mont-Journal on Protected Mountain Areas Research</v>
          </cell>
          <cell r="C5864" t="str">
            <v>生态蒙特-保护山区研究</v>
          </cell>
          <cell r="D5864" t="str">
            <v>2073-106X</v>
          </cell>
          <cell r="E5864" t="str">
            <v>AUSTRIA</v>
          </cell>
          <cell r="F5864" t="str">
            <v>AUSTRIAN ACAD SCIENCES PRESS, UNIV INNSBRUCK</v>
          </cell>
          <cell r="G5864" t="str">
            <v>0.656000018119812</v>
          </cell>
          <cell r="H5864" t="str">
            <v>0.487804878048</v>
          </cell>
          <cell r="I5864" t="str">
            <v>0.667</v>
          </cell>
          <cell r="J5864" t="str">
            <v>0.603490520944604</v>
          </cell>
          <cell r="K5864" t="str">
            <v>无</v>
          </cell>
          <cell r="L5864">
            <v>0</v>
          </cell>
          <cell r="M5864" t="str">
            <v>无</v>
          </cell>
          <cell r="N5864" t="str">
            <v>环境科学与生态学</v>
          </cell>
          <cell r="O5864" t="str">
            <v>4区</v>
          </cell>
        </row>
        <row r="5865">
          <cell r="B5865" t="str">
            <v>AFRICAN JOURNAL OF AQUATIC SCIENCE</v>
          </cell>
          <cell r="C5865" t="str">
            <v>非洲水科学杂志</v>
          </cell>
          <cell r="D5865" t="str">
            <v>1608-5914</v>
          </cell>
          <cell r="E5865" t="str">
            <v>SOUTH AFRICA</v>
          </cell>
          <cell r="F5865" t="str">
            <v>NATL INQUIRY SERVICES CENTRE PTY LTD</v>
          </cell>
          <cell r="G5865" t="str">
            <v>0.705999970436096</v>
          </cell>
          <cell r="H5865" t="str">
            <v>0.75</v>
          </cell>
          <cell r="I5865" t="str">
            <v>0.778</v>
          </cell>
          <cell r="J5865" t="str">
            <v>0.744592582737699</v>
          </cell>
          <cell r="K5865" t="str">
            <v>无</v>
          </cell>
          <cell r="L5865">
            <v>0</v>
          </cell>
          <cell r="M5865" t="str">
            <v>无</v>
          </cell>
          <cell r="N5865" t="str">
            <v>环境科学与生态学</v>
          </cell>
          <cell r="O5865" t="str">
            <v>4区</v>
          </cell>
        </row>
        <row r="5866">
          <cell r="B5866" t="str">
            <v>Journal of Water Sanitation and Hygiene for Development</v>
          </cell>
          <cell r="C5866" t="str">
            <v>水环境卫生和发展卫生杂志</v>
          </cell>
          <cell r="D5866" t="str">
            <v>2043-9083</v>
          </cell>
          <cell r="E5866" t="str">
            <v>ENGLAND</v>
          </cell>
          <cell r="F5866" t="str">
            <v>IWA PUBLISHING</v>
          </cell>
          <cell r="G5866" t="str">
            <v>0.785000026226044</v>
          </cell>
          <cell r="H5866" t="str">
            <v>0.976744186046</v>
          </cell>
          <cell r="I5866" t="str">
            <v>1.022</v>
          </cell>
          <cell r="J5866" t="str">
            <v>0.927775648694681</v>
          </cell>
          <cell r="K5866">
            <v>0.996</v>
          </cell>
          <cell r="L5866">
            <v>0</v>
          </cell>
          <cell r="M5866" t="str">
            <v>无</v>
          </cell>
          <cell r="N5866" t="str">
            <v>环境科学与生态学</v>
          </cell>
          <cell r="O5866" t="str">
            <v>4区</v>
          </cell>
        </row>
        <row r="5867">
          <cell r="B5867" t="str">
            <v>Journal of Water and Climate Change</v>
          </cell>
          <cell r="C5867" t="str">
            <v>水和气候变化杂志</v>
          </cell>
          <cell r="D5867" t="str">
            <v>2040-2244</v>
          </cell>
          <cell r="E5867" t="str">
            <v>ENGLAND</v>
          </cell>
          <cell r="F5867" t="str">
            <v>IWA PUBLISHING</v>
          </cell>
          <cell r="G5867" t="str">
            <v>0.809000015258789</v>
          </cell>
          <cell r="H5867" t="str">
            <v>1.009345794392</v>
          </cell>
          <cell r="I5867" t="str">
            <v>1.254</v>
          </cell>
          <cell r="J5867" t="str">
            <v>1.02424392485426</v>
          </cell>
          <cell r="K5867" t="str">
            <v>无</v>
          </cell>
          <cell r="L5867">
            <v>0</v>
          </cell>
          <cell r="M5867" t="str">
            <v>无</v>
          </cell>
          <cell r="N5867" t="str">
            <v>环境科学与生态学</v>
          </cell>
          <cell r="O5867" t="str">
            <v>4区</v>
          </cell>
        </row>
        <row r="5868">
          <cell r="B5868" t="str">
            <v>Mediterranean Botany</v>
          </cell>
          <cell r="C5868" t="str">
            <v>地中海植物</v>
          </cell>
          <cell r="D5868" t="str">
            <v>2603-9109</v>
          </cell>
          <cell r="E5868" t="str">
            <v>SPAIN</v>
          </cell>
          <cell r="F5868" t="str">
            <v>UNIV COMPLUTENSE MADRID, SERVICIO PUBLICACIONES</v>
          </cell>
          <cell r="G5868" t="str">
            <v>0.300000011920929</v>
          </cell>
          <cell r="H5868" t="str">
            <v>0.947368421052</v>
          </cell>
          <cell r="I5868" t="str">
            <v>0.647</v>
          </cell>
          <cell r="J5868" t="str">
            <v>0.58862898383031</v>
          </cell>
          <cell r="K5868" t="str">
            <v>无</v>
          </cell>
          <cell r="L5868">
            <v>0</v>
          </cell>
          <cell r="M5868" t="str">
            <v>无</v>
          </cell>
          <cell r="N5868" t="str">
            <v>环境科学与生态学</v>
          </cell>
          <cell r="O5868" t="str">
            <v>4区</v>
          </cell>
        </row>
        <row r="5869">
          <cell r="B5869" t="str">
            <v>NORTHEASTERN NATURALIST</v>
          </cell>
          <cell r="C5869" t="str">
            <v>东北部的博物学家</v>
          </cell>
          <cell r="D5869" t="str">
            <v>1092-6194</v>
          </cell>
          <cell r="E5869" t="str">
            <v>USA</v>
          </cell>
          <cell r="F5869" t="str">
            <v>EAGLE HILL INST</v>
          </cell>
          <cell r="G5869" t="str">
            <v>0.597000002861022</v>
          </cell>
          <cell r="H5869" t="str">
            <v>0.487603305785</v>
          </cell>
          <cell r="I5869" t="str">
            <v>0.538</v>
          </cell>
          <cell r="J5869" t="str">
            <v>0.541021615702341</v>
          </cell>
          <cell r="K5869" t="str">
            <v>无</v>
          </cell>
          <cell r="L5869">
            <v>0</v>
          </cell>
          <cell r="M5869" t="str">
            <v>无</v>
          </cell>
          <cell r="N5869" t="str">
            <v>环境科学与生态学</v>
          </cell>
          <cell r="O5869" t="str">
            <v>4区</v>
          </cell>
        </row>
        <row r="5870">
          <cell r="B5870" t="str">
            <v>AFRICAN JOURNAL OF ECOLOGY</v>
          </cell>
          <cell r="C5870" t="str">
            <v>非洲生态学杂志</v>
          </cell>
          <cell r="D5870" t="str">
            <v>0141-6707</v>
          </cell>
          <cell r="E5870" t="str">
            <v>USA</v>
          </cell>
          <cell r="F5870" t="str">
            <v>WILEY</v>
          </cell>
          <cell r="G5870" t="str">
            <v>0.796999990940093</v>
          </cell>
          <cell r="H5870" t="str">
            <v>0.893081761006</v>
          </cell>
          <cell r="I5870" t="str">
            <v>0.713</v>
          </cell>
          <cell r="J5870" t="str">
            <v>0.801014904969365</v>
          </cell>
          <cell r="K5870" t="str">
            <v>无</v>
          </cell>
          <cell r="L5870">
            <v>0</v>
          </cell>
          <cell r="M5870" t="str">
            <v>ENVIRONMENT/ECOLOGY</v>
          </cell>
          <cell r="N5870" t="str">
            <v>环境科学与生态学</v>
          </cell>
          <cell r="O5870" t="str">
            <v>4区</v>
          </cell>
        </row>
        <row r="5871">
          <cell r="B5871" t="str">
            <v>JOURNAL OF ENVIRONMENTAL BIOLOGY</v>
          </cell>
          <cell r="C5871" t="str">
            <v>环境生物学杂志</v>
          </cell>
          <cell r="D5871" t="str">
            <v>0254-8704</v>
          </cell>
          <cell r="E5871" t="str">
            <v>INDIA</v>
          </cell>
          <cell r="F5871" t="str">
            <v>Triveni Enterprises</v>
          </cell>
          <cell r="G5871" t="str">
            <v>0.726999998092651</v>
          </cell>
          <cell r="H5871" t="str">
            <v>0.554666666666</v>
          </cell>
          <cell r="I5871" t="str">
            <v>0.781</v>
          </cell>
          <cell r="J5871" t="str">
            <v>0.68751028742955</v>
          </cell>
          <cell r="K5871">
            <v>0.67400000000000004</v>
          </cell>
          <cell r="L5871">
            <v>0</v>
          </cell>
          <cell r="M5871" t="str">
            <v>ENVIRONMENT/ECOLOGY</v>
          </cell>
          <cell r="N5871" t="str">
            <v>环境科学与生态学</v>
          </cell>
          <cell r="O5871" t="str">
            <v>4区</v>
          </cell>
        </row>
        <row r="5872">
          <cell r="B5872" t="str">
            <v>Rocznik Ochrona Srodowiska</v>
          </cell>
          <cell r="C5872" t="str">
            <v>环境保护年鉴</v>
          </cell>
          <cell r="D5872" t="str">
            <v>1506-218X</v>
          </cell>
          <cell r="E5872" t="str">
            <v>POLAND</v>
          </cell>
          <cell r="F5872" t="str">
            <v>MIDDLE POMERANIAN SCI SOC ENV PROT</v>
          </cell>
          <cell r="G5872" t="str">
            <v>0.898999989032745</v>
          </cell>
          <cell r="H5872" t="str">
            <v>0.562841530054</v>
          </cell>
          <cell r="I5872" t="str">
            <v>0.804</v>
          </cell>
          <cell r="J5872" t="str">
            <v>0.755212995813582</v>
          </cell>
          <cell r="K5872" t="str">
            <v>无</v>
          </cell>
          <cell r="L5872">
            <v>0</v>
          </cell>
          <cell r="M5872" t="str">
            <v>无</v>
          </cell>
          <cell r="N5872" t="str">
            <v>环境科学与生态学</v>
          </cell>
          <cell r="O5872" t="str">
            <v>4区</v>
          </cell>
        </row>
        <row r="5873">
          <cell r="B5873" t="str">
            <v>JOURNAL OF ENVIRONMENTAL ENGINEERING</v>
          </cell>
          <cell r="C5873" t="str">
            <v>环境工程学报</v>
          </cell>
          <cell r="D5873" t="str">
            <v>0733-9372</v>
          </cell>
          <cell r="E5873" t="str">
            <v>USA</v>
          </cell>
          <cell r="F5873" t="str">
            <v>ASCE-AMER SOC CIVIL ENGINEERS</v>
          </cell>
          <cell r="G5873" t="str">
            <v>1.39600002765656</v>
          </cell>
          <cell r="H5873" t="str">
            <v>1.656565656565</v>
          </cell>
          <cell r="I5873" t="str">
            <v>1.264</v>
          </cell>
          <cell r="J5873" t="str">
            <v>1.43874375969219</v>
          </cell>
          <cell r="K5873">
            <v>1.81</v>
          </cell>
          <cell r="L5873">
            <v>0</v>
          </cell>
          <cell r="M5873" t="str">
            <v>ENGINEERING</v>
          </cell>
          <cell r="N5873" t="str">
            <v>环境科学与生态学</v>
          </cell>
          <cell r="O5873" t="str">
            <v>4区</v>
          </cell>
        </row>
        <row r="5874">
          <cell r="B5874" t="str">
            <v>Water Science and Technology-Water Supply</v>
          </cell>
          <cell r="C5874" t="str">
            <v>水科学与技术-供水</v>
          </cell>
          <cell r="D5874" t="str">
            <v>1606-9749</v>
          </cell>
          <cell r="E5874" t="str">
            <v>ENGLAND</v>
          </cell>
          <cell r="F5874" t="str">
            <v>IWA PUBLISHING</v>
          </cell>
          <cell r="G5874" t="str">
            <v>0.674000024795532</v>
          </cell>
          <cell r="H5874" t="str">
            <v>0.922222222222</v>
          </cell>
          <cell r="I5874" t="str">
            <v>0.900</v>
          </cell>
          <cell r="J5874" t="str">
            <v>0.831988392536177</v>
          </cell>
          <cell r="K5874">
            <v>0.80200000000000005</v>
          </cell>
          <cell r="L5874">
            <v>0</v>
          </cell>
          <cell r="M5874" t="str">
            <v>ENVIRONMENT/ECOLOGY</v>
          </cell>
          <cell r="N5874" t="str">
            <v>环境科学与生态学</v>
          </cell>
          <cell r="O5874" t="str">
            <v>4区</v>
          </cell>
        </row>
        <row r="5875">
          <cell r="B5875" t="str">
            <v>NATURAL AREAS JOURNAL</v>
          </cell>
          <cell r="C5875" t="str">
            <v>自然区域杂志</v>
          </cell>
          <cell r="D5875" t="str">
            <v>0885-8608</v>
          </cell>
          <cell r="E5875" t="str">
            <v>USA</v>
          </cell>
          <cell r="F5875" t="str">
            <v>NATURAL AREAS ASSOC</v>
          </cell>
          <cell r="G5875" t="str">
            <v>0.980000019073486</v>
          </cell>
          <cell r="H5875" t="str">
            <v>1.031578947368</v>
          </cell>
          <cell r="I5875" t="str">
            <v>0.725</v>
          </cell>
          <cell r="J5875" t="str">
            <v>0.912192988813829</v>
          </cell>
          <cell r="K5875">
            <v>0.30299999999999999</v>
          </cell>
          <cell r="L5875">
            <v>0</v>
          </cell>
          <cell r="M5875" t="str">
            <v>无</v>
          </cell>
          <cell r="N5875" t="str">
            <v>环境科学与生态学</v>
          </cell>
          <cell r="O5875" t="str">
            <v>4区</v>
          </cell>
        </row>
        <row r="5876">
          <cell r="B5876" t="str">
            <v>PROCEEDINGS OF THE LINNEAN SOCIETY OF NEW SOUTH WALES</v>
          </cell>
          <cell r="C5876" t="str">
            <v>新南威尔士林奈学会会刊</v>
          </cell>
          <cell r="D5876" t="str">
            <v>0370-047X</v>
          </cell>
          <cell r="E5876" t="str">
            <v>AUSTRALIA</v>
          </cell>
          <cell r="F5876" t="str">
            <v>LINNEAN SOC NEW SOUTH WALES</v>
          </cell>
          <cell r="G5876" t="str">
            <v>0.375</v>
          </cell>
          <cell r="H5876" t="str">
            <v>0.727272727272</v>
          </cell>
          <cell r="I5876" t="str">
            <v>0.455</v>
          </cell>
          <cell r="J5876" t="str">
            <v>0.518939393939</v>
          </cell>
          <cell r="K5876" t="str">
            <v>无</v>
          </cell>
          <cell r="L5876">
            <v>0</v>
          </cell>
          <cell r="M5876" t="str">
            <v>无</v>
          </cell>
          <cell r="N5876" t="str">
            <v>环境科学与生态学</v>
          </cell>
          <cell r="O5876" t="str">
            <v>4区</v>
          </cell>
        </row>
        <row r="5877">
          <cell r="B5877" t="str">
            <v>WATER ENVIRONMENT RESEARCH</v>
          </cell>
          <cell r="C5877" t="str">
            <v>水环境研究</v>
          </cell>
          <cell r="D5877" t="str">
            <v>1061-4303</v>
          </cell>
          <cell r="E5877" t="str">
            <v>USA</v>
          </cell>
          <cell r="F5877" t="str">
            <v>WILEY</v>
          </cell>
          <cell r="G5877" t="str">
            <v>0.824999988079071</v>
          </cell>
          <cell r="H5877" t="str">
            <v>1.239837398373</v>
          </cell>
          <cell r="I5877" t="str">
            <v>1.369</v>
          </cell>
          <cell r="J5877" t="str">
            <v>1.14450032697402</v>
          </cell>
          <cell r="K5877">
            <v>1.3080000000000001</v>
          </cell>
          <cell r="L5877">
            <v>0</v>
          </cell>
          <cell r="M5877" t="str">
            <v>ENVIRONMENT/ECOLOGY</v>
          </cell>
          <cell r="N5877" t="str">
            <v>环境科学与生态学</v>
          </cell>
          <cell r="O5877" t="str">
            <v>4区</v>
          </cell>
        </row>
        <row r="5878">
          <cell r="B5878" t="str">
            <v>SOIL &amp; SEDIMENT CONTAMINATION</v>
          </cell>
          <cell r="C5878" t="str">
            <v>土壤和沉积物污染</v>
          </cell>
          <cell r="D5878" t="str">
            <v>1532-0383</v>
          </cell>
          <cell r="E5878" t="str">
            <v>USA</v>
          </cell>
          <cell r="F5878" t="str">
            <v>TAYLOR &amp; FRANCIS INC</v>
          </cell>
          <cell r="G5878" t="str">
            <v>0.968999981880187</v>
          </cell>
          <cell r="H5878" t="str">
            <v>0.991525423728</v>
          </cell>
          <cell r="I5878" t="str">
            <v>1.250</v>
          </cell>
          <cell r="J5878" t="str">
            <v>1.07017513520273</v>
          </cell>
          <cell r="K5878">
            <v>0.60699999999999998</v>
          </cell>
          <cell r="L5878">
            <v>0</v>
          </cell>
          <cell r="M5878" t="str">
            <v>ENVIRONMENT/ECOLOGY</v>
          </cell>
          <cell r="N5878" t="str">
            <v>环境科学与生态学</v>
          </cell>
          <cell r="O5878" t="str">
            <v>4区</v>
          </cell>
        </row>
        <row r="5879">
          <cell r="B5879" t="str">
            <v>NORTHWEST SCIENCE</v>
          </cell>
          <cell r="C5879" t="str">
            <v>西北科学</v>
          </cell>
          <cell r="D5879" t="str">
            <v>0029-344X</v>
          </cell>
          <cell r="E5879" t="str">
            <v>USA</v>
          </cell>
          <cell r="F5879" t="str">
            <v>NORTHWEST SCIENTIFIC ASSOC</v>
          </cell>
          <cell r="G5879" t="str">
            <v>0.705999970436096</v>
          </cell>
          <cell r="H5879" t="str">
            <v>0.571428571428</v>
          </cell>
          <cell r="I5879" t="str">
            <v>0.545</v>
          </cell>
          <cell r="J5879" t="str">
            <v>0.607627695772699</v>
          </cell>
          <cell r="K5879" t="str">
            <v>无</v>
          </cell>
          <cell r="L5879">
            <v>0</v>
          </cell>
          <cell r="M5879" t="str">
            <v>无</v>
          </cell>
          <cell r="N5879" t="str">
            <v>环境科学与生态学</v>
          </cell>
          <cell r="O5879" t="str">
            <v>4区</v>
          </cell>
        </row>
        <row r="5880">
          <cell r="B5880" t="str">
            <v>JOURNAL AMERICAN WATER WORKS ASSOCIATION</v>
          </cell>
          <cell r="C5880" t="str">
            <v>美国水利协会杂志</v>
          </cell>
          <cell r="D5880" t="str">
            <v>2164-4535</v>
          </cell>
          <cell r="E5880" t="str">
            <v>USA</v>
          </cell>
          <cell r="F5880" t="str">
            <v>WILEY</v>
          </cell>
          <cell r="G5880" t="str">
            <v>0.598999977111816</v>
          </cell>
          <cell r="H5880" t="str">
            <v>0.837606837606</v>
          </cell>
          <cell r="I5880" t="str">
            <v>0.804</v>
          </cell>
          <cell r="J5880" t="str">
            <v>0.746984880267939</v>
          </cell>
          <cell r="K5880" t="str">
            <v>无</v>
          </cell>
          <cell r="L5880">
            <v>0</v>
          </cell>
          <cell r="M5880" t="str">
            <v>ENGINEERING</v>
          </cell>
          <cell r="N5880" t="str">
            <v>环境科学与生态学</v>
          </cell>
          <cell r="O5880" t="str">
            <v>4区</v>
          </cell>
        </row>
        <row r="5881">
          <cell r="B5881" t="str">
            <v>Grundwasser</v>
          </cell>
          <cell r="C5881" t="str">
            <v>地下水</v>
          </cell>
          <cell r="D5881" t="str">
            <v>1430-483X</v>
          </cell>
          <cell r="E5881" t="str">
            <v>GERMANY</v>
          </cell>
          <cell r="F5881" t="str">
            <v>SPRINGER HEIDELBERG</v>
          </cell>
          <cell r="G5881" t="str">
            <v>0.691999971866608</v>
          </cell>
          <cell r="H5881" t="str">
            <v>0.558139534883</v>
          </cell>
          <cell r="I5881" t="str">
            <v>0.595</v>
          </cell>
          <cell r="J5881" t="str">
            <v>0.615125867329203</v>
          </cell>
          <cell r="K5881" t="str">
            <v>无</v>
          </cell>
          <cell r="L5881">
            <v>0</v>
          </cell>
          <cell r="M5881" t="str">
            <v>无</v>
          </cell>
          <cell r="N5881" t="str">
            <v>环境科学与生态学</v>
          </cell>
          <cell r="O5881" t="str">
            <v>4区</v>
          </cell>
        </row>
        <row r="5882">
          <cell r="B5882" t="str">
            <v>APPLIED ECOLOGY AND ENVIRONMENTAL RESEARCH</v>
          </cell>
          <cell r="C5882" t="str">
            <v>应用生态与环境研究</v>
          </cell>
          <cell r="D5882" t="str">
            <v>1589-1623</v>
          </cell>
          <cell r="E5882" t="str">
            <v>HUNGARY</v>
          </cell>
          <cell r="F5882" t="str">
            <v>CORVINUS UNIV BUDAPEST</v>
          </cell>
          <cell r="G5882" t="str">
            <v>0.721000015735626</v>
          </cell>
          <cell r="H5882" t="str">
            <v>0.689243027888</v>
          </cell>
          <cell r="I5882" t="str">
            <v>0.712</v>
          </cell>
          <cell r="J5882" t="str">
            <v>0.707513342460542</v>
          </cell>
          <cell r="K5882">
            <v>0.26800000000000002</v>
          </cell>
          <cell r="L5882">
            <v>0</v>
          </cell>
          <cell r="M5882" t="str">
            <v>ENVIRONMENT/ECOLOGY</v>
          </cell>
          <cell r="N5882" t="str">
            <v>环境科学与生态学</v>
          </cell>
          <cell r="O5882" t="str">
            <v>4区</v>
          </cell>
        </row>
        <row r="5883">
          <cell r="B5883" t="str">
            <v>Contemporary Problems of Ecology</v>
          </cell>
          <cell r="C5883" t="str">
            <v>当代生态学问题</v>
          </cell>
          <cell r="D5883" t="str">
            <v>1995-4255</v>
          </cell>
          <cell r="E5883" t="str">
            <v>USA</v>
          </cell>
          <cell r="F5883" t="str">
            <v>MAIK NAUKA/INTERPERIODICA/SPRINGER</v>
          </cell>
          <cell r="G5883" t="str">
            <v>0.36599999666214</v>
          </cell>
          <cell r="H5883" t="str">
            <v>0.446327683615</v>
          </cell>
          <cell r="I5883" t="str">
            <v>0.602</v>
          </cell>
          <cell r="J5883" t="str">
            <v>0.47160405077538</v>
          </cell>
          <cell r="K5883" t="str">
            <v>无</v>
          </cell>
          <cell r="L5883">
            <v>0</v>
          </cell>
          <cell r="M5883" t="str">
            <v>无</v>
          </cell>
          <cell r="N5883" t="str">
            <v>环境科学与生态学</v>
          </cell>
          <cell r="O5883" t="str">
            <v>4区</v>
          </cell>
        </row>
        <row r="5884">
          <cell r="B5884" t="str">
            <v>VIE ET MILIEU-LIFE AND ENVIRONMENT</v>
          </cell>
          <cell r="C5884" t="str">
            <v>VIE就是环境——生命和环境</v>
          </cell>
          <cell r="D5884" t="str">
            <v>0240-8759</v>
          </cell>
          <cell r="E5884" t="str">
            <v>FRANCE</v>
          </cell>
          <cell r="F5884" t="str">
            <v>OBSERVATOIRE OCEANOLOGIQUE BANYULS</v>
          </cell>
          <cell r="G5884" t="str">
            <v>0.474999994039536</v>
          </cell>
          <cell r="H5884" t="str">
            <v>0.362068965517</v>
          </cell>
          <cell r="I5884" t="str">
            <v>0.434</v>
          </cell>
          <cell r="J5884" t="str">
            <v>0.423677074568845</v>
          </cell>
          <cell r="K5884" t="str">
            <v>无</v>
          </cell>
          <cell r="L5884">
            <v>0</v>
          </cell>
          <cell r="M5884" t="str">
            <v>无</v>
          </cell>
          <cell r="N5884" t="str">
            <v>环境科学与生态学</v>
          </cell>
          <cell r="O5884" t="str">
            <v>4区</v>
          </cell>
        </row>
        <row r="5885">
          <cell r="B5885" t="str">
            <v>RUSSIAN JOURNAL OF ECOLOGY</v>
          </cell>
          <cell r="C5885" t="str">
            <v>俄罗斯生态学杂志</v>
          </cell>
          <cell r="D5885" t="str">
            <v>1067-4136</v>
          </cell>
          <cell r="E5885" t="str">
            <v>United States</v>
          </cell>
          <cell r="F5885" t="str">
            <v>PLEIADES PUBLISHING INC</v>
          </cell>
          <cell r="G5885" t="str">
            <v>0.439000010490417</v>
          </cell>
          <cell r="H5885" t="str">
            <v>0.497005988023</v>
          </cell>
          <cell r="I5885" t="str">
            <v>0.557</v>
          </cell>
          <cell r="J5885" t="str">
            <v>0.497630742019139</v>
          </cell>
          <cell r="K5885" t="str">
            <v>无</v>
          </cell>
          <cell r="L5885">
            <v>0</v>
          </cell>
          <cell r="M5885" t="str">
            <v>无</v>
          </cell>
          <cell r="N5885" t="str">
            <v>环境科学与生态学</v>
          </cell>
          <cell r="O5885" t="str">
            <v>4区</v>
          </cell>
        </row>
        <row r="5886">
          <cell r="B5886" t="str">
            <v>Ecological Restoration</v>
          </cell>
          <cell r="C5886" t="str">
            <v>生态修复</v>
          </cell>
          <cell r="D5886" t="str">
            <v>1543-4060</v>
          </cell>
          <cell r="E5886" t="str">
            <v>USA</v>
          </cell>
          <cell r="F5886" t="str">
            <v>UNIV WISCONSIN PRESS</v>
          </cell>
          <cell r="G5886" t="str">
            <v>0</v>
          </cell>
          <cell r="H5886" t="str">
            <v>0.8</v>
          </cell>
          <cell r="I5886" t="str">
            <v>0.804</v>
          </cell>
          <cell r="J5886" t="str">
            <v>0.8019607843135</v>
          </cell>
          <cell r="K5886" t="str">
            <v>无</v>
          </cell>
          <cell r="L5886">
            <v>0</v>
          </cell>
          <cell r="M5886" t="str">
            <v>无</v>
          </cell>
          <cell r="N5886" t="str">
            <v>环境科学与生态学</v>
          </cell>
          <cell r="O5886" t="str">
            <v>4区</v>
          </cell>
        </row>
        <row r="5887">
          <cell r="B5887" t="str">
            <v>SOUTHEASTERN NATURALIST</v>
          </cell>
          <cell r="C5887" t="str">
            <v>东南部的博物学家</v>
          </cell>
          <cell r="D5887" t="str">
            <v>1528-7092</v>
          </cell>
          <cell r="E5887" t="str">
            <v>USA</v>
          </cell>
          <cell r="F5887" t="str">
            <v>EAGLE HILL INST</v>
          </cell>
          <cell r="G5887" t="str">
            <v>0.407000005245209</v>
          </cell>
          <cell r="H5887" t="str">
            <v>0.403726708074</v>
          </cell>
          <cell r="I5887" t="str">
            <v>0.417</v>
          </cell>
          <cell r="J5887" t="str">
            <v>0.409330966789736</v>
          </cell>
          <cell r="K5887" t="str">
            <v>无</v>
          </cell>
          <cell r="L5887">
            <v>0</v>
          </cell>
          <cell r="M5887" t="str">
            <v>无</v>
          </cell>
          <cell r="N5887" t="str">
            <v>环境科学与生态学</v>
          </cell>
          <cell r="O5887" t="str">
            <v>4区</v>
          </cell>
        </row>
        <row r="5888">
          <cell r="B5888" t="str">
            <v>POLISH JOURNAL OF ECOLOGY</v>
          </cell>
          <cell r="C5888" t="str">
            <v>波兰生态学杂志</v>
          </cell>
          <cell r="D5888" t="str">
            <v>1505-2249</v>
          </cell>
          <cell r="E5888" t="str">
            <v>POLAND</v>
          </cell>
          <cell r="F5888" t="str">
            <v>POLISH ACAD SCIENCES INST ECOLOGY</v>
          </cell>
          <cell r="G5888" t="str">
            <v>0.435999989509583</v>
          </cell>
          <cell r="H5888" t="str">
            <v>0.59</v>
          </cell>
          <cell r="I5888" t="str">
            <v>0.500</v>
          </cell>
          <cell r="J5888" t="str">
            <v>0.508666663169861</v>
          </cell>
          <cell r="K5888" t="str">
            <v>无</v>
          </cell>
          <cell r="L5888">
            <v>0</v>
          </cell>
          <cell r="M5888" t="str">
            <v>ENVIRONMENT/ECOLOGY</v>
          </cell>
          <cell r="N5888" t="str">
            <v>环境科学与生态学</v>
          </cell>
          <cell r="O5888" t="str">
            <v>4区</v>
          </cell>
        </row>
        <row r="5889">
          <cell r="B5889" t="str">
            <v>Journal of Elementology</v>
          </cell>
          <cell r="C5889" t="str">
            <v>元素学杂志</v>
          </cell>
          <cell r="D5889" t="str">
            <v>1644-2296</v>
          </cell>
          <cell r="E5889" t="str">
            <v>POLAND</v>
          </cell>
          <cell r="F5889" t="str">
            <v>POLISH SOCIETY MAGNESIUM RESEARCH</v>
          </cell>
          <cell r="G5889" t="str">
            <v>0.684000015258789</v>
          </cell>
          <cell r="H5889" t="str">
            <v>0.733333333333</v>
          </cell>
          <cell r="I5889" t="str">
            <v>0.710</v>
          </cell>
          <cell r="J5889" t="str">
            <v>0.709003589315263</v>
          </cell>
          <cell r="K5889" t="str">
            <v>无</v>
          </cell>
          <cell r="L5889">
            <v>0</v>
          </cell>
          <cell r="M5889" t="str">
            <v>ENVIRONMENT/ECOLOGY</v>
          </cell>
          <cell r="N5889" t="str">
            <v>环境科学与生态学</v>
          </cell>
          <cell r="O5889" t="str">
            <v>4区</v>
          </cell>
        </row>
        <row r="5890">
          <cell r="B5890" t="str">
            <v>Hydrologie und Wasserbewirtschaftung</v>
          </cell>
          <cell r="C5890" t="str">
            <v>水文和水管理</v>
          </cell>
          <cell r="D5890" t="str">
            <v>1439-1783</v>
          </cell>
          <cell r="E5890" t="str">
            <v>GERMANY</v>
          </cell>
          <cell r="F5890" t="str">
            <v>BUNDESANSTALT GEWASSERKUNDE-BFG</v>
          </cell>
          <cell r="G5890" t="str">
            <v>0.800000011920928</v>
          </cell>
          <cell r="H5890" t="str">
            <v>0.625</v>
          </cell>
          <cell r="I5890" t="str">
            <v>0.591</v>
          </cell>
          <cell r="J5890" t="str">
            <v>0.67196970094331</v>
          </cell>
          <cell r="K5890" t="str">
            <v>无</v>
          </cell>
          <cell r="L5890">
            <v>0</v>
          </cell>
          <cell r="M5890" t="str">
            <v>无</v>
          </cell>
          <cell r="N5890" t="str">
            <v>环境科学与生态学</v>
          </cell>
          <cell r="O5890" t="str">
            <v>4区</v>
          </cell>
        </row>
        <row r="5891">
          <cell r="B5891" t="str">
            <v>ENVIRONMENTAL FORENSICS</v>
          </cell>
          <cell r="C5891" t="str">
            <v>环境取证</v>
          </cell>
          <cell r="D5891" t="str">
            <v>1527-5922</v>
          </cell>
          <cell r="E5891" t="str">
            <v>England</v>
          </cell>
          <cell r="F5891" t="str">
            <v>TAYLOR &amp; FRANCIS LTD</v>
          </cell>
          <cell r="G5891" t="str">
            <v>0.683000028133392</v>
          </cell>
          <cell r="H5891" t="str">
            <v>0.796875</v>
          </cell>
          <cell r="I5891" t="str">
            <v>0.726</v>
          </cell>
          <cell r="J5891" t="str">
            <v>0.735227159915131</v>
          </cell>
          <cell r="K5891" t="str">
            <v>无</v>
          </cell>
          <cell r="L5891">
            <v>0</v>
          </cell>
          <cell r="M5891" t="str">
            <v>无</v>
          </cell>
          <cell r="N5891" t="str">
            <v>环境科学与生态学</v>
          </cell>
          <cell r="O5891" t="str">
            <v>4区</v>
          </cell>
        </row>
        <row r="5892">
          <cell r="B5892" t="str">
            <v>Israel Journal of Ecology &amp; Evolution</v>
          </cell>
          <cell r="C5892" t="str">
            <v>以色列生态与进化杂志</v>
          </cell>
          <cell r="D5892" t="str">
            <v>1565-9801</v>
          </cell>
          <cell r="E5892" t="str">
            <v>NETHERLANDS</v>
          </cell>
          <cell r="F5892" t="str">
            <v>BRILL</v>
          </cell>
          <cell r="G5892" t="str">
            <v>0.976000010967255</v>
          </cell>
          <cell r="H5892" t="str">
            <v>0.869565217391</v>
          </cell>
          <cell r="I5892" t="str">
            <v>0.357</v>
          </cell>
          <cell r="J5892" t="str">
            <v>0.734236028500085</v>
          </cell>
          <cell r="K5892">
            <v>0.13200000000000001</v>
          </cell>
          <cell r="L5892">
            <v>0</v>
          </cell>
          <cell r="M5892" t="str">
            <v>无</v>
          </cell>
          <cell r="N5892" t="str">
            <v>环境科学与生态学</v>
          </cell>
          <cell r="O5892" t="str">
            <v>4区</v>
          </cell>
        </row>
        <row r="5893">
          <cell r="B5893" t="str">
            <v>TOXICOLOGICAL AND ENVIRONMENTAL CHEMISTRY</v>
          </cell>
          <cell r="C5893" t="str">
            <v>毒理学和环境化学</v>
          </cell>
          <cell r="D5893" t="str">
            <v>0277-2248</v>
          </cell>
          <cell r="E5893" t="str">
            <v>England</v>
          </cell>
          <cell r="F5893" t="str">
            <v>TAYLOR &amp; FRANCIS LTD</v>
          </cell>
          <cell r="G5893" t="str">
            <v>0.972000002861022</v>
          </cell>
          <cell r="H5893" t="str">
            <v>0.970731707317</v>
          </cell>
          <cell r="I5893" t="str">
            <v>1.050</v>
          </cell>
          <cell r="J5893" t="str">
            <v>0.997682058528674</v>
          </cell>
          <cell r="K5893" t="str">
            <v>无</v>
          </cell>
          <cell r="L5893">
            <v>0</v>
          </cell>
          <cell r="M5893" t="str">
            <v>ENVIRONMENT/ECOLOGY</v>
          </cell>
          <cell r="N5893" t="str">
            <v>环境科学与生态学</v>
          </cell>
          <cell r="O5893" t="str">
            <v>4区</v>
          </cell>
        </row>
        <row r="5894">
          <cell r="B5894" t="str">
            <v>CCAMLR SCIENCE</v>
          </cell>
          <cell r="C5894" t="str">
            <v>南极海生委科学</v>
          </cell>
          <cell r="D5894" t="str">
            <v>1023-4063</v>
          </cell>
          <cell r="E5894" t="str">
            <v>AUSTRALIA</v>
          </cell>
          <cell r="F5894" t="str">
            <v>the Commission for the Conservation of Antarctic Marine Living Resources (CCAMLR).</v>
          </cell>
          <cell r="G5894" t="str">
            <v>0</v>
          </cell>
          <cell r="H5894" t="str">
            <v>0</v>
          </cell>
          <cell r="I5894" t="str">
            <v>0.328</v>
          </cell>
          <cell r="J5894" t="str">
            <v>0.327586206896</v>
          </cell>
          <cell r="K5894" t="str">
            <v>无</v>
          </cell>
          <cell r="L5894">
            <v>0</v>
          </cell>
          <cell r="M5894" t="str">
            <v>无</v>
          </cell>
          <cell r="N5894" t="str">
            <v>环境科学与生态学</v>
          </cell>
          <cell r="O5894" t="str">
            <v>4区</v>
          </cell>
        </row>
        <row r="5895">
          <cell r="B5895" t="str">
            <v>TROPICAL ECOLOGY</v>
          </cell>
          <cell r="C5895" t="str">
            <v>热带生态</v>
          </cell>
          <cell r="D5895" t="str">
            <v>0564-3295</v>
          </cell>
          <cell r="E5895" t="str">
            <v>INDIA</v>
          </cell>
          <cell r="F5895" t="str">
            <v>SCIENTIFIC PUBLISHERS</v>
          </cell>
          <cell r="G5895" t="str">
            <v>1.18900001049042</v>
          </cell>
          <cell r="H5895" t="str">
            <v>0.646666666666</v>
          </cell>
          <cell r="I5895" t="str">
            <v>0.462</v>
          </cell>
          <cell r="J5895" t="str">
            <v>0.765929296425806</v>
          </cell>
          <cell r="K5895">
            <v>0.20399999999999999</v>
          </cell>
          <cell r="L5895">
            <v>0</v>
          </cell>
          <cell r="M5895" t="str">
            <v>ENVIRONMENT/ECOLOGY</v>
          </cell>
          <cell r="N5895" t="str">
            <v>环境科学与生态学</v>
          </cell>
          <cell r="O5895" t="str">
            <v>4区</v>
          </cell>
        </row>
        <row r="5896">
          <cell r="B5896" t="str">
            <v>JOURNAL OF ENVIRONMENTAL HEALTH</v>
          </cell>
          <cell r="C5896" t="str">
            <v>环境卫生杂志</v>
          </cell>
          <cell r="D5896" t="str">
            <v>0022-0892</v>
          </cell>
          <cell r="E5896" t="str">
            <v>USA</v>
          </cell>
          <cell r="F5896" t="str">
            <v>NATL ENVIRON HEALTH ASSOC</v>
          </cell>
          <cell r="G5896" t="str">
            <v>0.850000023841858</v>
          </cell>
          <cell r="H5896" t="str">
            <v>0.740384615384</v>
          </cell>
          <cell r="I5896" t="str">
            <v>0.784</v>
          </cell>
          <cell r="J5896" t="str">
            <v>0.791491849438619</v>
          </cell>
          <cell r="K5896" t="str">
            <v>无</v>
          </cell>
          <cell r="L5896">
            <v>0</v>
          </cell>
          <cell r="M5896" t="str">
            <v>SOCIAL SCIENCES, GENERAL</v>
          </cell>
          <cell r="N5896" t="str">
            <v>环境科学与生态学</v>
          </cell>
          <cell r="O5896" t="str">
            <v>4区</v>
          </cell>
        </row>
        <row r="5897">
          <cell r="B5897" t="str">
            <v>Global NEST Journal</v>
          </cell>
          <cell r="C5897" t="str">
            <v>全球巢杂志</v>
          </cell>
          <cell r="D5897" t="str">
            <v>1790-7632</v>
          </cell>
          <cell r="E5897" t="str">
            <v>GREECE</v>
          </cell>
          <cell r="F5897" t="str">
            <v>GLOBAL NETWORK ENVIRONMENTAL SCIENCE &amp; TECHNOLOGY</v>
          </cell>
          <cell r="G5897" t="str">
            <v>0.744000017642975</v>
          </cell>
          <cell r="H5897" t="str">
            <v>0.86875</v>
          </cell>
          <cell r="I5897" t="str">
            <v>0.983</v>
          </cell>
          <cell r="J5897" t="str">
            <v>0.865234854365658</v>
          </cell>
          <cell r="K5897">
            <v>0.436</v>
          </cell>
          <cell r="L5897">
            <v>0</v>
          </cell>
          <cell r="M5897" t="str">
            <v>ENVIRONMENT/ECOLOGY</v>
          </cell>
          <cell r="N5897" t="str">
            <v>环境科学与生态学</v>
          </cell>
          <cell r="O5897" t="str">
            <v>4区</v>
          </cell>
        </row>
        <row r="5898">
          <cell r="B5898" t="str">
            <v>BIOLOGY AND ENVIRONMENT-PROCEEDINGS OF THE ROYAL IRISH ACADEMY</v>
          </cell>
          <cell r="C5898" t="str">
            <v>生物学和环境——爱尔兰皇家科学院学报</v>
          </cell>
          <cell r="D5898" t="str">
            <v>0791-7945</v>
          </cell>
          <cell r="E5898" t="str">
            <v>IRELAND</v>
          </cell>
          <cell r="F5898" t="str">
            <v>ROYAL IRISH ACAD</v>
          </cell>
          <cell r="G5898" t="str">
            <v>0.689999997615814</v>
          </cell>
          <cell r="H5898" t="str">
            <v>0.675675675675</v>
          </cell>
          <cell r="I5898" t="str">
            <v>0.654</v>
          </cell>
          <cell r="J5898" t="str">
            <v>0.673173942378938</v>
          </cell>
          <cell r="K5898">
            <v>0.215</v>
          </cell>
          <cell r="L5898">
            <v>0</v>
          </cell>
          <cell r="M5898" t="str">
            <v>无</v>
          </cell>
          <cell r="N5898" t="str">
            <v>环境科学与生态学</v>
          </cell>
          <cell r="O5898" t="str">
            <v>4区</v>
          </cell>
        </row>
        <row r="5899">
          <cell r="B5899" t="str">
            <v>WESTERN NORTH AMERICAN NATURALIST</v>
          </cell>
          <cell r="C5899" t="str">
            <v>北美西部的博物学家</v>
          </cell>
          <cell r="D5899" t="str">
            <v>1527-0904</v>
          </cell>
          <cell r="E5899" t="str">
            <v>USA</v>
          </cell>
          <cell r="F5899" t="str">
            <v>BRIGHAM YOUNG UNIV</v>
          </cell>
          <cell r="G5899" t="str">
            <v>0.531000018119812</v>
          </cell>
          <cell r="H5899" t="str">
            <v>0.42</v>
          </cell>
          <cell r="I5899" t="str">
            <v>0.447</v>
          </cell>
          <cell r="J5899" t="str">
            <v>0.465936176252604</v>
          </cell>
          <cell r="K5899" t="str">
            <v>无</v>
          </cell>
          <cell r="L5899">
            <v>0</v>
          </cell>
          <cell r="M5899" t="str">
            <v>无</v>
          </cell>
          <cell r="N5899" t="str">
            <v>环境科学与生态学</v>
          </cell>
          <cell r="O5899" t="str">
            <v>4区</v>
          </cell>
        </row>
        <row r="5900">
          <cell r="B5900" t="str">
            <v>Journal of Environmental Protection and Ecology</v>
          </cell>
          <cell r="C5900" t="str">
            <v>环境保护与生态杂志</v>
          </cell>
          <cell r="D5900" t="str">
            <v>1311-5065</v>
          </cell>
          <cell r="E5900" t="str">
            <v>BULGARIA</v>
          </cell>
          <cell r="F5900" t="str">
            <v>SCIBULCOM LTD</v>
          </cell>
          <cell r="G5900" t="str">
            <v>0.679000020027161</v>
          </cell>
          <cell r="H5900" t="str">
            <v>0.633802816901</v>
          </cell>
          <cell r="I5900" t="str">
            <v>0.692</v>
          </cell>
          <cell r="J5900" t="str">
            <v>0.668236280716387</v>
          </cell>
          <cell r="K5900" t="str">
            <v>无</v>
          </cell>
          <cell r="L5900">
            <v>0</v>
          </cell>
          <cell r="M5900" t="str">
            <v>ENVIRONMENT/ECOLOGY</v>
          </cell>
          <cell r="N5900" t="str">
            <v>环境科学与生态学</v>
          </cell>
          <cell r="O5900" t="str">
            <v>4区</v>
          </cell>
        </row>
        <row r="5901">
          <cell r="B5901" t="str">
            <v>REVUE D ECOLOGIE-LA TERRE ET LA VIE</v>
          </cell>
          <cell r="C5901" t="str">
            <v>评论生态学——土地和生活</v>
          </cell>
          <cell r="D5901" t="str">
            <v>0249-7395</v>
          </cell>
          <cell r="E5901" t="str">
            <v>FRANCE</v>
          </cell>
          <cell r="F5901" t="str">
            <v>SOC NATL PROTECTION NATURE ACCLIMATATION FRANCE</v>
          </cell>
          <cell r="G5901" t="str">
            <v>0.349999994039536</v>
          </cell>
          <cell r="H5901" t="str">
            <v>0.421052631578</v>
          </cell>
          <cell r="I5901" t="str">
            <v>0.333</v>
          </cell>
          <cell r="J5901" t="str">
            <v>0.368128652983512</v>
          </cell>
          <cell r="K5901" t="str">
            <v>无</v>
          </cell>
          <cell r="L5901">
            <v>0</v>
          </cell>
          <cell r="M5901" t="str">
            <v>无</v>
          </cell>
          <cell r="N5901" t="str">
            <v>环境科学与生态学</v>
          </cell>
          <cell r="O5901" t="str">
            <v>4区</v>
          </cell>
        </row>
        <row r="5902">
          <cell r="B5902" t="str">
            <v>International Journal of Global Warming</v>
          </cell>
          <cell r="C5902" t="str">
            <v>国际全球变暖杂志</v>
          </cell>
          <cell r="D5902" t="str">
            <v>1758-2083</v>
          </cell>
          <cell r="E5902" t="str">
            <v>SWITZERLAND</v>
          </cell>
          <cell r="F5902" t="str">
            <v>INDERSCIENCE ENTERPRISES LTD</v>
          </cell>
          <cell r="G5902" t="str">
            <v>0.760999977588654</v>
          </cell>
          <cell r="H5902" t="str">
            <v>0.779411764705</v>
          </cell>
          <cell r="I5902" t="str">
            <v>0.782</v>
          </cell>
          <cell r="J5902" t="str">
            <v>0.774076641370551</v>
          </cell>
          <cell r="K5902" t="str">
            <v>无</v>
          </cell>
          <cell r="L5902">
            <v>0</v>
          </cell>
          <cell r="M5902" t="str">
            <v>无</v>
          </cell>
          <cell r="N5902" t="str">
            <v>环境科学与生态学</v>
          </cell>
          <cell r="O5902" t="str">
            <v>4区</v>
          </cell>
        </row>
        <row r="5903">
          <cell r="B5903" t="str">
            <v>Water Resources</v>
          </cell>
          <cell r="C5903" t="str">
            <v>水资源</v>
          </cell>
          <cell r="D5903" t="str">
            <v>0097-8078</v>
          </cell>
          <cell r="E5903" t="str">
            <v>USA</v>
          </cell>
          <cell r="F5903" t="str">
            <v>MAIK NAUKA/INTERPERIODICA/SPRINGER</v>
          </cell>
          <cell r="G5903" t="str">
            <v>0.395000010728836</v>
          </cell>
          <cell r="H5903" t="str">
            <v>0.638190954773</v>
          </cell>
          <cell r="I5903" t="str">
            <v>0.556</v>
          </cell>
          <cell r="J5903" t="str">
            <v>0.529582173685612</v>
          </cell>
          <cell r="K5903" t="str">
            <v>无</v>
          </cell>
          <cell r="L5903">
            <v>0</v>
          </cell>
          <cell r="M5903" t="str">
            <v>无</v>
          </cell>
          <cell r="N5903" t="str">
            <v>环境科学与生态学</v>
          </cell>
          <cell r="O5903" t="str">
            <v>4区</v>
          </cell>
        </row>
        <row r="5904">
          <cell r="B5904" t="str">
            <v>CALIFORNIA FISH AND GAME</v>
          </cell>
          <cell r="C5904" t="str">
            <v>加州鱼类和野味</v>
          </cell>
          <cell r="D5904" t="str">
            <v>0008-1078</v>
          </cell>
          <cell r="E5904" t="str">
            <v>USA</v>
          </cell>
          <cell r="F5904" t="str">
            <v>CALIFORNIA FISH AND GAME EDITOR</v>
          </cell>
          <cell r="G5904" t="str">
            <v>0.174999997019768</v>
          </cell>
          <cell r="H5904" t="str">
            <v>0.181818181818</v>
          </cell>
          <cell r="I5904" t="str">
            <v>0.310</v>
          </cell>
          <cell r="J5904" t="str">
            <v>0.222387668807923</v>
          </cell>
          <cell r="K5904" t="str">
            <v>无</v>
          </cell>
          <cell r="L5904">
            <v>0</v>
          </cell>
          <cell r="M5904" t="str">
            <v>无</v>
          </cell>
          <cell r="N5904" t="str">
            <v>环境科学与生态学</v>
          </cell>
          <cell r="O5904" t="str">
            <v>4区</v>
          </cell>
        </row>
        <row r="5905">
          <cell r="B5905" t="str">
            <v>WATER QUALITY RESEARCH JOURNAL OF CANADA</v>
          </cell>
          <cell r="C5905" t="str">
            <v>加拿大水质研究杂志</v>
          </cell>
          <cell r="D5905" t="str">
            <v>1201-3080</v>
          </cell>
          <cell r="E5905" t="str">
            <v>CANADA</v>
          </cell>
          <cell r="F5905" t="str">
            <v>IWA Publishing</v>
          </cell>
          <cell r="G5905" t="str">
            <v>0.555999994277954</v>
          </cell>
          <cell r="H5905" t="str">
            <v>0.6</v>
          </cell>
          <cell r="I5905" t="str">
            <v>0.643</v>
          </cell>
          <cell r="J5905" t="str">
            <v>0.599619045711651</v>
          </cell>
          <cell r="K5905" t="str">
            <v>无</v>
          </cell>
          <cell r="L5905">
            <v>0</v>
          </cell>
          <cell r="M5905" t="str">
            <v>无</v>
          </cell>
          <cell r="N5905" t="str">
            <v>环境科学与生态学</v>
          </cell>
          <cell r="O5905" t="str">
            <v>4区</v>
          </cell>
        </row>
        <row r="5906">
          <cell r="B5906" t="str">
            <v>FRESENIUS ENVIRONMENTAL BULLETIN</v>
          </cell>
          <cell r="C5906" t="str">
            <v>费森尤斯环境期刊</v>
          </cell>
          <cell r="D5906" t="str">
            <v>1018-4619</v>
          </cell>
          <cell r="E5906" t="str">
            <v>GERMANY</v>
          </cell>
          <cell r="F5906" t="str">
            <v>PARLAR SCIENTIFIC PUBLICATIONS (P S P)</v>
          </cell>
          <cell r="G5906" t="str">
            <v>0.672999978065491</v>
          </cell>
          <cell r="H5906" t="str">
            <v>0.691451990632</v>
          </cell>
          <cell r="I5906" t="str">
            <v>0.553</v>
          </cell>
          <cell r="J5906" t="str">
            <v>0.639063588177497</v>
          </cell>
          <cell r="K5906" t="str">
            <v>无</v>
          </cell>
          <cell r="L5906">
            <v>0</v>
          </cell>
          <cell r="M5906" t="str">
            <v>ENVIRONMENT/ECOLOGY</v>
          </cell>
          <cell r="N5906" t="str">
            <v>环境科学与生态学</v>
          </cell>
          <cell r="O5906" t="str">
            <v>4区</v>
          </cell>
        </row>
        <row r="5907">
          <cell r="B5907" t="str">
            <v>Environment Protection Engineering</v>
          </cell>
          <cell r="C5907" t="str">
            <v>环境保护工程</v>
          </cell>
          <cell r="D5907" t="str">
            <v>0324-8828</v>
          </cell>
          <cell r="E5907" t="str">
            <v>POLAND</v>
          </cell>
          <cell r="F5907" t="str">
            <v>TECHNICAL UNIV WROCLAW</v>
          </cell>
          <cell r="G5907" t="str">
            <v>0.486000001430511</v>
          </cell>
          <cell r="H5907" t="str">
            <v>0.616</v>
          </cell>
          <cell r="I5907" t="str">
            <v>0.812</v>
          </cell>
          <cell r="J5907" t="str">
            <v>0.63798860446517</v>
          </cell>
          <cell r="K5907" t="str">
            <v>无</v>
          </cell>
          <cell r="L5907">
            <v>0</v>
          </cell>
          <cell r="M5907" t="str">
            <v>无</v>
          </cell>
          <cell r="N5907" t="str">
            <v>环境科学与生态学</v>
          </cell>
          <cell r="O5907" t="str">
            <v>4区</v>
          </cell>
        </row>
        <row r="5908">
          <cell r="B5908" t="str">
            <v>Ochrona Srodowiska</v>
          </cell>
          <cell r="C5908" t="str">
            <v>环境保护</v>
          </cell>
          <cell r="D5908" t="str">
            <v>1230-6169</v>
          </cell>
          <cell r="E5908" t="str">
            <v>POLAND</v>
          </cell>
          <cell r="F5908" t="str">
            <v>POLISH SANITARY ENGINEERS ASSOC</v>
          </cell>
          <cell r="G5908" t="str">
            <v>0.602999985218048</v>
          </cell>
          <cell r="H5908" t="str">
            <v>0.83606557377</v>
          </cell>
          <cell r="I5908" t="str">
            <v>0.576</v>
          </cell>
          <cell r="J5908" t="str">
            <v>0.671778915142683</v>
          </cell>
          <cell r="K5908" t="str">
            <v>无</v>
          </cell>
          <cell r="L5908">
            <v>0</v>
          </cell>
          <cell r="M5908" t="str">
            <v>无</v>
          </cell>
          <cell r="N5908" t="str">
            <v>环境科学与生态学</v>
          </cell>
          <cell r="O5908" t="str">
            <v>4区</v>
          </cell>
        </row>
        <row r="5909">
          <cell r="B5909" t="str">
            <v>Revista Internacional de Contaminacion Ambiental</v>
          </cell>
          <cell r="C5909" t="str">
            <v>国际污染污染环境</v>
          </cell>
          <cell r="D5909" t="str">
            <v>0188-4999</v>
          </cell>
          <cell r="E5909" t="str">
            <v>MEXICO</v>
          </cell>
          <cell r="F5909" t="str">
            <v>CENTRO CIENCIAS ATMOSFERA UNAM</v>
          </cell>
          <cell r="G5909" t="str">
            <v>0.266999989748001</v>
          </cell>
          <cell r="H5909" t="str">
            <v>0.566176470588</v>
          </cell>
          <cell r="I5909" t="str">
            <v>0.521</v>
          </cell>
          <cell r="J5909" t="str">
            <v>0.451304595841334</v>
          </cell>
          <cell r="K5909" t="str">
            <v>无</v>
          </cell>
          <cell r="L5909">
            <v>0</v>
          </cell>
          <cell r="M5909" t="str">
            <v>无</v>
          </cell>
          <cell r="N5909" t="str">
            <v>环境科学与生态学</v>
          </cell>
          <cell r="O5909" t="str">
            <v>4区</v>
          </cell>
        </row>
        <row r="5910">
          <cell r="B5910" t="str">
            <v>SOUTHWESTERN NATURALIST</v>
          </cell>
          <cell r="C5910" t="str">
            <v>西南部的博物学家</v>
          </cell>
          <cell r="D5910" t="str">
            <v>0038-4909</v>
          </cell>
          <cell r="E5910" t="str">
            <v>USA</v>
          </cell>
          <cell r="F5910" t="str">
            <v>SOUTHWESTERN ASSOC NATURALISTS</v>
          </cell>
          <cell r="G5910" t="str">
            <v>0.244000002741814</v>
          </cell>
          <cell r="H5910" t="str">
            <v>0.226086956521</v>
          </cell>
          <cell r="I5910" t="str">
            <v>0.127</v>
          </cell>
          <cell r="J5910" t="str">
            <v>0.199179313218271</v>
          </cell>
          <cell r="K5910" t="str">
            <v>无</v>
          </cell>
          <cell r="L5910">
            <v>0</v>
          </cell>
          <cell r="M5910" t="str">
            <v>无</v>
          </cell>
          <cell r="N5910" t="str">
            <v>环境科学与生态学</v>
          </cell>
          <cell r="O5910" t="str">
            <v>4区</v>
          </cell>
        </row>
        <row r="5911">
          <cell r="B5911" t="str">
            <v>GEFAHRSTOFFE REINHALTUNG DER LUFT</v>
          </cell>
          <cell r="C5911" t="str">
            <v>格法斯托夫·莱因霍温</v>
          </cell>
          <cell r="D5911" t="str">
            <v>0949-8036</v>
          </cell>
          <cell r="E5911" t="str">
            <v>GERMANY</v>
          </cell>
          <cell r="F5911" t="str">
            <v>SPRINGER-V D I VERLAG GMBH &amp; CO KG</v>
          </cell>
          <cell r="G5911" t="str">
            <v>0.333000004291534</v>
          </cell>
          <cell r="H5911" t="str">
            <v>0.241379310344</v>
          </cell>
          <cell r="I5911" t="str">
            <v>0.368</v>
          </cell>
          <cell r="J5911" t="str">
            <v>0.314101280978845</v>
          </cell>
          <cell r="K5911" t="str">
            <v>无</v>
          </cell>
          <cell r="L5911">
            <v>0</v>
          </cell>
          <cell r="M5911" t="str">
            <v>无</v>
          </cell>
          <cell r="N5911" t="str">
            <v>环境科学与生态学</v>
          </cell>
          <cell r="O5911" t="str">
            <v>4区</v>
          </cell>
        </row>
        <row r="5912">
          <cell r="B5912" t="str">
            <v>Engenharia Sanitaria e Ambiental</v>
          </cell>
          <cell r="C5912" t="str">
            <v>环境卫生</v>
          </cell>
          <cell r="D5912" t="str">
            <v>1413-4152</v>
          </cell>
          <cell r="E5912" t="str">
            <v>BRAZIL</v>
          </cell>
          <cell r="F5912" t="str">
            <v>ASSOC BRASILEIRA ENGENHARIA SANITARIA AMBIENTAL</v>
          </cell>
          <cell r="G5912" t="str">
            <v>0.28999999165535</v>
          </cell>
          <cell r="H5912" t="str">
            <v>0.28855721393</v>
          </cell>
          <cell r="I5912" t="str">
            <v>0.325</v>
          </cell>
          <cell r="J5912" t="str">
            <v>0.301185735195117</v>
          </cell>
          <cell r="K5912" t="str">
            <v>无</v>
          </cell>
          <cell r="L5912">
            <v>0</v>
          </cell>
          <cell r="M5912" t="str">
            <v>无</v>
          </cell>
          <cell r="N5912" t="str">
            <v>环境科学与生态学</v>
          </cell>
          <cell r="O5912" t="str">
            <v>4区</v>
          </cell>
        </row>
        <row r="5913">
          <cell r="B5913" t="str">
            <v>INTERNATIONAL JOURNAL OF ENVIRONMENT AND POLLUTION</v>
          </cell>
          <cell r="C5913" t="str">
            <v>国际环境与污染杂志</v>
          </cell>
          <cell r="D5913" t="str">
            <v>0957-4352</v>
          </cell>
          <cell r="E5913" t="str">
            <v>SWITZERLAND</v>
          </cell>
          <cell r="F5913" t="str">
            <v>INDERSCIENCE ENTERPRISES LTD</v>
          </cell>
          <cell r="G5913" t="str">
            <v>0.505999982357025</v>
          </cell>
          <cell r="H5913" t="str">
            <v>0.69014084507</v>
          </cell>
          <cell r="I5913" t="str">
            <v>0.540</v>
          </cell>
          <cell r="J5913" t="str">
            <v>0.578790237494675</v>
          </cell>
          <cell r="K5913" t="str">
            <v>无</v>
          </cell>
          <cell r="L5913">
            <v>0</v>
          </cell>
          <cell r="M5913" t="str">
            <v>无</v>
          </cell>
          <cell r="N5913" t="str">
            <v>环境科学与生态学</v>
          </cell>
          <cell r="O5913" t="str">
            <v>4区</v>
          </cell>
        </row>
        <row r="5914">
          <cell r="B5914" t="str">
            <v>Tecnologia y Ciencias del Agua</v>
          </cell>
          <cell r="C5914" t="str">
            <v>“科技与科学”</v>
          </cell>
          <cell r="D5914" t="str">
            <v>0187-8336</v>
          </cell>
          <cell r="E5914" t="str">
            <v>MEXICO</v>
          </cell>
          <cell r="F5914" t="str">
            <v>INST MEXICANO TECHNOLOGIAAGUA</v>
          </cell>
          <cell r="G5914" t="str">
            <v>0.216000005602837</v>
          </cell>
          <cell r="H5914" t="str">
            <v>0.290076335877</v>
          </cell>
          <cell r="I5914" t="str">
            <v>0.289</v>
          </cell>
          <cell r="J5914" t="str">
            <v>0.265046280493279</v>
          </cell>
          <cell r="K5914" t="str">
            <v>无</v>
          </cell>
          <cell r="L5914">
            <v>0</v>
          </cell>
          <cell r="M5914" t="str">
            <v>无</v>
          </cell>
          <cell r="N5914" t="str">
            <v>环境科学与生态学</v>
          </cell>
          <cell r="O5914" t="str">
            <v>4区</v>
          </cell>
        </row>
        <row r="5915">
          <cell r="B5915" t="str">
            <v>HOUILLE BLANCHE-REVUE INTERNATIONALE DE L EAU</v>
          </cell>
          <cell r="C5915" t="str">
            <v>胡尔·布兰奇——  国际浅滩</v>
          </cell>
          <cell r="D5915" t="str">
            <v>0018-6368</v>
          </cell>
          <cell r="E5915" t="str">
            <v>FRANCE</v>
          </cell>
          <cell r="F5915" t="str">
            <v>EDP SCIENCES S A</v>
          </cell>
          <cell r="G5915" t="str">
            <v>0.12899999320507</v>
          </cell>
          <cell r="H5915" t="str">
            <v>0.133333333333</v>
          </cell>
          <cell r="I5915" t="str">
            <v>0.265</v>
          </cell>
          <cell r="J5915" t="str">
            <v>0.175940017400357</v>
          </cell>
          <cell r="K5915" t="str">
            <v>无</v>
          </cell>
          <cell r="L5915">
            <v>0</v>
          </cell>
          <cell r="M5915" t="str">
            <v>无</v>
          </cell>
          <cell r="N5915" t="str">
            <v>环境科学与生态学</v>
          </cell>
          <cell r="O5915" t="str">
            <v>4区</v>
          </cell>
        </row>
        <row r="5916">
          <cell r="B5916" t="str">
            <v>Journal of Environmental Science and Management</v>
          </cell>
          <cell r="C5916" t="str">
            <v>环境科学与管理杂志</v>
          </cell>
          <cell r="D5916" t="str">
            <v>0119-1144</v>
          </cell>
          <cell r="E5916" t="str">
            <v>PHILIPPINES</v>
          </cell>
          <cell r="F5916" t="str">
            <v>UNIV PHILIPPINES LOS BANOS, COLLEGE</v>
          </cell>
          <cell r="G5916" t="str">
            <v>0.314000010490417</v>
          </cell>
          <cell r="H5916" t="str">
            <v>0.265625</v>
          </cell>
          <cell r="I5916" t="str">
            <v>0.420</v>
          </cell>
          <cell r="J5916" t="str">
            <v>0.333208336830139</v>
          </cell>
          <cell r="K5916" t="str">
            <v>无</v>
          </cell>
          <cell r="L5916">
            <v>0</v>
          </cell>
          <cell r="M5916" t="str">
            <v>无</v>
          </cell>
          <cell r="N5916" t="str">
            <v>环境科学与生态学</v>
          </cell>
          <cell r="O5916" t="str">
            <v>4区</v>
          </cell>
        </row>
        <row r="5917">
          <cell r="B5917" t="str">
            <v>PACHYDERM</v>
          </cell>
          <cell r="C5917" t="str">
            <v>厚皮类动物</v>
          </cell>
          <cell r="D5917" t="str">
            <v>1026-2881</v>
          </cell>
          <cell r="E5917" t="str">
            <v>SRI LANKA</v>
          </cell>
          <cell r="F5917" t="str">
            <v>IUCN-SSC ASIAN ELEPHANT SPECIALIST GROUP</v>
          </cell>
          <cell r="G5917" t="str">
            <v>0.317999988794327</v>
          </cell>
          <cell r="H5917" t="str">
            <v>0.291666666666</v>
          </cell>
          <cell r="I5917" t="str">
            <v>0.400</v>
          </cell>
          <cell r="J5917" t="str">
            <v>0.336555551820109</v>
          </cell>
          <cell r="K5917" t="str">
            <v>无</v>
          </cell>
          <cell r="L5917">
            <v>0</v>
          </cell>
          <cell r="M5917" t="str">
            <v>无</v>
          </cell>
          <cell r="N5917" t="str">
            <v>环境科学与生态学</v>
          </cell>
          <cell r="O5917" t="str">
            <v>4区</v>
          </cell>
        </row>
        <row r="5918">
          <cell r="B5918" t="str">
            <v>WasserWirtschaft</v>
          </cell>
          <cell r="C5918" t="str">
            <v>水</v>
          </cell>
          <cell r="D5918" t="str">
            <v>0043-0978</v>
          </cell>
          <cell r="E5918" t="str">
            <v>GERMANY</v>
          </cell>
          <cell r="F5918" t="str">
            <v>SPRINGER VIEWEG-SPRINGER FACHMEDIEN WIESBADEN GMBH</v>
          </cell>
          <cell r="G5918" t="str">
            <v>0.155000001192093</v>
          </cell>
          <cell r="H5918" t="str">
            <v>0.201877934272</v>
          </cell>
          <cell r="I5918" t="str">
            <v>0.078</v>
          </cell>
          <cell r="J5918" t="str">
            <v>0.144821380786698</v>
          </cell>
          <cell r="K5918" t="str">
            <v>无</v>
          </cell>
          <cell r="L5918">
            <v>0</v>
          </cell>
          <cell r="M5918" t="str">
            <v>无</v>
          </cell>
          <cell r="N5918" t="str">
            <v>环境科学与生态学</v>
          </cell>
          <cell r="O5918" t="str">
            <v>4区</v>
          </cell>
        </row>
        <row r="5919">
          <cell r="B5919" t="str">
            <v>NATURE REVIEWS MOLECULAR CELL BIOLOGYreview</v>
          </cell>
          <cell r="C5919" t="str">
            <v>自然 杂志评论分子细胞生物学</v>
          </cell>
          <cell r="D5919" t="str">
            <v>1471-0072</v>
          </cell>
          <cell r="E5919" t="str">
            <v>GERMANY</v>
          </cell>
          <cell r="F5919" t="str">
            <v>NATURE RESEARCH</v>
          </cell>
          <cell r="G5919" t="str">
            <v>35.6119995117188</v>
          </cell>
          <cell r="H5919" t="str">
            <v>43.351351351351</v>
          </cell>
          <cell r="I5919" t="str">
            <v>55.470</v>
          </cell>
          <cell r="J5919" t="str">
            <v>44.8111169543566</v>
          </cell>
          <cell r="K5919">
            <v>12.739000000000001</v>
          </cell>
          <cell r="L5919" t="str">
            <v>review</v>
          </cell>
          <cell r="M5919" t="str">
            <v>MOLECULAR BIOLOGY &amp; GENETICS</v>
          </cell>
          <cell r="N5919" t="str">
            <v>生物学</v>
          </cell>
          <cell r="O5919" t="str">
            <v>1区</v>
          </cell>
        </row>
        <row r="5920">
          <cell r="B5920" t="str">
            <v>NATURE REVIEWS MICROBIOLOGYreview</v>
          </cell>
          <cell r="C5920" t="str">
            <v>自然评论微生物学</v>
          </cell>
          <cell r="D5920" t="str">
            <v>1740-1526</v>
          </cell>
          <cell r="E5920" t="str">
            <v>GERMANY</v>
          </cell>
          <cell r="F5920" t="str">
            <v>NATURE RESEARCH</v>
          </cell>
          <cell r="G5920" t="str">
            <v>31.8509998321533</v>
          </cell>
          <cell r="H5920" t="str">
            <v>34.648148148148</v>
          </cell>
          <cell r="I5920" t="str">
            <v>34.209</v>
          </cell>
          <cell r="J5920" t="str">
            <v>33.5694129631304</v>
          </cell>
          <cell r="K5920">
            <v>9.375</v>
          </cell>
          <cell r="L5920" t="str">
            <v>review</v>
          </cell>
          <cell r="M5920" t="str">
            <v>MICROBIOLOGY</v>
          </cell>
          <cell r="N5920" t="str">
            <v>生物学</v>
          </cell>
          <cell r="O5920" t="str">
            <v>1区</v>
          </cell>
        </row>
        <row r="5921">
          <cell r="B5921" t="str">
            <v>CELL</v>
          </cell>
          <cell r="C5921" t="str">
            <v>细胞</v>
          </cell>
          <cell r="D5921" t="str">
            <v>0092-8674</v>
          </cell>
          <cell r="E5921" t="str">
            <v>USA</v>
          </cell>
          <cell r="F5921" t="str">
            <v>CELL PRESS</v>
          </cell>
          <cell r="G5921" t="str">
            <v>31.3980007171631</v>
          </cell>
          <cell r="H5921" t="str">
            <v>36.215853658536</v>
          </cell>
          <cell r="I5921" t="str">
            <v>38.637</v>
          </cell>
          <cell r="J5921" t="str">
            <v>35.417072337687</v>
          </cell>
          <cell r="K5921">
            <v>18.986999999999998</v>
          </cell>
          <cell r="L5921">
            <v>0</v>
          </cell>
          <cell r="M5921" t="str">
            <v>MOLECULAR BIOLOGY &amp; GENETICS</v>
          </cell>
          <cell r="N5921" t="str">
            <v>生物学</v>
          </cell>
          <cell r="O5921" t="str">
            <v>1区</v>
          </cell>
        </row>
        <row r="5922">
          <cell r="B5922" t="str">
            <v>NATURE REVIEWS GENETICSreview</v>
          </cell>
          <cell r="C5922" t="str">
            <v>自然遗传学评论</v>
          </cell>
          <cell r="D5922" t="str">
            <v>1471-0056</v>
          </cell>
          <cell r="E5922" t="str">
            <v>GERMANY</v>
          </cell>
          <cell r="F5922" t="str">
            <v>NATURE RESEARCH</v>
          </cell>
          <cell r="G5922" t="str">
            <v>41.4650001525879</v>
          </cell>
          <cell r="H5922" t="str">
            <v>43.704081632653</v>
          </cell>
          <cell r="I5922" t="str">
            <v>33.133</v>
          </cell>
          <cell r="J5922" t="str">
            <v>39.4339116154883</v>
          </cell>
          <cell r="K5922">
            <v>10.286</v>
          </cell>
          <cell r="L5922" t="str">
            <v>review</v>
          </cell>
          <cell r="M5922" t="str">
            <v>MOLECULAR BIOLOGY &amp; GENETICS</v>
          </cell>
          <cell r="N5922" t="str">
            <v>生物学</v>
          </cell>
          <cell r="O5922" t="str">
            <v>1区</v>
          </cell>
        </row>
        <row r="5923">
          <cell r="B5923" t="str">
            <v>NATURE GENETICS</v>
          </cell>
          <cell r="C5923" t="str">
            <v>自然遗传学</v>
          </cell>
          <cell r="D5923" t="str">
            <v>1061-4036</v>
          </cell>
          <cell r="E5923" t="str">
            <v>GERMANY</v>
          </cell>
          <cell r="F5923" t="str">
            <v>NATURE RESEARCH</v>
          </cell>
          <cell r="G5923" t="str">
            <v>27.125</v>
          </cell>
          <cell r="H5923" t="str">
            <v>25.454773869346</v>
          </cell>
          <cell r="I5923" t="str">
            <v>27.605</v>
          </cell>
          <cell r="J5923" t="str">
            <v>26.7283006914913</v>
          </cell>
          <cell r="K5923">
            <v>15.976000000000001</v>
          </cell>
          <cell r="L5923">
            <v>0</v>
          </cell>
          <cell r="M5923" t="str">
            <v>MOLECULAR BIOLOGY &amp; GENETICS</v>
          </cell>
          <cell r="N5923" t="str">
            <v>生物学</v>
          </cell>
          <cell r="O5923" t="str">
            <v>1区</v>
          </cell>
        </row>
        <row r="5924">
          <cell r="B5924" t="str">
            <v>Cell Metabolism</v>
          </cell>
          <cell r="C5924" t="str">
            <v>细胞代谢</v>
          </cell>
          <cell r="D5924" t="str">
            <v>1550-4131</v>
          </cell>
          <cell r="E5924" t="str">
            <v>USA</v>
          </cell>
          <cell r="F5924" t="str">
            <v>CELL PRESS</v>
          </cell>
          <cell r="G5924" t="str">
            <v>20.5650005340576</v>
          </cell>
          <cell r="H5924" t="str">
            <v>22.414860681114</v>
          </cell>
          <cell r="I5924" t="str">
            <v>21.567</v>
          </cell>
          <cell r="J5924" t="str">
            <v>21.5156447953009</v>
          </cell>
          <cell r="K5924">
            <v>7.282</v>
          </cell>
          <cell r="L5924">
            <v>0</v>
          </cell>
          <cell r="M5924" t="str">
            <v>MOLECULAR BIOLOGY &amp; GENETICS</v>
          </cell>
          <cell r="N5924" t="str">
            <v>生物学</v>
          </cell>
          <cell r="O5924" t="str">
            <v>1区</v>
          </cell>
        </row>
        <row r="5925">
          <cell r="B5925" t="str">
            <v>FUNGAL DIVERSITY</v>
          </cell>
          <cell r="C5925" t="str">
            <v>真菌多样性</v>
          </cell>
          <cell r="D5925" t="str">
            <v>1560-2745</v>
          </cell>
          <cell r="E5925" t="str">
            <v>United States</v>
          </cell>
          <cell r="F5925" t="str">
            <v>SPRINGER</v>
          </cell>
          <cell r="G5925" t="str">
            <v>14.0780000686646</v>
          </cell>
          <cell r="H5925" t="str">
            <v>15.595744680851</v>
          </cell>
          <cell r="I5925" t="str">
            <v>15.386</v>
          </cell>
          <cell r="J5925" t="str">
            <v>15.0200361286262</v>
          </cell>
          <cell r="K5925">
            <v>3.976</v>
          </cell>
          <cell r="L5925">
            <v>0</v>
          </cell>
          <cell r="M5925" t="str">
            <v>PLANT &amp; ANIMAL SCIENCE</v>
          </cell>
          <cell r="N5925" t="str">
            <v>生物学</v>
          </cell>
          <cell r="O5925" t="str">
            <v>1区</v>
          </cell>
        </row>
        <row r="5926">
          <cell r="B5926" t="str">
            <v>Annual Review of Plant Biologyreview</v>
          </cell>
          <cell r="C5926" t="str">
            <v>植物生物学年度评论</v>
          </cell>
          <cell r="D5926" t="str">
            <v>1543-5008</v>
          </cell>
          <cell r="E5926" t="str">
            <v>USA</v>
          </cell>
          <cell r="F5926" t="str">
            <v>ANNUAL REVIEWS</v>
          </cell>
          <cell r="G5926" t="str">
            <v>18.7119998931885</v>
          </cell>
          <cell r="H5926" t="str">
            <v>18.918367346938</v>
          </cell>
          <cell r="I5926" t="str">
            <v>19.540</v>
          </cell>
          <cell r="J5926" t="str">
            <v>19.0567890800422</v>
          </cell>
          <cell r="K5926">
            <v>11.936999999999999</v>
          </cell>
          <cell r="L5926" t="str">
            <v>review</v>
          </cell>
          <cell r="M5926" t="str">
            <v>无</v>
          </cell>
          <cell r="N5926" t="str">
            <v>生物学</v>
          </cell>
          <cell r="O5926" t="str">
            <v>1区</v>
          </cell>
        </row>
        <row r="5927">
          <cell r="B5927" t="str">
            <v>NATURE CELL BIOLOGY</v>
          </cell>
          <cell r="C5927" t="str">
            <v>自然细胞生物学</v>
          </cell>
          <cell r="D5927" t="str">
            <v>1465-7392</v>
          </cell>
          <cell r="E5927" t="str">
            <v>GERMANY</v>
          </cell>
          <cell r="F5927" t="str">
            <v>NATURE RESEARCH</v>
          </cell>
          <cell r="G5927" t="str">
            <v>19.0639991760254</v>
          </cell>
          <cell r="H5927" t="str">
            <v>17.727659574468</v>
          </cell>
          <cell r="I5927" t="str">
            <v>20.042</v>
          </cell>
          <cell r="J5927" t="str">
            <v>18.9445585190718</v>
          </cell>
          <cell r="K5927">
            <v>7.1909999999999998</v>
          </cell>
          <cell r="L5927">
            <v>0</v>
          </cell>
          <cell r="M5927" t="str">
            <v>MOLECULAR BIOLOGY &amp; GENETICS</v>
          </cell>
          <cell r="N5927" t="str">
            <v>生物学</v>
          </cell>
          <cell r="O5927" t="str">
            <v>1区</v>
          </cell>
        </row>
        <row r="5928">
          <cell r="B5928" t="str">
            <v>TRENDS IN ECOLOGY &amp; EVOLUTIONreview</v>
          </cell>
          <cell r="C5928" t="str">
            <v>生态学与进化的趋势</v>
          </cell>
          <cell r="D5928" t="str">
            <v>0169-5347</v>
          </cell>
          <cell r="E5928" t="str">
            <v>ENGLAND</v>
          </cell>
          <cell r="F5928" t="str">
            <v>ELSEVIER SCIENCE LONDON</v>
          </cell>
          <cell r="G5928" t="str">
            <v>15.9379997253418</v>
          </cell>
          <cell r="H5928" t="str">
            <v>15.236111111111</v>
          </cell>
          <cell r="I5928" t="str">
            <v>14.764</v>
          </cell>
          <cell r="J5928" t="str">
            <v>15.3126665751136</v>
          </cell>
          <cell r="K5928">
            <v>8.1259999999999994</v>
          </cell>
          <cell r="L5928" t="str">
            <v>review</v>
          </cell>
          <cell r="M5928" t="str">
            <v>ENVIRONMENT/ECOLOGY</v>
          </cell>
          <cell r="N5928" t="str">
            <v>生物学</v>
          </cell>
          <cell r="O5928" t="str">
            <v>1区</v>
          </cell>
        </row>
        <row r="5929">
          <cell r="B5929" t="str">
            <v>NATURE METHODS</v>
          </cell>
          <cell r="C5929" t="str">
            <v>自然方法</v>
          </cell>
          <cell r="D5929" t="str">
            <v>1548-7091</v>
          </cell>
          <cell r="E5929" t="str">
            <v>GERMANY</v>
          </cell>
          <cell r="F5929" t="str">
            <v>NATURE RESEARCH</v>
          </cell>
          <cell r="G5929" t="str">
            <v>26.9190006256104</v>
          </cell>
          <cell r="H5929" t="str">
            <v>28.466666666666</v>
          </cell>
          <cell r="I5929" t="str">
            <v>30.822</v>
          </cell>
          <cell r="J5929" t="str">
            <v>28.7359383144275</v>
          </cell>
          <cell r="K5929" t="str">
            <v>无</v>
          </cell>
          <cell r="L5929">
            <v>0</v>
          </cell>
          <cell r="M5929" t="str">
            <v>BIOLOGY &amp; BIOCHEMISTRY</v>
          </cell>
          <cell r="N5929" t="str">
            <v>生物学</v>
          </cell>
          <cell r="O5929" t="str">
            <v>1区</v>
          </cell>
        </row>
        <row r="5930">
          <cell r="B5930" t="str">
            <v>Nature Microbiology</v>
          </cell>
          <cell r="C5930" t="str">
            <v>微生物学性质</v>
          </cell>
          <cell r="D5930" t="str">
            <v>2058-5276</v>
          </cell>
          <cell r="E5930" t="str">
            <v>GERMANY</v>
          </cell>
          <cell r="F5930" t="str">
            <v>NATURE RESEARCH</v>
          </cell>
          <cell r="G5930" t="str">
            <v>14.173999786377</v>
          </cell>
          <cell r="H5930" t="str">
            <v>14.633333333333</v>
          </cell>
          <cell r="I5930" t="str">
            <v>15.540</v>
          </cell>
          <cell r="J5930" t="str">
            <v>14.782423073982</v>
          </cell>
          <cell r="K5930">
            <v>5.0659999999999998</v>
          </cell>
          <cell r="L5930">
            <v>0</v>
          </cell>
          <cell r="M5930" t="str">
            <v>MICROBIOLOGY</v>
          </cell>
          <cell r="N5930" t="str">
            <v>生物学</v>
          </cell>
          <cell r="O5930" t="str">
            <v>1区</v>
          </cell>
        </row>
        <row r="5931">
          <cell r="B5931" t="str">
            <v>Nature Plants</v>
          </cell>
          <cell r="C5931" t="str">
            <v>自然植物</v>
          </cell>
          <cell r="D5931" t="str">
            <v>2055-026X</v>
          </cell>
          <cell r="E5931" t="str">
            <v>GERMANY</v>
          </cell>
          <cell r="F5931" t="str">
            <v>NATURE RESEARCH</v>
          </cell>
          <cell r="G5931" t="str">
            <v>11.4709997177124</v>
          </cell>
          <cell r="H5931" t="str">
            <v>13.297435897435</v>
          </cell>
          <cell r="I5931" t="str">
            <v>13.256</v>
          </cell>
          <cell r="J5931" t="str">
            <v>12.6748644168715</v>
          </cell>
          <cell r="K5931">
            <v>8.7159999999999993</v>
          </cell>
          <cell r="L5931">
            <v>0</v>
          </cell>
          <cell r="M5931" t="str">
            <v>PLANT &amp; ANIMAL SCIENCE</v>
          </cell>
          <cell r="N5931" t="str">
            <v>生物学</v>
          </cell>
          <cell r="O5931" t="str">
            <v>1区</v>
          </cell>
        </row>
        <row r="5932">
          <cell r="B5932" t="str">
            <v>MOLECULAR CELL</v>
          </cell>
          <cell r="C5932" t="str">
            <v>分子细胞</v>
          </cell>
          <cell r="D5932" t="str">
            <v>1097-2765</v>
          </cell>
          <cell r="E5932" t="str">
            <v>USA</v>
          </cell>
          <cell r="F5932" t="str">
            <v>CELL PRESS</v>
          </cell>
          <cell r="G5932" t="str">
            <v>14.2480001449585</v>
          </cell>
          <cell r="H5932" t="str">
            <v>14.547770700636</v>
          </cell>
          <cell r="I5932" t="str">
            <v>15.584</v>
          </cell>
          <cell r="J5932" t="str">
            <v>14.7931223533685</v>
          </cell>
          <cell r="K5932">
            <v>7.5359999999999996</v>
          </cell>
          <cell r="L5932">
            <v>0</v>
          </cell>
          <cell r="M5932" t="str">
            <v>MOLECULAR BIOLOGY &amp; GENETICS</v>
          </cell>
          <cell r="N5932" t="str">
            <v>生物学</v>
          </cell>
          <cell r="O5932" t="str">
            <v>1区</v>
          </cell>
        </row>
        <row r="5933">
          <cell r="B5933" t="str">
            <v>Nature Ecology &amp; Evolution</v>
          </cell>
          <cell r="C5933" t="str">
            <v>自然生态与进化</v>
          </cell>
          <cell r="D5933" t="str">
            <v>2397-334X</v>
          </cell>
          <cell r="E5933" t="str">
            <v>GERMANY</v>
          </cell>
          <cell r="F5933" t="str">
            <v>NATURE RESEARCH</v>
          </cell>
          <cell r="G5933" t="str">
            <v>0</v>
          </cell>
          <cell r="H5933" t="str">
            <v>10.964912280701</v>
          </cell>
          <cell r="I5933" t="str">
            <v>12.543</v>
          </cell>
          <cell r="J5933" t="str">
            <v>11.75394935302</v>
          </cell>
          <cell r="K5933">
            <v>5.0949999999999998</v>
          </cell>
          <cell r="L5933">
            <v>0</v>
          </cell>
          <cell r="M5933" t="str">
            <v>ENVIRONMENT/ECOLOGY</v>
          </cell>
          <cell r="N5933" t="str">
            <v>生物学</v>
          </cell>
          <cell r="O5933" t="str">
            <v>1区</v>
          </cell>
        </row>
        <row r="5934">
          <cell r="B5934" t="str">
            <v>Annual Review of Biochemistryreview</v>
          </cell>
          <cell r="C5934" t="str">
            <v>生物化学年报</v>
          </cell>
          <cell r="D5934" t="str">
            <v>0066-4154</v>
          </cell>
          <cell r="E5934" t="str">
            <v>USA</v>
          </cell>
          <cell r="F5934" t="str">
            <v>ANNUAL REVIEWS</v>
          </cell>
          <cell r="G5934" t="str">
            <v>20.1539993286133</v>
          </cell>
          <cell r="H5934" t="str">
            <v>26.921875</v>
          </cell>
          <cell r="I5934" t="str">
            <v>25.787</v>
          </cell>
          <cell r="J5934" t="str">
            <v>24.2875136650931</v>
          </cell>
          <cell r="K5934" t="str">
            <v>无</v>
          </cell>
          <cell r="L5934" t="str">
            <v>review</v>
          </cell>
          <cell r="M5934" t="str">
            <v>无</v>
          </cell>
          <cell r="N5934" t="str">
            <v>生物学</v>
          </cell>
          <cell r="O5934" t="str">
            <v>1区</v>
          </cell>
        </row>
        <row r="5935">
          <cell r="B5935" t="str">
            <v>Nature Chemical Biology</v>
          </cell>
          <cell r="C5935" t="str">
            <v>化学生物学性质</v>
          </cell>
          <cell r="D5935" t="str">
            <v>1552-4450</v>
          </cell>
          <cell r="E5935" t="str">
            <v>GERMANY</v>
          </cell>
          <cell r="F5935" t="str">
            <v>NATURE RESEARCH</v>
          </cell>
          <cell r="G5935" t="str">
            <v>13.8430004119873</v>
          </cell>
          <cell r="H5935" t="str">
            <v>12.154302670623</v>
          </cell>
          <cell r="I5935" t="str">
            <v>12.587</v>
          </cell>
          <cell r="J5935" t="str">
            <v>12.8615348899704</v>
          </cell>
          <cell r="K5935" t="str">
            <v>无</v>
          </cell>
          <cell r="L5935">
            <v>0</v>
          </cell>
          <cell r="M5935" t="str">
            <v>BIOLOGY &amp; BIOCHEMISTRY</v>
          </cell>
          <cell r="N5935" t="str">
            <v>生物学</v>
          </cell>
          <cell r="O5935" t="str">
            <v>1区</v>
          </cell>
        </row>
        <row r="5936">
          <cell r="B5936" t="str">
            <v>Annual Review of Ecology Evolution and Systematicsreview</v>
          </cell>
          <cell r="C5936" t="str">
            <v>生态演化与系统学年度评论</v>
          </cell>
          <cell r="D5936" t="str">
            <v>1543-592X</v>
          </cell>
          <cell r="E5936" t="str">
            <v>USA</v>
          </cell>
          <cell r="F5936" t="str">
            <v>ANNUAL REVIEWS</v>
          </cell>
          <cell r="G5936" t="str">
            <v>10.1599998474121</v>
          </cell>
          <cell r="H5936" t="str">
            <v>10.877551020408</v>
          </cell>
          <cell r="I5936" t="str">
            <v>14.041</v>
          </cell>
          <cell r="J5936" t="str">
            <v>11.6927890647834</v>
          </cell>
          <cell r="K5936">
            <v>5.8789999999999996</v>
          </cell>
          <cell r="L5936" t="str">
            <v>review</v>
          </cell>
          <cell r="M5936" t="str">
            <v>无</v>
          </cell>
          <cell r="N5936" t="str">
            <v>生物学</v>
          </cell>
          <cell r="O5936" t="str">
            <v>1区</v>
          </cell>
        </row>
        <row r="5937">
          <cell r="B5937" t="str">
            <v>BIOLOGICAL REVIEWSreview</v>
          </cell>
          <cell r="C5937" t="str">
            <v>生物评价</v>
          </cell>
          <cell r="D5937" t="str">
            <v>1464-7931</v>
          </cell>
          <cell r="E5937" t="str">
            <v>USA</v>
          </cell>
          <cell r="F5937" t="str">
            <v>WILEY</v>
          </cell>
          <cell r="G5937" t="str">
            <v>11.6999998092651</v>
          </cell>
          <cell r="H5937" t="str">
            <v>10.288235294117</v>
          </cell>
          <cell r="I5937" t="str">
            <v>10.701</v>
          </cell>
          <cell r="J5937" t="str">
            <v>10.8963898942737</v>
          </cell>
          <cell r="K5937" t="str">
            <v>无</v>
          </cell>
          <cell r="L5937" t="str">
            <v>review</v>
          </cell>
          <cell r="M5937" t="str">
            <v>BIOLOGY &amp; BIOCHEMISTRY</v>
          </cell>
          <cell r="N5937" t="str">
            <v>生物学</v>
          </cell>
          <cell r="O5937" t="str">
            <v>1区</v>
          </cell>
        </row>
        <row r="5938">
          <cell r="B5938" t="str">
            <v>NATURE STRUCTURAL &amp; MOLECULAR BIOLOGY</v>
          </cell>
          <cell r="C5938" t="str">
            <v>自然结构与分子生物学</v>
          </cell>
          <cell r="D5938" t="str">
            <v>1545-9993</v>
          </cell>
          <cell r="E5938" t="str">
            <v>GERMANY</v>
          </cell>
          <cell r="F5938" t="str">
            <v>NATURE RESEARCH</v>
          </cell>
          <cell r="G5938" t="str">
            <v>13.3330001831055</v>
          </cell>
          <cell r="H5938" t="str">
            <v>12.109433962264</v>
          </cell>
          <cell r="I5938" t="str">
            <v>11.980</v>
          </cell>
          <cell r="J5938" t="str">
            <v>12.4741712755478</v>
          </cell>
          <cell r="K5938">
            <v>5.1070000000000002</v>
          </cell>
          <cell r="L5938">
            <v>0</v>
          </cell>
          <cell r="M5938" t="str">
            <v>BIOLOGY &amp; BIOCHEMISTRY</v>
          </cell>
          <cell r="N5938" t="str">
            <v>生物学</v>
          </cell>
          <cell r="O5938" t="str">
            <v>1区</v>
          </cell>
        </row>
        <row r="5939">
          <cell r="B5939" t="str">
            <v>Annual Review of Biophysicsreview</v>
          </cell>
          <cell r="C5939" t="str">
            <v>生物物理学年度评论</v>
          </cell>
          <cell r="D5939" t="str">
            <v>1936-122X</v>
          </cell>
          <cell r="E5939" t="str">
            <v>USA</v>
          </cell>
          <cell r="F5939" t="str">
            <v>ANNUAL REVIEWS</v>
          </cell>
          <cell r="G5939" t="str">
            <v>11.7419996261597</v>
          </cell>
          <cell r="H5939" t="str">
            <v>12.175</v>
          </cell>
          <cell r="I5939" t="str">
            <v>11.685</v>
          </cell>
          <cell r="J5939" t="str">
            <v>11.8673949371149</v>
          </cell>
          <cell r="K5939" t="str">
            <v>无</v>
          </cell>
          <cell r="L5939" t="str">
            <v>review</v>
          </cell>
          <cell r="M5939" t="str">
            <v>无</v>
          </cell>
          <cell r="N5939" t="str">
            <v>生物学</v>
          </cell>
          <cell r="O5939" t="str">
            <v>1区</v>
          </cell>
        </row>
        <row r="5940">
          <cell r="B5940" t="str">
            <v>TRENDS IN CELL BIOLOGYreview</v>
          </cell>
          <cell r="C5940" t="str">
            <v>细胞生物学的趋势</v>
          </cell>
          <cell r="D5940" t="str">
            <v>0962-8924</v>
          </cell>
          <cell r="E5940" t="str">
            <v>ENGLAND</v>
          </cell>
          <cell r="F5940" t="str">
            <v>ELSEVIER SCIENCE LONDON</v>
          </cell>
          <cell r="G5940" t="str">
            <v>18.5639991760254</v>
          </cell>
          <cell r="H5940" t="str">
            <v>16.587837837837</v>
          </cell>
          <cell r="I5940" t="str">
            <v>16.041</v>
          </cell>
          <cell r="J5940" t="str">
            <v>17.0641258514675</v>
          </cell>
          <cell r="K5940">
            <v>4.4080000000000004</v>
          </cell>
          <cell r="L5940" t="str">
            <v>review</v>
          </cell>
          <cell r="M5940" t="str">
            <v>MOLECULAR BIOLOGY &amp; GENETICS</v>
          </cell>
          <cell r="N5940" t="str">
            <v>生物学</v>
          </cell>
          <cell r="O5940" t="str">
            <v>1区</v>
          </cell>
        </row>
        <row r="5941">
          <cell r="B5941" t="str">
            <v>TRENDS IN MICROBIOLOGYreview</v>
          </cell>
          <cell r="C5941" t="str">
            <v>微生物学的趋势</v>
          </cell>
          <cell r="D5941" t="str">
            <v>0966-842X</v>
          </cell>
          <cell r="E5941" t="str">
            <v>ENGLAND</v>
          </cell>
          <cell r="F5941" t="str">
            <v>ELSEVIER SCI LTD</v>
          </cell>
          <cell r="G5941" t="str">
            <v>11.7760000228882</v>
          </cell>
          <cell r="H5941" t="str">
            <v>11.973684210526</v>
          </cell>
          <cell r="I5941" t="str">
            <v>13.546</v>
          </cell>
          <cell r="J5941" t="str">
            <v>12.4319122883307</v>
          </cell>
          <cell r="K5941">
            <v>5.5270000000000001</v>
          </cell>
          <cell r="L5941" t="str">
            <v>review</v>
          </cell>
          <cell r="M5941" t="str">
            <v>MICROBIOLOGY</v>
          </cell>
          <cell r="N5941" t="str">
            <v>生物学</v>
          </cell>
          <cell r="O5941" t="str">
            <v>1区</v>
          </cell>
        </row>
        <row r="5942">
          <cell r="B5942" t="str">
            <v>PERSOONIA</v>
          </cell>
          <cell r="C5942" t="str">
            <v>人格</v>
          </cell>
          <cell r="D5942" t="str">
            <v>0031-5850</v>
          </cell>
          <cell r="E5942" t="str">
            <v>NETHERLANDS</v>
          </cell>
          <cell r="F5942" t="str">
            <v>RIJKSHERBARIUM</v>
          </cell>
          <cell r="G5942" t="str">
            <v>8.18200016021729</v>
          </cell>
          <cell r="H5942" t="str">
            <v>6.860465116279</v>
          </cell>
          <cell r="I5942" t="str">
            <v>8.227</v>
          </cell>
          <cell r="J5942" t="str">
            <v>7.75657933458943</v>
          </cell>
          <cell r="K5942">
            <v>4.0579999999999998</v>
          </cell>
          <cell r="L5942">
            <v>0</v>
          </cell>
          <cell r="M5942" t="str">
            <v>PLANT &amp; ANIMAL SCIENCE</v>
          </cell>
          <cell r="N5942" t="str">
            <v>生物学</v>
          </cell>
          <cell r="O5942" t="str">
            <v>1区</v>
          </cell>
        </row>
        <row r="5943">
          <cell r="B5943" t="str">
            <v>Annual Review of Cell and Developmental Biologyreview</v>
          </cell>
          <cell r="C5943" t="str">
            <v>细胞和发育生物学的年度评论</v>
          </cell>
          <cell r="D5943" t="str">
            <v>1081-0706</v>
          </cell>
          <cell r="E5943" t="str">
            <v>USA</v>
          </cell>
          <cell r="F5943" t="str">
            <v>ANNUAL REVIEWS</v>
          </cell>
          <cell r="G5943" t="str">
            <v>9.0319995880127</v>
          </cell>
          <cell r="H5943" t="str">
            <v>10.833333333333</v>
          </cell>
          <cell r="I5943" t="str">
            <v>14.667</v>
          </cell>
          <cell r="J5943" t="str">
            <v>11.5106665293372</v>
          </cell>
          <cell r="K5943">
            <v>3.7530000000000001</v>
          </cell>
          <cell r="L5943" t="str">
            <v>review</v>
          </cell>
          <cell r="M5943" t="str">
            <v>无</v>
          </cell>
          <cell r="N5943" t="str">
            <v>生物学</v>
          </cell>
          <cell r="O5943" t="str">
            <v>1区</v>
          </cell>
        </row>
        <row r="5944">
          <cell r="B5944" t="str">
            <v>TRENDS IN PLANT SCIENCEreview</v>
          </cell>
          <cell r="C5944" t="str">
            <v>植物科学的发展趋势</v>
          </cell>
          <cell r="D5944" t="str">
            <v>1360-1385</v>
          </cell>
          <cell r="E5944" t="str">
            <v>ENGLAND</v>
          </cell>
          <cell r="F5944" t="str">
            <v>ELSEVIER SCIENCE LONDON</v>
          </cell>
          <cell r="G5944" t="str">
            <v>12.1490001678467</v>
          </cell>
          <cell r="H5944" t="str">
            <v>14.006024096385</v>
          </cell>
          <cell r="I5944" t="str">
            <v>14.416</v>
          </cell>
          <cell r="J5944" t="str">
            <v>13.5235623049446</v>
          </cell>
          <cell r="K5944">
            <v>13.302</v>
          </cell>
          <cell r="L5944" t="str">
            <v>review</v>
          </cell>
          <cell r="M5944" t="str">
            <v>PLANT &amp; ANIMAL SCIENCE</v>
          </cell>
          <cell r="N5944" t="str">
            <v>生物学</v>
          </cell>
          <cell r="O5944" t="str">
            <v>1区</v>
          </cell>
        </row>
        <row r="5945">
          <cell r="B5945" t="str">
            <v>PLANT CELL</v>
          </cell>
          <cell r="C5945" t="str">
            <v>植物细胞</v>
          </cell>
          <cell r="D5945" t="str">
            <v>1040-4651</v>
          </cell>
          <cell r="E5945" t="str">
            <v>USA</v>
          </cell>
          <cell r="F5945" t="str">
            <v>OXFORD UNIV PRESS INC</v>
          </cell>
          <cell r="G5945" t="str">
            <v>8.22799968719482</v>
          </cell>
          <cell r="H5945" t="str">
            <v>8.630555555555</v>
          </cell>
          <cell r="I5945" t="str">
            <v>9.618</v>
          </cell>
          <cell r="J5945" t="str">
            <v>8.82568411752528</v>
          </cell>
          <cell r="K5945">
            <v>6.4950000000000001</v>
          </cell>
          <cell r="L5945">
            <v>0</v>
          </cell>
          <cell r="M5945" t="str">
            <v>PLANT &amp; ANIMAL SCIENCE</v>
          </cell>
          <cell r="N5945" t="str">
            <v>生物学</v>
          </cell>
          <cell r="O5945" t="str">
            <v>1区</v>
          </cell>
        </row>
        <row r="5946">
          <cell r="B5946" t="str">
            <v>Annual Review of Microbiologyreview</v>
          </cell>
          <cell r="C5946" t="str">
            <v>微生物学年鉴</v>
          </cell>
          <cell r="D5946" t="str">
            <v>0066-4227</v>
          </cell>
          <cell r="E5946" t="str">
            <v>USA</v>
          </cell>
          <cell r="F5946" t="str">
            <v>ANNUAL REVIEWS</v>
          </cell>
          <cell r="G5946" t="str">
            <v>9.80799961090088</v>
          </cell>
          <cell r="H5946" t="str">
            <v>10.24193548387</v>
          </cell>
          <cell r="I5946" t="str">
            <v>11.000</v>
          </cell>
          <cell r="J5946" t="str">
            <v>10.3499783649236</v>
          </cell>
          <cell r="K5946">
            <v>3.633</v>
          </cell>
          <cell r="L5946" t="str">
            <v>review</v>
          </cell>
          <cell r="M5946" t="str">
            <v>无</v>
          </cell>
          <cell r="N5946" t="str">
            <v>生物学</v>
          </cell>
          <cell r="O5946" t="str">
            <v>1区</v>
          </cell>
        </row>
        <row r="5947">
          <cell r="B5947" t="str">
            <v>STUDIES IN MYCOLOGY</v>
          </cell>
          <cell r="C5947" t="str">
            <v>在真菌学的研究</v>
          </cell>
          <cell r="D5947" t="str">
            <v>0166-0616</v>
          </cell>
          <cell r="E5947" t="str">
            <v>NETHERLANDS</v>
          </cell>
          <cell r="F5947" t="str">
            <v>CENTRAALBUREAU SCHIMMELCULTURE</v>
          </cell>
          <cell r="G5947" t="str">
            <v>11.6330003738403</v>
          </cell>
          <cell r="H5947" t="str">
            <v>9.205882352941</v>
          </cell>
          <cell r="I5947" t="str">
            <v>9.027</v>
          </cell>
          <cell r="J5947" t="str">
            <v>9.95530325126944</v>
          </cell>
          <cell r="K5947">
            <v>3.3069999999999999</v>
          </cell>
          <cell r="L5947">
            <v>0</v>
          </cell>
          <cell r="M5947" t="str">
            <v>PLANT &amp; ANIMAL SCIENCE</v>
          </cell>
          <cell r="N5947" t="str">
            <v>生物学</v>
          </cell>
          <cell r="O5947" t="str">
            <v>1区</v>
          </cell>
        </row>
        <row r="5948">
          <cell r="B5948" t="str">
            <v>TRENDS IN BIOCHEMICAL SCIENCESreview</v>
          </cell>
          <cell r="C5948" t="str">
            <v>生物化学科学趋势</v>
          </cell>
          <cell r="D5948" t="str">
            <v>0968-0004</v>
          </cell>
          <cell r="E5948" t="str">
            <v>ENGLAND</v>
          </cell>
          <cell r="F5948" t="str">
            <v>ELSEVIER SCIENCE LONDON</v>
          </cell>
          <cell r="G5948" t="str">
            <v>15.6780004501343</v>
          </cell>
          <cell r="H5948" t="str">
            <v>16.888888888888</v>
          </cell>
          <cell r="I5948" t="str">
            <v>14.732</v>
          </cell>
          <cell r="J5948" t="str">
            <v>15.7662577989978</v>
          </cell>
          <cell r="K5948" t="str">
            <v>无</v>
          </cell>
          <cell r="L5948" t="str">
            <v>review</v>
          </cell>
          <cell r="M5948" t="str">
            <v>BIOLOGY &amp; BIOCHEMISTRY</v>
          </cell>
          <cell r="N5948" t="str">
            <v>生物学</v>
          </cell>
          <cell r="O5948" t="str">
            <v>1区</v>
          </cell>
        </row>
        <row r="5949">
          <cell r="B5949" t="str">
            <v>CELL RESEARCH</v>
          </cell>
          <cell r="C5949" t="str">
            <v>细胞研究</v>
          </cell>
          <cell r="D5949" t="str">
            <v>1001-0602</v>
          </cell>
          <cell r="E5949" t="str">
            <v>ENGLAND</v>
          </cell>
          <cell r="F5949" t="str">
            <v>SPRINGERNATURE</v>
          </cell>
          <cell r="G5949" t="str">
            <v>15.3929996490479</v>
          </cell>
          <cell r="H5949" t="str">
            <v>17.847682119205</v>
          </cell>
          <cell r="I5949" t="str">
            <v>20.507</v>
          </cell>
          <cell r="J5949" t="str">
            <v>17.9158754042323</v>
          </cell>
          <cell r="K5949">
            <v>5.2430000000000003</v>
          </cell>
          <cell r="L5949">
            <v>0</v>
          </cell>
          <cell r="M5949" t="str">
            <v>MOLECULAR BIOLOGY &amp; GENETICS</v>
          </cell>
          <cell r="N5949" t="str">
            <v>生物学</v>
          </cell>
          <cell r="O5949" t="str">
            <v>1区</v>
          </cell>
        </row>
        <row r="5950">
          <cell r="B5950" t="str">
            <v>Physics of Life Reviewsreview</v>
          </cell>
          <cell r="C5950" t="str">
            <v>生命物理学回顾</v>
          </cell>
          <cell r="D5950" t="str">
            <v>1571-0645</v>
          </cell>
          <cell r="E5950" t="str">
            <v>NETHERLANDS</v>
          </cell>
          <cell r="F5950" t="str">
            <v>ELSEVIER</v>
          </cell>
          <cell r="G5950" t="str">
            <v>13.7829999923706</v>
          </cell>
          <cell r="H5950" t="str">
            <v>11.045454545454</v>
          </cell>
          <cell r="I5950" t="str">
            <v>14.789</v>
          </cell>
          <cell r="J5950" t="str">
            <v>13.2059760740115</v>
          </cell>
          <cell r="K5950">
            <v>5.0839999999999996</v>
          </cell>
          <cell r="L5950" t="str">
            <v>review</v>
          </cell>
          <cell r="M5950" t="str">
            <v>BIOLOGY &amp; BIOCHEMISTRY</v>
          </cell>
          <cell r="N5950" t="str">
            <v>生物学</v>
          </cell>
          <cell r="O5950" t="str">
            <v>1区</v>
          </cell>
        </row>
        <row r="5951">
          <cell r="B5951" t="str">
            <v>TRENDS IN GENETICSreview</v>
          </cell>
          <cell r="C5951" t="str">
            <v>遗传学趋势</v>
          </cell>
          <cell r="D5951" t="str">
            <v>0168-9525</v>
          </cell>
          <cell r="E5951" t="str">
            <v>ENGLAND</v>
          </cell>
          <cell r="F5951" t="str">
            <v>ELSEVIER SCIENCE LONDON</v>
          </cell>
          <cell r="G5951" t="str">
            <v>10.5559997558594</v>
          </cell>
          <cell r="H5951" t="str">
            <v>10.626865671641</v>
          </cell>
          <cell r="I5951" t="str">
            <v>11.333</v>
          </cell>
          <cell r="J5951" t="str">
            <v>10.8387329202778</v>
          </cell>
          <cell r="K5951">
            <v>4.26</v>
          </cell>
          <cell r="L5951" t="str">
            <v>review</v>
          </cell>
          <cell r="M5951" t="str">
            <v>MOLECULAR BIOLOGY &amp; GENETICS</v>
          </cell>
          <cell r="N5951" t="str">
            <v>生物学</v>
          </cell>
          <cell r="O5951" t="str">
            <v>1区</v>
          </cell>
        </row>
        <row r="5952">
          <cell r="B5952" t="str">
            <v>FEMS MICROBIOLOGY REVIEWSreview</v>
          </cell>
          <cell r="C5952" t="str">
            <v>微生物学检查</v>
          </cell>
          <cell r="D5952" t="str">
            <v>0168-6445</v>
          </cell>
          <cell r="E5952" t="str">
            <v>ENGLAND</v>
          </cell>
          <cell r="F5952" t="str">
            <v>OXFORD UNIV PRESS</v>
          </cell>
          <cell r="G5952" t="str">
            <v>11.3920001983643</v>
          </cell>
          <cell r="H5952" t="str">
            <v>11.52427184466</v>
          </cell>
          <cell r="I5952" t="str">
            <v>13.920</v>
          </cell>
          <cell r="J5952" t="str">
            <v>12.2787573476748</v>
          </cell>
          <cell r="K5952">
            <v>4.3250000000000002</v>
          </cell>
          <cell r="L5952" t="str">
            <v>review</v>
          </cell>
          <cell r="M5952" t="str">
            <v>MICROBIOLOGY</v>
          </cell>
          <cell r="N5952" t="str">
            <v>生物学</v>
          </cell>
          <cell r="O5952" t="str">
            <v>1区</v>
          </cell>
        </row>
        <row r="5953">
          <cell r="B5953" t="str">
            <v>DEVELOPMENTAL CELL</v>
          </cell>
          <cell r="C5953" t="str">
            <v>细胞发育</v>
          </cell>
          <cell r="D5953" t="str">
            <v>1534-5807</v>
          </cell>
          <cell r="E5953" t="str">
            <v>USA</v>
          </cell>
          <cell r="F5953" t="str">
            <v>CELL PRESS</v>
          </cell>
          <cell r="G5953" t="str">
            <v>9.61600017547607</v>
          </cell>
          <cell r="H5953" t="str">
            <v>9.189701897018</v>
          </cell>
          <cell r="I5953" t="str">
            <v>10.092</v>
          </cell>
          <cell r="J5953" t="str">
            <v>9.63251293572903</v>
          </cell>
          <cell r="K5953">
            <v>4.91</v>
          </cell>
          <cell r="L5953">
            <v>0</v>
          </cell>
          <cell r="M5953" t="str">
            <v>MOLECULAR BIOLOGY &amp; GENETICS</v>
          </cell>
          <cell r="N5953" t="str">
            <v>生物学</v>
          </cell>
          <cell r="O5953" t="str">
            <v>1区</v>
          </cell>
        </row>
        <row r="5954">
          <cell r="B5954" t="str">
            <v>AMERICAN JOURNAL OF HUMAN GENETICS</v>
          </cell>
          <cell r="C5954" t="str">
            <v>美国人类遗传学杂志</v>
          </cell>
          <cell r="D5954" t="str">
            <v>0002-9297</v>
          </cell>
          <cell r="E5954" t="str">
            <v>USA</v>
          </cell>
          <cell r="F5954" t="str">
            <v>CELL PRESS</v>
          </cell>
          <cell r="G5954" t="str">
            <v>8.85499954223633</v>
          </cell>
          <cell r="H5954" t="str">
            <v>9.924281984334</v>
          </cell>
          <cell r="I5954" t="str">
            <v>10.502</v>
          </cell>
          <cell r="J5954" t="str">
            <v>9.76026100935711</v>
          </cell>
          <cell r="K5954">
            <v>7.0540000000000003</v>
          </cell>
          <cell r="L5954">
            <v>0</v>
          </cell>
          <cell r="M5954" t="str">
            <v>MOLECULAR BIOLOGY &amp; GENETICS</v>
          </cell>
          <cell r="N5954" t="str">
            <v>生物学</v>
          </cell>
          <cell r="O5954" t="str">
            <v>1区</v>
          </cell>
        </row>
        <row r="5955">
          <cell r="B5955" t="str">
            <v>Annual Review of Geneticsreview</v>
          </cell>
          <cell r="C5955" t="str">
            <v>遗传学年度评论</v>
          </cell>
          <cell r="D5955" t="str">
            <v>0066-4197</v>
          </cell>
          <cell r="E5955" t="str">
            <v>USA</v>
          </cell>
          <cell r="F5955" t="str">
            <v>ANNUAL REVIEWS</v>
          </cell>
          <cell r="G5955" t="str">
            <v>9.58899974822998</v>
          </cell>
          <cell r="H5955" t="str">
            <v>9.183673469387</v>
          </cell>
          <cell r="I5955" t="str">
            <v>11.146</v>
          </cell>
          <cell r="J5955" t="str">
            <v>9.97283551698333</v>
          </cell>
          <cell r="K5955">
            <v>3.6139999999999999</v>
          </cell>
          <cell r="L5955" t="str">
            <v>review</v>
          </cell>
          <cell r="M5955" t="str">
            <v>无</v>
          </cell>
          <cell r="N5955" t="str">
            <v>生物学</v>
          </cell>
          <cell r="O5955" t="str">
            <v>1区</v>
          </cell>
        </row>
        <row r="5956">
          <cell r="B5956" t="str">
            <v>CURRENT BIOLOGY</v>
          </cell>
          <cell r="C5956" t="str">
            <v>当代生物学</v>
          </cell>
          <cell r="D5956" t="str">
            <v>0960-9822</v>
          </cell>
          <cell r="E5956" t="str">
            <v>USA</v>
          </cell>
          <cell r="F5956" t="str">
            <v>CELL PRESS</v>
          </cell>
          <cell r="G5956" t="str">
            <v>9.25100040435791</v>
          </cell>
          <cell r="H5956" t="str">
            <v>9.192519251925</v>
          </cell>
          <cell r="I5956" t="str">
            <v>9.601</v>
          </cell>
          <cell r="J5956" t="str">
            <v>9.34812755173464</v>
          </cell>
          <cell r="K5956" t="str">
            <v>无</v>
          </cell>
          <cell r="L5956">
            <v>0</v>
          </cell>
          <cell r="M5956" t="str">
            <v>BIOLOGY &amp; BIOCHEMISTRY</v>
          </cell>
          <cell r="N5956" t="str">
            <v>生物学</v>
          </cell>
          <cell r="O5956" t="str">
            <v>1区</v>
          </cell>
        </row>
        <row r="5957">
          <cell r="B5957" t="str">
            <v>MICROBIOLOGY AND MOLECULAR BIOLOGY REVIEWSreview</v>
          </cell>
          <cell r="C5957" t="str">
            <v>微生物学与分子生物学综述</v>
          </cell>
          <cell r="D5957" t="str">
            <v>1092-2172</v>
          </cell>
          <cell r="E5957" t="str">
            <v>USA</v>
          </cell>
          <cell r="F5957" t="str">
            <v>AMER SOC MICROBIOLOGY</v>
          </cell>
          <cell r="G5957" t="str">
            <v>13.4390001296997</v>
          </cell>
          <cell r="H5957" t="str">
            <v>15.254545454545</v>
          </cell>
          <cell r="I5957" t="str">
            <v>12.568</v>
          </cell>
          <cell r="J5957" t="str">
            <v>13.7537043839372</v>
          </cell>
          <cell r="K5957" t="str">
            <v>无</v>
          </cell>
          <cell r="L5957" t="str">
            <v>review</v>
          </cell>
          <cell r="M5957" t="str">
            <v>MICROBIOLOGY</v>
          </cell>
          <cell r="N5957" t="str">
            <v>生物学</v>
          </cell>
          <cell r="O5957" t="str">
            <v>1区</v>
          </cell>
        </row>
        <row r="5958">
          <cell r="B5958" t="str">
            <v>GENES &amp; DEVELOPMENT</v>
          </cell>
          <cell r="C5958" t="str">
            <v>基因与发展</v>
          </cell>
          <cell r="D5958" t="str">
            <v>0890-9369</v>
          </cell>
          <cell r="E5958" t="str">
            <v>USA</v>
          </cell>
          <cell r="F5958" t="str">
            <v>COLD SPRING HARBOR LAB PRESS, PUBLICATIONS DEPT</v>
          </cell>
          <cell r="G5958" t="str">
            <v>9.46199989318848</v>
          </cell>
          <cell r="H5958" t="str">
            <v>8.989583333333</v>
          </cell>
          <cell r="I5958" t="str">
            <v>9.527</v>
          </cell>
          <cell r="J5958" t="str">
            <v>9.32614295470149</v>
          </cell>
          <cell r="K5958">
            <v>5.6760000000000002</v>
          </cell>
          <cell r="L5958">
            <v>0</v>
          </cell>
          <cell r="M5958" t="str">
            <v>MOLECULAR BIOLOGY &amp; GENETICS</v>
          </cell>
          <cell r="N5958" t="str">
            <v>生物学</v>
          </cell>
          <cell r="O5958" t="str">
            <v>1区</v>
          </cell>
        </row>
        <row r="5959">
          <cell r="B5959" t="str">
            <v>NEW PHYTOLOGIST</v>
          </cell>
          <cell r="C5959" t="str">
            <v>新植物学家</v>
          </cell>
          <cell r="D5959" t="str">
            <v>0028-646X</v>
          </cell>
          <cell r="E5959" t="str">
            <v>USA</v>
          </cell>
          <cell r="F5959" t="str">
            <v>WILEY</v>
          </cell>
          <cell r="G5959" t="str">
            <v>7.43300008773804</v>
          </cell>
          <cell r="H5959" t="str">
            <v>7.298568507157</v>
          </cell>
          <cell r="I5959" t="str">
            <v>8.512</v>
          </cell>
          <cell r="J5959" t="str">
            <v>7.74783681442835</v>
          </cell>
          <cell r="K5959">
            <v>14.677</v>
          </cell>
          <cell r="L5959">
            <v>0</v>
          </cell>
          <cell r="M5959" t="str">
            <v>PLANT &amp; ANIMAL SCIENCE</v>
          </cell>
          <cell r="N5959" t="str">
            <v>生物学</v>
          </cell>
          <cell r="O5959" t="str">
            <v>1区</v>
          </cell>
        </row>
        <row r="5960">
          <cell r="B5960" t="str">
            <v>Molecular Plant</v>
          </cell>
          <cell r="C5960" t="str">
            <v>分子植物</v>
          </cell>
          <cell r="D5960" t="str">
            <v>1674-2052</v>
          </cell>
          <cell r="E5960" t="str">
            <v>USA</v>
          </cell>
          <cell r="F5960" t="str">
            <v>CELL PRESS</v>
          </cell>
          <cell r="G5960" t="str">
            <v>9.32600021362305</v>
          </cell>
          <cell r="H5960" t="str">
            <v>10.812182741116</v>
          </cell>
          <cell r="I5960" t="str">
            <v>12.084</v>
          </cell>
          <cell r="J5960" t="str">
            <v>10.740765034757</v>
          </cell>
          <cell r="K5960">
            <v>4.306</v>
          </cell>
          <cell r="L5960">
            <v>0</v>
          </cell>
          <cell r="M5960" t="str">
            <v>PLANT &amp; ANIMAL SCIENCE</v>
          </cell>
          <cell r="N5960" t="str">
            <v>生物学</v>
          </cell>
          <cell r="O5960" t="str">
            <v>1区</v>
          </cell>
        </row>
        <row r="5961">
          <cell r="B5961" t="str">
            <v>CURRENT OPINION IN PLANT BIOLOGYreview</v>
          </cell>
          <cell r="C5961" t="str">
            <v>植物生物学的最新观点</v>
          </cell>
          <cell r="D5961" t="str">
            <v>1369-5266</v>
          </cell>
          <cell r="E5961" t="str">
            <v>ENGLAND</v>
          </cell>
          <cell r="F5961" t="str">
            <v>CURRENT BIOLOGY LTD</v>
          </cell>
          <cell r="G5961" t="str">
            <v>7.34899997711182</v>
          </cell>
          <cell r="H5961" t="str">
            <v>7.5081300813</v>
          </cell>
          <cell r="I5961" t="str">
            <v>8.356</v>
          </cell>
          <cell r="J5961" t="str">
            <v>7.73780178735161</v>
          </cell>
          <cell r="K5961">
            <v>7.8650000000000002</v>
          </cell>
          <cell r="L5961" t="str">
            <v>review</v>
          </cell>
          <cell r="M5961" t="str">
            <v>PLANT &amp; ANIMAL SCIENCE</v>
          </cell>
          <cell r="N5961" t="str">
            <v>生物学</v>
          </cell>
          <cell r="O5961" t="str">
            <v>1区</v>
          </cell>
        </row>
        <row r="5962">
          <cell r="B5962" t="str">
            <v>SYSTEMATIC BIOLOGY</v>
          </cell>
          <cell r="C5962" t="str">
            <v>系统生物学</v>
          </cell>
          <cell r="D5962" t="str">
            <v>1063-5157</v>
          </cell>
          <cell r="E5962" t="str">
            <v>ENGLAND</v>
          </cell>
          <cell r="F5962" t="str">
            <v>OXFORD UNIV PRESS</v>
          </cell>
          <cell r="G5962" t="str">
            <v>8.52299976348876</v>
          </cell>
          <cell r="H5962" t="str">
            <v>10.265734265734</v>
          </cell>
          <cell r="I5962" t="str">
            <v>10.408</v>
          </cell>
          <cell r="J5962" t="str">
            <v>9.73229909817626</v>
          </cell>
          <cell r="K5962">
            <v>6.0419999999999998</v>
          </cell>
          <cell r="L5962">
            <v>0</v>
          </cell>
          <cell r="M5962" t="str">
            <v>ENVIRONMENT/ECOLOGY</v>
          </cell>
          <cell r="N5962" t="str">
            <v>生物学</v>
          </cell>
          <cell r="O5962" t="str">
            <v>1区</v>
          </cell>
        </row>
        <row r="5963">
          <cell r="B5963" t="str">
            <v>EMBO JOURNAL</v>
          </cell>
          <cell r="C5963" t="str">
            <v>EMBO杂志</v>
          </cell>
          <cell r="D5963" t="str">
            <v>0261-4189</v>
          </cell>
          <cell r="E5963" t="str">
            <v>USA</v>
          </cell>
          <cell r="F5963" t="str">
            <v>WILEY</v>
          </cell>
          <cell r="G5963" t="str">
            <v>10.5570001602173</v>
          </cell>
          <cell r="H5963" t="str">
            <v>11.226912928759</v>
          </cell>
          <cell r="I5963" t="str">
            <v>9.889</v>
          </cell>
          <cell r="J5963" t="str">
            <v>10.5577713368781</v>
          </cell>
          <cell r="K5963">
            <v>6.7240000000000002</v>
          </cell>
          <cell r="L5963">
            <v>0</v>
          </cell>
          <cell r="M5963" t="str">
            <v>MOLECULAR BIOLOGY &amp; GENETICS</v>
          </cell>
          <cell r="N5963" t="str">
            <v>生物学</v>
          </cell>
          <cell r="O5963" t="str">
            <v>1区</v>
          </cell>
        </row>
        <row r="5964">
          <cell r="B5964" t="str">
            <v>JOURNAL OF CELL BIOLOGY</v>
          </cell>
          <cell r="C5964" t="str">
            <v>细胞生物学杂志</v>
          </cell>
          <cell r="D5964" t="str">
            <v>0021-9525</v>
          </cell>
          <cell r="E5964" t="str">
            <v>USA</v>
          </cell>
          <cell r="F5964" t="str">
            <v>ROCKEFELLER UNIV PRESS</v>
          </cell>
          <cell r="G5964" t="str">
            <v>8.78400039672852</v>
          </cell>
          <cell r="H5964" t="str">
            <v>8.891213389121</v>
          </cell>
          <cell r="I5964" t="str">
            <v>8.811</v>
          </cell>
          <cell r="J5964" t="str">
            <v>8.82869173635651</v>
          </cell>
          <cell r="K5964">
            <v>5.9429999999999996</v>
          </cell>
          <cell r="L5964">
            <v>0</v>
          </cell>
          <cell r="M5964" t="str">
            <v>MOLECULAR BIOLOGY &amp; GENETICS</v>
          </cell>
          <cell r="N5964" t="str">
            <v>生物学</v>
          </cell>
          <cell r="O5964" t="str">
            <v>1区</v>
          </cell>
        </row>
        <row r="5965">
          <cell r="B5965" t="str">
            <v>MATRIX BIOLOGY</v>
          </cell>
          <cell r="C5965" t="str">
            <v>矩阵生物学</v>
          </cell>
          <cell r="D5965" t="str">
            <v>0945-053X</v>
          </cell>
          <cell r="E5965" t="str">
            <v>NETHERLANDS</v>
          </cell>
          <cell r="F5965" t="str">
            <v>ELSEVIER</v>
          </cell>
          <cell r="G5965" t="str">
            <v>8.13599967956542</v>
          </cell>
          <cell r="H5965" t="str">
            <v>6.986301369863</v>
          </cell>
          <cell r="I5965" t="str">
            <v>8.572</v>
          </cell>
          <cell r="J5965" t="str">
            <v>7.89815533262714</v>
          </cell>
          <cell r="K5965">
            <v>2.25</v>
          </cell>
          <cell r="L5965">
            <v>0</v>
          </cell>
          <cell r="M5965" t="str">
            <v>BIOLOGY &amp; BIOCHEMISTRY</v>
          </cell>
          <cell r="N5965" t="str">
            <v>生物学</v>
          </cell>
          <cell r="O5965" t="str">
            <v>1区</v>
          </cell>
        </row>
        <row r="5966">
          <cell r="B5966" t="str">
            <v>PLANT PHYSIOLOGY</v>
          </cell>
          <cell r="C5966" t="str">
            <v>植物生理学</v>
          </cell>
          <cell r="D5966" t="str">
            <v>0032-0889</v>
          </cell>
          <cell r="E5966" t="str">
            <v>USA</v>
          </cell>
          <cell r="F5966" t="str">
            <v>OXFORD UNIV PRESS INC</v>
          </cell>
          <cell r="G5966" t="str">
            <v>5.94899988174438</v>
          </cell>
          <cell r="H5966" t="str">
            <v>6.304725168756</v>
          </cell>
          <cell r="I5966" t="str">
            <v>6.902</v>
          </cell>
          <cell r="J5966" t="str">
            <v>6.38529965451446</v>
          </cell>
          <cell r="K5966">
            <v>7.7160000000000002</v>
          </cell>
          <cell r="L5966">
            <v>0</v>
          </cell>
          <cell r="M5966" t="str">
            <v>PLANT &amp; ANIMAL SCIENCE</v>
          </cell>
          <cell r="N5966" t="str">
            <v>生物学</v>
          </cell>
          <cell r="O5966" t="str">
            <v>1区</v>
          </cell>
        </row>
        <row r="5967">
          <cell r="B5967" t="str">
            <v>Redox Biology</v>
          </cell>
          <cell r="C5967" t="str">
            <v>生物氧化还原</v>
          </cell>
          <cell r="D5967" t="str">
            <v>2213-2317</v>
          </cell>
          <cell r="E5967" t="str">
            <v>NETHERLANDS</v>
          </cell>
          <cell r="F5967" t="str">
            <v>ELSEVIER</v>
          </cell>
          <cell r="G5967" t="str">
            <v>7.12599992752075</v>
          </cell>
          <cell r="H5967" t="str">
            <v>7.793201133144</v>
          </cell>
          <cell r="I5967" t="str">
            <v>9.986</v>
          </cell>
          <cell r="J5967" t="str">
            <v>8.30172433485058</v>
          </cell>
          <cell r="K5967">
            <v>3.4470000000000001</v>
          </cell>
          <cell r="L5967">
            <v>0</v>
          </cell>
          <cell r="M5967" t="str">
            <v>BIOLOGY &amp; BIOCHEMISTRY</v>
          </cell>
          <cell r="N5967" t="str">
            <v>生物学</v>
          </cell>
          <cell r="O5967" t="str">
            <v>1区</v>
          </cell>
        </row>
        <row r="5968">
          <cell r="B5968" t="str">
            <v>Cell Reports</v>
          </cell>
          <cell r="C5968" t="str">
            <v>细胞的报道</v>
          </cell>
          <cell r="D5968" t="str">
            <v>2211-1247</v>
          </cell>
          <cell r="E5968" t="str">
            <v>USA</v>
          </cell>
          <cell r="F5968" t="str">
            <v>CELL PRESS</v>
          </cell>
          <cell r="G5968" t="str">
            <v>8.0319995880127</v>
          </cell>
          <cell r="H5968" t="str">
            <v>7.814591078066</v>
          </cell>
          <cell r="I5968" t="str">
            <v>8.109</v>
          </cell>
          <cell r="J5968" t="str">
            <v>7.98520654229857</v>
          </cell>
          <cell r="K5968">
            <v>5.2640000000000002</v>
          </cell>
          <cell r="L5968">
            <v>0</v>
          </cell>
          <cell r="M5968" t="str">
            <v>MOLECULAR BIOLOGY &amp; GENETICS</v>
          </cell>
          <cell r="N5968" t="str">
            <v>生物学</v>
          </cell>
          <cell r="O5968" t="str">
            <v>1区</v>
          </cell>
        </row>
        <row r="5969">
          <cell r="B5969" t="str">
            <v>GENOME RESEARCH</v>
          </cell>
          <cell r="C5969" t="str">
            <v>基因组研究</v>
          </cell>
          <cell r="D5969" t="str">
            <v>1088-9051</v>
          </cell>
          <cell r="E5969" t="str">
            <v>USA</v>
          </cell>
          <cell r="F5969" t="str">
            <v>COLD SPRING HARBOR LAB PRESS, PUBLICATIONS DEPT</v>
          </cell>
          <cell r="G5969" t="str">
            <v>10.1009998321533</v>
          </cell>
          <cell r="H5969" t="str">
            <v>9.944117647058</v>
          </cell>
          <cell r="I5969" t="str">
            <v>11.093</v>
          </cell>
          <cell r="J5969" t="str">
            <v>10.3794459393981</v>
          </cell>
          <cell r="K5969">
            <v>7.5380000000000003</v>
          </cell>
          <cell r="L5969">
            <v>0</v>
          </cell>
          <cell r="M5969" t="str">
            <v>MOLECULAR BIOLOGY &amp; GENETICS</v>
          </cell>
          <cell r="N5969" t="str">
            <v>生物学</v>
          </cell>
          <cell r="O5969" t="str">
            <v>1区</v>
          </cell>
        </row>
        <row r="5970">
          <cell r="B5970" t="str">
            <v>CURRENT OPINION IN STRUCTURAL BIOLOGY</v>
          </cell>
          <cell r="C5970" t="str">
            <v>结构生物学的最新观点</v>
          </cell>
          <cell r="D5970" t="str">
            <v>0959-440X</v>
          </cell>
          <cell r="E5970" t="str">
            <v>ENGLAND</v>
          </cell>
          <cell r="F5970" t="str">
            <v>CURRENT BIOLOGY LTD</v>
          </cell>
          <cell r="G5970" t="str">
            <v>7.17899990081787</v>
          </cell>
          <cell r="H5970" t="str">
            <v>7.052419354838</v>
          </cell>
          <cell r="I5970" t="str">
            <v>6.908</v>
          </cell>
          <cell r="J5970" t="str">
            <v>7.04647308521862</v>
          </cell>
          <cell r="K5970" t="str">
            <v>无</v>
          </cell>
          <cell r="L5970">
            <v>0</v>
          </cell>
          <cell r="M5970" t="str">
            <v>BIOLOGY &amp; BIOCHEMISTRY</v>
          </cell>
          <cell r="N5970" t="str">
            <v>生物学</v>
          </cell>
          <cell r="O5970" t="str">
            <v>1区</v>
          </cell>
        </row>
        <row r="5971">
          <cell r="B5971" t="str">
            <v>eLife</v>
          </cell>
          <cell r="C5971" t="str">
            <v>伊莱夫</v>
          </cell>
          <cell r="D5971" t="str">
            <v>2050-084X</v>
          </cell>
          <cell r="E5971" t="str">
            <v>ENGLAND</v>
          </cell>
          <cell r="F5971" t="str">
            <v>ELIFE SCIENCES PUBLICATIONS LTD</v>
          </cell>
          <cell r="G5971" t="str">
            <v>7.61600017547607</v>
          </cell>
          <cell r="H5971" t="str">
            <v>7.551324503311</v>
          </cell>
          <cell r="I5971" t="str">
            <v>7.080</v>
          </cell>
          <cell r="J5971" t="str">
            <v>7.41568201367202</v>
          </cell>
          <cell r="K5971" t="str">
            <v>无</v>
          </cell>
          <cell r="L5971">
            <v>0</v>
          </cell>
          <cell r="M5971" t="str">
            <v>BIOLOGY &amp; BIOCHEMISTRY</v>
          </cell>
          <cell r="N5971" t="str">
            <v>生物学</v>
          </cell>
          <cell r="O5971" t="str">
            <v>1区</v>
          </cell>
        </row>
        <row r="5972">
          <cell r="B5972" t="str">
            <v>Molecular Systems Biology</v>
          </cell>
          <cell r="C5972" t="str">
            <v>分子系统生物学</v>
          </cell>
          <cell r="D5972" t="str">
            <v>1744-4292</v>
          </cell>
          <cell r="E5972" t="str">
            <v>USA</v>
          </cell>
          <cell r="F5972" t="str">
            <v>WILEY</v>
          </cell>
          <cell r="G5972" t="str">
            <v>8.5</v>
          </cell>
          <cell r="H5972" t="str">
            <v>9.8</v>
          </cell>
          <cell r="I5972" t="str">
            <v>8.991</v>
          </cell>
          <cell r="J5972" t="str">
            <v>9.09694189602433</v>
          </cell>
          <cell r="K5972">
            <v>4.1310000000000002</v>
          </cell>
          <cell r="L5972">
            <v>0</v>
          </cell>
          <cell r="M5972" t="str">
            <v>MOLECULAR BIOLOGY &amp; GENETICS</v>
          </cell>
          <cell r="N5972" t="str">
            <v>生物学</v>
          </cell>
          <cell r="O5972" t="str">
            <v>1区</v>
          </cell>
        </row>
        <row r="5973">
          <cell r="B5973" t="str">
            <v>BIOSCIENCE</v>
          </cell>
          <cell r="C5973" t="str">
            <v>生物科学</v>
          </cell>
          <cell r="D5973" t="str">
            <v>0006-3568</v>
          </cell>
          <cell r="E5973" t="str">
            <v>ENGLAND</v>
          </cell>
          <cell r="F5973" t="str">
            <v>OXFORD UNIV PRESS</v>
          </cell>
          <cell r="G5973" t="str">
            <v>5.87599992752075</v>
          </cell>
          <cell r="H5973" t="str">
            <v>6.591194968553</v>
          </cell>
          <cell r="I5973" t="str">
            <v>8.282</v>
          </cell>
          <cell r="J5973" t="str">
            <v>6.91635803023458</v>
          </cell>
          <cell r="K5973" t="str">
            <v>无</v>
          </cell>
          <cell r="L5973">
            <v>0</v>
          </cell>
          <cell r="M5973" t="str">
            <v>BIOLOGY &amp; BIOCHEMISTRY</v>
          </cell>
          <cell r="N5973" t="str">
            <v>生物学</v>
          </cell>
          <cell r="O5973" t="str">
            <v>1区</v>
          </cell>
        </row>
        <row r="5974">
          <cell r="B5974" t="str">
            <v>Cell Systems</v>
          </cell>
          <cell r="C5974" t="str">
            <v>电池系统</v>
          </cell>
          <cell r="D5974" t="str">
            <v>2405-4712</v>
          </cell>
          <cell r="E5974" t="str">
            <v>USA</v>
          </cell>
          <cell r="F5974" t="str">
            <v>CELL PRESS</v>
          </cell>
          <cell r="G5974" t="str">
            <v>8.98200035095215</v>
          </cell>
          <cell r="H5974" t="str">
            <v>8.64</v>
          </cell>
          <cell r="I5974" t="str">
            <v>8.673</v>
          </cell>
          <cell r="J5974" t="str">
            <v>8.76499537764738</v>
          </cell>
          <cell r="K5974">
            <v>3.6360000000000001</v>
          </cell>
          <cell r="L5974">
            <v>0</v>
          </cell>
          <cell r="M5974" t="str">
            <v>BIOLOGY &amp; BIOCHEMISTRY</v>
          </cell>
          <cell r="N5974" t="str">
            <v>生物学</v>
          </cell>
          <cell r="O5974" t="str">
            <v>1区</v>
          </cell>
        </row>
        <row r="5975">
          <cell r="B5975" t="str">
            <v>mBio</v>
          </cell>
          <cell r="C5975" t="str">
            <v>mBio</v>
          </cell>
          <cell r="D5975" t="str">
            <v>2150-7511</v>
          </cell>
          <cell r="E5975" t="str">
            <v>USA</v>
          </cell>
          <cell r="F5975" t="str">
            <v>AMER SOC MICROBIOLOGY</v>
          </cell>
          <cell r="G5975" t="str">
            <v>6.68900012969971</v>
          </cell>
          <cell r="H5975" t="str">
            <v>6.747440273037</v>
          </cell>
          <cell r="I5975" t="str">
            <v>6.784</v>
          </cell>
          <cell r="J5975" t="str">
            <v>6.74017710394224</v>
          </cell>
          <cell r="K5975">
            <v>4.7350000000000003</v>
          </cell>
          <cell r="L5975">
            <v>0</v>
          </cell>
          <cell r="M5975" t="str">
            <v>MICROBIOLOGY</v>
          </cell>
          <cell r="N5975" t="str">
            <v>生物学</v>
          </cell>
          <cell r="O5975" t="str">
            <v>1区</v>
          </cell>
        </row>
        <row r="5976">
          <cell r="B5976" t="str">
            <v>PLANT CELL AND ENVIRONMENT</v>
          </cell>
          <cell r="C5976" t="str">
            <v>植物细胞与环境</v>
          </cell>
          <cell r="D5976" t="str">
            <v>0140-7791</v>
          </cell>
          <cell r="E5976" t="str">
            <v>USA</v>
          </cell>
          <cell r="F5976" t="str">
            <v>WILEY</v>
          </cell>
          <cell r="G5976" t="str">
            <v>5.41499996185303</v>
          </cell>
          <cell r="H5976" t="str">
            <v>5.623853211009</v>
          </cell>
          <cell r="I5976" t="str">
            <v>6.362</v>
          </cell>
          <cell r="J5976" t="str">
            <v>5.80013641231168</v>
          </cell>
          <cell r="K5976">
            <v>3.6459999999999999</v>
          </cell>
          <cell r="L5976">
            <v>0</v>
          </cell>
          <cell r="M5976" t="str">
            <v>PLANT &amp; ANIMAL SCIENCE</v>
          </cell>
          <cell r="N5976" t="str">
            <v>生物学</v>
          </cell>
          <cell r="O5976" t="str">
            <v>1区</v>
          </cell>
        </row>
        <row r="5977">
          <cell r="B5977" t="str">
            <v>Microbiome</v>
          </cell>
          <cell r="C5977" t="str">
            <v>微生物组</v>
          </cell>
          <cell r="D5977" t="str">
            <v>2049-2618</v>
          </cell>
          <cell r="E5977" t="str">
            <v>ENGLAND</v>
          </cell>
          <cell r="F5977" t="str">
            <v>BMC</v>
          </cell>
          <cell r="G5977" t="str">
            <v>9.13300037384033</v>
          </cell>
          <cell r="H5977" t="str">
            <v>10.465437788018</v>
          </cell>
          <cell r="I5977" t="str">
            <v>11.607</v>
          </cell>
          <cell r="J5977" t="str">
            <v>10.4017966778384</v>
          </cell>
          <cell r="K5977">
            <v>4.694</v>
          </cell>
          <cell r="L5977">
            <v>0</v>
          </cell>
          <cell r="M5977" t="str">
            <v>MICROBIOLOGY</v>
          </cell>
          <cell r="N5977" t="str">
            <v>生物学</v>
          </cell>
          <cell r="O5977" t="str">
            <v>1区</v>
          </cell>
        </row>
        <row r="5978">
          <cell r="B5978" t="str">
            <v>Cell Chemical Biology</v>
          </cell>
          <cell r="C5978" t="str">
            <v>细胞化学生物学</v>
          </cell>
          <cell r="D5978" t="str">
            <v>2451-9448</v>
          </cell>
          <cell r="E5978" t="str">
            <v>USA</v>
          </cell>
          <cell r="F5978" t="str">
            <v>CELL PRESS</v>
          </cell>
          <cell r="G5978" t="str">
            <v>5.766784</v>
          </cell>
          <cell r="H5978" t="str">
            <v>6.76171875</v>
          </cell>
          <cell r="I5978" t="str">
            <v>7.739</v>
          </cell>
          <cell r="J5978" t="str">
            <v>6.755769573383</v>
          </cell>
          <cell r="K5978">
            <v>1.9870000000000001</v>
          </cell>
          <cell r="L5978">
            <v>0</v>
          </cell>
          <cell r="M5978" t="str">
            <v>BIOLOGY &amp; BIOCHEMISTRY</v>
          </cell>
          <cell r="N5978" t="str">
            <v>生物学</v>
          </cell>
          <cell r="O5978" t="str">
            <v>1区</v>
          </cell>
        </row>
        <row r="5979">
          <cell r="B5979" t="str">
            <v>GENOME BIOLOGY</v>
          </cell>
          <cell r="C5979" t="str">
            <v>基因组生物学</v>
          </cell>
          <cell r="D5979" t="str">
            <v>1474-760X</v>
          </cell>
          <cell r="E5979" t="str">
            <v>ENGLAND</v>
          </cell>
          <cell r="F5979" t="str">
            <v>BMC</v>
          </cell>
          <cell r="G5979" t="str">
            <v>13.21399974823</v>
          </cell>
          <cell r="H5979" t="str">
            <v>14.028277634961</v>
          </cell>
          <cell r="I5979" t="str">
            <v>10.806</v>
          </cell>
          <cell r="J5979" t="str">
            <v>12.6827999440567</v>
          </cell>
          <cell r="K5979">
            <v>7.782</v>
          </cell>
          <cell r="L5979">
            <v>0</v>
          </cell>
          <cell r="M5979" t="str">
            <v>MOLECULAR BIOLOGY &amp; GENETICS</v>
          </cell>
          <cell r="N5979" t="str">
            <v>生物学</v>
          </cell>
          <cell r="O5979" t="str">
            <v>1区</v>
          </cell>
        </row>
        <row r="5980">
          <cell r="B5980" t="str">
            <v>AGING CELL</v>
          </cell>
          <cell r="C5980" t="str">
            <v>衰老细胞</v>
          </cell>
          <cell r="D5980" t="str">
            <v>1474-9718</v>
          </cell>
          <cell r="E5980" t="str">
            <v>USA</v>
          </cell>
          <cell r="F5980" t="str">
            <v>WILEY</v>
          </cell>
          <cell r="G5980" t="str">
            <v>7.6269998550415</v>
          </cell>
          <cell r="H5980" t="str">
            <v>7.345679012345</v>
          </cell>
          <cell r="I5980" t="str">
            <v>7.238</v>
          </cell>
          <cell r="J5980" t="str">
            <v>7.40364867180017</v>
          </cell>
          <cell r="K5980">
            <v>3.6219999999999999</v>
          </cell>
          <cell r="L5980">
            <v>0</v>
          </cell>
          <cell r="M5980" t="str">
            <v>MOLECULAR BIOLOGY &amp; GENETICS</v>
          </cell>
          <cell r="N5980" t="str">
            <v>生物学</v>
          </cell>
          <cell r="O5980" t="str">
            <v>1区</v>
          </cell>
        </row>
        <row r="5981">
          <cell r="B5981" t="str">
            <v>PLOS BIOLOGY</v>
          </cell>
          <cell r="C5981" t="str">
            <v>公共科学图书馆生物学</v>
          </cell>
          <cell r="D5981" t="str">
            <v>1544-9173</v>
          </cell>
          <cell r="E5981" t="str">
            <v>USA</v>
          </cell>
          <cell r="F5981" t="str">
            <v>PUBLIC LIBRARY SCIENCE</v>
          </cell>
          <cell r="G5981" t="str">
            <v>9.16300010681152</v>
          </cell>
          <cell r="H5981" t="str">
            <v>8.385809312638</v>
          </cell>
          <cell r="I5981" t="str">
            <v>7.076</v>
          </cell>
          <cell r="J5981" t="str">
            <v>8.20810425838451</v>
          </cell>
          <cell r="K5981" t="str">
            <v>无</v>
          </cell>
          <cell r="L5981">
            <v>0</v>
          </cell>
          <cell r="M5981" t="str">
            <v>BIOLOGY &amp; BIOCHEMISTRY</v>
          </cell>
          <cell r="N5981" t="str">
            <v>生物学</v>
          </cell>
          <cell r="O5981" t="str">
            <v>1区</v>
          </cell>
        </row>
        <row r="5982">
          <cell r="B5982" t="str">
            <v>MOLECULAR ECOLOGY</v>
          </cell>
          <cell r="C5982" t="str">
            <v>分子生态学</v>
          </cell>
          <cell r="D5982" t="str">
            <v>0962-1083</v>
          </cell>
          <cell r="E5982" t="str">
            <v>USA</v>
          </cell>
          <cell r="F5982" t="str">
            <v>WILEY</v>
          </cell>
          <cell r="G5982" t="str">
            <v>6.13100004196166</v>
          </cell>
          <cell r="H5982" t="str">
            <v>5.855294117647</v>
          </cell>
          <cell r="I5982" t="str">
            <v>5.163</v>
          </cell>
          <cell r="J5982" t="str">
            <v>5.71627505899256</v>
          </cell>
          <cell r="K5982">
            <v>5.2119999999999997</v>
          </cell>
          <cell r="L5982">
            <v>0</v>
          </cell>
          <cell r="M5982" t="str">
            <v>ENVIRONMENT/ECOLOGY</v>
          </cell>
          <cell r="N5982" t="str">
            <v>生物学</v>
          </cell>
          <cell r="O5982" t="str">
            <v>1区</v>
          </cell>
        </row>
        <row r="5983">
          <cell r="B5983" t="str">
            <v>CELL DEATH AND DIFFERENTIATION</v>
          </cell>
          <cell r="C5983" t="str">
            <v>细胞死亡和分化</v>
          </cell>
          <cell r="D5983" t="str">
            <v>1350-9047</v>
          </cell>
          <cell r="E5983" t="str">
            <v>ENGLAND</v>
          </cell>
          <cell r="F5983" t="str">
            <v>SPRINGERNATURE</v>
          </cell>
          <cell r="G5983" t="str">
            <v>8</v>
          </cell>
          <cell r="H5983" t="str">
            <v>8.085635359116</v>
          </cell>
          <cell r="I5983" t="str">
            <v>10.717</v>
          </cell>
          <cell r="J5983" t="str">
            <v>8.934299087959</v>
          </cell>
          <cell r="K5983">
            <v>4.7969999999999997</v>
          </cell>
          <cell r="L5983">
            <v>0</v>
          </cell>
          <cell r="M5983" t="str">
            <v>MOLECULAR BIOLOGY &amp; GENETICS</v>
          </cell>
          <cell r="N5983" t="str">
            <v>生物学</v>
          </cell>
          <cell r="O5983" t="str">
            <v>1区</v>
          </cell>
        </row>
        <row r="5984">
          <cell r="B5984" t="str">
            <v>Nature Protocols</v>
          </cell>
          <cell r="C5984" t="str">
            <v>自然的协议</v>
          </cell>
          <cell r="D5984" t="str">
            <v>1754-2189</v>
          </cell>
          <cell r="E5984" t="str">
            <v>GERMANY</v>
          </cell>
          <cell r="F5984" t="str">
            <v>NATURE RESEARCH</v>
          </cell>
          <cell r="G5984" t="str">
            <v>12.4230003356934</v>
          </cell>
          <cell r="H5984" t="str">
            <v>11.334394904458</v>
          </cell>
          <cell r="I5984" t="str">
            <v>10.419</v>
          </cell>
          <cell r="J5984" t="str">
            <v>11.3921790514475</v>
          </cell>
          <cell r="K5984" t="str">
            <v>无</v>
          </cell>
          <cell r="L5984">
            <v>0</v>
          </cell>
          <cell r="M5984" t="str">
            <v>BIOLOGY &amp; BIOCHEMISTRY</v>
          </cell>
          <cell r="N5984" t="str">
            <v>生物学</v>
          </cell>
          <cell r="O5984" t="str">
            <v>1区</v>
          </cell>
        </row>
        <row r="5985">
          <cell r="B5985" t="str">
            <v>Science Signaling</v>
          </cell>
          <cell r="C5985" t="str">
            <v>科学的信号</v>
          </cell>
          <cell r="D5985" t="str">
            <v>1945-0877</v>
          </cell>
          <cell r="E5985" t="str">
            <v>USA</v>
          </cell>
          <cell r="F5985" t="str">
            <v>AMER ASSOC ADVANCEMENT SCIENCE</v>
          </cell>
          <cell r="G5985" t="str">
            <v>6.37799978256226</v>
          </cell>
          <cell r="H5985" t="str">
            <v>6.564935064935</v>
          </cell>
          <cell r="I5985" t="str">
            <v>6.467</v>
          </cell>
          <cell r="J5985" t="str">
            <v>6.47013015626608</v>
          </cell>
          <cell r="K5985">
            <v>3.927</v>
          </cell>
          <cell r="L5985">
            <v>0</v>
          </cell>
          <cell r="M5985" t="str">
            <v>MOLECULAR BIOLOGY &amp; GENETICS</v>
          </cell>
          <cell r="N5985" t="str">
            <v>生物学</v>
          </cell>
          <cell r="O5985" t="str">
            <v>1区</v>
          </cell>
        </row>
        <row r="5986">
          <cell r="B5986" t="str">
            <v>npj Biofilms and Microbiomes</v>
          </cell>
          <cell r="C5986" t="str">
            <v>npj生物膜和微生物群</v>
          </cell>
          <cell r="D5986" t="str">
            <v>2055-5008</v>
          </cell>
          <cell r="E5986" t="str">
            <v>GERMANY</v>
          </cell>
          <cell r="F5986" t="str">
            <v>NATURE RESEARCH</v>
          </cell>
          <cell r="G5986" t="str">
            <v>4.12799978256226</v>
          </cell>
          <cell r="H5986" t="str">
            <v>6.333333333333</v>
          </cell>
          <cell r="I5986" t="str">
            <v>7.067</v>
          </cell>
          <cell r="J5986" t="str">
            <v>5.84266659418709</v>
          </cell>
          <cell r="K5986">
            <v>1.9339999999999999</v>
          </cell>
          <cell r="L5986">
            <v>0</v>
          </cell>
          <cell r="M5986" t="str">
            <v>MICROBIOLOGY</v>
          </cell>
          <cell r="N5986" t="str">
            <v>生物学</v>
          </cell>
          <cell r="O5986" t="str">
            <v>1区</v>
          </cell>
        </row>
        <row r="5987">
          <cell r="B5987" t="str">
            <v>PROCEEDINGS OF THE ROYAL SOCIETY B-BIOLOGICAL SCIENCES</v>
          </cell>
          <cell r="C5987" t="str">
            <v>英国皇家学会学报b -生物科学</v>
          </cell>
          <cell r="D5987" t="str">
            <v>0962-8452</v>
          </cell>
          <cell r="E5987" t="str">
            <v>ENGLAND</v>
          </cell>
          <cell r="F5987" t="str">
            <v>ROYAL SOC</v>
          </cell>
          <cell r="G5987" t="str">
            <v>4.84700012207031</v>
          </cell>
          <cell r="H5987" t="str">
            <v>4.304426377597</v>
          </cell>
          <cell r="I5987" t="str">
            <v>4.638</v>
          </cell>
          <cell r="J5987" t="str">
            <v>4.5965242224081</v>
          </cell>
          <cell r="K5987">
            <v>6.52</v>
          </cell>
          <cell r="L5987">
            <v>0</v>
          </cell>
          <cell r="M5987" t="str">
            <v>PLANT &amp; ANIMAL SCIENCE</v>
          </cell>
          <cell r="N5987" t="str">
            <v>生物学</v>
          </cell>
          <cell r="O5987" t="str">
            <v>1区</v>
          </cell>
        </row>
        <row r="5988">
          <cell r="B5988" t="str">
            <v>MOLECULAR BIOLOGY AND EVOLUTION</v>
          </cell>
          <cell r="C5988" t="str">
            <v>分子生物学与进化</v>
          </cell>
          <cell r="D5988" t="str">
            <v>0737-4038</v>
          </cell>
          <cell r="E5988" t="str">
            <v>ENGLAND</v>
          </cell>
          <cell r="F5988" t="str">
            <v>OXFORD UNIV PRESS</v>
          </cell>
          <cell r="G5988" t="str">
            <v>10.2170000076294</v>
          </cell>
          <cell r="H5988" t="str">
            <v>14.797297297297</v>
          </cell>
          <cell r="I5988" t="str">
            <v>11.062</v>
          </cell>
          <cell r="J5988" t="str">
            <v>12.0255571834661</v>
          </cell>
          <cell r="K5988">
            <v>7.7460000000000004</v>
          </cell>
          <cell r="L5988">
            <v>0</v>
          </cell>
          <cell r="M5988" t="str">
            <v>MOLECULAR BIOLOGY &amp; GENETICS</v>
          </cell>
          <cell r="N5988" t="str">
            <v>生物学</v>
          </cell>
          <cell r="O5988" t="str">
            <v>1区</v>
          </cell>
        </row>
        <row r="5989">
          <cell r="B5989" t="str">
            <v>Genome Medicine</v>
          </cell>
          <cell r="C5989" t="str">
            <v>基因组医学</v>
          </cell>
          <cell r="D5989" t="str">
            <v>1756-994X</v>
          </cell>
          <cell r="E5989" t="str">
            <v>ENGLAND</v>
          </cell>
          <cell r="F5989" t="str">
            <v>BMC</v>
          </cell>
          <cell r="G5989" t="str">
            <v>8.89799976348876</v>
          </cell>
          <cell r="H5989" t="str">
            <v>10.886138613861</v>
          </cell>
          <cell r="I5989" t="str">
            <v>10.675</v>
          </cell>
          <cell r="J5989" t="str">
            <v>10.1528981967889</v>
          </cell>
          <cell r="K5989">
            <v>4.6390000000000002</v>
          </cell>
          <cell r="L5989">
            <v>0</v>
          </cell>
          <cell r="M5989" t="str">
            <v>MOLECULAR BIOLOGY &amp; GENETICS</v>
          </cell>
          <cell r="N5989" t="str">
            <v>生物学</v>
          </cell>
          <cell r="O5989" t="str">
            <v>1区</v>
          </cell>
        </row>
        <row r="5990">
          <cell r="B5990" t="str">
            <v>PRESLIA</v>
          </cell>
          <cell r="C5990" t="str">
            <v>前庭</v>
          </cell>
          <cell r="D5990" t="str">
            <v>0032-7786</v>
          </cell>
          <cell r="E5990" t="str">
            <v>CZECH REPUBLIC</v>
          </cell>
          <cell r="F5990" t="str">
            <v>CZECH BOTANICAL SOC</v>
          </cell>
          <cell r="G5990" t="str">
            <v>2.70600008964539</v>
          </cell>
          <cell r="H5990" t="str">
            <v>3.071428571428</v>
          </cell>
          <cell r="I5990" t="str">
            <v>4.357</v>
          </cell>
          <cell r="J5990" t="str">
            <v>3.37819050607179</v>
          </cell>
          <cell r="K5990">
            <v>2.1379999999999999</v>
          </cell>
          <cell r="L5990">
            <v>0</v>
          </cell>
          <cell r="M5990" t="str">
            <v>PLANT &amp; ANIMAL SCIENCE</v>
          </cell>
          <cell r="N5990" t="str">
            <v>生物学</v>
          </cell>
          <cell r="O5990" t="str">
            <v>1区</v>
          </cell>
        </row>
        <row r="5991">
          <cell r="B5991" t="str">
            <v>Molecular Ecology Resources</v>
          </cell>
          <cell r="C5991" t="str">
            <v>分子生态资源</v>
          </cell>
          <cell r="D5991" t="str">
            <v>1755-098X</v>
          </cell>
          <cell r="E5991" t="str">
            <v>USA</v>
          </cell>
          <cell r="F5991" t="str">
            <v>WILEY</v>
          </cell>
          <cell r="G5991" t="str">
            <v>7.05900001525879</v>
          </cell>
          <cell r="H5991" t="str">
            <v>7.049429657794</v>
          </cell>
          <cell r="I5991" t="str">
            <v>6.286</v>
          </cell>
          <cell r="J5991" t="str">
            <v>6.7982297383456</v>
          </cell>
          <cell r="K5991">
            <v>3.9820000000000002</v>
          </cell>
          <cell r="L5991">
            <v>0</v>
          </cell>
          <cell r="M5991" t="str">
            <v>ENVIRONMENT/ECOLOGY</v>
          </cell>
          <cell r="N5991" t="str">
            <v>生物学</v>
          </cell>
          <cell r="O5991" t="str">
            <v>1区</v>
          </cell>
        </row>
        <row r="5992">
          <cell r="B5992" t="str">
            <v>MOLECULAR PHYLOGENETICS AND EVOLUTION</v>
          </cell>
          <cell r="C5992" t="str">
            <v>分子系统发育和进化</v>
          </cell>
          <cell r="D5992" t="str">
            <v>1055-7903</v>
          </cell>
          <cell r="E5992" t="str">
            <v>USA</v>
          </cell>
          <cell r="F5992" t="str">
            <v>ACADEMIC PRESS INC ELSEVIER SCIENCE</v>
          </cell>
          <cell r="G5992" t="str">
            <v>4.41200017929077</v>
          </cell>
          <cell r="H5992" t="str">
            <v>3.99207606973</v>
          </cell>
          <cell r="I5992" t="str">
            <v>3.496</v>
          </cell>
          <cell r="J5992" t="str">
            <v>3.96672940804559</v>
          </cell>
          <cell r="K5992">
            <v>3.871</v>
          </cell>
          <cell r="L5992">
            <v>0</v>
          </cell>
          <cell r="M5992" t="str">
            <v>MOLECULAR BIOLOGY &amp; GENETICS</v>
          </cell>
          <cell r="N5992" t="str">
            <v>生物学</v>
          </cell>
          <cell r="O5992" t="str">
            <v>1区</v>
          </cell>
        </row>
        <row r="5993">
          <cell r="B5993" t="str">
            <v>PLANT JOURNAL</v>
          </cell>
          <cell r="C5993" t="str">
            <v>植物杂志</v>
          </cell>
          <cell r="D5993" t="str">
            <v>0960-7412</v>
          </cell>
          <cell r="E5993" t="str">
            <v>USA</v>
          </cell>
          <cell r="F5993" t="str">
            <v>WILEY</v>
          </cell>
          <cell r="G5993" t="str">
            <v>5.77500009536743</v>
          </cell>
          <cell r="H5993" t="str">
            <v>5.725524475524</v>
          </cell>
          <cell r="I5993" t="str">
            <v>6.141</v>
          </cell>
          <cell r="J5993" t="str">
            <v>5.88036031328381</v>
          </cell>
          <cell r="K5993">
            <v>12.519</v>
          </cell>
          <cell r="L5993">
            <v>0</v>
          </cell>
          <cell r="M5993" t="str">
            <v>PLANT &amp; ANIMAL SCIENCE</v>
          </cell>
          <cell r="N5993" t="str">
            <v>生物学</v>
          </cell>
          <cell r="O5993" t="str">
            <v>1区</v>
          </cell>
        </row>
        <row r="5994">
          <cell r="B5994" t="str">
            <v>Protein &amp; Cell</v>
          </cell>
          <cell r="C5994" t="str">
            <v>蛋白和细胞</v>
          </cell>
          <cell r="D5994" t="str">
            <v>1674-800X</v>
          </cell>
          <cell r="E5994" t="str">
            <v>United States</v>
          </cell>
          <cell r="F5994" t="str">
            <v>SPRINGER</v>
          </cell>
          <cell r="G5994" t="str">
            <v>6.22800016403198</v>
          </cell>
          <cell r="H5994" t="str">
            <v>7.575221238938</v>
          </cell>
          <cell r="I5994" t="str">
            <v>10.164</v>
          </cell>
          <cell r="J5994" t="str">
            <v>7.98900483547266</v>
          </cell>
          <cell r="K5994">
            <v>2.6230000000000002</v>
          </cell>
          <cell r="L5994">
            <v>0</v>
          </cell>
          <cell r="M5994" t="str">
            <v>BIOLOGY &amp; BIOCHEMISTRY</v>
          </cell>
          <cell r="N5994" t="str">
            <v>生物学</v>
          </cell>
          <cell r="O5994" t="str">
            <v>1区</v>
          </cell>
        </row>
        <row r="5995">
          <cell r="B5995" t="str">
            <v>Journal of Integrative Plant Biology</v>
          </cell>
          <cell r="C5995" t="str">
            <v>综合植物生物学杂志</v>
          </cell>
          <cell r="D5995" t="str">
            <v>1672-9072</v>
          </cell>
          <cell r="E5995" t="str">
            <v>USA</v>
          </cell>
          <cell r="F5995" t="str">
            <v>WILEY</v>
          </cell>
          <cell r="G5995" t="str">
            <v>3.09200000762939</v>
          </cell>
          <cell r="H5995" t="str">
            <v>3.824324324324</v>
          </cell>
          <cell r="I5995" t="str">
            <v>4.885</v>
          </cell>
          <cell r="J5995" t="str">
            <v>3.9338198223628</v>
          </cell>
          <cell r="K5995">
            <v>4.3739999999999997</v>
          </cell>
          <cell r="L5995">
            <v>0</v>
          </cell>
          <cell r="M5995" t="str">
            <v>PLANT &amp; ANIMAL SCIENCE</v>
          </cell>
          <cell r="N5995" t="str">
            <v>生物学</v>
          </cell>
          <cell r="O5995" t="str">
            <v>1区</v>
          </cell>
        </row>
        <row r="5996">
          <cell r="B5996" t="str">
            <v>Current Zoology</v>
          </cell>
          <cell r="C5996" t="str">
            <v>当前生态</v>
          </cell>
          <cell r="D5996" t="str">
            <v>1674-5507</v>
          </cell>
          <cell r="E5996" t="str">
            <v>ENGLAND</v>
          </cell>
          <cell r="F5996" t="str">
            <v>OXFORD UNIV PRESS</v>
          </cell>
          <cell r="G5996" t="str">
            <v>2.39299988746643</v>
          </cell>
          <cell r="H5996" t="str">
            <v>2.06993006993</v>
          </cell>
          <cell r="I5996" t="str">
            <v>2.351</v>
          </cell>
          <cell r="J5996" t="str">
            <v>2.27142710291581</v>
          </cell>
          <cell r="K5996">
            <v>2.4620000000000002</v>
          </cell>
          <cell r="L5996">
            <v>0</v>
          </cell>
          <cell r="M5996" t="str">
            <v>PLANT &amp; ANIMAL SCIENCE</v>
          </cell>
          <cell r="N5996" t="str">
            <v>生物学</v>
          </cell>
          <cell r="O5996" t="str">
            <v>1区</v>
          </cell>
        </row>
        <row r="5997">
          <cell r="B5997" t="str">
            <v>GENOMICS PROTEOMICS &amp; BIOINFORMATICS</v>
          </cell>
          <cell r="C5997" t="str">
            <v>基因组学、蛋白质组学和生物信息学</v>
          </cell>
          <cell r="D5997" t="str">
            <v>1672-0229</v>
          </cell>
          <cell r="E5997" t="str">
            <v>NETHERLANDS</v>
          </cell>
          <cell r="F5997" t="str">
            <v>ELSEVIER</v>
          </cell>
          <cell r="G5997" t="str">
            <v>6.61499977111816</v>
          </cell>
          <cell r="H5997" t="str">
            <v>6.597222222222</v>
          </cell>
          <cell r="I5997" t="str">
            <v>7.051</v>
          </cell>
          <cell r="J5997" t="str">
            <v>6.75428496824405</v>
          </cell>
          <cell r="K5997">
            <v>2.1059999999999999</v>
          </cell>
          <cell r="L5997">
            <v>0</v>
          </cell>
          <cell r="M5997" t="str">
            <v>MOLECULAR BIOLOGY &amp; GENETICS</v>
          </cell>
          <cell r="N5997" t="str">
            <v>生物学</v>
          </cell>
          <cell r="O5997" t="str">
            <v>1区</v>
          </cell>
        </row>
        <row r="5998">
          <cell r="B5998" t="str">
            <v>Integrative Zoology</v>
          </cell>
          <cell r="C5998" t="str">
            <v>综合生态</v>
          </cell>
          <cell r="D5998" t="str">
            <v>1749-4877</v>
          </cell>
          <cell r="E5998" t="str">
            <v>USA</v>
          </cell>
          <cell r="F5998" t="str">
            <v>WILEY</v>
          </cell>
          <cell r="G5998" t="str">
            <v>1.85599994659424</v>
          </cell>
          <cell r="H5998" t="str">
            <v>2.13953488372</v>
          </cell>
          <cell r="I5998" t="str">
            <v>2.514</v>
          </cell>
          <cell r="J5998" t="str">
            <v>2.16994018153308</v>
          </cell>
          <cell r="K5998">
            <v>2.2210000000000001</v>
          </cell>
          <cell r="L5998">
            <v>0</v>
          </cell>
          <cell r="M5998" t="str">
            <v>PLANT &amp; ANIMAL SCIENCE</v>
          </cell>
          <cell r="N5998" t="str">
            <v>生物学</v>
          </cell>
          <cell r="O5998" t="str">
            <v>1区</v>
          </cell>
        </row>
        <row r="5999">
          <cell r="B5999" t="str">
            <v>Science China-Life Sciences</v>
          </cell>
          <cell r="C5999" t="str">
            <v>科学中国人寿科学</v>
          </cell>
          <cell r="D5999" t="str">
            <v>1674-7305</v>
          </cell>
          <cell r="E5999" t="str">
            <v>PEOPLES R CHINA</v>
          </cell>
          <cell r="F5999" t="str">
            <v>SCIENCE PRESS</v>
          </cell>
          <cell r="G5999" t="str">
            <v>3.08500003814697</v>
          </cell>
          <cell r="H5999" t="str">
            <v>3.582995951417</v>
          </cell>
          <cell r="I5999" t="str">
            <v>4.611</v>
          </cell>
          <cell r="J5999" t="str">
            <v>3.75956100415466</v>
          </cell>
          <cell r="K5999">
            <v>6.2960000000000003</v>
          </cell>
          <cell r="L5999">
            <v>0</v>
          </cell>
          <cell r="M5999" t="str">
            <v>BIOLOGY &amp; BIOCHEMISTRY</v>
          </cell>
          <cell r="N5999" t="str">
            <v>生物学</v>
          </cell>
          <cell r="O5999" t="str">
            <v>1区</v>
          </cell>
        </row>
        <row r="6000">
          <cell r="B6000" t="str">
            <v>ZOOLOGICAL RESEARCH</v>
          </cell>
          <cell r="C6000" t="str">
            <v>动物研究</v>
          </cell>
          <cell r="D6000" t="str">
            <v>2095-8137</v>
          </cell>
          <cell r="E6000" t="str">
            <v>PEOPLES R CHINA</v>
          </cell>
          <cell r="F6000" t="str">
            <v>SCIENCE PRESS</v>
          </cell>
          <cell r="G6000" t="str">
            <v>0</v>
          </cell>
          <cell r="H6000" t="str">
            <v>1.555555555555</v>
          </cell>
          <cell r="I6000" t="str">
            <v>2.638</v>
          </cell>
          <cell r="J6000" t="str">
            <v>2.0966183574875</v>
          </cell>
          <cell r="K6000">
            <v>1.982</v>
          </cell>
          <cell r="L6000">
            <v>0</v>
          </cell>
          <cell r="M6000" t="str">
            <v>无</v>
          </cell>
          <cell r="N6000" t="str">
            <v>生物学</v>
          </cell>
          <cell r="O6000" t="str">
            <v>1区</v>
          </cell>
        </row>
        <row r="6001">
          <cell r="B6001" t="str">
            <v>Journal of Genetics and Genomics</v>
          </cell>
          <cell r="C6001" t="str">
            <v>遗传学与基因组学杂志</v>
          </cell>
          <cell r="D6001" t="str">
            <v>1673-8527</v>
          </cell>
          <cell r="E6001" t="str">
            <v>PEOPLES R CHINA</v>
          </cell>
          <cell r="F6001" t="str">
            <v>SCIENCE PRESS</v>
          </cell>
          <cell r="G6001" t="str">
            <v>4.06599998474121</v>
          </cell>
          <cell r="H6001" t="str">
            <v>4.65</v>
          </cell>
          <cell r="I6001" t="str">
            <v>5.065</v>
          </cell>
          <cell r="J6001" t="str">
            <v>4.59350537125774</v>
          </cell>
          <cell r="K6001">
            <v>1.5820000000000001</v>
          </cell>
          <cell r="L6001">
            <v>0</v>
          </cell>
          <cell r="M6001" t="str">
            <v>MOLECULAR BIOLOGY &amp; GENETICS</v>
          </cell>
          <cell r="N6001" t="str">
            <v>生物学</v>
          </cell>
          <cell r="O6001" t="str">
            <v>1区</v>
          </cell>
        </row>
        <row r="6002">
          <cell r="B6002" t="str">
            <v>CURRENT OPINION IN CHEMICAL BIOLOGYreview</v>
          </cell>
          <cell r="C6002" t="str">
            <v>化学生物学的最新观点</v>
          </cell>
          <cell r="D6002" t="str">
            <v>1367-5931</v>
          </cell>
          <cell r="E6002" t="str">
            <v>ENGLAND</v>
          </cell>
          <cell r="F6002" t="str">
            <v>ELSEVIER SCI LTD</v>
          </cell>
          <cell r="G6002" t="str">
            <v>7.57200002670288</v>
          </cell>
          <cell r="H6002" t="str">
            <v>8.543956043956</v>
          </cell>
          <cell r="I6002" t="str">
            <v>9.689</v>
          </cell>
          <cell r="J6002" t="str">
            <v>8.60157719362096</v>
          </cell>
          <cell r="K6002" t="str">
            <v>无</v>
          </cell>
          <cell r="L6002" t="str">
            <v>review</v>
          </cell>
          <cell r="M6002" t="str">
            <v>BIOLOGY &amp; BIOCHEMISTRY</v>
          </cell>
          <cell r="N6002" t="str">
            <v>生物学</v>
          </cell>
          <cell r="O6002" t="str">
            <v>2区</v>
          </cell>
        </row>
        <row r="6003">
          <cell r="B6003" t="str">
            <v>CRITICAL REVIEWS IN PLANT SCIENCESreview</v>
          </cell>
          <cell r="C6003" t="str">
            <v>植物科学评论</v>
          </cell>
          <cell r="D6003" t="str">
            <v>0735-2689</v>
          </cell>
          <cell r="E6003" t="str">
            <v>USA</v>
          </cell>
          <cell r="F6003" t="str">
            <v>TAYLOR &amp; FRANCIS INC</v>
          </cell>
          <cell r="G6003" t="str">
            <v>6.16200017929077</v>
          </cell>
          <cell r="H6003" t="str">
            <v>4.189189189189</v>
          </cell>
          <cell r="I6003" t="str">
            <v>6.235</v>
          </cell>
          <cell r="J6003" t="str">
            <v>5.52882782870892</v>
          </cell>
          <cell r="K6003">
            <v>3.7519999999999998</v>
          </cell>
          <cell r="L6003" t="str">
            <v>review</v>
          </cell>
          <cell r="M6003" t="str">
            <v>PLANT &amp; ANIMAL SCIENCE</v>
          </cell>
          <cell r="N6003" t="str">
            <v>生物学</v>
          </cell>
          <cell r="O6003" t="str">
            <v>2区</v>
          </cell>
        </row>
        <row r="6004">
          <cell r="B6004" t="str">
            <v>CURRENT OPINION IN CELL BIOLOGYreview</v>
          </cell>
          <cell r="C6004" t="str">
            <v>细胞生物学的最新观点</v>
          </cell>
          <cell r="D6004" t="str">
            <v>0955-0674</v>
          </cell>
          <cell r="E6004" t="str">
            <v>ENGLAND</v>
          </cell>
          <cell r="F6004" t="str">
            <v>CURRENT BIOLOGY LTD</v>
          </cell>
          <cell r="G6004" t="str">
            <v>10.0150003433228</v>
          </cell>
          <cell r="H6004" t="str">
            <v>8.232804232804</v>
          </cell>
          <cell r="I6004" t="str">
            <v>8.240</v>
          </cell>
          <cell r="J6004" t="str">
            <v>8.82920016483125</v>
          </cell>
          <cell r="K6004">
            <v>2.585</v>
          </cell>
          <cell r="L6004" t="str">
            <v>review</v>
          </cell>
          <cell r="M6004" t="str">
            <v>MOLECULAR BIOLOGY &amp; GENETICS</v>
          </cell>
          <cell r="N6004" t="str">
            <v>生物学</v>
          </cell>
          <cell r="O6004" t="str">
            <v>2区</v>
          </cell>
        </row>
        <row r="6005">
          <cell r="B6005" t="str">
            <v>Advances in the Study of Behaviorreview</v>
          </cell>
          <cell r="C6005" t="str">
            <v>行为研究的进展</v>
          </cell>
          <cell r="D6005" t="str">
            <v>0065-3454</v>
          </cell>
          <cell r="E6005" t="str">
            <v>USA</v>
          </cell>
          <cell r="F6005" t="str">
            <v>ELSEVIER ACADEMIC PRESS INC</v>
          </cell>
          <cell r="G6005" t="str">
            <v>5.19999980926514</v>
          </cell>
          <cell r="H6005" t="str">
            <v>4.470588235294</v>
          </cell>
          <cell r="I6005" t="str">
            <v>4.000</v>
          </cell>
          <cell r="J6005" t="str">
            <v>4.55686268151971</v>
          </cell>
          <cell r="K6005">
            <v>0.89700000000000002</v>
          </cell>
          <cell r="L6005" t="str">
            <v>review</v>
          </cell>
          <cell r="M6005" t="str">
            <v>无</v>
          </cell>
          <cell r="N6005" t="str">
            <v>生物学</v>
          </cell>
          <cell r="O6005" t="str">
            <v>2区</v>
          </cell>
        </row>
        <row r="6006">
          <cell r="B6006" t="str">
            <v>CURRENT OPINION IN MICROBIOLOGYreview</v>
          </cell>
          <cell r="C6006" t="str">
            <v>微生物学的最新观点</v>
          </cell>
          <cell r="D6006" t="str">
            <v>1369-5274</v>
          </cell>
          <cell r="E6006" t="str">
            <v>ENGLAND</v>
          </cell>
          <cell r="F6006" t="str">
            <v>CURRENT BIOLOGY LTD</v>
          </cell>
          <cell r="G6006" t="str">
            <v>6.71000003814697</v>
          </cell>
          <cell r="H6006" t="str">
            <v>6.915662650602</v>
          </cell>
          <cell r="I6006" t="str">
            <v>8.134</v>
          </cell>
          <cell r="J6006" t="str">
            <v>7.25309445946799</v>
          </cell>
          <cell r="K6006">
            <v>3.19</v>
          </cell>
          <cell r="L6006" t="str">
            <v>review</v>
          </cell>
          <cell r="M6006" t="str">
            <v>MICROBIOLOGY</v>
          </cell>
          <cell r="N6006" t="str">
            <v>生物学</v>
          </cell>
          <cell r="O6006" t="str">
            <v>2区</v>
          </cell>
        </row>
        <row r="6007">
          <cell r="B6007" t="str">
            <v>CRITICAL REVIEWS IN BIOCHEMISTRY AND MOLECULAR BIOLOGYreview</v>
          </cell>
          <cell r="C6007" t="str">
            <v>生物化学与分子生物学评论</v>
          </cell>
          <cell r="D6007" t="str">
            <v>1040-9238</v>
          </cell>
          <cell r="E6007" t="str">
            <v>England</v>
          </cell>
          <cell r="F6007" t="str">
            <v>TAYLOR &amp; FRANCIS LTD</v>
          </cell>
          <cell r="G6007" t="str">
            <v>5.27899980545044</v>
          </cell>
          <cell r="H6007" t="str">
            <v>6.069444444444</v>
          </cell>
          <cell r="I6007" t="str">
            <v>7.634</v>
          </cell>
          <cell r="J6007" t="str">
            <v>6.32741568893181</v>
          </cell>
          <cell r="K6007">
            <v>2.069</v>
          </cell>
          <cell r="L6007" t="str">
            <v>review</v>
          </cell>
          <cell r="M6007" t="str">
            <v>BIOLOGY &amp; BIOCHEMISTRY</v>
          </cell>
          <cell r="N6007" t="str">
            <v>生物学</v>
          </cell>
          <cell r="O6007" t="str">
            <v>2区</v>
          </cell>
        </row>
        <row r="6008">
          <cell r="B6008" t="str">
            <v>Annual Review of Genomics and Human Geneticsreview</v>
          </cell>
          <cell r="C6008" t="str">
            <v>基因组学和人类遗传学年度评论</v>
          </cell>
          <cell r="D6008" t="str">
            <v>1527-8204</v>
          </cell>
          <cell r="E6008" t="str">
            <v>USA</v>
          </cell>
          <cell r="F6008" t="str">
            <v>ANNUAL REVIEWS</v>
          </cell>
          <cell r="G6008" t="str">
            <v>8.67599964141846</v>
          </cell>
          <cell r="H6008" t="str">
            <v>7.914285714285</v>
          </cell>
          <cell r="I6008" t="str">
            <v>7.243</v>
          </cell>
          <cell r="J6008" t="str">
            <v>7.94450953298215</v>
          </cell>
          <cell r="K6008" t="str">
            <v>无</v>
          </cell>
          <cell r="L6008" t="str">
            <v>review</v>
          </cell>
          <cell r="M6008" t="str">
            <v>无</v>
          </cell>
          <cell r="N6008" t="str">
            <v>生物学</v>
          </cell>
          <cell r="O6008" t="str">
            <v>2区</v>
          </cell>
        </row>
        <row r="6009">
          <cell r="B6009" t="str">
            <v>Movement Ecology</v>
          </cell>
          <cell r="C6009" t="str">
            <v>运动生态</v>
          </cell>
          <cell r="D6009" t="str">
            <v>2051-3933</v>
          </cell>
          <cell r="E6009" t="str">
            <v>ENGLAND</v>
          </cell>
          <cell r="F6009" t="str">
            <v>BMC</v>
          </cell>
          <cell r="G6009" t="str">
            <v>3.28600001335144</v>
          </cell>
          <cell r="H6009" t="str">
            <v>3.745098039215</v>
          </cell>
          <cell r="I6009" t="str">
            <v>3.365</v>
          </cell>
          <cell r="J6009" t="str">
            <v>3.46549422265015</v>
          </cell>
          <cell r="K6009">
            <v>1.5960000000000001</v>
          </cell>
          <cell r="L6009">
            <v>0</v>
          </cell>
          <cell r="M6009" t="str">
            <v>无</v>
          </cell>
          <cell r="N6009" t="str">
            <v>生物学</v>
          </cell>
          <cell r="O6009" t="str">
            <v>2区</v>
          </cell>
        </row>
        <row r="6010">
          <cell r="B6010" t="str">
            <v>GENETICS SELECTION EVOLUTION</v>
          </cell>
          <cell r="C6010" t="str">
            <v>进化遗传学的选择</v>
          </cell>
          <cell r="D6010" t="str">
            <v>0999-193X</v>
          </cell>
          <cell r="E6010" t="str">
            <v>ENGLAND</v>
          </cell>
          <cell r="F6010" t="str">
            <v>BMC</v>
          </cell>
          <cell r="G6010" t="str">
            <v>3.74300003051758</v>
          </cell>
          <cell r="H6010" t="str">
            <v>3.093922651933</v>
          </cell>
          <cell r="I6010" t="str">
            <v>3.950</v>
          </cell>
          <cell r="J6010" t="str">
            <v>3.59574441381886</v>
          </cell>
          <cell r="K6010">
            <v>1.5429999999999999</v>
          </cell>
          <cell r="L6010">
            <v>0</v>
          </cell>
          <cell r="M6010" t="str">
            <v>AGRICULTURAL SCIENCES</v>
          </cell>
          <cell r="N6010" t="str">
            <v>生物学</v>
          </cell>
          <cell r="O6010" t="str">
            <v>2区</v>
          </cell>
        </row>
        <row r="6011">
          <cell r="B6011" t="str">
            <v>CRITICAL REVIEWS IN MICROBIOLOGYreview</v>
          </cell>
          <cell r="C6011" t="str">
            <v>微生物学评论</v>
          </cell>
          <cell r="D6011" t="str">
            <v>1040-841X</v>
          </cell>
          <cell r="E6011" t="str">
            <v>England</v>
          </cell>
          <cell r="F6011" t="str">
            <v>TAYLOR &amp; FRANCIS LTD</v>
          </cell>
          <cell r="G6011" t="str">
            <v>4.73799991607666</v>
          </cell>
          <cell r="H6011" t="str">
            <v>5.697247706422</v>
          </cell>
          <cell r="I6011" t="str">
            <v>7.349</v>
          </cell>
          <cell r="J6011" t="str">
            <v>5.92802827726689</v>
          </cell>
          <cell r="K6011">
            <v>1.9059999999999999</v>
          </cell>
          <cell r="L6011" t="str">
            <v>review</v>
          </cell>
          <cell r="M6011" t="str">
            <v>MICROBIOLOGY</v>
          </cell>
          <cell r="N6011" t="str">
            <v>生物学</v>
          </cell>
          <cell r="O6011" t="str">
            <v>2区</v>
          </cell>
        </row>
        <row r="6012">
          <cell r="B6012" t="str">
            <v>Autophagy</v>
          </cell>
          <cell r="C6012" t="str">
            <v>自噬</v>
          </cell>
          <cell r="D6012" t="str">
            <v>1554-8627</v>
          </cell>
          <cell r="E6012" t="str">
            <v>USA</v>
          </cell>
          <cell r="F6012" t="str">
            <v>TAYLOR &amp; FRANCIS INC</v>
          </cell>
          <cell r="G6012" t="str">
            <v>11.1000003814697</v>
          </cell>
          <cell r="H6012" t="str">
            <v>11.059233449477</v>
          </cell>
          <cell r="I6012" t="str">
            <v>9.770</v>
          </cell>
          <cell r="J6012" t="str">
            <v>10.6429168531902</v>
          </cell>
          <cell r="K6012">
            <v>3.29</v>
          </cell>
          <cell r="L6012">
            <v>0</v>
          </cell>
          <cell r="M6012" t="str">
            <v>MOLECULAR BIOLOGY &amp; GENETICS</v>
          </cell>
          <cell r="N6012" t="str">
            <v>生物学</v>
          </cell>
          <cell r="O6012" t="str">
            <v>2区</v>
          </cell>
        </row>
        <row r="6013">
          <cell r="B6013" t="str">
            <v>EMBO REPORTS</v>
          </cell>
          <cell r="C6013" t="str">
            <v>EMBO报告</v>
          </cell>
          <cell r="D6013" t="str">
            <v>1469-221X</v>
          </cell>
          <cell r="E6013" t="str">
            <v>USA</v>
          </cell>
          <cell r="F6013" t="str">
            <v>WILEY</v>
          </cell>
          <cell r="G6013" t="str">
            <v>8.74899959564208</v>
          </cell>
          <cell r="H6013" t="str">
            <v>8.383399209486</v>
          </cell>
          <cell r="I6013" t="str">
            <v>7.497</v>
          </cell>
          <cell r="J6013" t="str">
            <v>8.2096501764217</v>
          </cell>
          <cell r="K6013">
            <v>4.2480000000000002</v>
          </cell>
          <cell r="L6013">
            <v>0</v>
          </cell>
          <cell r="M6013" t="str">
            <v>MOLECULAR BIOLOGY &amp; GENETICS</v>
          </cell>
          <cell r="N6013" t="str">
            <v>生物学</v>
          </cell>
          <cell r="O6013" t="str">
            <v>2区</v>
          </cell>
        </row>
        <row r="6014">
          <cell r="B6014" t="str">
            <v>BMC BIOLOGY</v>
          </cell>
          <cell r="C6014" t="str">
            <v>BMC生物学</v>
          </cell>
          <cell r="D6014" t="str">
            <v>1741-7007</v>
          </cell>
          <cell r="E6014" t="str">
            <v>ENGLAND</v>
          </cell>
          <cell r="F6014" t="str">
            <v>BMC</v>
          </cell>
          <cell r="G6014" t="str">
            <v>5.76999998092651</v>
          </cell>
          <cell r="H6014" t="str">
            <v>6.722513089005</v>
          </cell>
          <cell r="I6014" t="str">
            <v>6.765</v>
          </cell>
          <cell r="J6014" t="str">
            <v>6.41916334281884</v>
          </cell>
          <cell r="K6014" t="str">
            <v>无</v>
          </cell>
          <cell r="L6014">
            <v>0</v>
          </cell>
          <cell r="M6014" t="str">
            <v>BIOLOGY &amp; BIOCHEMISTRY</v>
          </cell>
          <cell r="N6014" t="str">
            <v>生物学</v>
          </cell>
          <cell r="O6014" t="str">
            <v>2区</v>
          </cell>
        </row>
        <row r="6015">
          <cell r="B6015" t="str">
            <v>Evolution Letters</v>
          </cell>
          <cell r="C6015" t="str">
            <v>进化的信件</v>
          </cell>
          <cell r="D6015" t="str">
            <v>2056-3744</v>
          </cell>
          <cell r="E6015" t="str">
            <v>ENGLAND</v>
          </cell>
          <cell r="F6015" t="str">
            <v>JOHN WILEY &amp; SONS LTD</v>
          </cell>
          <cell r="G6015" t="str">
            <v>0</v>
          </cell>
          <cell r="H6015" t="str">
            <v>0</v>
          </cell>
          <cell r="I6015" t="str">
            <v>4.600</v>
          </cell>
          <cell r="J6015" t="str">
            <v>4.6</v>
          </cell>
          <cell r="K6015">
            <v>2.9809999999999999</v>
          </cell>
          <cell r="L6015">
            <v>0</v>
          </cell>
          <cell r="M6015" t="str">
            <v>BIOLOGY &amp; BIOCHEMISTRY</v>
          </cell>
          <cell r="N6015" t="str">
            <v>生物学</v>
          </cell>
          <cell r="O6015" t="str">
            <v>2区</v>
          </cell>
        </row>
        <row r="6016">
          <cell r="B6016" t="str">
            <v>Evolutionary Applications</v>
          </cell>
          <cell r="C6016" t="str">
            <v>进化的应用程序</v>
          </cell>
          <cell r="D6016" t="str">
            <v>1752-4571</v>
          </cell>
          <cell r="E6016" t="str">
            <v>USA</v>
          </cell>
          <cell r="F6016" t="str">
            <v>WILEY</v>
          </cell>
          <cell r="G6016" t="str">
            <v>4.69399976730347</v>
          </cell>
          <cell r="H6016" t="str">
            <v>5.03804347826</v>
          </cell>
          <cell r="I6016" t="str">
            <v>4.013</v>
          </cell>
          <cell r="J6016" t="str">
            <v>4.58156715780382</v>
          </cell>
          <cell r="K6016">
            <v>2.2650000000000001</v>
          </cell>
          <cell r="L6016">
            <v>0</v>
          </cell>
          <cell r="M6016" t="str">
            <v>PLANT &amp; ANIMAL SCIENCE</v>
          </cell>
          <cell r="N6016" t="str">
            <v>生物学</v>
          </cell>
          <cell r="O6016" t="str">
            <v>2区</v>
          </cell>
        </row>
        <row r="6017">
          <cell r="B6017" t="str">
            <v>PHILOSOPHICAL TRANSACTIONS OF THE ROYAL SOCIETY B-BIOLOGICAL SCIENCESreview</v>
          </cell>
          <cell r="C6017" t="str">
            <v>皇家学会哲学学报b -生物科学</v>
          </cell>
          <cell r="D6017" t="str">
            <v>0962-8436</v>
          </cell>
          <cell r="E6017" t="str">
            <v>ENGLAND</v>
          </cell>
          <cell r="F6017" t="str">
            <v>ROYAL SOC</v>
          </cell>
          <cell r="G6017" t="str">
            <v>5.66599988937378</v>
          </cell>
          <cell r="H6017" t="str">
            <v>6.138814016172</v>
          </cell>
          <cell r="I6017" t="str">
            <v>5.680</v>
          </cell>
          <cell r="J6017" t="str">
            <v>5.82843172965593</v>
          </cell>
          <cell r="K6017" t="str">
            <v>无</v>
          </cell>
          <cell r="L6017" t="str">
            <v>review</v>
          </cell>
          <cell r="M6017" t="str">
            <v>BIOLOGY &amp; BIOCHEMISTRY</v>
          </cell>
          <cell r="N6017" t="str">
            <v>生物学</v>
          </cell>
          <cell r="O6017" t="str">
            <v>2区</v>
          </cell>
        </row>
        <row r="6018">
          <cell r="B6018" t="str">
            <v>PLoS Genetics</v>
          </cell>
          <cell r="C6018" t="str">
            <v>公共科学图书馆遗传学</v>
          </cell>
          <cell r="D6018" t="str">
            <v>1553-7404</v>
          </cell>
          <cell r="E6018" t="str">
            <v>USA</v>
          </cell>
          <cell r="F6018" t="str">
            <v>PUBLIC LIBRARY SCIENCE</v>
          </cell>
          <cell r="G6018" t="str">
            <v>5.53999996185303</v>
          </cell>
          <cell r="H6018" t="str">
            <v>5.223673469387</v>
          </cell>
          <cell r="I6018" t="str">
            <v>5.175</v>
          </cell>
          <cell r="J6018" t="str">
            <v>5.31278716276001</v>
          </cell>
          <cell r="K6018">
            <v>6.319</v>
          </cell>
          <cell r="L6018">
            <v>0</v>
          </cell>
          <cell r="M6018" t="str">
            <v>MOLECULAR BIOLOGY &amp; GENETICS</v>
          </cell>
          <cell r="N6018" t="str">
            <v>生物学</v>
          </cell>
          <cell r="O6018" t="str">
            <v>2区</v>
          </cell>
        </row>
        <row r="6019">
          <cell r="B6019" t="str">
            <v>CELLULAR AND MOLECULAR LIFE SCIENCESreview</v>
          </cell>
          <cell r="C6019" t="str">
            <v>细胞和分子生命科学</v>
          </cell>
          <cell r="D6019" t="str">
            <v>1420-682X</v>
          </cell>
          <cell r="E6019" t="str">
            <v>SWITZERLAND</v>
          </cell>
          <cell r="F6019" t="str">
            <v>SPRINGER BASEL AG</v>
          </cell>
          <cell r="G6019" t="str">
            <v>6.72100019454956</v>
          </cell>
          <cell r="H6019" t="str">
            <v>7.013864818024</v>
          </cell>
          <cell r="I6019" t="str">
            <v>6.496</v>
          </cell>
          <cell r="J6019" t="str">
            <v>6.74351075231352</v>
          </cell>
          <cell r="K6019">
            <v>3.0830000000000002</v>
          </cell>
          <cell r="L6019" t="str">
            <v>review</v>
          </cell>
          <cell r="M6019" t="str">
            <v>MOLECULAR BIOLOGY &amp; GENETICS</v>
          </cell>
          <cell r="N6019" t="str">
            <v>生物学</v>
          </cell>
          <cell r="O6019" t="str">
            <v>2区</v>
          </cell>
        </row>
        <row r="6020">
          <cell r="B6020" t="str">
            <v>JOURNAL OF EXPERIMENTAL BOTANY</v>
          </cell>
          <cell r="C6020" t="str">
            <v>实验植物学杂志</v>
          </cell>
          <cell r="D6020" t="str">
            <v>0022-0957</v>
          </cell>
          <cell r="E6020" t="str">
            <v>ENGLAND</v>
          </cell>
          <cell r="F6020" t="str">
            <v>OXFORD UNIV PRESS</v>
          </cell>
          <cell r="G6020" t="str">
            <v>5.35400009155273</v>
          </cell>
          <cell r="H6020" t="str">
            <v>5.360089186176</v>
          </cell>
          <cell r="I6020" t="str">
            <v>5.908</v>
          </cell>
          <cell r="J6020" t="str">
            <v>5.54065602186891</v>
          </cell>
          <cell r="K6020">
            <v>12.545</v>
          </cell>
          <cell r="L6020">
            <v>0</v>
          </cell>
          <cell r="M6020" t="str">
            <v>PLANT &amp; ANIMAL SCIENCE</v>
          </cell>
          <cell r="N6020" t="str">
            <v>生物学</v>
          </cell>
          <cell r="O6020" t="str">
            <v>2区</v>
          </cell>
        </row>
        <row r="6021">
          <cell r="B6021" t="str">
            <v>Cell Death &amp; Disease</v>
          </cell>
          <cell r="C6021" t="str">
            <v>细胞死亡与疾病</v>
          </cell>
          <cell r="D6021" t="str">
            <v>2041-4889</v>
          </cell>
          <cell r="E6021" t="str">
            <v>ENGLAND</v>
          </cell>
          <cell r="F6021" t="str">
            <v>SPRINGERNATURE</v>
          </cell>
          <cell r="G6021" t="str">
            <v>5.63800001144409</v>
          </cell>
          <cell r="H6021" t="str">
            <v>5.95869356388</v>
          </cell>
          <cell r="I6021" t="str">
            <v>6.304</v>
          </cell>
          <cell r="J6021" t="str">
            <v>5.96706329194536</v>
          </cell>
          <cell r="K6021">
            <v>4.024</v>
          </cell>
          <cell r="L6021">
            <v>0</v>
          </cell>
          <cell r="M6021" t="str">
            <v>MOLECULAR BIOLOGY &amp; GENETICS</v>
          </cell>
          <cell r="N6021" t="str">
            <v>生物学</v>
          </cell>
          <cell r="O6021" t="str">
            <v>2区</v>
          </cell>
        </row>
        <row r="6022">
          <cell r="B6022" t="str">
            <v>HARMFUL ALGAE</v>
          </cell>
          <cell r="C6022" t="str">
            <v>有害藻类</v>
          </cell>
          <cell r="D6022" t="str">
            <v>1568-9883</v>
          </cell>
          <cell r="E6022" t="str">
            <v>NETHERLANDS</v>
          </cell>
          <cell r="F6022" t="str">
            <v>ELSEVIER</v>
          </cell>
          <cell r="G6022" t="str">
            <v>4.13800001144409</v>
          </cell>
          <cell r="H6022" t="str">
            <v>5.012</v>
          </cell>
          <cell r="I6022" t="str">
            <v>3.707</v>
          </cell>
          <cell r="J6022" t="str">
            <v>4.28573573955036</v>
          </cell>
          <cell r="K6022">
            <v>2.7189999999999999</v>
          </cell>
          <cell r="L6022">
            <v>0</v>
          </cell>
          <cell r="M6022" t="str">
            <v>PLANT &amp; ANIMAL SCIENCE</v>
          </cell>
          <cell r="N6022" t="str">
            <v>生物学</v>
          </cell>
          <cell r="O6022" t="str">
            <v>2区</v>
          </cell>
        </row>
        <row r="6023">
          <cell r="B6023" t="str">
            <v>HUMAN MOLECULAR GENETICS</v>
          </cell>
          <cell r="C6023" t="str">
            <v>人类分子遗传学</v>
          </cell>
          <cell r="D6023" t="str">
            <v>0964-6906</v>
          </cell>
          <cell r="E6023" t="str">
            <v>ENGLAND</v>
          </cell>
          <cell r="F6023" t="str">
            <v>OXFORD UNIV PRESS</v>
          </cell>
          <cell r="G6023" t="str">
            <v>4.90199995040894</v>
          </cell>
          <cell r="H6023" t="str">
            <v>4.543502824858</v>
          </cell>
          <cell r="I6023" t="str">
            <v>5.101</v>
          </cell>
          <cell r="J6023" t="str">
            <v>4.84884193105631</v>
          </cell>
          <cell r="K6023">
            <v>5.89</v>
          </cell>
          <cell r="L6023">
            <v>0</v>
          </cell>
          <cell r="M6023" t="str">
            <v>MOLECULAR BIOLOGY &amp; GENETICS</v>
          </cell>
          <cell r="N6023" t="str">
            <v>生物学</v>
          </cell>
          <cell r="O6023" t="str">
            <v>2区</v>
          </cell>
        </row>
        <row r="6024">
          <cell r="B6024" t="str">
            <v>CLADISTICS</v>
          </cell>
          <cell r="C6024" t="str">
            <v>支序分类学</v>
          </cell>
          <cell r="D6024" t="str">
            <v>0748-3007</v>
          </cell>
          <cell r="E6024" t="str">
            <v>USA</v>
          </cell>
          <cell r="F6024" t="str">
            <v>WILEY</v>
          </cell>
          <cell r="G6024" t="str">
            <v>5.8769998550415</v>
          </cell>
          <cell r="H6024" t="str">
            <v>7.779411764705</v>
          </cell>
          <cell r="I6024" t="str">
            <v>4.727</v>
          </cell>
          <cell r="J6024" t="str">
            <v>6.1278947823395</v>
          </cell>
          <cell r="K6024">
            <v>1.835</v>
          </cell>
          <cell r="L6024">
            <v>0</v>
          </cell>
          <cell r="M6024" t="str">
            <v>PLANT &amp; ANIMAL SCIENCE</v>
          </cell>
          <cell r="N6024" t="str">
            <v>生物学</v>
          </cell>
          <cell r="O6024" t="str">
            <v>2区</v>
          </cell>
        </row>
        <row r="6025">
          <cell r="B6025" t="str">
            <v>STRUCTURE</v>
          </cell>
          <cell r="C6025" t="str">
            <v>结构</v>
          </cell>
          <cell r="D6025" t="str">
            <v>0969-2126</v>
          </cell>
          <cell r="E6025" t="str">
            <v>USA</v>
          </cell>
          <cell r="F6025" t="str">
            <v>CELL PRESS</v>
          </cell>
          <cell r="G6025" t="str">
            <v>4.90700006484985</v>
          </cell>
          <cell r="H6025" t="str">
            <v>4.575916230366</v>
          </cell>
          <cell r="I6025" t="str">
            <v>4.862</v>
          </cell>
          <cell r="J6025" t="str">
            <v>4.78159271902562</v>
          </cell>
          <cell r="K6025">
            <v>3.7229999999999999</v>
          </cell>
          <cell r="L6025">
            <v>0</v>
          </cell>
          <cell r="M6025" t="str">
            <v>BIOLOGY &amp; BIOCHEMISTRY</v>
          </cell>
          <cell r="N6025" t="str">
            <v>生物学</v>
          </cell>
          <cell r="O6025" t="str">
            <v>2区</v>
          </cell>
        </row>
        <row r="6026">
          <cell r="B6026" t="str">
            <v>DEVELOPMENT</v>
          </cell>
          <cell r="C6026" t="str">
            <v>发展</v>
          </cell>
          <cell r="D6026" t="str">
            <v>0950-1991</v>
          </cell>
          <cell r="E6026" t="str">
            <v>ENGLAND</v>
          </cell>
          <cell r="F6026" t="str">
            <v>COMPANY BIOLOGISTS LTD</v>
          </cell>
          <cell r="G6026" t="str">
            <v>5.41300010681152</v>
          </cell>
          <cell r="H6026" t="str">
            <v>5.763157894736</v>
          </cell>
          <cell r="I6026" t="str">
            <v>5.611</v>
          </cell>
          <cell r="J6026" t="str">
            <v>5.59584804672017</v>
          </cell>
          <cell r="K6026">
            <v>9.7200000000000006</v>
          </cell>
          <cell r="L6026">
            <v>0</v>
          </cell>
          <cell r="M6026" t="str">
            <v>MOLECULAR BIOLOGY &amp; GENETICS</v>
          </cell>
          <cell r="N6026" t="str">
            <v>生物学</v>
          </cell>
          <cell r="O6026" t="str">
            <v>2区</v>
          </cell>
        </row>
        <row r="6027">
          <cell r="B6027" t="str">
            <v>Cold Spring Harbor Perspectives in Biology</v>
          </cell>
          <cell r="C6027" t="str">
            <v>冷泉港生物学展望</v>
          </cell>
          <cell r="D6027" t="str">
            <v>1943-0264</v>
          </cell>
          <cell r="E6027" t="str">
            <v>USA</v>
          </cell>
          <cell r="F6027" t="str">
            <v>COLD SPRING HARBOR LAB PRESS, PUBLICATIONS DEPT</v>
          </cell>
          <cell r="G6027" t="str">
            <v>9.24699974060059</v>
          </cell>
          <cell r="H6027" t="str">
            <v>9.110497237569</v>
          </cell>
          <cell r="I6027" t="str">
            <v>7.640</v>
          </cell>
          <cell r="J6027" t="str">
            <v>8.66583232605653</v>
          </cell>
          <cell r="K6027">
            <v>3.0960000000000001</v>
          </cell>
          <cell r="L6027">
            <v>0</v>
          </cell>
          <cell r="M6027" t="str">
            <v>MOLECULAR BIOLOGY &amp; GENETICS</v>
          </cell>
          <cell r="N6027" t="str">
            <v>生物学</v>
          </cell>
          <cell r="O6027" t="str">
            <v>2区</v>
          </cell>
        </row>
        <row r="6028">
          <cell r="B6028" t="str">
            <v>FRESHWATER BIOLOGY</v>
          </cell>
          <cell r="C6028" t="str">
            <v>淡水生物</v>
          </cell>
          <cell r="D6028" t="str">
            <v>0046-5070</v>
          </cell>
          <cell r="E6028" t="str">
            <v>USA</v>
          </cell>
          <cell r="F6028" t="str">
            <v>WILEY</v>
          </cell>
          <cell r="G6028" t="str">
            <v>3.76699995994568</v>
          </cell>
          <cell r="H6028" t="str">
            <v>3.403726708074</v>
          </cell>
          <cell r="I6028" t="str">
            <v>3.835</v>
          </cell>
          <cell r="J6028" t="str">
            <v>3.66861737201589</v>
          </cell>
          <cell r="K6028">
            <v>4.367</v>
          </cell>
          <cell r="L6028">
            <v>0</v>
          </cell>
          <cell r="M6028" t="str">
            <v>PLANT &amp; ANIMAL SCIENCE</v>
          </cell>
          <cell r="N6028" t="str">
            <v>生物学</v>
          </cell>
          <cell r="O6028" t="str">
            <v>2区</v>
          </cell>
        </row>
        <row r="6029">
          <cell r="B6029" t="str">
            <v>Fungal Biology Reviewsreview</v>
          </cell>
          <cell r="C6029" t="str">
            <v>真菌生物学评价</v>
          </cell>
          <cell r="D6029" t="str">
            <v>1749-4613</v>
          </cell>
          <cell r="E6029" t="str">
            <v>ENGLAND</v>
          </cell>
          <cell r="F6029" t="str">
            <v>ELSEVIER SCI LTD</v>
          </cell>
          <cell r="G6029" t="str">
            <v>3.96700000762939</v>
          </cell>
          <cell r="H6029" t="str">
            <v>5.5625</v>
          </cell>
          <cell r="I6029" t="str">
            <v>4.806</v>
          </cell>
          <cell r="J6029" t="str">
            <v>4.7783518543948</v>
          </cell>
          <cell r="K6029">
            <v>1.6850000000000001</v>
          </cell>
          <cell r="L6029" t="str">
            <v>review</v>
          </cell>
          <cell r="M6029" t="str">
            <v>BIOLOGY &amp; BIOCHEMISTRY</v>
          </cell>
          <cell r="N6029" t="str">
            <v>生物学</v>
          </cell>
          <cell r="O6029" t="str">
            <v>2区</v>
          </cell>
        </row>
        <row r="6030">
          <cell r="B6030" t="str">
            <v>SEMINARS IN CELL &amp; DEVELOPMENTAL BIOLOGYreview</v>
          </cell>
          <cell r="C6030" t="str">
            <v>细胞与发育生物学研讨会</v>
          </cell>
          <cell r="D6030" t="str">
            <v>1084-9521</v>
          </cell>
          <cell r="E6030" t="str">
            <v>ENGLAND</v>
          </cell>
          <cell r="F6030" t="str">
            <v>ACADEMIC PRESS LTD- ELSEVIER SCIENCE LTD</v>
          </cell>
          <cell r="G6030" t="str">
            <v>6.13800001144409</v>
          </cell>
          <cell r="H6030" t="str">
            <v>5.459595959595</v>
          </cell>
          <cell r="I6030" t="str">
            <v>6.691</v>
          </cell>
          <cell r="J6030" t="str">
            <v>6.0961683539827</v>
          </cell>
          <cell r="K6030">
            <v>2.4750000000000001</v>
          </cell>
          <cell r="L6030" t="str">
            <v>review</v>
          </cell>
          <cell r="M6030" t="str">
            <v>MOLECULAR BIOLOGY &amp; GENETICS</v>
          </cell>
          <cell r="N6030" t="str">
            <v>生物学</v>
          </cell>
          <cell r="O6030" t="str">
            <v>2区</v>
          </cell>
        </row>
        <row r="6031">
          <cell r="B6031" t="str">
            <v>NUCLEIC ACIDS RESEARCH</v>
          </cell>
          <cell r="C6031" t="str">
            <v>核酸的研究</v>
          </cell>
          <cell r="D6031" t="str">
            <v>0305-1048</v>
          </cell>
          <cell r="E6031" t="str">
            <v>ENGLAND</v>
          </cell>
          <cell r="F6031" t="str">
            <v>OXFORD UNIV PRESS</v>
          </cell>
          <cell r="G6031" t="str">
            <v>11.5609998703003</v>
          </cell>
          <cell r="H6031" t="str">
            <v>11.14745508982</v>
          </cell>
          <cell r="I6031" t="str">
            <v>11.502</v>
          </cell>
          <cell r="J6031" t="str">
            <v>11.4034397468358</v>
          </cell>
          <cell r="K6031">
            <v>12.22</v>
          </cell>
          <cell r="L6031">
            <v>0</v>
          </cell>
          <cell r="M6031" t="str">
            <v>BIOLOGY &amp; BIOCHEMISTRY</v>
          </cell>
          <cell r="N6031" t="str">
            <v>生物学</v>
          </cell>
          <cell r="O6031" t="str">
            <v>2区</v>
          </cell>
        </row>
        <row r="6032">
          <cell r="B6032" t="str">
            <v>JOURNAL OF NATURAL PRODUCTS</v>
          </cell>
          <cell r="C6032" t="str">
            <v>自然产物杂志</v>
          </cell>
          <cell r="D6032" t="str">
            <v>0163-3864</v>
          </cell>
          <cell r="E6032" t="str">
            <v>USA</v>
          </cell>
          <cell r="F6032" t="str">
            <v>AMER CHEMICAL SOC</v>
          </cell>
          <cell r="G6032" t="str">
            <v>3.88499999046326</v>
          </cell>
          <cell r="H6032" t="str">
            <v>4.256723716381</v>
          </cell>
          <cell r="I6032" t="str">
            <v>3.782</v>
          </cell>
          <cell r="J6032" t="str">
            <v>3.97458601764909</v>
          </cell>
          <cell r="K6032">
            <v>3.33</v>
          </cell>
          <cell r="L6032">
            <v>0</v>
          </cell>
          <cell r="M6032" t="str">
            <v>PHARMACOLOGY &amp; TOXICOLOGY</v>
          </cell>
          <cell r="N6032" t="str">
            <v>生物学</v>
          </cell>
          <cell r="O6032" t="str">
            <v>2区</v>
          </cell>
        </row>
        <row r="6033">
          <cell r="B6033" t="str">
            <v>MOLECULAR &amp; CELLULAR PROTEOMICS</v>
          </cell>
          <cell r="C6033" t="str">
            <v>分子和细胞蛋白质组学</v>
          </cell>
          <cell r="D6033" t="str">
            <v>1535-9476</v>
          </cell>
          <cell r="E6033" t="str">
            <v>United States</v>
          </cell>
          <cell r="F6033" t="str">
            <v>AMER SOC BIOCHEMISTRY MOLECULAR BIOLOGY INC</v>
          </cell>
          <cell r="G6033" t="str">
            <v>5.23600006103516</v>
          </cell>
          <cell r="H6033" t="str">
            <v>4.827664399092</v>
          </cell>
          <cell r="I6033" t="str">
            <v>4.870</v>
          </cell>
          <cell r="J6033" t="str">
            <v>4.97802899844605</v>
          </cell>
          <cell r="K6033" t="str">
            <v>无</v>
          </cell>
          <cell r="L6033">
            <v>0</v>
          </cell>
          <cell r="M6033" t="str">
            <v>MOLECULAR BIOLOGY &amp; GENETICS</v>
          </cell>
          <cell r="N6033" t="str">
            <v>生物学</v>
          </cell>
          <cell r="O6033" t="str">
            <v>2区</v>
          </cell>
        </row>
        <row r="6034">
          <cell r="B6034" t="str">
            <v>Essays in Biochemistryreview</v>
          </cell>
          <cell r="C6034" t="str">
            <v>论文在生物化学</v>
          </cell>
          <cell r="D6034" t="str">
            <v>0071-1365</v>
          </cell>
          <cell r="E6034" t="str">
            <v>ENGLAND</v>
          </cell>
          <cell r="F6034" t="str">
            <v>PORTLAND PRESS LTD</v>
          </cell>
          <cell r="G6034" t="str">
            <v>3.33800005912781</v>
          </cell>
          <cell r="H6034" t="str">
            <v>4.845360824742</v>
          </cell>
          <cell r="I6034" t="str">
            <v>6.966</v>
          </cell>
          <cell r="J6034" t="str">
            <v>5.0496260417496</v>
          </cell>
          <cell r="K6034" t="str">
            <v>无</v>
          </cell>
          <cell r="L6034" t="str">
            <v>review</v>
          </cell>
          <cell r="M6034" t="str">
            <v>无</v>
          </cell>
          <cell r="N6034" t="str">
            <v>生物学</v>
          </cell>
          <cell r="O6034" t="str">
            <v>2区</v>
          </cell>
        </row>
        <row r="6035">
          <cell r="B6035" t="str">
            <v>INSECT BIOCHEMISTRY AND MOLECULAR BIOLOGY</v>
          </cell>
          <cell r="C6035" t="str">
            <v>昆虫生物化学和分子生物学</v>
          </cell>
          <cell r="D6035" t="str">
            <v>0965-1748</v>
          </cell>
          <cell r="E6035" t="str">
            <v>ENGLAND</v>
          </cell>
          <cell r="F6035" t="str">
            <v>PERGAMON-ELSEVIER SCIENCE LTD</v>
          </cell>
          <cell r="G6035" t="str">
            <v>3.56200003623962</v>
          </cell>
          <cell r="H6035" t="str">
            <v>3.618025751072</v>
          </cell>
          <cell r="I6035" t="str">
            <v>3.827</v>
          </cell>
          <cell r="J6035" t="str">
            <v>3.66891948685954</v>
          </cell>
          <cell r="K6035">
            <v>1.8460000000000001</v>
          </cell>
          <cell r="L6035">
            <v>0</v>
          </cell>
          <cell r="M6035" t="str">
            <v>PLANT &amp; ANIMAL SCIENCE</v>
          </cell>
          <cell r="N6035" t="str">
            <v>生物学</v>
          </cell>
          <cell r="O6035" t="str">
            <v>2区</v>
          </cell>
        </row>
        <row r="6036">
          <cell r="B6036" t="str">
            <v>ZOOLOGICA SCRIPTA</v>
          </cell>
          <cell r="C6036" t="str">
            <v>动物SCRIPTA</v>
          </cell>
          <cell r="D6036" t="str">
            <v>0300-3256</v>
          </cell>
          <cell r="E6036" t="str">
            <v>USA</v>
          </cell>
          <cell r="F6036" t="str">
            <v>WILEY</v>
          </cell>
          <cell r="G6036" t="str">
            <v>3.05699992179871</v>
          </cell>
          <cell r="H6036" t="str">
            <v>2.608695652173</v>
          </cell>
          <cell r="I6036" t="str">
            <v>2.603</v>
          </cell>
          <cell r="J6036" t="str">
            <v>2.7563812832779</v>
          </cell>
          <cell r="K6036">
            <v>1.179</v>
          </cell>
          <cell r="L6036">
            <v>0</v>
          </cell>
          <cell r="M6036" t="str">
            <v>PLANT &amp; ANIMAL SCIENCE</v>
          </cell>
          <cell r="N6036" t="str">
            <v>生物学</v>
          </cell>
          <cell r="O6036" t="str">
            <v>2区</v>
          </cell>
        </row>
        <row r="6037">
          <cell r="B6037" t="str">
            <v>Advances in Microbial Physiologyreview</v>
          </cell>
          <cell r="C6037" t="str">
            <v>微生物生理学进展</v>
          </cell>
          <cell r="D6037" t="str">
            <v>0065-2911</v>
          </cell>
          <cell r="E6037" t="str">
            <v>ENGLAND</v>
          </cell>
          <cell r="F6037" t="str">
            <v>ACADEMIC PRESS LTD-ELSEVIER SCIENCE LTD</v>
          </cell>
          <cell r="G6037" t="str">
            <v>3.45499992370605</v>
          </cell>
          <cell r="H6037" t="str">
            <v>4.12</v>
          </cell>
          <cell r="I6037" t="str">
            <v>4.875</v>
          </cell>
          <cell r="J6037" t="str">
            <v>4.14999997456869</v>
          </cell>
          <cell r="K6037">
            <v>1.056</v>
          </cell>
          <cell r="L6037" t="str">
            <v>review</v>
          </cell>
          <cell r="M6037" t="str">
            <v>无</v>
          </cell>
          <cell r="N6037" t="str">
            <v>生物学</v>
          </cell>
          <cell r="O6037" t="str">
            <v>2区</v>
          </cell>
        </row>
        <row r="6038">
          <cell r="B6038" t="str">
            <v>PHYTOCHEMISTRY REVIEWSreview</v>
          </cell>
          <cell r="C6038" t="str">
            <v>植物化学评论</v>
          </cell>
          <cell r="D6038" t="str">
            <v>1568-7767</v>
          </cell>
          <cell r="E6038" t="str">
            <v>NETHERLANDS</v>
          </cell>
          <cell r="F6038" t="str">
            <v>SPRINGER</v>
          </cell>
          <cell r="G6038" t="str">
            <v>3.875</v>
          </cell>
          <cell r="H6038" t="str">
            <v>4.257425742574</v>
          </cell>
          <cell r="I6038" t="str">
            <v>4.298</v>
          </cell>
          <cell r="J6038" t="str">
            <v>4.14355711886967</v>
          </cell>
          <cell r="K6038">
            <v>2.69</v>
          </cell>
          <cell r="L6038" t="str">
            <v>review</v>
          </cell>
          <cell r="M6038" t="str">
            <v>PLANT &amp; ANIMAL SCIENCE</v>
          </cell>
          <cell r="N6038" t="str">
            <v>生物学</v>
          </cell>
          <cell r="O6038" t="str">
            <v>2区</v>
          </cell>
        </row>
        <row r="6039">
          <cell r="B6039" t="str">
            <v>ENVIRONMENTAL MICROBIOLOGY</v>
          </cell>
          <cell r="C6039" t="str">
            <v>环境微生物学</v>
          </cell>
          <cell r="D6039" t="str">
            <v>1462-2912</v>
          </cell>
          <cell r="E6039" t="str">
            <v>USA</v>
          </cell>
          <cell r="F6039" t="str">
            <v>WILEY</v>
          </cell>
          <cell r="G6039" t="str">
            <v>4.97399997711182</v>
          </cell>
          <cell r="H6039" t="str">
            <v>5.1467025572</v>
          </cell>
          <cell r="I6039" t="str">
            <v>4.933</v>
          </cell>
          <cell r="J6039" t="str">
            <v>5.01794591658827</v>
          </cell>
          <cell r="K6039">
            <v>4.4859999999999998</v>
          </cell>
          <cell r="L6039">
            <v>0</v>
          </cell>
          <cell r="M6039" t="str">
            <v>ENVIRONMENT/ECOLOGY</v>
          </cell>
          <cell r="N6039" t="str">
            <v>生物学</v>
          </cell>
          <cell r="O6039" t="str">
            <v>2区</v>
          </cell>
        </row>
        <row r="6040">
          <cell r="B6040" t="str">
            <v>Wiley Interdisciplinary Reviews-RNAreview</v>
          </cell>
          <cell r="C6040" t="str">
            <v>威利跨学科评论-RNA</v>
          </cell>
          <cell r="D6040" t="str">
            <v>1757-7004</v>
          </cell>
          <cell r="E6040" t="str">
            <v>USA</v>
          </cell>
          <cell r="F6040" t="str">
            <v>WILEY</v>
          </cell>
          <cell r="G6040" t="str">
            <v>5.8439998626709</v>
          </cell>
          <cell r="H6040" t="str">
            <v>4.927927927927</v>
          </cell>
          <cell r="I6040" t="str">
            <v>6.846</v>
          </cell>
          <cell r="J6040" t="str">
            <v>5.87269387891697</v>
          </cell>
          <cell r="K6040">
            <v>2.1930000000000001</v>
          </cell>
          <cell r="L6040" t="str">
            <v>review</v>
          </cell>
          <cell r="M6040" t="str">
            <v>MOLECULAR BIOLOGY &amp; GENETICS</v>
          </cell>
          <cell r="N6040" t="str">
            <v>生物学</v>
          </cell>
          <cell r="O6040" t="str">
            <v>2区</v>
          </cell>
        </row>
        <row r="6041">
          <cell r="B6041" t="str">
            <v>Cell Discovery</v>
          </cell>
          <cell r="C6041" t="str">
            <v>细胞的发现</v>
          </cell>
          <cell r="D6041" t="str">
            <v>2056-5968</v>
          </cell>
          <cell r="E6041" t="str">
            <v>ENGLAND</v>
          </cell>
          <cell r="F6041" t="str">
            <v>SPRINGERNATURE</v>
          </cell>
          <cell r="G6041" t="str">
            <v>4.46199989318848</v>
          </cell>
          <cell r="H6041" t="str">
            <v>4.6</v>
          </cell>
          <cell r="I6041" t="str">
            <v>6.255</v>
          </cell>
          <cell r="J6041" t="str">
            <v>5.10557229144016</v>
          </cell>
          <cell r="K6041">
            <v>1.5720000000000001</v>
          </cell>
          <cell r="L6041">
            <v>0</v>
          </cell>
          <cell r="M6041" t="str">
            <v>MOLECULAR BIOLOGY &amp; GENETICS</v>
          </cell>
          <cell r="N6041" t="str">
            <v>生物学</v>
          </cell>
          <cell r="O6041" t="str">
            <v>2区</v>
          </cell>
        </row>
        <row r="6042">
          <cell r="B6042" t="str">
            <v>JOURNAL OF LIPID RESEARCH</v>
          </cell>
          <cell r="C6042" t="str">
            <v>脂质研究杂志</v>
          </cell>
          <cell r="D6042" t="str">
            <v>0022-2275</v>
          </cell>
          <cell r="E6042" t="str">
            <v>United States</v>
          </cell>
          <cell r="F6042" t="str">
            <v>AMER SOC BIOCHEMISTRY MOLECULAR BIOLOGY INC</v>
          </cell>
          <cell r="G6042" t="str">
            <v>4.50500011444092</v>
          </cell>
          <cell r="H6042" t="str">
            <v>4.7425</v>
          </cell>
          <cell r="I6042" t="str">
            <v>4.483</v>
          </cell>
          <cell r="J6042" t="str">
            <v>4.57699689349264</v>
          </cell>
          <cell r="K6042">
            <v>3.9990000000000001</v>
          </cell>
          <cell r="L6042">
            <v>0</v>
          </cell>
          <cell r="M6042" t="str">
            <v>BIOLOGY &amp; BIOCHEMISTRY</v>
          </cell>
          <cell r="N6042" t="str">
            <v>生物学</v>
          </cell>
          <cell r="O6042" t="str">
            <v>2区</v>
          </cell>
        </row>
        <row r="6043">
          <cell r="B6043" t="str">
            <v>Wiley Interdisciplinary Reviews-Developmental Biologyreview</v>
          </cell>
          <cell r="C6043" t="str">
            <v>威利跨学科评论-发育生物学</v>
          </cell>
          <cell r="D6043" t="str">
            <v>1759-7684</v>
          </cell>
          <cell r="E6043" t="str">
            <v>USA</v>
          </cell>
          <cell r="F6043" t="str">
            <v>WILEY</v>
          </cell>
          <cell r="G6043" t="str">
            <v>5.34299993515015</v>
          </cell>
          <cell r="H6043" t="str">
            <v>3.753846153846</v>
          </cell>
          <cell r="I6043" t="str">
            <v>3.883</v>
          </cell>
          <cell r="J6043" t="str">
            <v>4.32672647410972</v>
          </cell>
          <cell r="K6043">
            <v>2.2970000000000002</v>
          </cell>
          <cell r="L6043" t="str">
            <v>review</v>
          </cell>
          <cell r="M6043" t="str">
            <v>MOLECULAR BIOLOGY &amp; GENETICS</v>
          </cell>
          <cell r="N6043" t="str">
            <v>生物学</v>
          </cell>
          <cell r="O6043" t="str">
            <v>2区</v>
          </cell>
        </row>
        <row r="6044">
          <cell r="B6044" t="str">
            <v>ACS Synthetic Biology</v>
          </cell>
          <cell r="C6044" t="str">
            <v>ACS合成生物学</v>
          </cell>
          <cell r="D6044" t="str">
            <v>2161-5063</v>
          </cell>
          <cell r="E6044" t="str">
            <v>USA</v>
          </cell>
          <cell r="F6044" t="str">
            <v>AMER CHEMICAL SOC</v>
          </cell>
          <cell r="G6044" t="str">
            <v>5.31599998474121</v>
          </cell>
          <cell r="H6044" t="str">
            <v>5.571428571428</v>
          </cell>
          <cell r="I6044" t="str">
            <v>4.411</v>
          </cell>
          <cell r="J6044" t="str">
            <v>5.09958770275707</v>
          </cell>
          <cell r="K6044" t="str">
            <v>无</v>
          </cell>
          <cell r="L6044">
            <v>0</v>
          </cell>
          <cell r="M6044" t="str">
            <v>BIOLOGY &amp; BIOCHEMISTRY</v>
          </cell>
          <cell r="N6044" t="str">
            <v>生物学</v>
          </cell>
          <cell r="O6044" t="str">
            <v>2区</v>
          </cell>
        </row>
        <row r="6045">
          <cell r="B6045" t="str">
            <v>Virulence</v>
          </cell>
          <cell r="C6045" t="str">
            <v>毒性</v>
          </cell>
          <cell r="D6045" t="str">
            <v>2150-5594</v>
          </cell>
          <cell r="E6045" t="str">
            <v>USA</v>
          </cell>
          <cell r="F6045" t="str">
            <v>TAYLOR &amp; FRANCIS INC</v>
          </cell>
          <cell r="G6045" t="str">
            <v>3.94700002670288</v>
          </cell>
          <cell r="H6045" t="str">
            <v>4.774725274725</v>
          </cell>
          <cell r="I6045" t="str">
            <v>5.542</v>
          </cell>
          <cell r="J6045" t="str">
            <v>4.75464917454996</v>
          </cell>
          <cell r="K6045">
            <v>2.415</v>
          </cell>
          <cell r="L6045">
            <v>0</v>
          </cell>
          <cell r="M6045" t="str">
            <v>IMMUNOLOGY</v>
          </cell>
          <cell r="N6045" t="str">
            <v>生物学</v>
          </cell>
          <cell r="O6045" t="str">
            <v>2区</v>
          </cell>
        </row>
        <row r="6046">
          <cell r="B6046" t="str">
            <v>Microbiology Spectrum</v>
          </cell>
          <cell r="C6046" t="str">
            <v>微生物学领域</v>
          </cell>
          <cell r="D6046" t="str">
            <v>2165-0497</v>
          </cell>
          <cell r="E6046" t="str">
            <v>USA</v>
          </cell>
          <cell r="F6046" t="str">
            <v>AMER SOC MICROBIOLOGY</v>
          </cell>
          <cell r="G6046" t="str">
            <v>0</v>
          </cell>
          <cell r="H6046" t="str">
            <v>4.218181818181</v>
          </cell>
          <cell r="I6046" t="str">
            <v>5.465</v>
          </cell>
          <cell r="J6046" t="str">
            <v>4.841711229946</v>
          </cell>
          <cell r="K6046">
            <v>1.6919999999999999</v>
          </cell>
          <cell r="L6046">
            <v>0</v>
          </cell>
          <cell r="M6046" t="str">
            <v>MICROBIOLOGY</v>
          </cell>
          <cell r="N6046" t="str">
            <v>生物学</v>
          </cell>
          <cell r="O6046" t="str">
            <v>2区</v>
          </cell>
        </row>
        <row r="6047">
          <cell r="B6047" t="str">
            <v>BIOCHEMICAL SOCIETY TRANSACTIONSreview</v>
          </cell>
          <cell r="C6047" t="str">
            <v>生化社会事务</v>
          </cell>
          <cell r="D6047" t="str">
            <v>0300-5127</v>
          </cell>
          <cell r="E6047" t="str">
            <v>England</v>
          </cell>
          <cell r="F6047" t="str">
            <v>PORTLAND PRESS LTD</v>
          </cell>
          <cell r="G6047" t="str">
            <v>3.39400005340576</v>
          </cell>
          <cell r="H6047" t="str">
            <v>4.29106628242</v>
          </cell>
          <cell r="I6047" t="str">
            <v>5.160</v>
          </cell>
          <cell r="J6047" t="str">
            <v>4.28173622819325</v>
          </cell>
          <cell r="K6047" t="str">
            <v>无</v>
          </cell>
          <cell r="L6047" t="str">
            <v>review</v>
          </cell>
          <cell r="M6047" t="str">
            <v>BIOLOGY &amp; BIOCHEMISTRY</v>
          </cell>
          <cell r="N6047" t="str">
            <v>生物学</v>
          </cell>
          <cell r="O6047" t="str">
            <v>2区</v>
          </cell>
        </row>
        <row r="6048">
          <cell r="B6048" t="str">
            <v>Frontiers in Plant Science</v>
          </cell>
          <cell r="C6048" t="str">
            <v>植物科学前沿</v>
          </cell>
          <cell r="D6048" t="str">
            <v>1664-462X</v>
          </cell>
          <cell r="E6048" t="str">
            <v>SWITZERLAND</v>
          </cell>
          <cell r="F6048" t="str">
            <v>FRONTIERS MEDIA SA</v>
          </cell>
          <cell r="G6048" t="str">
            <v>3.67700004577637</v>
          </cell>
          <cell r="H6048" t="str">
            <v>4.106137184115</v>
          </cell>
          <cell r="I6048" t="str">
            <v>4.402</v>
          </cell>
          <cell r="J6048" t="str">
            <v>4.06179700901646</v>
          </cell>
          <cell r="K6048">
            <v>10.971</v>
          </cell>
          <cell r="L6048">
            <v>0</v>
          </cell>
          <cell r="M6048" t="str">
            <v>PLANT &amp; ANIMAL SCIENCE</v>
          </cell>
          <cell r="N6048" t="str">
            <v>生物学</v>
          </cell>
          <cell r="O6048" t="str">
            <v>2区</v>
          </cell>
        </row>
        <row r="6049">
          <cell r="B6049" t="str">
            <v>Plant Genome</v>
          </cell>
          <cell r="C6049" t="str">
            <v>植物基因组</v>
          </cell>
          <cell r="D6049" t="str">
            <v>1940-3372</v>
          </cell>
          <cell r="E6049" t="str">
            <v>USA</v>
          </cell>
          <cell r="F6049" t="str">
            <v>WILEY</v>
          </cell>
          <cell r="G6049" t="str">
            <v>2.92300009727478</v>
          </cell>
          <cell r="H6049" t="str">
            <v>4.041666666666</v>
          </cell>
          <cell r="I6049" t="str">
            <v>3.847</v>
          </cell>
          <cell r="J6049" t="str">
            <v>3.60386851315026</v>
          </cell>
          <cell r="K6049">
            <v>1.3180000000000001</v>
          </cell>
          <cell r="L6049">
            <v>0</v>
          </cell>
          <cell r="M6049" t="str">
            <v>PLANT &amp; ANIMAL SCIENCE</v>
          </cell>
          <cell r="N6049" t="str">
            <v>生物学</v>
          </cell>
          <cell r="O6049" t="str">
            <v>2区</v>
          </cell>
        </row>
        <row r="6050">
          <cell r="B6050" t="str">
            <v>SYSTEMATIC AND APPLIED MICROBIOLOGY</v>
          </cell>
          <cell r="C6050" t="str">
            <v>系统应用微生物学</v>
          </cell>
          <cell r="D6050" t="str">
            <v>0723-2020</v>
          </cell>
          <cell r="E6050" t="str">
            <v>GERMANY</v>
          </cell>
          <cell r="F6050" t="str">
            <v>ELSEVIER GMBH</v>
          </cell>
          <cell r="G6050" t="str">
            <v>3.8989999294281</v>
          </cell>
          <cell r="H6050" t="str">
            <v>2.808</v>
          </cell>
          <cell r="I6050" t="str">
            <v>3.224</v>
          </cell>
          <cell r="J6050" t="str">
            <v>3.31033330980937</v>
          </cell>
          <cell r="K6050">
            <v>1.29</v>
          </cell>
          <cell r="L6050">
            <v>0</v>
          </cell>
          <cell r="M6050" t="str">
            <v>MICROBIOLOGY</v>
          </cell>
          <cell r="N6050" t="str">
            <v>生物学</v>
          </cell>
          <cell r="O6050" t="str">
            <v>2区</v>
          </cell>
        </row>
        <row r="6051">
          <cell r="B6051" t="str">
            <v>QUARTERLY REVIEWS OF BIOPHYSICSreview</v>
          </cell>
          <cell r="C6051" t="str">
            <v>生物物理学季刊</v>
          </cell>
          <cell r="D6051" t="str">
            <v>0033-5835</v>
          </cell>
          <cell r="E6051" t="str">
            <v>USA</v>
          </cell>
          <cell r="F6051" t="str">
            <v>CAMBRIDGE UNIV PRESS</v>
          </cell>
          <cell r="G6051" t="str">
            <v>6.12799978256226</v>
          </cell>
          <cell r="H6051" t="str">
            <v>6.642857142857</v>
          </cell>
          <cell r="I6051" t="str">
            <v>5.545</v>
          </cell>
          <cell r="J6051" t="str">
            <v>6.10543715695775</v>
          </cell>
          <cell r="K6051" t="str">
            <v>无</v>
          </cell>
          <cell r="L6051" t="str">
            <v>review</v>
          </cell>
          <cell r="M6051" t="str">
            <v>BIOLOGY &amp; BIOCHEMISTRY</v>
          </cell>
          <cell r="N6051" t="str">
            <v>生物学</v>
          </cell>
          <cell r="O6051" t="str">
            <v>2区</v>
          </cell>
        </row>
        <row r="6052">
          <cell r="B6052" t="str">
            <v>Microbial Genomics</v>
          </cell>
          <cell r="C6052" t="str">
            <v>微生物基因组学</v>
          </cell>
          <cell r="D6052" t="str">
            <v>2057-5858</v>
          </cell>
          <cell r="E6052" t="str">
            <v>ENGLAND</v>
          </cell>
          <cell r="F6052" t="str">
            <v>MICROBIOLOGY SOC</v>
          </cell>
          <cell r="G6052" t="str">
            <v>0</v>
          </cell>
          <cell r="H6052" t="str">
            <v>4.852631578947</v>
          </cell>
          <cell r="I6052" t="str">
            <v>4.632</v>
          </cell>
          <cell r="J6052" t="str">
            <v>4.7423157894735</v>
          </cell>
          <cell r="K6052">
            <v>1.897</v>
          </cell>
          <cell r="L6052">
            <v>0</v>
          </cell>
          <cell r="M6052" t="str">
            <v>MICROBIOLOGY</v>
          </cell>
          <cell r="N6052" t="str">
            <v>生物学</v>
          </cell>
          <cell r="O6052" t="str">
            <v>2区</v>
          </cell>
        </row>
        <row r="6053">
          <cell r="B6053" t="str">
            <v>MOLECULAR GENETICS AND METABOLISM</v>
          </cell>
          <cell r="C6053" t="str">
            <v>分子遗传学与代谢</v>
          </cell>
          <cell r="D6053" t="str">
            <v>1096-7192</v>
          </cell>
          <cell r="E6053" t="str">
            <v>USA</v>
          </cell>
          <cell r="F6053" t="str">
            <v>ACADEMIC PRESS INC ELSEVIER SCIENCE</v>
          </cell>
          <cell r="G6053" t="str">
            <v>3.7739999294281</v>
          </cell>
          <cell r="H6053" t="str">
            <v>3.610294117647</v>
          </cell>
          <cell r="I6053" t="str">
            <v>4.170</v>
          </cell>
          <cell r="J6053" t="str">
            <v>3.8513452481637</v>
          </cell>
          <cell r="K6053">
            <v>1.871</v>
          </cell>
          <cell r="L6053">
            <v>0</v>
          </cell>
          <cell r="M6053" t="str">
            <v>MOLECULAR BIOLOGY &amp; GENETICS</v>
          </cell>
          <cell r="N6053" t="str">
            <v>生物学</v>
          </cell>
          <cell r="O6053" t="str">
            <v>2区</v>
          </cell>
        </row>
        <row r="6054">
          <cell r="B6054" t="str">
            <v>CURRENT OPINION IN GENETICS &amp; DEVELOPMENTreview</v>
          </cell>
          <cell r="C6054" t="str">
            <v>遗传学与发育的最新观点</v>
          </cell>
          <cell r="D6054" t="str">
            <v>0959-437X</v>
          </cell>
          <cell r="E6054" t="str">
            <v>ENGLAND</v>
          </cell>
          <cell r="F6054" t="str">
            <v>CURRENT BIOLOGY LTD</v>
          </cell>
          <cell r="G6054" t="str">
            <v>4.99499988555908</v>
          </cell>
          <cell r="H6054" t="str">
            <v>5.287671232876</v>
          </cell>
          <cell r="I6054" t="str">
            <v>5.512</v>
          </cell>
          <cell r="J6054" t="str">
            <v>5.26491613770669</v>
          </cell>
          <cell r="K6054">
            <v>2.577</v>
          </cell>
          <cell r="L6054" t="str">
            <v>review</v>
          </cell>
          <cell r="M6054" t="str">
            <v>MOLECULAR BIOLOGY &amp; GENETICS</v>
          </cell>
          <cell r="N6054" t="str">
            <v>生物学</v>
          </cell>
          <cell r="O6054" t="str">
            <v>2区</v>
          </cell>
        </row>
        <row r="6055">
          <cell r="B6055" t="str">
            <v>ANNALS OF BOTANY</v>
          </cell>
          <cell r="C6055" t="str">
            <v>植物学</v>
          </cell>
          <cell r="D6055" t="str">
            <v>0305-7364</v>
          </cell>
          <cell r="E6055" t="str">
            <v>ENGLAND</v>
          </cell>
          <cell r="F6055" t="str">
            <v>OXFORD UNIV PRESS</v>
          </cell>
          <cell r="G6055" t="str">
            <v>3.64599990844727</v>
          </cell>
          <cell r="H6055" t="str">
            <v>3.454308093994</v>
          </cell>
          <cell r="I6055" t="str">
            <v>4.005</v>
          </cell>
          <cell r="J6055" t="str">
            <v>3.70182088053875</v>
          </cell>
          <cell r="K6055">
            <v>7.8570000000000002</v>
          </cell>
          <cell r="L6055">
            <v>0</v>
          </cell>
          <cell r="M6055" t="str">
            <v>PLANT &amp; ANIMAL SCIENCE</v>
          </cell>
          <cell r="N6055" t="str">
            <v>生物学</v>
          </cell>
          <cell r="O6055" t="str">
            <v>2区</v>
          </cell>
        </row>
        <row r="6056">
          <cell r="B6056" t="str">
            <v>mSystems</v>
          </cell>
          <cell r="C6056" t="str">
            <v>多系统</v>
          </cell>
          <cell r="D6056" t="str">
            <v>2379-5077</v>
          </cell>
          <cell r="E6056" t="str">
            <v>USA</v>
          </cell>
          <cell r="F6056" t="str">
            <v>AMER SOC MICROBIOLOGY</v>
          </cell>
          <cell r="G6056" t="str">
            <v>5.75</v>
          </cell>
          <cell r="H6056" t="str">
            <v>6.518518518518</v>
          </cell>
          <cell r="I6056" t="str">
            <v>6.633</v>
          </cell>
          <cell r="J6056" t="str">
            <v>6.30061728395033</v>
          </cell>
          <cell r="K6056">
            <v>3.931</v>
          </cell>
          <cell r="L6056">
            <v>0</v>
          </cell>
          <cell r="M6056" t="str">
            <v>MICROBIOLOGY</v>
          </cell>
          <cell r="N6056" t="str">
            <v>生物学</v>
          </cell>
          <cell r="O6056" t="str">
            <v>2区</v>
          </cell>
        </row>
        <row r="6057">
          <cell r="B6057" t="str">
            <v>JOURNAL OF BIOLOGICAL CHEMISTRY</v>
          </cell>
          <cell r="C6057" t="str">
            <v>生物化学杂志</v>
          </cell>
          <cell r="D6057" t="str">
            <v>0021-9258</v>
          </cell>
          <cell r="E6057" t="str">
            <v>United States</v>
          </cell>
          <cell r="F6057" t="str">
            <v>AMER SOC BIOCHEMISTRY MOLECULAR BIOLOGY INC</v>
          </cell>
          <cell r="G6057" t="str">
            <v>4.01100015640259</v>
          </cell>
          <cell r="H6057" t="str">
            <v>4.105879358615</v>
          </cell>
          <cell r="I6057" t="str">
            <v>4.238</v>
          </cell>
          <cell r="J6057" t="str">
            <v>4.1183488444692</v>
          </cell>
          <cell r="K6057" t="str">
            <v>无</v>
          </cell>
          <cell r="L6057">
            <v>0</v>
          </cell>
          <cell r="M6057" t="str">
            <v>BIOLOGY &amp; BIOCHEMISTRY</v>
          </cell>
          <cell r="N6057" t="str">
            <v>生物学</v>
          </cell>
          <cell r="O6057" t="str">
            <v>2区</v>
          </cell>
        </row>
        <row r="6058">
          <cell r="B6058" t="str">
            <v>ANTIOXIDANTS &amp; REDOX SIGNALING</v>
          </cell>
          <cell r="C6058" t="str">
            <v>抗氧化剂和氧化还原信号</v>
          </cell>
          <cell r="D6058" t="str">
            <v>1523-0864</v>
          </cell>
          <cell r="E6058" t="str">
            <v>USA</v>
          </cell>
          <cell r="F6058" t="str">
            <v>MARY ANN LIEBERT, INC</v>
          </cell>
          <cell r="G6058" t="str">
            <v>6.53000020980834</v>
          </cell>
          <cell r="H6058" t="str">
            <v>5.827794561933</v>
          </cell>
          <cell r="I6058" t="str">
            <v>7.040</v>
          </cell>
          <cell r="J6058" t="str">
            <v>6.46581827613278</v>
          </cell>
          <cell r="K6058">
            <v>2.85</v>
          </cell>
          <cell r="L6058">
            <v>0</v>
          </cell>
          <cell r="M6058" t="str">
            <v>BIOLOGY &amp; BIOCHEMISTRY</v>
          </cell>
          <cell r="N6058" t="str">
            <v>生物学</v>
          </cell>
          <cell r="O6058" t="str">
            <v>2区</v>
          </cell>
        </row>
        <row r="6059">
          <cell r="B6059" t="str">
            <v>HEREDITY</v>
          </cell>
          <cell r="C6059" t="str">
            <v>遗传</v>
          </cell>
          <cell r="D6059" t="str">
            <v>0018-067X</v>
          </cell>
          <cell r="E6059" t="str">
            <v>ENGLAND</v>
          </cell>
          <cell r="F6059" t="str">
            <v>SPRINGERNATURE</v>
          </cell>
          <cell r="G6059" t="str">
            <v>3.87199997901917</v>
          </cell>
          <cell r="H6059" t="str">
            <v>3.179372197309</v>
          </cell>
          <cell r="I6059" t="str">
            <v>3.436</v>
          </cell>
          <cell r="J6059" t="str">
            <v>3.49588222871039</v>
          </cell>
          <cell r="K6059">
            <v>3.35</v>
          </cell>
          <cell r="L6059">
            <v>0</v>
          </cell>
          <cell r="M6059" t="str">
            <v>MOLECULAR BIOLOGY &amp; GENETICS</v>
          </cell>
          <cell r="N6059" t="str">
            <v>生物学</v>
          </cell>
          <cell r="O6059" t="str">
            <v>2区</v>
          </cell>
        </row>
        <row r="6060">
          <cell r="B6060" t="str">
            <v>mSphere</v>
          </cell>
          <cell r="C6060" t="str">
            <v>M球体</v>
          </cell>
          <cell r="D6060" t="str">
            <v>2379-5042</v>
          </cell>
          <cell r="E6060" t="str">
            <v>USA</v>
          </cell>
          <cell r="F6060" t="str">
            <v>AMER SOC MICROBIOLOGY</v>
          </cell>
          <cell r="G6060" t="str">
            <v>3.57500004768372</v>
          </cell>
          <cell r="H6060" t="str">
            <v>4.44674556213</v>
          </cell>
          <cell r="I6060" t="str">
            <v>4.282</v>
          </cell>
          <cell r="J6060" t="str">
            <v>4.10117509027657</v>
          </cell>
          <cell r="K6060">
            <v>2.863</v>
          </cell>
          <cell r="L6060">
            <v>0</v>
          </cell>
          <cell r="M6060" t="str">
            <v>MICROBIOLOGY</v>
          </cell>
          <cell r="N6060" t="str">
            <v>生物学</v>
          </cell>
          <cell r="O6060" t="str">
            <v>2区</v>
          </cell>
        </row>
        <row r="6061">
          <cell r="B6061" t="str">
            <v>MAMMAL REVIEWreview</v>
          </cell>
          <cell r="C6061" t="str">
            <v>哺乳动物评估</v>
          </cell>
          <cell r="D6061" t="str">
            <v>0305-1838</v>
          </cell>
          <cell r="E6061" t="str">
            <v>USA</v>
          </cell>
          <cell r="F6061" t="str">
            <v>WILEY</v>
          </cell>
          <cell r="G6061" t="str">
            <v>4.25</v>
          </cell>
          <cell r="H6061" t="str">
            <v>4.705882352941</v>
          </cell>
          <cell r="I6061" t="str">
            <v>2.804</v>
          </cell>
          <cell r="J6061" t="str">
            <v>3.91981792717067</v>
          </cell>
          <cell r="K6061">
            <v>3.0169999999999999</v>
          </cell>
          <cell r="L6061" t="str">
            <v>review</v>
          </cell>
          <cell r="M6061" t="str">
            <v>PLANT &amp; ANIMAL SCIENCE</v>
          </cell>
          <cell r="N6061" t="str">
            <v>生物学</v>
          </cell>
          <cell r="O6061" t="str">
            <v>2区</v>
          </cell>
        </row>
        <row r="6062">
          <cell r="B6062" t="str">
            <v>IMA Fungus</v>
          </cell>
          <cell r="C6062" t="str">
            <v>IMA的真菌</v>
          </cell>
          <cell r="D6062" t="str">
            <v>2210-6340</v>
          </cell>
          <cell r="E6062" t="str">
            <v>ENGLAND</v>
          </cell>
          <cell r="F6062" t="str">
            <v>BMC</v>
          </cell>
          <cell r="G6062" t="str">
            <v>4.30800008773804</v>
          </cell>
          <cell r="H6062" t="str">
            <v>4.333333333333</v>
          </cell>
          <cell r="I6062" t="str">
            <v>3.636</v>
          </cell>
          <cell r="J6062" t="str">
            <v>4.09256568581135</v>
          </cell>
          <cell r="K6062">
            <v>1.1519999999999999</v>
          </cell>
          <cell r="L6062">
            <v>0</v>
          </cell>
          <cell r="M6062" t="str">
            <v>PLANT &amp; ANIMAL SCIENCE</v>
          </cell>
          <cell r="N6062" t="str">
            <v>生物学</v>
          </cell>
          <cell r="O6062" t="str">
            <v>2区</v>
          </cell>
        </row>
        <row r="6063">
          <cell r="B6063" t="str">
            <v>ZOOLOGICAL JOURNAL OF THE LINNEAN SOCIETY</v>
          </cell>
          <cell r="C6063" t="str">
            <v>林奈学会动物学杂志</v>
          </cell>
          <cell r="D6063" t="str">
            <v>0024-4082</v>
          </cell>
          <cell r="E6063" t="str">
            <v>ENGLAND</v>
          </cell>
          <cell r="F6063" t="str">
            <v>OXFORD UNIV PRESS</v>
          </cell>
          <cell r="G6063" t="str">
            <v>2.68499994277954</v>
          </cell>
          <cell r="H6063" t="str">
            <v>2.90909090909</v>
          </cell>
          <cell r="I6063" t="str">
            <v>2.824</v>
          </cell>
          <cell r="J6063" t="str">
            <v>2.80605497531451</v>
          </cell>
          <cell r="K6063">
            <v>4.2679999999999998</v>
          </cell>
          <cell r="L6063">
            <v>0</v>
          </cell>
          <cell r="M6063" t="str">
            <v>PLANT &amp; ANIMAL SCIENCE</v>
          </cell>
          <cell r="N6063" t="str">
            <v>生物学</v>
          </cell>
          <cell r="O6063" t="str">
            <v>2区</v>
          </cell>
        </row>
        <row r="6064">
          <cell r="B6064" t="str">
            <v>PHYTOCHEMISTRY</v>
          </cell>
          <cell r="C6064" t="str">
            <v>植物化学</v>
          </cell>
          <cell r="D6064" t="str">
            <v>0031-9422</v>
          </cell>
          <cell r="E6064" t="str">
            <v>ENGLAND</v>
          </cell>
          <cell r="F6064" t="str">
            <v>PERGAMON-ELSEVIER SCIENCE LTD</v>
          </cell>
          <cell r="G6064" t="str">
            <v>3.18600010871887</v>
          </cell>
          <cell r="H6064" t="str">
            <v>2.904509283819</v>
          </cell>
          <cell r="I6064" t="str">
            <v>3.044</v>
          </cell>
          <cell r="J6064" t="str">
            <v>3.04493281227562</v>
          </cell>
          <cell r="K6064">
            <v>2.6150000000000002</v>
          </cell>
          <cell r="L6064">
            <v>0</v>
          </cell>
          <cell r="M6064" t="str">
            <v>PLANT &amp; ANIMAL SCIENCE</v>
          </cell>
          <cell r="N6064" t="str">
            <v>生物学</v>
          </cell>
          <cell r="O6064" t="str">
            <v>2区</v>
          </cell>
        </row>
        <row r="6065">
          <cell r="B6065" t="str">
            <v>MOLECULAR PLANT-MICROBE INTERACTIONS</v>
          </cell>
          <cell r="C6065" t="str">
            <v>植物-微生物分子相互作用</v>
          </cell>
          <cell r="D6065" t="str">
            <v>0894-0282</v>
          </cell>
          <cell r="E6065" t="str">
            <v>USA</v>
          </cell>
          <cell r="F6065" t="str">
            <v>AMER PHYTOPATHOLOGICAL SOC</v>
          </cell>
          <cell r="G6065" t="str">
            <v>3.58800005912781</v>
          </cell>
          <cell r="H6065" t="str">
            <v>3.649425287356</v>
          </cell>
          <cell r="I6065" t="str">
            <v>3.696</v>
          </cell>
          <cell r="J6065" t="str">
            <v>3.64450125928527</v>
          </cell>
          <cell r="K6065">
            <v>2.1949999999999998</v>
          </cell>
          <cell r="L6065">
            <v>0</v>
          </cell>
          <cell r="M6065" t="str">
            <v>PLANT &amp; ANIMAL SCIENCE</v>
          </cell>
          <cell r="N6065" t="str">
            <v>生物学</v>
          </cell>
          <cell r="O6065" t="str">
            <v>2区</v>
          </cell>
        </row>
        <row r="6066">
          <cell r="B6066" t="str">
            <v>FASEB JOURNAL</v>
          </cell>
          <cell r="C6066" t="str">
            <v>美国实验生物学学会联合会杂志</v>
          </cell>
          <cell r="D6066" t="str">
            <v>0892-6638</v>
          </cell>
          <cell r="E6066" t="str">
            <v>USA</v>
          </cell>
          <cell r="F6066" t="str">
            <v>WILEY</v>
          </cell>
          <cell r="G6066" t="str">
            <v>5.59499979019165</v>
          </cell>
          <cell r="H6066" t="str">
            <v>5.390875462392</v>
          </cell>
          <cell r="I6066" t="str">
            <v>4.966</v>
          </cell>
          <cell r="J6066" t="str">
            <v>5.31729175086122</v>
          </cell>
          <cell r="K6066">
            <v>4.1749999999999998</v>
          </cell>
          <cell r="L6066">
            <v>0</v>
          </cell>
          <cell r="M6066" t="str">
            <v>BIOLOGY &amp; BIOCHEMISTRY</v>
          </cell>
          <cell r="N6066" t="str">
            <v>生物学</v>
          </cell>
          <cell r="O6066" t="str">
            <v>2区</v>
          </cell>
        </row>
        <row r="6067">
          <cell r="B6067" t="str">
            <v>Communications Biology</v>
          </cell>
          <cell r="C6067" t="str">
            <v>通信生物学</v>
          </cell>
          <cell r="D6067" t="str">
            <v>2399-3642</v>
          </cell>
          <cell r="E6067" t="str">
            <v>GERMANY</v>
          </cell>
          <cell r="F6067" t="str">
            <v>NATURE RESEARCH</v>
          </cell>
          <cell r="G6067" t="str">
            <v>0</v>
          </cell>
          <cell r="H6067" t="str">
            <v>0</v>
          </cell>
          <cell r="I6067" t="str">
            <v>4.165</v>
          </cell>
          <cell r="J6067" t="str">
            <v>4.165137614678</v>
          </cell>
          <cell r="K6067" t="str">
            <v>无</v>
          </cell>
          <cell r="L6067">
            <v>0</v>
          </cell>
          <cell r="M6067" t="str">
            <v>BIOLOGY &amp; BIOCHEMISTRY</v>
          </cell>
          <cell r="N6067" t="str">
            <v>生物学</v>
          </cell>
          <cell r="O6067" t="str">
            <v>2区</v>
          </cell>
        </row>
        <row r="6068">
          <cell r="B6068" t="str">
            <v>Frontiers in Zoology</v>
          </cell>
          <cell r="C6068" t="str">
            <v>前沿动物学</v>
          </cell>
          <cell r="D6068" t="str">
            <v>1742-9994</v>
          </cell>
          <cell r="E6068" t="str">
            <v>ENGLAND</v>
          </cell>
          <cell r="F6068" t="str">
            <v>BMC</v>
          </cell>
          <cell r="G6068" t="str">
            <v>3.62700009346008</v>
          </cell>
          <cell r="H6068" t="str">
            <v>2.982142857142</v>
          </cell>
          <cell r="I6068" t="str">
            <v>2.570</v>
          </cell>
          <cell r="J6068" t="str">
            <v>3.05974546951503</v>
          </cell>
          <cell r="K6068">
            <v>2.746</v>
          </cell>
          <cell r="L6068">
            <v>0</v>
          </cell>
          <cell r="M6068" t="str">
            <v>PLANT &amp; ANIMAL SCIENCE</v>
          </cell>
          <cell r="N6068" t="str">
            <v>生物学</v>
          </cell>
          <cell r="O6068" t="str">
            <v>2区</v>
          </cell>
        </row>
        <row r="6069">
          <cell r="B6069" t="str">
            <v>ACS Chemical Biology</v>
          </cell>
          <cell r="C6069" t="str">
            <v>ACS化学生物学</v>
          </cell>
          <cell r="D6069" t="str">
            <v>1554-8929</v>
          </cell>
          <cell r="E6069" t="str">
            <v>USA</v>
          </cell>
          <cell r="F6069" t="str">
            <v>AMER CHEMICAL SOC</v>
          </cell>
          <cell r="G6069" t="str">
            <v>4.59200000762939</v>
          </cell>
          <cell r="H6069" t="str">
            <v>4.373793103448</v>
          </cell>
          <cell r="I6069" t="str">
            <v>4.434</v>
          </cell>
          <cell r="J6069" t="str">
            <v>4.46671688432547</v>
          </cell>
          <cell r="K6069">
            <v>3.202</v>
          </cell>
          <cell r="L6069">
            <v>0</v>
          </cell>
          <cell r="M6069" t="str">
            <v>BIOLOGY &amp; BIOCHEMISTRY</v>
          </cell>
          <cell r="N6069" t="str">
            <v>生物学</v>
          </cell>
          <cell r="O6069" t="str">
            <v>2区</v>
          </cell>
        </row>
        <row r="6070">
          <cell r="B6070" t="str">
            <v>CONDOR</v>
          </cell>
          <cell r="C6070" t="str">
            <v>秃鹰</v>
          </cell>
          <cell r="D6070" t="str">
            <v>0010-5422</v>
          </cell>
          <cell r="E6070" t="str">
            <v>USA</v>
          </cell>
          <cell r="F6070" t="str">
            <v>OXFORD UNIV PRESS INC</v>
          </cell>
          <cell r="G6070" t="str">
            <v>2.72199988365173</v>
          </cell>
          <cell r="H6070" t="str">
            <v>2.803571428571</v>
          </cell>
          <cell r="I6070" t="str">
            <v>2.628</v>
          </cell>
          <cell r="J6070" t="str">
            <v>2.71796329876424</v>
          </cell>
          <cell r="K6070">
            <v>1.8180000000000001</v>
          </cell>
          <cell r="L6070">
            <v>0</v>
          </cell>
          <cell r="M6070" t="str">
            <v>PLANT &amp; ANIMAL SCIENCE</v>
          </cell>
          <cell r="N6070" t="str">
            <v>生物学</v>
          </cell>
          <cell r="O6070" t="str">
            <v>2区</v>
          </cell>
        </row>
        <row r="6071">
          <cell r="B6071" t="str">
            <v>Plant Methods</v>
          </cell>
          <cell r="C6071" t="str">
            <v>工厂方法</v>
          </cell>
          <cell r="D6071" t="str">
            <v>1746-4811</v>
          </cell>
          <cell r="E6071" t="str">
            <v>ENGLAND</v>
          </cell>
          <cell r="F6071" t="str">
            <v>BMC</v>
          </cell>
          <cell r="G6071" t="str">
            <v>4.26900005340576</v>
          </cell>
          <cell r="H6071" t="str">
            <v>3.169696969696</v>
          </cell>
          <cell r="I6071" t="str">
            <v>3.610</v>
          </cell>
          <cell r="J6071" t="str">
            <v>3.68302887783025</v>
          </cell>
          <cell r="K6071">
            <v>3.1379999999999999</v>
          </cell>
          <cell r="L6071">
            <v>0</v>
          </cell>
          <cell r="M6071" t="str">
            <v>PLANT &amp; ANIMAL SCIENCE</v>
          </cell>
          <cell r="N6071" t="str">
            <v>生物学</v>
          </cell>
          <cell r="O6071" t="str">
            <v>2区</v>
          </cell>
        </row>
        <row r="6072">
          <cell r="B6072" t="str">
            <v>Genome Biology and Evolution</v>
          </cell>
          <cell r="C6072" t="str">
            <v>基因组生物学与进化</v>
          </cell>
          <cell r="D6072" t="str">
            <v>1759-6653</v>
          </cell>
          <cell r="E6072" t="str">
            <v>ENGLAND</v>
          </cell>
          <cell r="F6072" t="str">
            <v>OXFORD UNIV PRESS</v>
          </cell>
          <cell r="G6072" t="str">
            <v>3.94000005722046</v>
          </cell>
          <cell r="H6072" t="str">
            <v>3.725834797891</v>
          </cell>
          <cell r="I6072" t="str">
            <v>3.462</v>
          </cell>
          <cell r="J6072" t="str">
            <v>3.70921993618549</v>
          </cell>
          <cell r="K6072">
            <v>3.1070000000000002</v>
          </cell>
          <cell r="L6072">
            <v>0</v>
          </cell>
          <cell r="M6072" t="str">
            <v>MOLECULAR BIOLOGY &amp; GENETICS</v>
          </cell>
          <cell r="N6072" t="str">
            <v>生物学</v>
          </cell>
          <cell r="O6072" t="str">
            <v>2区</v>
          </cell>
        </row>
        <row r="6073">
          <cell r="B6073" t="str">
            <v>GigaScience</v>
          </cell>
          <cell r="C6073" t="str">
            <v>华大基因大数据</v>
          </cell>
          <cell r="D6073" t="str">
            <v>2047-217X</v>
          </cell>
          <cell r="E6073" t="str">
            <v>ENGLAND</v>
          </cell>
          <cell r="F6073" t="str">
            <v>OXFORD UNIV PRESS</v>
          </cell>
          <cell r="G6073" t="str">
            <v>7.26700019836426</v>
          </cell>
          <cell r="H6073" t="str">
            <v>4.68817204301</v>
          </cell>
          <cell r="I6073" t="str">
            <v>5.993</v>
          </cell>
          <cell r="J6073" t="str">
            <v>5.98260643339909</v>
          </cell>
          <cell r="K6073">
            <v>17.015000000000001</v>
          </cell>
          <cell r="L6073">
            <v>0</v>
          </cell>
          <cell r="M6073" t="str">
            <v>MULTIDISCIPLINARY;MOLECULAR BIOLOGY &amp; GENETICS;BIOLOGY &amp; BIOCHEMISTRY</v>
          </cell>
          <cell r="N6073" t="str">
            <v>生物学</v>
          </cell>
          <cell r="O6073" t="str">
            <v>2区</v>
          </cell>
        </row>
        <row r="6074">
          <cell r="B6074" t="str">
            <v>ENVIRONMENTAL AND EXPERIMENTAL BOTANY</v>
          </cell>
          <cell r="C6074" t="str">
            <v>环境与实验植物学</v>
          </cell>
          <cell r="D6074" t="str">
            <v>0098-8472</v>
          </cell>
          <cell r="E6074" t="str">
            <v>ENGLAND</v>
          </cell>
          <cell r="F6074" t="str">
            <v>PERGAMON-ELSEVIER SCIENCE LTD</v>
          </cell>
          <cell r="G6074" t="str">
            <v>3.66599988937378</v>
          </cell>
          <cell r="H6074" t="str">
            <v>3.711764705882</v>
          </cell>
          <cell r="I6074" t="str">
            <v>4.027</v>
          </cell>
          <cell r="J6074" t="str">
            <v>3.80159720742759</v>
          </cell>
          <cell r="K6074">
            <v>4.5449999999999999</v>
          </cell>
          <cell r="L6074">
            <v>0</v>
          </cell>
          <cell r="M6074" t="str">
            <v>PLANT &amp; ANIMAL SCIENCE</v>
          </cell>
          <cell r="N6074" t="str">
            <v>生物学</v>
          </cell>
          <cell r="O6074" t="str">
            <v>2区</v>
          </cell>
        </row>
        <row r="6075">
          <cell r="B6075" t="str">
            <v>Journal of Proteomics</v>
          </cell>
          <cell r="C6075" t="str">
            <v>蛋白质组学杂志</v>
          </cell>
          <cell r="D6075" t="str">
            <v>1874-3919</v>
          </cell>
          <cell r="E6075" t="str">
            <v>NETHERLANDS</v>
          </cell>
          <cell r="F6075" t="str">
            <v>ELSEVIER</v>
          </cell>
          <cell r="G6075" t="str">
            <v>3.72199988365173</v>
          </cell>
          <cell r="H6075" t="str">
            <v>3.536624203821</v>
          </cell>
          <cell r="I6075" t="str">
            <v>3.509</v>
          </cell>
          <cell r="J6075" t="str">
            <v>3.58909820256791</v>
          </cell>
          <cell r="K6075" t="str">
            <v>无</v>
          </cell>
          <cell r="L6075">
            <v>0</v>
          </cell>
          <cell r="M6075" t="str">
            <v>BIOLOGY &amp; BIOCHEMISTRY</v>
          </cell>
          <cell r="N6075" t="str">
            <v>生物学</v>
          </cell>
          <cell r="O6075" t="str">
            <v>2区</v>
          </cell>
        </row>
        <row r="6076">
          <cell r="B6076" t="str">
            <v>INVERTEBRATE SYSTEMATICS</v>
          </cell>
          <cell r="C6076" t="str">
            <v>无脊椎动物分类学</v>
          </cell>
          <cell r="D6076" t="str">
            <v>1445-5226</v>
          </cell>
          <cell r="E6076" t="str">
            <v>AUSTRALIA</v>
          </cell>
          <cell r="F6076" t="str">
            <v>CSIRO PUBLISHING</v>
          </cell>
          <cell r="G6076" t="str">
            <v>1.65100002288818</v>
          </cell>
          <cell r="H6076" t="str">
            <v>2.305555555555</v>
          </cell>
          <cell r="I6076" t="str">
            <v>2.200</v>
          </cell>
          <cell r="J6076" t="str">
            <v>2.05218519281439</v>
          </cell>
          <cell r="K6076">
            <v>0.749</v>
          </cell>
          <cell r="L6076">
            <v>0</v>
          </cell>
          <cell r="M6076" t="str">
            <v>PLANT &amp; ANIMAL SCIENCE</v>
          </cell>
          <cell r="N6076" t="str">
            <v>生物学</v>
          </cell>
          <cell r="O6076" t="str">
            <v>2区</v>
          </cell>
        </row>
        <row r="6077">
          <cell r="B6077" t="str">
            <v>Comparative Biochemistry and Physiology D-Genomics &amp; Proteomics</v>
          </cell>
          <cell r="C6077" t="str">
            <v>比较生物化学与生理-基因组学和蛋白质组学</v>
          </cell>
          <cell r="D6077" t="str">
            <v>1744-117X</v>
          </cell>
          <cell r="E6077" t="str">
            <v>USA</v>
          </cell>
          <cell r="F6077" t="str">
            <v>ELSEVIER SCIENCE INC</v>
          </cell>
          <cell r="G6077" t="str">
            <v>2.91300010681152</v>
          </cell>
          <cell r="H6077" t="str">
            <v>2.572916666666</v>
          </cell>
          <cell r="I6077" t="str">
            <v>3.011</v>
          </cell>
          <cell r="J6077" t="str">
            <v>2.83214769642217</v>
          </cell>
          <cell r="K6077">
            <v>0.92800000000000005</v>
          </cell>
          <cell r="L6077">
            <v>0</v>
          </cell>
          <cell r="M6077" t="str">
            <v>MOLECULAR BIOLOGY &amp; GENETICS</v>
          </cell>
          <cell r="N6077" t="str">
            <v>生物学</v>
          </cell>
          <cell r="O6077" t="str">
            <v>2区</v>
          </cell>
        </row>
        <row r="6078">
          <cell r="B6078" t="str">
            <v>JOURNAL OF PROTEOME RESEARCH</v>
          </cell>
          <cell r="C6078" t="str">
            <v>蛋白质组学研究杂志</v>
          </cell>
          <cell r="D6078" t="str">
            <v>1535-3893</v>
          </cell>
          <cell r="E6078" t="str">
            <v>USA</v>
          </cell>
          <cell r="F6078" t="str">
            <v>AMER CHEMICAL SOC</v>
          </cell>
          <cell r="G6078" t="str">
            <v>3.95000004768372</v>
          </cell>
          <cell r="H6078" t="str">
            <v>3.78</v>
          </cell>
          <cell r="I6078" t="str">
            <v>4.074</v>
          </cell>
          <cell r="J6078" t="str">
            <v>3.93453470286557</v>
          </cell>
          <cell r="K6078" t="str">
            <v>无</v>
          </cell>
          <cell r="L6078">
            <v>0</v>
          </cell>
          <cell r="M6078" t="str">
            <v>BIOLOGY &amp; BIOCHEMISTRY</v>
          </cell>
          <cell r="N6078" t="str">
            <v>生物学</v>
          </cell>
          <cell r="O6078" t="str">
            <v>2区</v>
          </cell>
        </row>
        <row r="6079">
          <cell r="B6079" t="str">
            <v>ANIMAL BEHAVIOUR</v>
          </cell>
          <cell r="C6079" t="str">
            <v>动物行为</v>
          </cell>
          <cell r="D6079" t="str">
            <v>0003-3472</v>
          </cell>
          <cell r="E6079" t="str">
            <v>ENGLAND</v>
          </cell>
          <cell r="F6079" t="str">
            <v>ACADEMIC PRESS LTD- ELSEVIER SCIENCE LTD</v>
          </cell>
          <cell r="G6079" t="str">
            <v>3.06699991226196</v>
          </cell>
          <cell r="H6079" t="str">
            <v>2.674718196457</v>
          </cell>
          <cell r="I6079" t="str">
            <v>2.689</v>
          </cell>
          <cell r="J6079" t="str">
            <v>2.81029443173965</v>
          </cell>
          <cell r="K6079">
            <v>7.649</v>
          </cell>
          <cell r="L6079">
            <v>0</v>
          </cell>
          <cell r="M6079" t="str">
            <v>PLANT &amp; ANIMAL SCIENCE</v>
          </cell>
          <cell r="N6079" t="str">
            <v>生物学</v>
          </cell>
          <cell r="O6079" t="str">
            <v>2区</v>
          </cell>
        </row>
        <row r="6080">
          <cell r="B6080" t="str">
            <v>PLANT PHYSIOLOGY AND BIOCHEMISTRY</v>
          </cell>
          <cell r="C6080" t="str">
            <v>植物生理生化</v>
          </cell>
          <cell r="D6080" t="str">
            <v>0981-9428</v>
          </cell>
          <cell r="E6080" t="str">
            <v>FRANCE</v>
          </cell>
          <cell r="F6080" t="str">
            <v>ELSEVIER FRANCE-EDITIONS SCIENTIFIQUES MEDICALES ELSEVIER</v>
          </cell>
          <cell r="G6080" t="str">
            <v>2.71799993515015</v>
          </cell>
          <cell r="H6080" t="str">
            <v>3.404494382022</v>
          </cell>
          <cell r="I6080" t="str">
            <v>3.720</v>
          </cell>
          <cell r="J6080" t="str">
            <v>3.28098891937205</v>
          </cell>
          <cell r="K6080">
            <v>2.0489999999999999</v>
          </cell>
          <cell r="L6080">
            <v>0</v>
          </cell>
          <cell r="M6080" t="str">
            <v>PLANT &amp; ANIMAL SCIENCE</v>
          </cell>
          <cell r="N6080" t="str">
            <v>生物学</v>
          </cell>
          <cell r="O6080" t="str">
            <v>2区</v>
          </cell>
        </row>
        <row r="6081">
          <cell r="B6081" t="str">
            <v>PHYSIOLOGICAL AND BIOCHEMICAL ZOOLOGY</v>
          </cell>
          <cell r="C6081" t="str">
            <v>生理学和生物化学动物学</v>
          </cell>
          <cell r="D6081" t="str">
            <v>1522-2152</v>
          </cell>
          <cell r="E6081" t="str">
            <v>USA</v>
          </cell>
          <cell r="F6081" t="str">
            <v>UNIV CHICAGO PRESS</v>
          </cell>
          <cell r="G6081" t="str">
            <v>2.29099988937378</v>
          </cell>
          <cell r="H6081" t="str">
            <v>1.872727272727</v>
          </cell>
          <cell r="I6081" t="str">
            <v>2.250</v>
          </cell>
          <cell r="J6081" t="str">
            <v>2.13790905403359</v>
          </cell>
          <cell r="K6081">
            <v>2.69</v>
          </cell>
          <cell r="L6081">
            <v>0</v>
          </cell>
          <cell r="M6081" t="str">
            <v>PLANT &amp; ANIMAL SCIENCE</v>
          </cell>
          <cell r="N6081" t="str">
            <v>生物学</v>
          </cell>
          <cell r="O6081" t="str">
            <v>2区</v>
          </cell>
        </row>
        <row r="6082">
          <cell r="B6082" t="str">
            <v>DNA RESEARCH</v>
          </cell>
          <cell r="C6082" t="str">
            <v>DNA研究</v>
          </cell>
          <cell r="D6082" t="str">
            <v>1340-2838</v>
          </cell>
          <cell r="E6082" t="str">
            <v>ENGLAND</v>
          </cell>
          <cell r="F6082" t="str">
            <v>OXFORD UNIV PRESS</v>
          </cell>
          <cell r="G6082" t="str">
            <v>5.41499996185303</v>
          </cell>
          <cell r="H6082" t="str">
            <v>4</v>
          </cell>
          <cell r="I6082" t="str">
            <v>4.009</v>
          </cell>
          <cell r="J6082" t="str">
            <v>4.47469695698101</v>
          </cell>
          <cell r="K6082">
            <v>1.6459999999999999</v>
          </cell>
          <cell r="L6082">
            <v>0</v>
          </cell>
          <cell r="M6082" t="str">
            <v>MOLECULAR BIOLOGY &amp; GENETICS</v>
          </cell>
          <cell r="N6082" t="str">
            <v>生物学</v>
          </cell>
          <cell r="O6082" t="str">
            <v>2区</v>
          </cell>
        </row>
        <row r="6083">
          <cell r="B6083" t="str">
            <v>APPLIED AND ENVIRONMENTAL MICROBIOLOGY</v>
          </cell>
          <cell r="C6083" t="str">
            <v>应用与环境微生物学</v>
          </cell>
          <cell r="D6083" t="str">
            <v>0099-2240</v>
          </cell>
          <cell r="E6083" t="str">
            <v>USA</v>
          </cell>
          <cell r="F6083" t="str">
            <v>AMER SOC MICROBIOLOGY</v>
          </cell>
          <cell r="G6083" t="str">
            <v>3.63299989700317</v>
          </cell>
          <cell r="H6083" t="str">
            <v>4.076861489191</v>
          </cell>
          <cell r="I6083" t="str">
            <v>4.016</v>
          </cell>
          <cell r="J6083" t="str">
            <v>3.90873281517439</v>
          </cell>
          <cell r="K6083">
            <v>7.327</v>
          </cell>
          <cell r="L6083">
            <v>0</v>
          </cell>
          <cell r="M6083" t="str">
            <v>BIOLOGY &amp; BIOCHEMISTRY</v>
          </cell>
          <cell r="N6083" t="str">
            <v>生物学</v>
          </cell>
          <cell r="O6083" t="str">
            <v>2区</v>
          </cell>
        </row>
        <row r="6084">
          <cell r="B6084" t="str">
            <v>Current Topics in Membranesreview</v>
          </cell>
          <cell r="C6084" t="str">
            <v>膜的当前主题</v>
          </cell>
          <cell r="D6084" t="str">
            <v>1063-5823</v>
          </cell>
          <cell r="E6084" t="str">
            <v>USA</v>
          </cell>
          <cell r="F6084" t="str">
            <v>ELSEVIER ACADEMIC PRESS INC</v>
          </cell>
          <cell r="G6084" t="str">
            <v>3.51399993896484</v>
          </cell>
          <cell r="H6084" t="str">
            <v>2.608695652173</v>
          </cell>
          <cell r="I6084" t="str">
            <v>3.744</v>
          </cell>
          <cell r="J6084" t="str">
            <v>3.28896054588295</v>
          </cell>
          <cell r="K6084">
            <v>0.81499999999999995</v>
          </cell>
          <cell r="L6084" t="str">
            <v>review</v>
          </cell>
          <cell r="M6084" t="str">
            <v>无</v>
          </cell>
          <cell r="N6084" t="str">
            <v>生物学</v>
          </cell>
          <cell r="O6084" t="str">
            <v>2区</v>
          </cell>
        </row>
        <row r="6085">
          <cell r="B6085" t="str">
            <v>International Review of Cell and Molecular Biologyreview</v>
          </cell>
          <cell r="C6085" t="str">
            <v>细胞与分子生物学国际评论</v>
          </cell>
          <cell r="D6085" t="str">
            <v>1937-6448</v>
          </cell>
          <cell r="E6085" t="str">
            <v>USA</v>
          </cell>
          <cell r="F6085" t="str">
            <v>ELSEVIER ACADEMIC PRESS INC</v>
          </cell>
          <cell r="G6085" t="str">
            <v>3.62199997901917</v>
          </cell>
          <cell r="H6085" t="str">
            <v>3.787878787878</v>
          </cell>
          <cell r="I6085" t="str">
            <v>4.934</v>
          </cell>
          <cell r="J6085" t="str">
            <v>4.11464823365406</v>
          </cell>
          <cell r="K6085">
            <v>1.3740000000000001</v>
          </cell>
          <cell r="L6085" t="str">
            <v>review</v>
          </cell>
          <cell r="M6085" t="str">
            <v>无</v>
          </cell>
          <cell r="N6085" t="str">
            <v>生物学</v>
          </cell>
          <cell r="O6085" t="str">
            <v>2区</v>
          </cell>
        </row>
        <row r="6086">
          <cell r="B6086" t="str">
            <v>BIOLOGY OF REPRODUCTION</v>
          </cell>
          <cell r="C6086" t="str">
            <v>生物的繁殖</v>
          </cell>
          <cell r="D6086" t="str">
            <v>0006-3363</v>
          </cell>
          <cell r="E6086" t="str">
            <v>USA</v>
          </cell>
          <cell r="F6086" t="str">
            <v>OXFORD UNIV PRESS INC</v>
          </cell>
          <cell r="G6086" t="str">
            <v>3.18400001525879</v>
          </cell>
          <cell r="H6086" t="str">
            <v>2.960396039603</v>
          </cell>
          <cell r="I6086" t="str">
            <v>3.322</v>
          </cell>
          <cell r="J6086" t="str">
            <v>3.1555394256946</v>
          </cell>
          <cell r="K6086">
            <v>2.7440000000000002</v>
          </cell>
          <cell r="L6086">
            <v>0</v>
          </cell>
          <cell r="M6086" t="str">
            <v>CLINICAL MEDICINE</v>
          </cell>
          <cell r="N6086" t="str">
            <v>生物学</v>
          </cell>
          <cell r="O6086" t="str">
            <v>2区</v>
          </cell>
        </row>
        <row r="6087">
          <cell r="B6087" t="str">
            <v>CELLULAR MICROBIOLOGY</v>
          </cell>
          <cell r="C6087" t="str">
            <v>细胞微生物学</v>
          </cell>
          <cell r="D6087" t="str">
            <v>1462-5814</v>
          </cell>
          <cell r="E6087" t="str">
            <v>USA</v>
          </cell>
          <cell r="F6087" t="str">
            <v>WILEY</v>
          </cell>
          <cell r="G6087" t="str">
            <v>4.40999984741211</v>
          </cell>
          <cell r="H6087" t="str">
            <v>4.28793774319</v>
          </cell>
          <cell r="I6087" t="str">
            <v>3.430</v>
          </cell>
          <cell r="J6087" t="str">
            <v>4.04281028804804</v>
          </cell>
          <cell r="K6087">
            <v>1.5389999999999999</v>
          </cell>
          <cell r="L6087">
            <v>0</v>
          </cell>
          <cell r="M6087" t="str">
            <v>MICROBIOLOGY</v>
          </cell>
          <cell r="N6087" t="str">
            <v>生物学</v>
          </cell>
          <cell r="O6087" t="str">
            <v>2区</v>
          </cell>
        </row>
        <row r="6088">
          <cell r="B6088" t="str">
            <v>JOURNAL OF PHOTOCHEMISTRY AND PHOTOBIOLOGY B-BIOLOGY</v>
          </cell>
          <cell r="C6088" t="str">
            <v>光化学和光生物学杂志b -生物学</v>
          </cell>
          <cell r="D6088" t="str">
            <v>1011-1344</v>
          </cell>
          <cell r="E6088" t="str">
            <v>SWITZERLAND</v>
          </cell>
          <cell r="F6088" t="str">
            <v>ELSEVIER SCIENCE SA</v>
          </cell>
          <cell r="G6088" t="str">
            <v>3.16499996185303</v>
          </cell>
          <cell r="H6088" t="str">
            <v>4.066991473812</v>
          </cell>
          <cell r="I6088" t="str">
            <v>4.383</v>
          </cell>
          <cell r="J6088" t="str">
            <v>3.87154124291501</v>
          </cell>
          <cell r="K6088">
            <v>1.7150000000000001</v>
          </cell>
          <cell r="L6088">
            <v>0</v>
          </cell>
          <cell r="M6088" t="str">
            <v>BIOLOGY &amp; BIOCHEMISTRY</v>
          </cell>
          <cell r="N6088" t="str">
            <v>生物学</v>
          </cell>
          <cell r="O6088" t="str">
            <v>2区</v>
          </cell>
        </row>
        <row r="6089">
          <cell r="B6089" t="str">
            <v>BIOLOGICAL CONTROL</v>
          </cell>
          <cell r="C6089" t="str">
            <v>生物防治</v>
          </cell>
          <cell r="D6089" t="str">
            <v>1049-9644</v>
          </cell>
          <cell r="E6089" t="str">
            <v>USA</v>
          </cell>
          <cell r="F6089" t="str">
            <v>ACADEMIC PRESS INC ELSEVIER SCIENCE</v>
          </cell>
          <cell r="G6089" t="str">
            <v>2.11199998855591</v>
          </cell>
          <cell r="H6089" t="str">
            <v>2.60681114551</v>
          </cell>
          <cell r="I6089" t="str">
            <v>2.754</v>
          </cell>
          <cell r="J6089" t="str">
            <v>2.49081144082364</v>
          </cell>
          <cell r="K6089">
            <v>4.2850000000000001</v>
          </cell>
          <cell r="L6089">
            <v>0</v>
          </cell>
          <cell r="M6089" t="str">
            <v>PLANT &amp; ANIMAL SCIENCE</v>
          </cell>
          <cell r="N6089" t="str">
            <v>生物学</v>
          </cell>
          <cell r="O6089" t="str">
            <v>2区</v>
          </cell>
        </row>
        <row r="6090">
          <cell r="B6090" t="str">
            <v>PLANT AND CELL PHYSIOLOGY</v>
          </cell>
          <cell r="C6090" t="str">
            <v>植物与细胞生理学</v>
          </cell>
          <cell r="D6090" t="str">
            <v>0032-0781</v>
          </cell>
          <cell r="E6090" t="str">
            <v>ENGLAND</v>
          </cell>
          <cell r="F6090" t="str">
            <v>OXFORD UNIV PRESS</v>
          </cell>
          <cell r="G6090" t="str">
            <v>4.05900001525879</v>
          </cell>
          <cell r="H6090" t="str">
            <v>3.928909952606</v>
          </cell>
          <cell r="I6090" t="str">
            <v>4.062</v>
          </cell>
          <cell r="J6090" t="str">
            <v>4.0167036416006</v>
          </cell>
          <cell r="K6090">
            <v>1.9910000000000001</v>
          </cell>
          <cell r="L6090">
            <v>0</v>
          </cell>
          <cell r="M6090" t="str">
            <v>PLANT &amp; ANIMAL SCIENCE</v>
          </cell>
          <cell r="N6090" t="str">
            <v>生物学</v>
          </cell>
          <cell r="O6090" t="str">
            <v>2区</v>
          </cell>
        </row>
        <row r="6091">
          <cell r="B6091" t="str">
            <v>Current Topics in Developmental Biologyreview</v>
          </cell>
          <cell r="C6091" t="str">
            <v>当前发展生物学的主题</v>
          </cell>
          <cell r="D6091" t="str">
            <v>0070-2153</v>
          </cell>
          <cell r="E6091" t="str">
            <v>USA</v>
          </cell>
          <cell r="F6091" t="str">
            <v>ELSEVIER ACADEMIC PRESS INC</v>
          </cell>
          <cell r="G6091" t="str">
            <v>3.10999989509583</v>
          </cell>
          <cell r="H6091" t="str">
            <v>3.641176470588</v>
          </cell>
          <cell r="I6091" t="str">
            <v>4.035</v>
          </cell>
          <cell r="J6091" t="str">
            <v>3.59552486525727</v>
          </cell>
          <cell r="K6091">
            <v>2.3740000000000001</v>
          </cell>
          <cell r="L6091" t="str">
            <v>review</v>
          </cell>
          <cell r="M6091" t="str">
            <v>无</v>
          </cell>
          <cell r="N6091" t="str">
            <v>生物学</v>
          </cell>
          <cell r="O6091" t="str">
            <v>2区</v>
          </cell>
        </row>
        <row r="6092">
          <cell r="B6092" t="str">
            <v>HUMAN GENETICS</v>
          </cell>
          <cell r="C6092" t="str">
            <v>人类遗传学</v>
          </cell>
          <cell r="D6092" t="str">
            <v>0340-6717</v>
          </cell>
          <cell r="E6092" t="str">
            <v>United States</v>
          </cell>
          <cell r="F6092" t="str">
            <v>SPRINGER</v>
          </cell>
          <cell r="G6092" t="str">
            <v>3.9300000667572</v>
          </cell>
          <cell r="H6092" t="str">
            <v>5.207207207207</v>
          </cell>
          <cell r="I6092" t="str">
            <v>5.743</v>
          </cell>
          <cell r="J6092" t="str">
            <v>4.96017426066173</v>
          </cell>
          <cell r="K6092">
            <v>2.4319999999999999</v>
          </cell>
          <cell r="L6092">
            <v>0</v>
          </cell>
          <cell r="M6092" t="str">
            <v>MOLECULAR BIOLOGY &amp; GENETICS</v>
          </cell>
          <cell r="N6092" t="str">
            <v>生物学</v>
          </cell>
          <cell r="O6092" t="str">
            <v>2区</v>
          </cell>
        </row>
        <row r="6093">
          <cell r="B6093" t="str">
            <v>PESTICIDE BIOCHEMISTRY AND PHYSIOLOGY</v>
          </cell>
          <cell r="C6093" t="str">
            <v>农药生化生理</v>
          </cell>
          <cell r="D6093" t="str">
            <v>0048-3575</v>
          </cell>
          <cell r="E6093" t="str">
            <v>USA</v>
          </cell>
          <cell r="F6093" t="str">
            <v>ACADEMIC PRESS INC ELSEVIER SCIENCE</v>
          </cell>
          <cell r="G6093" t="str">
            <v>3.44000005722046</v>
          </cell>
          <cell r="H6093" t="str">
            <v>2.870036101083</v>
          </cell>
          <cell r="I6093" t="str">
            <v>2.751</v>
          </cell>
          <cell r="J6093" t="str">
            <v>3.02027829344915</v>
          </cell>
          <cell r="K6093">
            <v>1.405</v>
          </cell>
          <cell r="L6093">
            <v>0</v>
          </cell>
          <cell r="M6093" t="str">
            <v>PLANT &amp; ANIMAL SCIENCE</v>
          </cell>
          <cell r="N6093" t="str">
            <v>生物学</v>
          </cell>
          <cell r="O6093" t="str">
            <v>2区</v>
          </cell>
        </row>
        <row r="6094">
          <cell r="B6094" t="str">
            <v>BMC PLANT BIOLOGY</v>
          </cell>
          <cell r="C6094" t="str">
            <v>BMC植物生物学</v>
          </cell>
          <cell r="D6094" t="str">
            <v>1471-2229</v>
          </cell>
          <cell r="E6094" t="str">
            <v>ENGLAND</v>
          </cell>
          <cell r="F6094" t="str">
            <v>BMC</v>
          </cell>
          <cell r="G6094" t="str">
            <v>3.9300000667572</v>
          </cell>
          <cell r="H6094" t="str">
            <v>3.669884169884</v>
          </cell>
          <cell r="I6094" t="str">
            <v>3.497</v>
          </cell>
          <cell r="J6094" t="str">
            <v>3.69891319418407</v>
          </cell>
          <cell r="K6094">
            <v>5.2530000000000001</v>
          </cell>
          <cell r="L6094">
            <v>0</v>
          </cell>
          <cell r="M6094" t="str">
            <v>PLANT &amp; ANIMAL SCIENCE</v>
          </cell>
          <cell r="N6094" t="str">
            <v>生物学</v>
          </cell>
          <cell r="O6094" t="str">
            <v>2区</v>
          </cell>
        </row>
        <row r="6095">
          <cell r="B6095" t="str">
            <v>Frontiers in Microbiology</v>
          </cell>
          <cell r="C6095" t="str">
            <v>微生物学前沿</v>
          </cell>
          <cell r="D6095" t="str">
            <v>1664-302X</v>
          </cell>
          <cell r="E6095" t="str">
            <v>SWITZERLAND</v>
          </cell>
          <cell r="F6095" t="str">
            <v>FRONTIERS MEDIA SA</v>
          </cell>
          <cell r="G6095" t="str">
            <v>4.01900005340576</v>
          </cell>
          <cell r="H6095" t="str">
            <v>4.259467647695</v>
          </cell>
          <cell r="I6095" t="str">
            <v>4.236</v>
          </cell>
          <cell r="J6095" t="str">
            <v>4.17135046201692</v>
          </cell>
          <cell r="K6095">
            <v>6.2910000000000004</v>
          </cell>
          <cell r="L6095">
            <v>0</v>
          </cell>
          <cell r="M6095" t="str">
            <v>MICROBIOLOGY</v>
          </cell>
          <cell r="N6095" t="str">
            <v>生物学</v>
          </cell>
          <cell r="O6095" t="str">
            <v>2区</v>
          </cell>
        </row>
        <row r="6096">
          <cell r="B6096" t="str">
            <v>BOTANICAL JOURNAL OF THE LINNEAN SOCIETY</v>
          </cell>
          <cell r="C6096" t="str">
            <v>林奈学会植物学杂志</v>
          </cell>
          <cell r="D6096" t="str">
            <v>0024-4074</v>
          </cell>
          <cell r="E6096" t="str">
            <v>ENGLAND</v>
          </cell>
          <cell r="F6096" t="str">
            <v>OXFORD UNIV PRESS</v>
          </cell>
          <cell r="G6096" t="str">
            <v>3.12400007247925</v>
          </cell>
          <cell r="H6096" t="str">
            <v>3.057017543859</v>
          </cell>
          <cell r="I6096" t="str">
            <v>2.076</v>
          </cell>
          <cell r="J6096" t="str">
            <v>2.75238658277242</v>
          </cell>
          <cell r="K6096">
            <v>2.2280000000000002</v>
          </cell>
          <cell r="L6096">
            <v>0</v>
          </cell>
          <cell r="M6096" t="str">
            <v>PLANT &amp; ANIMAL SCIENCE</v>
          </cell>
          <cell r="N6096" t="str">
            <v>生物学</v>
          </cell>
          <cell r="O6096" t="str">
            <v>2区</v>
          </cell>
        </row>
        <row r="6097">
          <cell r="B6097" t="str">
            <v>BIOCHIMICA ET BIOPHYSICA ACTA-MOLECULAR BASIS OF DISEASE</v>
          </cell>
          <cell r="C6097" t="str">
            <v>生物化学与生物物理学——疾病的分子基础</v>
          </cell>
          <cell r="D6097" t="str">
            <v>0925-4439</v>
          </cell>
          <cell r="E6097" t="str">
            <v>NETHERLANDS</v>
          </cell>
          <cell r="F6097" t="str">
            <v>ELSEVIER</v>
          </cell>
          <cell r="G6097" t="str">
            <v>5.10799980163574</v>
          </cell>
          <cell r="H6097" t="str">
            <v>4.327651515151</v>
          </cell>
          <cell r="I6097" t="str">
            <v>4.352</v>
          </cell>
          <cell r="J6097" t="str">
            <v>4.59573409230158</v>
          </cell>
          <cell r="K6097">
            <v>2.411</v>
          </cell>
          <cell r="L6097">
            <v>0</v>
          </cell>
          <cell r="M6097" t="str">
            <v>CLINICAL MEDICINE</v>
          </cell>
          <cell r="N6097" t="str">
            <v>生物学</v>
          </cell>
          <cell r="O6097" t="str">
            <v>2区</v>
          </cell>
        </row>
        <row r="6098">
          <cell r="B6098" t="str">
            <v>EUROPEAN JOURNAL OF HUMAN GENETICS</v>
          </cell>
          <cell r="C6098" t="str">
            <v>欧洲人类遗传学杂志</v>
          </cell>
          <cell r="D6098" t="str">
            <v>1018-4813</v>
          </cell>
          <cell r="E6098" t="str">
            <v>ENGLAND</v>
          </cell>
          <cell r="F6098" t="str">
            <v>SPRINGERNATURE</v>
          </cell>
          <cell r="G6098" t="str">
            <v>3.63599991798401</v>
          </cell>
          <cell r="H6098" t="str">
            <v>3.650423728813</v>
          </cell>
          <cell r="I6098" t="str">
            <v>3.657</v>
          </cell>
          <cell r="J6098" t="str">
            <v>3.64792801762934</v>
          </cell>
          <cell r="K6098">
            <v>3.3450000000000002</v>
          </cell>
          <cell r="L6098">
            <v>0</v>
          </cell>
          <cell r="M6098" t="str">
            <v>MOLECULAR BIOLOGY &amp; GENETICS</v>
          </cell>
          <cell r="N6098" t="str">
            <v>生物学</v>
          </cell>
          <cell r="O6098" t="str">
            <v>2区</v>
          </cell>
        </row>
        <row r="6099">
          <cell r="B6099" t="str">
            <v>MycoKeys</v>
          </cell>
          <cell r="C6099" t="str">
            <v>真菌学</v>
          </cell>
          <cell r="D6099" t="str">
            <v>1314-4057</v>
          </cell>
          <cell r="E6099" t="str">
            <v>BULGARIA</v>
          </cell>
          <cell r="F6099" t="str">
            <v>PENSOFT PUBLISHERS</v>
          </cell>
          <cell r="G6099" t="str">
            <v>3.26900005340576</v>
          </cell>
          <cell r="H6099" t="str">
            <v>2.434782608695</v>
          </cell>
          <cell r="I6099" t="str">
            <v>2.525</v>
          </cell>
          <cell r="J6099" t="str">
            <v>2.74292755403359</v>
          </cell>
          <cell r="K6099">
            <v>0.92900000000000005</v>
          </cell>
          <cell r="L6099">
            <v>0</v>
          </cell>
          <cell r="M6099" t="str">
            <v>无</v>
          </cell>
          <cell r="N6099" t="str">
            <v>生物学</v>
          </cell>
          <cell r="O6099" t="str">
            <v>2区</v>
          </cell>
        </row>
        <row r="6100">
          <cell r="B6100" t="str">
            <v>BIOCHIMICA ET BIOPHYSICA ACTA-MOLECULAR AND CELL BIOLOGY OF LIPIDS</v>
          </cell>
          <cell r="C6100" t="str">
            <v>生物化学与生物物理学报-脂类分子与细胞生物学</v>
          </cell>
          <cell r="D6100" t="str">
            <v>1388-1981</v>
          </cell>
          <cell r="E6100" t="str">
            <v>NETHERLANDS</v>
          </cell>
          <cell r="F6100" t="str">
            <v>ELSEVIER</v>
          </cell>
          <cell r="G6100" t="str">
            <v>4.96600008010864</v>
          </cell>
          <cell r="H6100" t="str">
            <v>4.402234636871</v>
          </cell>
          <cell r="I6100" t="str">
            <v>4.519</v>
          </cell>
          <cell r="J6100" t="str">
            <v>4.62908861961588</v>
          </cell>
          <cell r="K6100">
            <v>1.724</v>
          </cell>
          <cell r="L6100">
            <v>0</v>
          </cell>
          <cell r="M6100" t="str">
            <v>BIOLOGY &amp; BIOCHEMISTRY</v>
          </cell>
          <cell r="N6100" t="str">
            <v>生物学</v>
          </cell>
          <cell r="O6100" t="str">
            <v>2区</v>
          </cell>
        </row>
        <row r="6101">
          <cell r="B6101" t="str">
            <v>GENETICS</v>
          </cell>
          <cell r="C6101" t="str">
            <v>遗传学</v>
          </cell>
          <cell r="D6101" t="str">
            <v>0016-6731</v>
          </cell>
          <cell r="E6101" t="str">
            <v>USA</v>
          </cell>
          <cell r="F6101" t="str">
            <v>OXFORD UNIV PRESS INC</v>
          </cell>
          <cell r="G6101" t="str">
            <v>4.07499980926514</v>
          </cell>
          <cell r="H6101" t="str">
            <v>3.563888888888</v>
          </cell>
          <cell r="I6101" t="str">
            <v>4.015</v>
          </cell>
          <cell r="J6101" t="str">
            <v>3.88461212708738</v>
          </cell>
          <cell r="K6101">
            <v>5.3419999999999996</v>
          </cell>
          <cell r="L6101">
            <v>0</v>
          </cell>
          <cell r="M6101" t="str">
            <v>MOLECULAR BIOLOGY &amp; GENETICS</v>
          </cell>
          <cell r="N6101" t="str">
            <v>生物学</v>
          </cell>
          <cell r="O6101" t="str">
            <v>2区</v>
          </cell>
        </row>
        <row r="6102">
          <cell r="B6102" t="str">
            <v>ORGANISMS DIVERSITY &amp; EVOLUTION</v>
          </cell>
          <cell r="C6102" t="str">
            <v>生物多样性与进化</v>
          </cell>
          <cell r="D6102" t="str">
            <v>1439-6092</v>
          </cell>
          <cell r="E6102" t="str">
            <v>GERMANY</v>
          </cell>
          <cell r="F6102" t="str">
            <v>SPRINGER HEIDELBERG</v>
          </cell>
          <cell r="G6102" t="str">
            <v>2.36899995803833</v>
          </cell>
          <cell r="H6102" t="str">
            <v>2.142857142857</v>
          </cell>
          <cell r="I6102" t="str">
            <v>2.153</v>
          </cell>
          <cell r="J6102" t="str">
            <v>2.22159942578844</v>
          </cell>
          <cell r="K6102">
            <v>0.874</v>
          </cell>
          <cell r="L6102">
            <v>0</v>
          </cell>
          <cell r="M6102" t="str">
            <v>PLANT &amp; ANIMAL SCIENCE</v>
          </cell>
          <cell r="N6102" t="str">
            <v>生物学</v>
          </cell>
          <cell r="O6102" t="str">
            <v>2区</v>
          </cell>
        </row>
        <row r="6103">
          <cell r="B6103" t="str">
            <v>MYCORRHIZA</v>
          </cell>
          <cell r="C6103" t="str">
            <v>菌根</v>
          </cell>
          <cell r="D6103" t="str">
            <v>0940-6360</v>
          </cell>
          <cell r="E6103" t="str">
            <v>United States</v>
          </cell>
          <cell r="F6103" t="str">
            <v>SPRINGER</v>
          </cell>
          <cell r="G6103" t="str">
            <v>2.77800011634827</v>
          </cell>
          <cell r="H6103" t="str">
            <v>3.114093959731</v>
          </cell>
          <cell r="I6103" t="str">
            <v>3.069</v>
          </cell>
          <cell r="J6103" t="str">
            <v>2.98693212205176</v>
          </cell>
          <cell r="K6103">
            <v>2.4590000000000001</v>
          </cell>
          <cell r="L6103">
            <v>0</v>
          </cell>
          <cell r="M6103" t="str">
            <v>PLANT &amp; ANIMAL SCIENCE</v>
          </cell>
          <cell r="N6103" t="str">
            <v>生物学</v>
          </cell>
          <cell r="O6103" t="str">
            <v>2区</v>
          </cell>
        </row>
        <row r="6104">
          <cell r="B6104" t="str">
            <v>Acta Crystallographica Section D-Structural Biology</v>
          </cell>
          <cell r="C6104" t="str">
            <v>晶体学报d辑结构生物学</v>
          </cell>
          <cell r="D6104" t="str">
            <v>2059-7983</v>
          </cell>
          <cell r="E6104" t="str">
            <v>ENGLAND</v>
          </cell>
          <cell r="F6104" t="str">
            <v>INT UNION CRYSTALLOGRAPHY</v>
          </cell>
          <cell r="G6104" t="str">
            <v>3.09899997711182</v>
          </cell>
          <cell r="H6104" t="str">
            <v>3.226851851851</v>
          </cell>
          <cell r="I6104" t="str">
            <v>5.266</v>
          </cell>
          <cell r="J6104" t="str">
            <v>3.86395389372627</v>
          </cell>
          <cell r="K6104">
            <v>1.139</v>
          </cell>
          <cell r="L6104">
            <v>0</v>
          </cell>
          <cell r="M6104" t="str">
            <v>MOLECULAR BIOLOGY &amp; GENETICS</v>
          </cell>
          <cell r="N6104" t="str">
            <v>生物学</v>
          </cell>
          <cell r="O6104" t="str">
            <v>2区</v>
          </cell>
        </row>
        <row r="6105">
          <cell r="B6105" t="str">
            <v>CELL PROLIFERATION</v>
          </cell>
          <cell r="C6105" t="str">
            <v>细胞增殖</v>
          </cell>
          <cell r="D6105" t="str">
            <v>0960-7722</v>
          </cell>
          <cell r="E6105" t="str">
            <v>USA</v>
          </cell>
          <cell r="F6105" t="str">
            <v>WILEY</v>
          </cell>
          <cell r="G6105" t="str">
            <v>4.93599987030029</v>
          </cell>
          <cell r="H6105" t="str">
            <v>5.038961038961</v>
          </cell>
          <cell r="I6105" t="str">
            <v>5.753</v>
          </cell>
          <cell r="J6105" t="str">
            <v>5.24251274294943</v>
          </cell>
          <cell r="K6105">
            <v>1.518</v>
          </cell>
          <cell r="L6105">
            <v>0</v>
          </cell>
          <cell r="M6105" t="str">
            <v>MOLECULAR BIOLOGY &amp; GENETICS</v>
          </cell>
          <cell r="N6105" t="str">
            <v>生物学</v>
          </cell>
          <cell r="O6105" t="str">
            <v>2区</v>
          </cell>
        </row>
        <row r="6106">
          <cell r="B6106" t="str">
            <v>JOURNAL OF EXPERIMENTAL BIOLOGY</v>
          </cell>
          <cell r="C6106" t="str">
            <v>实验生物学杂志</v>
          </cell>
          <cell r="D6106" t="str">
            <v>0022-0949</v>
          </cell>
          <cell r="E6106" t="str">
            <v>ENGLAND</v>
          </cell>
          <cell r="F6106" t="str">
            <v>COMPANY BIOLOGISTS LTD</v>
          </cell>
          <cell r="G6106" t="str">
            <v>3.17899990081787</v>
          </cell>
          <cell r="H6106" t="str">
            <v>3.017353579175</v>
          </cell>
          <cell r="I6106" t="str">
            <v>3.014</v>
          </cell>
          <cell r="J6106" t="str">
            <v>3.07007162204362</v>
          </cell>
          <cell r="K6106" t="str">
            <v>无</v>
          </cell>
          <cell r="L6106">
            <v>0</v>
          </cell>
          <cell r="M6106" t="str">
            <v>BIOLOGY &amp; BIOCHEMISTRY</v>
          </cell>
          <cell r="N6106" t="str">
            <v>生物学</v>
          </cell>
          <cell r="O6106" t="str">
            <v>2区</v>
          </cell>
        </row>
        <row r="6107">
          <cell r="B6107" t="str">
            <v>Epigenetics</v>
          </cell>
          <cell r="C6107" t="str">
            <v>表观遗传学</v>
          </cell>
          <cell r="D6107" t="str">
            <v>1559-2294</v>
          </cell>
          <cell r="E6107" t="str">
            <v>USA</v>
          </cell>
          <cell r="F6107" t="str">
            <v>TAYLOR &amp; FRANCIS INC</v>
          </cell>
          <cell r="G6107" t="str">
            <v>4.91800022125244</v>
          </cell>
          <cell r="H6107" t="str">
            <v>4.173184357541</v>
          </cell>
          <cell r="I6107" t="str">
            <v>4.251</v>
          </cell>
          <cell r="J6107" t="str">
            <v>4.44749782643881</v>
          </cell>
          <cell r="K6107">
            <v>1.9390000000000001</v>
          </cell>
          <cell r="L6107">
            <v>0</v>
          </cell>
          <cell r="M6107" t="str">
            <v>MOLECULAR BIOLOGY &amp; GENETICS</v>
          </cell>
          <cell r="N6107" t="str">
            <v>生物学</v>
          </cell>
          <cell r="O6107" t="str">
            <v>2区</v>
          </cell>
        </row>
        <row r="6108">
          <cell r="B6108" t="str">
            <v>Frontiers in Cell and Developmental Biologyreview</v>
          </cell>
          <cell r="C6108" t="str">
            <v>细胞和发育生物学前沿</v>
          </cell>
          <cell r="D6108" t="str">
            <v>2296-634X</v>
          </cell>
          <cell r="E6108" t="str">
            <v>SWITZERLAND</v>
          </cell>
          <cell r="F6108" t="str">
            <v>FRONTIERS MEDIA SA</v>
          </cell>
          <cell r="G6108" t="str">
            <v>0</v>
          </cell>
          <cell r="H6108" t="str">
            <v>5.206106870229</v>
          </cell>
          <cell r="I6108" t="str">
            <v>5.186</v>
          </cell>
          <cell r="J6108" t="str">
            <v>5.196243399272</v>
          </cell>
          <cell r="K6108">
            <v>1.9079999999999999</v>
          </cell>
          <cell r="L6108" t="str">
            <v>review</v>
          </cell>
          <cell r="M6108" t="str">
            <v>MOLECULAR BIOLOGY &amp; GENETICS</v>
          </cell>
          <cell r="N6108" t="str">
            <v>生物学</v>
          </cell>
          <cell r="O6108" t="str">
            <v>2区</v>
          </cell>
        </row>
        <row r="6109">
          <cell r="B6109" t="str">
            <v>npj Systems Biology and Applications</v>
          </cell>
          <cell r="C6109" t="str">
            <v>npj系统生物学及应用</v>
          </cell>
          <cell r="D6109" t="str">
            <v>2056-7189</v>
          </cell>
          <cell r="E6109" t="str">
            <v>GERMANY</v>
          </cell>
          <cell r="F6109" t="str">
            <v>NATURE RESEARCH</v>
          </cell>
          <cell r="G6109" t="str">
            <v>0</v>
          </cell>
          <cell r="H6109" t="str">
            <v>0</v>
          </cell>
          <cell r="I6109" t="str">
            <v>3.813</v>
          </cell>
          <cell r="J6109" t="str">
            <v>3.8125</v>
          </cell>
          <cell r="K6109">
            <v>1.56</v>
          </cell>
          <cell r="L6109">
            <v>0</v>
          </cell>
          <cell r="M6109" t="str">
            <v>无</v>
          </cell>
          <cell r="N6109" t="str">
            <v>生物学</v>
          </cell>
          <cell r="O6109" t="str">
            <v>2区</v>
          </cell>
        </row>
        <row r="6110">
          <cell r="B6110" t="str">
            <v>BMC Zoology</v>
          </cell>
          <cell r="C6110" t="str">
            <v>BMC动物学</v>
          </cell>
          <cell r="D6110" t="str">
            <v>2056-3132</v>
          </cell>
          <cell r="E6110" t="str">
            <v>ENGLAND</v>
          </cell>
          <cell r="F6110" t="str">
            <v>BMC</v>
          </cell>
          <cell r="G6110" t="str">
            <v>0</v>
          </cell>
          <cell r="H6110" t="str">
            <v>0</v>
          </cell>
          <cell r="I6110" t="str">
            <v>2.115</v>
          </cell>
          <cell r="J6110" t="str">
            <v>2.115384615384</v>
          </cell>
          <cell r="K6110">
            <v>1.9379999999999999</v>
          </cell>
          <cell r="L6110">
            <v>0</v>
          </cell>
          <cell r="M6110" t="str">
            <v>无</v>
          </cell>
          <cell r="N6110" t="str">
            <v>生物学</v>
          </cell>
          <cell r="O6110" t="str">
            <v>2区</v>
          </cell>
        </row>
        <row r="6111">
          <cell r="B6111" t="str">
            <v>APOPTOSIS</v>
          </cell>
          <cell r="C6111" t="str">
            <v>细胞凋亡</v>
          </cell>
          <cell r="D6111" t="str">
            <v>1360-8185</v>
          </cell>
          <cell r="E6111" t="str">
            <v>NETHERLANDS</v>
          </cell>
          <cell r="F6111" t="str">
            <v>SPRINGER</v>
          </cell>
          <cell r="G6111" t="str">
            <v>3.96700000762939</v>
          </cell>
          <cell r="H6111" t="str">
            <v>4.021367521367</v>
          </cell>
          <cell r="I6111" t="str">
            <v>4.543</v>
          </cell>
          <cell r="J6111" t="str">
            <v>4.1770748906178</v>
          </cell>
          <cell r="K6111">
            <v>1.4259999999999999</v>
          </cell>
          <cell r="L6111">
            <v>0</v>
          </cell>
          <cell r="M6111" t="str">
            <v>MOLECULAR BIOLOGY &amp; GENETICS</v>
          </cell>
          <cell r="N6111" t="str">
            <v>生物学</v>
          </cell>
          <cell r="O6111" t="str">
            <v>2区</v>
          </cell>
        </row>
        <row r="6112">
          <cell r="B6112" t="str">
            <v>JOURNAL OF CELLULAR PHYSIOLOGY</v>
          </cell>
          <cell r="C6112" t="str">
            <v>细胞生理学杂志</v>
          </cell>
          <cell r="D6112" t="str">
            <v>0021-9541</v>
          </cell>
          <cell r="E6112" t="str">
            <v>USA</v>
          </cell>
          <cell r="F6112" t="str">
            <v>WILEY</v>
          </cell>
          <cell r="G6112" t="str">
            <v>3.92300009727478</v>
          </cell>
          <cell r="H6112" t="str">
            <v>4.521739130434</v>
          </cell>
          <cell r="I6112" t="str">
            <v>5.546</v>
          </cell>
          <cell r="J6112" t="str">
            <v>4.66342300967759</v>
          </cell>
          <cell r="K6112">
            <v>2.637</v>
          </cell>
          <cell r="L6112">
            <v>0</v>
          </cell>
          <cell r="M6112" t="str">
            <v>MOLECULAR BIOLOGY &amp; GENETICS</v>
          </cell>
          <cell r="N6112" t="str">
            <v>生物学</v>
          </cell>
          <cell r="O6112" t="str">
            <v>2区</v>
          </cell>
        </row>
        <row r="6113">
          <cell r="B6113" t="str">
            <v>Fottea</v>
          </cell>
          <cell r="C6113" t="str">
            <v>脚</v>
          </cell>
          <cell r="D6113" t="str">
            <v>1802-5439</v>
          </cell>
          <cell r="E6113" t="str">
            <v>CZECH REPUBLIC</v>
          </cell>
          <cell r="F6113" t="str">
            <v>CZECH PHYCOLOGICAL SOC</v>
          </cell>
          <cell r="G6113" t="str">
            <v>1.47599995136261</v>
          </cell>
          <cell r="H6113" t="str">
            <v>1.727272727272</v>
          </cell>
          <cell r="I6113" t="str">
            <v>2.465</v>
          </cell>
          <cell r="J6113" t="str">
            <v>1.8894629859012</v>
          </cell>
          <cell r="K6113">
            <v>1.159</v>
          </cell>
          <cell r="L6113">
            <v>0</v>
          </cell>
          <cell r="M6113" t="str">
            <v>无</v>
          </cell>
          <cell r="N6113" t="str">
            <v>生物学</v>
          </cell>
          <cell r="O6113" t="str">
            <v>2区</v>
          </cell>
        </row>
        <row r="6114">
          <cell r="B6114" t="str">
            <v>BMC EVOLUTIONARY BIOLOGY</v>
          </cell>
          <cell r="C6114" t="str">
            <v>BMC进化生物学</v>
          </cell>
          <cell r="D6114" t="str">
            <v>1471-2148</v>
          </cell>
          <cell r="E6114" t="str">
            <v>ENGLAND</v>
          </cell>
          <cell r="F6114" t="str">
            <v>BMC</v>
          </cell>
          <cell r="G6114" t="str">
            <v>3.02699995040894</v>
          </cell>
          <cell r="H6114" t="str">
            <v>3.045454545454</v>
          </cell>
          <cell r="I6114" t="str">
            <v>3.058</v>
          </cell>
          <cell r="J6114" t="str">
            <v>3.04350633733065</v>
          </cell>
          <cell r="K6114">
            <v>3.4140000000000001</v>
          </cell>
          <cell r="L6114">
            <v>0</v>
          </cell>
          <cell r="M6114" t="str">
            <v>PLANT &amp; ANIMAL SCIENCE</v>
          </cell>
          <cell r="N6114" t="str">
            <v>生物学</v>
          </cell>
          <cell r="O6114" t="str">
            <v>2区</v>
          </cell>
        </row>
        <row r="6115">
          <cell r="B6115" t="str">
            <v>JOURNAL OF HEREDITY</v>
          </cell>
          <cell r="C6115" t="str">
            <v>遗传杂志</v>
          </cell>
          <cell r="D6115" t="str">
            <v>0022-1503</v>
          </cell>
          <cell r="E6115" t="str">
            <v>USA</v>
          </cell>
          <cell r="F6115" t="str">
            <v>OXFORD UNIV PRESS INC</v>
          </cell>
          <cell r="G6115" t="str">
            <v>2.57399988174438</v>
          </cell>
          <cell r="H6115" t="str">
            <v>2.617834394904</v>
          </cell>
          <cell r="I6115" t="str">
            <v>2.809</v>
          </cell>
          <cell r="J6115" t="str">
            <v>2.6668254173188</v>
          </cell>
          <cell r="K6115">
            <v>1.734</v>
          </cell>
          <cell r="L6115">
            <v>0</v>
          </cell>
          <cell r="M6115" t="str">
            <v>MOLECULAR BIOLOGY &amp; GENETICS</v>
          </cell>
          <cell r="N6115" t="str">
            <v>生物学</v>
          </cell>
          <cell r="O6115" t="str">
            <v>2区</v>
          </cell>
        </row>
        <row r="6116">
          <cell r="B6116" t="str">
            <v>JOURNAL OF EVOLUTIONARY BIOLOGY</v>
          </cell>
          <cell r="C6116" t="str">
            <v>进化生物学杂志</v>
          </cell>
          <cell r="D6116" t="str">
            <v>1010-061X</v>
          </cell>
          <cell r="E6116" t="str">
            <v>USA</v>
          </cell>
          <cell r="F6116" t="str">
            <v>WILEY</v>
          </cell>
          <cell r="G6116" t="str">
            <v>2.53800010681152</v>
          </cell>
          <cell r="H6116" t="str">
            <v>2.541450777202</v>
          </cell>
          <cell r="I6116" t="str">
            <v>2.720</v>
          </cell>
          <cell r="J6116" t="str">
            <v>2.59985583402951</v>
          </cell>
          <cell r="K6116">
            <v>2.1760000000000002</v>
          </cell>
          <cell r="L6116">
            <v>0</v>
          </cell>
          <cell r="M6116" t="str">
            <v>PLANT &amp; ANIMAL SCIENCE</v>
          </cell>
          <cell r="N6116" t="str">
            <v>生物学</v>
          </cell>
          <cell r="O6116" t="str">
            <v>2区</v>
          </cell>
        </row>
        <row r="6117">
          <cell r="B6117" t="str">
            <v>JOURNAL OF STEROID BIOCHEMISTRY AND MOLECULAR BIOLOGY</v>
          </cell>
          <cell r="C6117" t="str">
            <v>类固醇生物化学与分子生物学杂志</v>
          </cell>
          <cell r="D6117" t="str">
            <v>0960-0760</v>
          </cell>
          <cell r="E6117" t="str">
            <v>ENGLAND</v>
          </cell>
          <cell r="F6117" t="str">
            <v>PERGAMON-ELSEVIER SCIENCE LTD</v>
          </cell>
          <cell r="G6117" t="str">
            <v>4.09499979019165</v>
          </cell>
          <cell r="H6117" t="str">
            <v>3.785276073619</v>
          </cell>
          <cell r="I6117" t="str">
            <v>3.813</v>
          </cell>
          <cell r="J6117" t="str">
            <v>3.89776702463155</v>
          </cell>
          <cell r="K6117">
            <v>1.8759999999999999</v>
          </cell>
          <cell r="L6117">
            <v>0</v>
          </cell>
          <cell r="M6117" t="str">
            <v>BIOLOGY &amp; BIOCHEMISTRY</v>
          </cell>
          <cell r="N6117" t="str">
            <v>生物学</v>
          </cell>
          <cell r="O6117" t="str">
            <v>2区</v>
          </cell>
        </row>
        <row r="6118">
          <cell r="B6118" t="str">
            <v>JOURNAL OF CELL SCIENCE</v>
          </cell>
          <cell r="C6118" t="str">
            <v>细胞科学杂志</v>
          </cell>
          <cell r="D6118" t="str">
            <v>0021-9533</v>
          </cell>
          <cell r="E6118" t="str">
            <v>ENGLAND</v>
          </cell>
          <cell r="F6118" t="str">
            <v>COMPANY BIOLOGISTS LTD</v>
          </cell>
          <cell r="G6118" t="str">
            <v>4.40100002288818</v>
          </cell>
          <cell r="H6118" t="str">
            <v>4.516869095816</v>
          </cell>
          <cell r="I6118" t="str">
            <v>4.573</v>
          </cell>
          <cell r="J6118" t="str">
            <v>4.49703029200873</v>
          </cell>
          <cell r="K6118">
            <v>4.0999999999999996</v>
          </cell>
          <cell r="L6118">
            <v>0</v>
          </cell>
          <cell r="M6118" t="str">
            <v>MOLECULAR BIOLOGY &amp; GENETICS</v>
          </cell>
          <cell r="N6118" t="str">
            <v>生物学</v>
          </cell>
          <cell r="O6118" t="str">
            <v>2区</v>
          </cell>
        </row>
        <row r="6119">
          <cell r="B6119" t="str">
            <v>AMERICAN JOURNAL OF BOTANY</v>
          </cell>
          <cell r="C6119" t="str">
            <v>美国植物学杂志</v>
          </cell>
          <cell r="D6119" t="str">
            <v>0002-9122</v>
          </cell>
          <cell r="E6119" t="str">
            <v>USA</v>
          </cell>
          <cell r="F6119" t="str">
            <v>WILEY</v>
          </cell>
          <cell r="G6119" t="str">
            <v>2.78800010681152</v>
          </cell>
          <cell r="H6119" t="str">
            <v>2.858433734939</v>
          </cell>
          <cell r="I6119" t="str">
            <v>3.038</v>
          </cell>
          <cell r="J6119" t="str">
            <v>2.89488346741984</v>
          </cell>
          <cell r="K6119">
            <v>6.3019999999999996</v>
          </cell>
          <cell r="L6119">
            <v>0</v>
          </cell>
          <cell r="M6119" t="str">
            <v>PLANT &amp; ANIMAL SCIENCE</v>
          </cell>
          <cell r="N6119" t="str">
            <v>生物学</v>
          </cell>
          <cell r="O6119" t="str">
            <v>2区</v>
          </cell>
        </row>
        <row r="6120">
          <cell r="B6120" t="str">
            <v>CORAL REEFS</v>
          </cell>
          <cell r="C6120" t="str">
            <v>珊瑚礁</v>
          </cell>
          <cell r="D6120" t="str">
            <v>0722-4028</v>
          </cell>
          <cell r="E6120" t="str">
            <v>United States</v>
          </cell>
          <cell r="F6120" t="str">
            <v>SPRINGER</v>
          </cell>
          <cell r="G6120" t="str">
            <v>3.09500002861023</v>
          </cell>
          <cell r="H6120" t="str">
            <v>3.630901287553</v>
          </cell>
          <cell r="I6120" t="str">
            <v>3.536</v>
          </cell>
          <cell r="J6120" t="str">
            <v>3.42075498417541</v>
          </cell>
          <cell r="K6120">
            <v>3.302</v>
          </cell>
          <cell r="L6120">
            <v>0</v>
          </cell>
          <cell r="M6120" t="str">
            <v>PLANT &amp; ANIMAL SCIENCE</v>
          </cell>
          <cell r="N6120" t="str">
            <v>生物学</v>
          </cell>
          <cell r="O6120" t="str">
            <v>2区</v>
          </cell>
        </row>
        <row r="6121">
          <cell r="B6121" t="str">
            <v>DEVELOPMENTAL AND COMPARATIVE IMMUNOLOGY</v>
          </cell>
          <cell r="C6121" t="str">
            <v>发育免疫学和比较免疫学</v>
          </cell>
          <cell r="D6121" t="str">
            <v>0145-305X</v>
          </cell>
          <cell r="E6121" t="str">
            <v>ENGLAND</v>
          </cell>
          <cell r="F6121" t="str">
            <v>ELSEVIER SCI LTD</v>
          </cell>
          <cell r="G6121" t="str">
            <v>2.91300010681152</v>
          </cell>
          <cell r="H6121" t="str">
            <v>3.118677042801</v>
          </cell>
          <cell r="I6121" t="str">
            <v>3.192</v>
          </cell>
          <cell r="J6121" t="str">
            <v>3.07440189824384</v>
          </cell>
          <cell r="K6121">
            <v>1.651</v>
          </cell>
          <cell r="L6121">
            <v>0</v>
          </cell>
          <cell r="M6121" t="str">
            <v>IMMUNOLOGY</v>
          </cell>
          <cell r="N6121" t="str">
            <v>生物学</v>
          </cell>
          <cell r="O6121" t="str">
            <v>2区</v>
          </cell>
        </row>
        <row r="6122">
          <cell r="B6122" t="str">
            <v>BMC GENOMICS</v>
          </cell>
          <cell r="C6122" t="str">
            <v>BMC基因组学</v>
          </cell>
          <cell r="D6122" t="str">
            <v>1471-2164</v>
          </cell>
          <cell r="E6122" t="str">
            <v>ENGLAND</v>
          </cell>
          <cell r="F6122" t="str">
            <v>BMC</v>
          </cell>
          <cell r="G6122" t="str">
            <v>3.73000001907349</v>
          </cell>
          <cell r="H6122" t="str">
            <v>3.500510725229</v>
          </cell>
          <cell r="I6122" t="str">
            <v>3.594</v>
          </cell>
          <cell r="J6122" t="str">
            <v>3.60820540839016</v>
          </cell>
          <cell r="K6122">
            <v>5.7140000000000004</v>
          </cell>
          <cell r="L6122">
            <v>0</v>
          </cell>
          <cell r="M6122" t="str">
            <v>MOLECULAR BIOLOGY &amp; GENETICS</v>
          </cell>
          <cell r="N6122" t="str">
            <v>生物学</v>
          </cell>
          <cell r="O6122" t="str">
            <v>2区</v>
          </cell>
        </row>
        <row r="6123">
          <cell r="B6123" t="str">
            <v>PLANT MOLECULAR BIOLOGY</v>
          </cell>
          <cell r="C6123" t="str">
            <v>植物分子生物学</v>
          </cell>
          <cell r="D6123" t="str">
            <v>0167-4412</v>
          </cell>
          <cell r="E6123" t="str">
            <v>NETHERLANDS</v>
          </cell>
          <cell r="F6123" t="str">
            <v>SPRINGER</v>
          </cell>
          <cell r="G6123" t="str">
            <v>3.54299998283386</v>
          </cell>
          <cell r="H6123" t="str">
            <v>3.928057553956</v>
          </cell>
          <cell r="I6123" t="str">
            <v>3.302</v>
          </cell>
          <cell r="J6123" t="str">
            <v>3.59103278437195</v>
          </cell>
          <cell r="K6123">
            <v>2.3570000000000002</v>
          </cell>
          <cell r="L6123">
            <v>0</v>
          </cell>
          <cell r="M6123" t="str">
            <v>PLANT &amp; ANIMAL SCIENCE</v>
          </cell>
          <cell r="N6123" t="str">
            <v>生物学</v>
          </cell>
          <cell r="O6123" t="str">
            <v>2区</v>
          </cell>
        </row>
        <row r="6124">
          <cell r="B6124" t="str">
            <v>MICROBIOLOGICAL RESEARCH</v>
          </cell>
          <cell r="C6124" t="str">
            <v>微生物研究</v>
          </cell>
          <cell r="D6124" t="str">
            <v>0944-5013</v>
          </cell>
          <cell r="E6124" t="str">
            <v>GERMANY</v>
          </cell>
          <cell r="F6124" t="str">
            <v>ELSEVIER GMBH</v>
          </cell>
          <cell r="G6124" t="str">
            <v>2.77699995040894</v>
          </cell>
          <cell r="H6124" t="str">
            <v>3.701244813278</v>
          </cell>
          <cell r="I6124" t="str">
            <v>3.970</v>
          </cell>
          <cell r="J6124" t="str">
            <v>3.48260883757865</v>
          </cell>
          <cell r="K6124">
            <v>1.4219999999999999</v>
          </cell>
          <cell r="L6124">
            <v>0</v>
          </cell>
          <cell r="M6124" t="str">
            <v>MICROBIOLOGY</v>
          </cell>
          <cell r="N6124" t="str">
            <v>生物学</v>
          </cell>
          <cell r="O6124" t="str">
            <v>2区</v>
          </cell>
        </row>
        <row r="6125">
          <cell r="B6125" t="str">
            <v>Alpine Botany</v>
          </cell>
          <cell r="C6125" t="str">
            <v>高山植物</v>
          </cell>
          <cell r="D6125" t="str">
            <v>1664-2201</v>
          </cell>
          <cell r="E6125" t="str">
            <v>SWITZERLAND</v>
          </cell>
          <cell r="F6125" t="str">
            <v>SPRINGER BASEL AG</v>
          </cell>
          <cell r="G6125" t="str">
            <v>2.44799995422363</v>
          </cell>
          <cell r="H6125" t="str">
            <v>2.71875</v>
          </cell>
          <cell r="I6125" t="str">
            <v>2.515</v>
          </cell>
          <cell r="J6125" t="str">
            <v>2.56063382312488</v>
          </cell>
          <cell r="K6125">
            <v>1.427</v>
          </cell>
          <cell r="L6125">
            <v>0</v>
          </cell>
          <cell r="M6125" t="str">
            <v>无</v>
          </cell>
          <cell r="N6125" t="str">
            <v>生物学</v>
          </cell>
          <cell r="O6125" t="str">
            <v>2区</v>
          </cell>
        </row>
        <row r="6126">
          <cell r="B6126" t="str">
            <v>BIOPHYSICAL JOURNAL</v>
          </cell>
          <cell r="C6126" t="str">
            <v>生物物理期刊</v>
          </cell>
          <cell r="D6126" t="str">
            <v>0006-3495</v>
          </cell>
          <cell r="E6126" t="str">
            <v>USA</v>
          </cell>
          <cell r="F6126" t="str">
            <v>CELL PRESS</v>
          </cell>
          <cell r="G6126" t="str">
            <v>3.49499988555908</v>
          </cell>
          <cell r="H6126" t="str">
            <v>3.6650390625</v>
          </cell>
          <cell r="I6126" t="str">
            <v>3.854</v>
          </cell>
          <cell r="J6126" t="str">
            <v>3.67120820180969</v>
          </cell>
          <cell r="K6126" t="str">
            <v>无</v>
          </cell>
          <cell r="L6126">
            <v>0</v>
          </cell>
          <cell r="M6126" t="str">
            <v>BIOLOGY &amp; BIOCHEMISTRY</v>
          </cell>
          <cell r="N6126" t="str">
            <v>生物学</v>
          </cell>
          <cell r="O6126" t="str">
            <v>2区</v>
          </cell>
        </row>
        <row r="6127">
          <cell r="B6127" t="str">
            <v>ANIMAL COGNITION</v>
          </cell>
          <cell r="C6127" t="str">
            <v>动物认知</v>
          </cell>
          <cell r="D6127" t="str">
            <v>1435-9448</v>
          </cell>
          <cell r="E6127" t="str">
            <v>GERMANY</v>
          </cell>
          <cell r="F6127" t="str">
            <v>SPRINGER HEIDELBERG</v>
          </cell>
          <cell r="G6127" t="str">
            <v>2.8050000667572</v>
          </cell>
          <cell r="H6127" t="str">
            <v>2.488372093023</v>
          </cell>
          <cell r="I6127" t="str">
            <v>2.859</v>
          </cell>
          <cell r="J6127" t="str">
            <v>2.71739856306373</v>
          </cell>
          <cell r="K6127">
            <v>4.2229999999999999</v>
          </cell>
          <cell r="L6127">
            <v>0</v>
          </cell>
          <cell r="M6127" t="str">
            <v>PLANT &amp; ANIMAL SCIENCE</v>
          </cell>
          <cell r="N6127" t="str">
            <v>生物学</v>
          </cell>
          <cell r="O6127" t="str">
            <v>2区</v>
          </cell>
        </row>
        <row r="6128">
          <cell r="B6128" t="str">
            <v>MOLECULAR MICROBIOLOGY</v>
          </cell>
          <cell r="C6128" t="str">
            <v>分子微生物学</v>
          </cell>
          <cell r="D6128" t="str">
            <v>0950-382X</v>
          </cell>
          <cell r="E6128" t="str">
            <v>USA</v>
          </cell>
          <cell r="F6128" t="str">
            <v>WILEY</v>
          </cell>
          <cell r="G6128" t="str">
            <v>3.81599998474121</v>
          </cell>
          <cell r="H6128" t="str">
            <v>3.648798521256</v>
          </cell>
          <cell r="I6128" t="str">
            <v>3.418</v>
          </cell>
          <cell r="J6128" t="str">
            <v>3.62768584311707</v>
          </cell>
          <cell r="K6128">
            <v>4.4980000000000002</v>
          </cell>
          <cell r="L6128">
            <v>0</v>
          </cell>
          <cell r="M6128" t="str">
            <v>MICROBIOLOGY</v>
          </cell>
          <cell r="N6128" t="str">
            <v>生物学</v>
          </cell>
          <cell r="O6128" t="str">
            <v>2区</v>
          </cell>
        </row>
        <row r="6129">
          <cell r="B6129" t="str">
            <v>Metallomics</v>
          </cell>
          <cell r="C6129" t="str">
            <v>金属组学</v>
          </cell>
          <cell r="D6129" t="str">
            <v>1756-5901</v>
          </cell>
          <cell r="E6129" t="str">
            <v>ENGLAND</v>
          </cell>
          <cell r="F6129" t="str">
            <v>OXFORD UNIV PRESS</v>
          </cell>
          <cell r="G6129" t="str">
            <v>4.06899976730347</v>
          </cell>
          <cell r="H6129" t="str">
            <v>3.570881226053</v>
          </cell>
          <cell r="I6129" t="str">
            <v>3.796</v>
          </cell>
          <cell r="J6129" t="str">
            <v>3.81193312023416</v>
          </cell>
          <cell r="K6129">
            <v>1.33</v>
          </cell>
          <cell r="L6129">
            <v>0</v>
          </cell>
          <cell r="M6129" t="str">
            <v>MOLECULAR BIOLOGY &amp; GENETICS</v>
          </cell>
          <cell r="N6129" t="str">
            <v>生物学</v>
          </cell>
          <cell r="O6129" t="str">
            <v>2区</v>
          </cell>
        </row>
        <row r="6130">
          <cell r="B6130" t="str">
            <v>International Journal of Biological Sciences</v>
          </cell>
          <cell r="C6130" t="str">
            <v>国际生物科学杂志</v>
          </cell>
          <cell r="D6130" t="str">
            <v>1449-2288</v>
          </cell>
          <cell r="E6130" t="str">
            <v>AUSTRALIA</v>
          </cell>
          <cell r="F6130" t="str">
            <v>IVYSPRING INT PUBL</v>
          </cell>
          <cell r="G6130" t="str">
            <v>4.05700016021729</v>
          </cell>
          <cell r="H6130" t="str">
            <v>4.066666666666</v>
          </cell>
          <cell r="I6130" t="str">
            <v>4.858</v>
          </cell>
          <cell r="J6130" t="str">
            <v>4.32736685394076</v>
          </cell>
          <cell r="K6130" t="str">
            <v>无</v>
          </cell>
          <cell r="L6130">
            <v>0</v>
          </cell>
          <cell r="M6130" t="str">
            <v>BIOLOGY &amp; BIOCHEMISTRY</v>
          </cell>
          <cell r="N6130" t="str">
            <v>生物学</v>
          </cell>
          <cell r="O6130" t="str">
            <v>2区</v>
          </cell>
        </row>
        <row r="6131">
          <cell r="B6131" t="str">
            <v>Frontiers in Marine Science</v>
          </cell>
          <cell r="C6131" t="str">
            <v>海洋科学前沿</v>
          </cell>
          <cell r="D6131" t="str">
            <v>2296-7745</v>
          </cell>
          <cell r="E6131" t="str">
            <v>SWITZERLAND</v>
          </cell>
          <cell r="F6131" t="str">
            <v>FRONTIERS MEDIA SA</v>
          </cell>
          <cell r="G6131" t="str">
            <v>0</v>
          </cell>
          <cell r="H6131" t="str">
            <v>3.086083213773</v>
          </cell>
          <cell r="I6131" t="str">
            <v>3.661</v>
          </cell>
          <cell r="J6131" t="str">
            <v>3.373587872215</v>
          </cell>
          <cell r="K6131" t="str">
            <v>无</v>
          </cell>
          <cell r="L6131">
            <v>0</v>
          </cell>
          <cell r="M6131" t="str">
            <v>PLANT &amp; ANIMAL SCIENCE</v>
          </cell>
          <cell r="N6131" t="str">
            <v>生物学</v>
          </cell>
          <cell r="O6131" t="str">
            <v>2区</v>
          </cell>
        </row>
        <row r="6132">
          <cell r="B6132" t="str">
            <v>CELLULAR SIGNALLING</v>
          </cell>
          <cell r="C6132" t="str">
            <v>细胞信号</v>
          </cell>
          <cell r="D6132" t="str">
            <v>0898-6568</v>
          </cell>
          <cell r="E6132" t="str">
            <v>USA</v>
          </cell>
          <cell r="F6132" t="str">
            <v>ELSEVIER SCIENCE INC</v>
          </cell>
          <cell r="G6132" t="str">
            <v>3.48699998855591</v>
          </cell>
          <cell r="H6132" t="str">
            <v>3.387614678899</v>
          </cell>
          <cell r="I6132" t="str">
            <v>3.968</v>
          </cell>
          <cell r="J6132" t="str">
            <v>3.6142506407853</v>
          </cell>
          <cell r="K6132">
            <v>1.4750000000000001</v>
          </cell>
          <cell r="L6132">
            <v>0</v>
          </cell>
          <cell r="M6132" t="str">
            <v>MOLECULAR BIOLOGY &amp; GENETICS</v>
          </cell>
          <cell r="N6132" t="str">
            <v>生物学</v>
          </cell>
          <cell r="O6132" t="str">
            <v>2区</v>
          </cell>
        </row>
        <row r="6133">
          <cell r="B6133" t="str">
            <v>PLANT CELL REPORTS</v>
          </cell>
          <cell r="C6133" t="str">
            <v>植物细胞的报道</v>
          </cell>
          <cell r="D6133" t="str">
            <v>0721-7714</v>
          </cell>
          <cell r="E6133" t="str">
            <v>United States</v>
          </cell>
          <cell r="F6133" t="str">
            <v>SPRINGER</v>
          </cell>
          <cell r="G6133" t="str">
            <v>2.98900008201599</v>
          </cell>
          <cell r="H6133" t="str">
            <v>3.498525073746</v>
          </cell>
          <cell r="I6133" t="str">
            <v>3.825</v>
          </cell>
          <cell r="J6133" t="str">
            <v>3.437508385254</v>
          </cell>
          <cell r="K6133">
            <v>5.5670000000000002</v>
          </cell>
          <cell r="L6133">
            <v>0</v>
          </cell>
          <cell r="M6133" t="str">
            <v>PLANT &amp; ANIMAL SCIENCE</v>
          </cell>
          <cell r="N6133" t="str">
            <v>生物学</v>
          </cell>
          <cell r="O6133" t="str">
            <v>2区</v>
          </cell>
        </row>
        <row r="6134">
          <cell r="B6134" t="str">
            <v>RNA</v>
          </cell>
          <cell r="C6134" t="str">
            <v>核糖核酸</v>
          </cell>
          <cell r="D6134" t="str">
            <v>1355-8382</v>
          </cell>
          <cell r="E6134" t="str">
            <v>USA</v>
          </cell>
          <cell r="F6134" t="str">
            <v>COLD SPRING HARBOR LAB PRESS, PUBLICATIONS DEPT</v>
          </cell>
          <cell r="G6134" t="str">
            <v>4.48999977111816</v>
          </cell>
          <cell r="H6134" t="str">
            <v>3.948640483383</v>
          </cell>
          <cell r="I6134" t="str">
            <v>4.320</v>
          </cell>
          <cell r="J6134" t="str">
            <v>4.25283867696605</v>
          </cell>
          <cell r="K6134">
            <v>2.077</v>
          </cell>
          <cell r="L6134">
            <v>0</v>
          </cell>
          <cell r="M6134" t="str">
            <v>BIOLOGY &amp; BIOCHEMISTRY</v>
          </cell>
          <cell r="N6134" t="str">
            <v>生物学</v>
          </cell>
          <cell r="O6134" t="str">
            <v>2区</v>
          </cell>
        </row>
        <row r="6135">
          <cell r="B6135" t="str">
            <v>Oxidative Medicine and Cellular Longevity</v>
          </cell>
          <cell r="C6135" t="str">
            <v>氧化药物和细胞寿命</v>
          </cell>
          <cell r="D6135" t="str">
            <v>1942-0900</v>
          </cell>
          <cell r="E6135" t="str">
            <v>ENGLAND</v>
          </cell>
          <cell r="F6135" t="str">
            <v>HINDAWI LTD</v>
          </cell>
          <cell r="G6135" t="str">
            <v>4.93599987030029</v>
          </cell>
          <cell r="H6135" t="str">
            <v>4.867972742759</v>
          </cell>
          <cell r="I6135" t="str">
            <v>5.076</v>
          </cell>
          <cell r="J6135" t="str">
            <v>4.96008595117443</v>
          </cell>
          <cell r="K6135">
            <v>2.3540000000000001</v>
          </cell>
          <cell r="L6135">
            <v>0</v>
          </cell>
          <cell r="M6135" t="str">
            <v>MOLECULAR BIOLOGY &amp; GENETICS</v>
          </cell>
          <cell r="N6135" t="str">
            <v>生物学</v>
          </cell>
          <cell r="O6135" t="str">
            <v>2区</v>
          </cell>
        </row>
        <row r="6136">
          <cell r="B6136" t="str">
            <v>PLANTA</v>
          </cell>
          <cell r="C6136" t="str">
            <v>足底</v>
          </cell>
          <cell r="D6136" t="str">
            <v>0032-0935</v>
          </cell>
          <cell r="E6136" t="str">
            <v>United States</v>
          </cell>
          <cell r="F6136" t="str">
            <v>SPRINGER</v>
          </cell>
          <cell r="G6136" t="str">
            <v>3.24900007247925</v>
          </cell>
          <cell r="H6136" t="str">
            <v>3.059782608695</v>
          </cell>
          <cell r="I6136" t="str">
            <v>3.390</v>
          </cell>
          <cell r="J6136" t="str">
            <v>3.23284209030575</v>
          </cell>
          <cell r="K6136">
            <v>5.843</v>
          </cell>
          <cell r="L6136">
            <v>0</v>
          </cell>
          <cell r="M6136" t="str">
            <v>PLANT &amp; ANIMAL SCIENCE</v>
          </cell>
          <cell r="N6136" t="str">
            <v>生物学</v>
          </cell>
          <cell r="O6136" t="str">
            <v>2区</v>
          </cell>
        </row>
        <row r="6137">
          <cell r="B6137" t="str">
            <v>PHYSIOLOGIA PLANTARUM</v>
          </cell>
          <cell r="C6137" t="str">
            <v>植物生理学</v>
          </cell>
          <cell r="D6137" t="str">
            <v>0031-9317</v>
          </cell>
          <cell r="E6137" t="str">
            <v>USA</v>
          </cell>
          <cell r="F6137" t="str">
            <v>WILEY</v>
          </cell>
          <cell r="G6137" t="str">
            <v>2.57999992370605</v>
          </cell>
          <cell r="H6137" t="str">
            <v>3</v>
          </cell>
          <cell r="I6137" t="str">
            <v>4.148</v>
          </cell>
          <cell r="J6137" t="str">
            <v>3.24271602395135</v>
          </cell>
          <cell r="K6137">
            <v>2.4359999999999999</v>
          </cell>
          <cell r="L6137">
            <v>0</v>
          </cell>
          <cell r="M6137" t="str">
            <v>PLANT &amp; ANIMAL SCIENCE</v>
          </cell>
          <cell r="N6137" t="str">
            <v>生物学</v>
          </cell>
          <cell r="O6137" t="str">
            <v>2区</v>
          </cell>
        </row>
        <row r="6138">
          <cell r="B6138" t="str">
            <v>Biology Letters</v>
          </cell>
          <cell r="C6138" t="str">
            <v>生物学快报</v>
          </cell>
          <cell r="D6138" t="str">
            <v>1744-9561</v>
          </cell>
          <cell r="E6138" t="str">
            <v>ENGLAND</v>
          </cell>
          <cell r="F6138" t="str">
            <v>ROYAL SOC</v>
          </cell>
          <cell r="G6138" t="str">
            <v>3.34500002861023</v>
          </cell>
          <cell r="H6138" t="str">
            <v>3.323113207547</v>
          </cell>
          <cell r="I6138" t="str">
            <v>2.869</v>
          </cell>
          <cell r="J6138" t="str">
            <v>3.17914885649674</v>
          </cell>
          <cell r="K6138" t="str">
            <v>无</v>
          </cell>
          <cell r="L6138">
            <v>0</v>
          </cell>
          <cell r="M6138" t="str">
            <v>PLANT &amp; ANIMAL SCIENCE</v>
          </cell>
          <cell r="N6138" t="str">
            <v>生物学</v>
          </cell>
          <cell r="O6138" t="str">
            <v>2区</v>
          </cell>
        </row>
        <row r="6139">
          <cell r="B6139" t="str">
            <v>Open Biology</v>
          </cell>
          <cell r="C6139" t="str">
            <v>开放的生物学</v>
          </cell>
          <cell r="D6139" t="str">
            <v>2046-2441</v>
          </cell>
          <cell r="E6139" t="str">
            <v>ENGLAND</v>
          </cell>
          <cell r="F6139" t="str">
            <v>ROYAL SOC</v>
          </cell>
          <cell r="G6139" t="str">
            <v>3.28600001335144</v>
          </cell>
          <cell r="H6139" t="str">
            <v>3.890151515151</v>
          </cell>
          <cell r="I6139" t="str">
            <v>4.931</v>
          </cell>
          <cell r="J6139" t="str">
            <v>4.03578139635081</v>
          </cell>
          <cell r="K6139" t="str">
            <v>无</v>
          </cell>
          <cell r="L6139">
            <v>0</v>
          </cell>
          <cell r="M6139" t="str">
            <v>BIOLOGY &amp; BIOCHEMISTRY</v>
          </cell>
          <cell r="N6139" t="str">
            <v>生物学</v>
          </cell>
          <cell r="O6139" t="str">
            <v>2区</v>
          </cell>
        </row>
        <row r="6140">
          <cell r="B6140" t="str">
            <v>Epigenetics &amp; Chromatin</v>
          </cell>
          <cell r="C6140" t="str">
            <v>表观遗传学与染色质</v>
          </cell>
          <cell r="D6140" t="str">
            <v>1756-8935</v>
          </cell>
          <cell r="E6140" t="str">
            <v>ENGLAND</v>
          </cell>
          <cell r="F6140" t="str">
            <v>BMC</v>
          </cell>
          <cell r="G6140" t="str">
            <v>5.35099983215332</v>
          </cell>
          <cell r="H6140" t="str">
            <v>4.184873949579</v>
          </cell>
          <cell r="I6140" t="str">
            <v>4.237</v>
          </cell>
          <cell r="J6140" t="str">
            <v>4.59097027292311</v>
          </cell>
          <cell r="K6140">
            <v>1.601</v>
          </cell>
          <cell r="L6140">
            <v>0</v>
          </cell>
          <cell r="M6140" t="str">
            <v>MOLECULAR BIOLOGY &amp; GENETICS</v>
          </cell>
          <cell r="N6140" t="str">
            <v>生物学</v>
          </cell>
          <cell r="O6140" t="str">
            <v>2区</v>
          </cell>
        </row>
        <row r="6141">
          <cell r="B6141" t="str">
            <v>BIOCHIMICA ET BIOPHYSICA ACTA-MOLECULAR CELL RESEARCH</v>
          </cell>
          <cell r="C6141" t="str">
            <v>生物化学与生物物理学报-分子细胞研究</v>
          </cell>
          <cell r="D6141" t="str">
            <v>0167-4889</v>
          </cell>
          <cell r="E6141" t="str">
            <v>NETHERLANDS</v>
          </cell>
          <cell r="F6141" t="str">
            <v>ELSEVIER</v>
          </cell>
          <cell r="G6141" t="str">
            <v>4.65100002288818</v>
          </cell>
          <cell r="H6141" t="str">
            <v>4.738522954091</v>
          </cell>
          <cell r="I6141" t="str">
            <v>4.105</v>
          </cell>
          <cell r="J6141" t="str">
            <v>4.49807833962106</v>
          </cell>
          <cell r="K6141">
            <v>1.7150000000000001</v>
          </cell>
          <cell r="L6141">
            <v>0</v>
          </cell>
          <cell r="M6141" t="str">
            <v>MOLECULAR BIOLOGY &amp; GENETICS</v>
          </cell>
          <cell r="N6141" t="str">
            <v>生物学</v>
          </cell>
          <cell r="O6141" t="str">
            <v>2区</v>
          </cell>
        </row>
        <row r="6142">
          <cell r="B6142" t="str">
            <v>BIOFACTORS</v>
          </cell>
          <cell r="C6142" t="str">
            <v>生物因子</v>
          </cell>
          <cell r="D6142" t="str">
            <v>0951-6433</v>
          </cell>
          <cell r="E6142" t="str">
            <v>USA</v>
          </cell>
          <cell r="F6142" t="str">
            <v>WILEY</v>
          </cell>
          <cell r="G6142" t="str">
            <v>3.03800010681152</v>
          </cell>
          <cell r="H6142" t="str">
            <v>3.59842519685</v>
          </cell>
          <cell r="I6142" t="str">
            <v>4.734</v>
          </cell>
          <cell r="J6142" t="str">
            <v>3.79009875713417</v>
          </cell>
          <cell r="K6142" t="str">
            <v>无</v>
          </cell>
          <cell r="L6142">
            <v>0</v>
          </cell>
          <cell r="M6142" t="str">
            <v>BIOLOGY &amp; BIOCHEMISTRY</v>
          </cell>
          <cell r="N6142" t="str">
            <v>生物学</v>
          </cell>
          <cell r="O6142" t="str">
            <v>2区</v>
          </cell>
        </row>
        <row r="6143">
          <cell r="B6143" t="str">
            <v>MOLECULAR BIOLOGY OF THE CELL</v>
          </cell>
          <cell r="C6143" t="str">
            <v>细胞的分子生物学</v>
          </cell>
          <cell r="D6143" t="str">
            <v>1059-1524</v>
          </cell>
          <cell r="E6143" t="str">
            <v>USA</v>
          </cell>
          <cell r="F6143" t="str">
            <v>AMER SOC CELL BIOLOGY</v>
          </cell>
          <cell r="G6143" t="str">
            <v>3.51200008392333</v>
          </cell>
          <cell r="H6143" t="str">
            <v>3.904624277456</v>
          </cell>
          <cell r="I6143" t="str">
            <v>3.791</v>
          </cell>
          <cell r="J6143" t="str">
            <v>3.73591426081045</v>
          </cell>
          <cell r="K6143">
            <v>4.2990000000000004</v>
          </cell>
          <cell r="L6143">
            <v>0</v>
          </cell>
          <cell r="M6143" t="str">
            <v>MOLECULAR BIOLOGY &amp; GENETICS</v>
          </cell>
          <cell r="N6143" t="str">
            <v>生物学</v>
          </cell>
          <cell r="O6143" t="str">
            <v>2区</v>
          </cell>
        </row>
        <row r="6144">
          <cell r="B6144" t="str">
            <v>HERPETOLOGICAL MONOGRAPHS</v>
          </cell>
          <cell r="C6144" t="str">
            <v>爬虫学专著</v>
          </cell>
          <cell r="D6144" t="str">
            <v>0733-1347</v>
          </cell>
          <cell r="E6144" t="str">
            <v>USA</v>
          </cell>
          <cell r="F6144" t="str">
            <v>HERPETOLOGISTS LEAGUE</v>
          </cell>
          <cell r="G6144" t="str">
            <v>2</v>
          </cell>
          <cell r="H6144" t="str">
            <v>1.642857142857</v>
          </cell>
          <cell r="I6144" t="str">
            <v>1.667</v>
          </cell>
          <cell r="J6144" t="str">
            <v>1.769841269841</v>
          </cell>
          <cell r="K6144">
            <v>1.2569999999999999</v>
          </cell>
          <cell r="L6144">
            <v>0</v>
          </cell>
          <cell r="M6144" t="str">
            <v>无</v>
          </cell>
          <cell r="N6144" t="str">
            <v>生物学</v>
          </cell>
          <cell r="O6144" t="str">
            <v>2区</v>
          </cell>
        </row>
        <row r="6145">
          <cell r="B6145" t="str">
            <v>Algal Research-Biomass Biofuels and Bioproducts</v>
          </cell>
          <cell r="C6145" t="str">
            <v>藻类研究-生物燃料和生物产品</v>
          </cell>
          <cell r="D6145" t="str">
            <v>2211-9264</v>
          </cell>
          <cell r="E6145" t="str">
            <v>NETHERLANDS</v>
          </cell>
          <cell r="F6145" t="str">
            <v>ELSEVIER</v>
          </cell>
          <cell r="G6145" t="str">
            <v>3.74499988555908</v>
          </cell>
          <cell r="H6145" t="str">
            <v>3.723228995057</v>
          </cell>
          <cell r="I6145" t="str">
            <v>4.008</v>
          </cell>
          <cell r="J6145" t="str">
            <v>3.82535939139303</v>
          </cell>
          <cell r="K6145">
            <v>2.3170000000000002</v>
          </cell>
          <cell r="L6145">
            <v>0</v>
          </cell>
          <cell r="M6145" t="str">
            <v>BIOLOGY &amp; BIOCHEMISTRY</v>
          </cell>
          <cell r="N6145" t="str">
            <v>生物学</v>
          </cell>
          <cell r="O6145" t="str">
            <v>2区</v>
          </cell>
        </row>
        <row r="6146">
          <cell r="B6146" t="str">
            <v>BIOESSAYS</v>
          </cell>
          <cell r="C6146" t="str">
            <v>生物测试</v>
          </cell>
          <cell r="D6146" t="str">
            <v>0265-9247</v>
          </cell>
          <cell r="E6146" t="str">
            <v>USA</v>
          </cell>
          <cell r="F6146" t="str">
            <v>WILEY</v>
          </cell>
          <cell r="G6146" t="str">
            <v>4.41900014877319</v>
          </cell>
          <cell r="H6146" t="str">
            <v>4.396296296296</v>
          </cell>
          <cell r="I6146" t="str">
            <v>4.631</v>
          </cell>
          <cell r="J6146" t="str">
            <v>4.48208294200706</v>
          </cell>
          <cell r="K6146" t="str">
            <v>无</v>
          </cell>
          <cell r="L6146">
            <v>0</v>
          </cell>
          <cell r="M6146" t="str">
            <v>BIOLOGY &amp; BIOCHEMISTRY</v>
          </cell>
          <cell r="N6146" t="str">
            <v>生物学</v>
          </cell>
          <cell r="O6146" t="str">
            <v>2区</v>
          </cell>
        </row>
        <row r="6147">
          <cell r="B6147" t="str">
            <v>PLANT SCIENCE</v>
          </cell>
          <cell r="C6147" t="str">
            <v>植物科学</v>
          </cell>
          <cell r="D6147" t="str">
            <v>0168-9452</v>
          </cell>
          <cell r="E6147" t="str">
            <v>IRELAND</v>
          </cell>
          <cell r="F6147" t="str">
            <v>ELSEVIER IRELAND LTD</v>
          </cell>
          <cell r="G6147" t="str">
            <v>3.71199989318848</v>
          </cell>
          <cell r="H6147" t="str">
            <v>3.784974093264</v>
          </cell>
          <cell r="I6147" t="str">
            <v>3.591</v>
          </cell>
          <cell r="J6147" t="str">
            <v>3.69589055362349</v>
          </cell>
          <cell r="K6147">
            <v>5.4429999999999996</v>
          </cell>
          <cell r="L6147">
            <v>0</v>
          </cell>
          <cell r="M6147" t="str">
            <v>PLANT &amp; ANIMAL SCIENCE</v>
          </cell>
          <cell r="N6147" t="str">
            <v>生物学</v>
          </cell>
          <cell r="O6147" t="str">
            <v>2区</v>
          </cell>
        </row>
        <row r="6148">
          <cell r="B6148" t="str">
            <v>Plant Reproduction</v>
          </cell>
          <cell r="C6148" t="str">
            <v>植物繁殖</v>
          </cell>
          <cell r="D6148" t="str">
            <v>2194-7953</v>
          </cell>
          <cell r="E6148" t="str">
            <v>United States</v>
          </cell>
          <cell r="F6148" t="str">
            <v>SPRINGER</v>
          </cell>
          <cell r="G6148" t="str">
            <v>2.70700001716614</v>
          </cell>
          <cell r="H6148" t="str">
            <v>2.975609756097</v>
          </cell>
          <cell r="I6148" t="str">
            <v>3.957</v>
          </cell>
          <cell r="J6148" t="str">
            <v>3.21335219392438</v>
          </cell>
          <cell r="K6148">
            <v>1.1919999999999999</v>
          </cell>
          <cell r="L6148">
            <v>0</v>
          </cell>
          <cell r="M6148" t="str">
            <v>无</v>
          </cell>
          <cell r="N6148" t="str">
            <v>生物学</v>
          </cell>
          <cell r="O6148" t="str">
            <v>2区</v>
          </cell>
        </row>
        <row r="6149">
          <cell r="B6149" t="str">
            <v>Journal of Fungi</v>
          </cell>
          <cell r="C6149" t="str">
            <v>杂志的真菌</v>
          </cell>
          <cell r="D6149" t="str">
            <v>2309-608X</v>
          </cell>
          <cell r="E6149" t="str">
            <v>SWITZERLAND</v>
          </cell>
          <cell r="F6149" t="str">
            <v>MDPI</v>
          </cell>
          <cell r="G6149" t="str">
            <v>0</v>
          </cell>
          <cell r="H6149" t="str">
            <v>0</v>
          </cell>
          <cell r="I6149" t="str">
            <v>4.621</v>
          </cell>
          <cell r="J6149" t="str">
            <v>4.621212121212</v>
          </cell>
          <cell r="K6149">
            <v>2.1659999999999999</v>
          </cell>
          <cell r="L6149">
            <v>0</v>
          </cell>
          <cell r="M6149" t="str">
            <v>PLANT &amp; ANIMAL SCIENCE</v>
          </cell>
          <cell r="N6149" t="str">
            <v>生物学</v>
          </cell>
          <cell r="O6149" t="str">
            <v>2区</v>
          </cell>
        </row>
        <row r="6150">
          <cell r="B6150" t="str">
            <v>JOURNAL OF MOLECULAR BIOLOGY</v>
          </cell>
          <cell r="C6150" t="str">
            <v>分子生物学杂志</v>
          </cell>
          <cell r="D6150" t="str">
            <v>0022-2836</v>
          </cell>
          <cell r="E6150" t="str">
            <v>ENGLAND</v>
          </cell>
          <cell r="F6150" t="str">
            <v>ACADEMIC PRESS LTD- ELSEVIER SCIENCE LTD</v>
          </cell>
          <cell r="G6150" t="str">
            <v>4.89400005340576</v>
          </cell>
          <cell r="H6150" t="str">
            <v>5.067415730337</v>
          </cell>
          <cell r="I6150" t="str">
            <v>4.760</v>
          </cell>
          <cell r="J6150" t="str">
            <v>4.90722271655759</v>
          </cell>
          <cell r="K6150">
            <v>4.7649999999999997</v>
          </cell>
          <cell r="L6150">
            <v>0</v>
          </cell>
          <cell r="M6150" t="str">
            <v>MOLECULAR BIOLOGY &amp; GENETICS</v>
          </cell>
          <cell r="N6150" t="str">
            <v>生物学</v>
          </cell>
          <cell r="O6150" t="str">
            <v>2区</v>
          </cell>
        </row>
        <row r="6151">
          <cell r="B6151" t="str">
            <v>JOURNAL OF THERMAL BIOLOGY</v>
          </cell>
          <cell r="C6151" t="str">
            <v>热生物学杂志</v>
          </cell>
          <cell r="D6151" t="str">
            <v>0306-4565</v>
          </cell>
          <cell r="E6151" t="str">
            <v>ENGLAND</v>
          </cell>
          <cell r="F6151" t="str">
            <v>PERGAMON-ELSEVIER SCIENCE LTD</v>
          </cell>
          <cell r="G6151" t="str">
            <v>2.09299993515015</v>
          </cell>
          <cell r="H6151" t="str">
            <v>1.902280130293</v>
          </cell>
          <cell r="I6151" t="str">
            <v>2.361</v>
          </cell>
          <cell r="J6151" t="str">
            <v>2.11867425700438</v>
          </cell>
          <cell r="K6151">
            <v>2.9670000000000001</v>
          </cell>
          <cell r="L6151">
            <v>0</v>
          </cell>
          <cell r="M6151" t="str">
            <v>PLANT &amp; ANIMAL SCIENCE</v>
          </cell>
          <cell r="N6151" t="str">
            <v>生物学</v>
          </cell>
          <cell r="O6151" t="str">
            <v>2区</v>
          </cell>
        </row>
        <row r="6152">
          <cell r="B6152" t="str">
            <v>Ecology and Evolution</v>
          </cell>
          <cell r="C6152" t="str">
            <v>生态学与进化</v>
          </cell>
          <cell r="D6152" t="str">
            <v>2045-7758</v>
          </cell>
          <cell r="E6152" t="str">
            <v>USA</v>
          </cell>
          <cell r="F6152" t="str">
            <v>WILEY</v>
          </cell>
          <cell r="G6152" t="str">
            <v>2.33999991416931</v>
          </cell>
          <cell r="H6152" t="str">
            <v>2.414994096812</v>
          </cell>
          <cell r="I6152" t="str">
            <v>2.392</v>
          </cell>
          <cell r="J6152" t="str">
            <v>2.3824477339201</v>
          </cell>
          <cell r="K6152">
            <v>3.5350000000000001</v>
          </cell>
          <cell r="L6152">
            <v>0</v>
          </cell>
          <cell r="M6152" t="str">
            <v>ENVIRONMENT/ECOLOGY</v>
          </cell>
          <cell r="N6152" t="str">
            <v>生物学</v>
          </cell>
          <cell r="O6152" t="str">
            <v>2区</v>
          </cell>
        </row>
        <row r="6153">
          <cell r="B6153" t="str">
            <v>MALACOLOGIA</v>
          </cell>
          <cell r="C6153" t="str">
            <v>软骨病</v>
          </cell>
          <cell r="D6153" t="str">
            <v>0076-2997</v>
          </cell>
          <cell r="E6153" t="str">
            <v>USA</v>
          </cell>
          <cell r="F6153" t="str">
            <v>INST MALACOL</v>
          </cell>
          <cell r="G6153" t="str">
            <v>1.65699994564056</v>
          </cell>
          <cell r="H6153" t="str">
            <v>3.25</v>
          </cell>
          <cell r="I6153" t="str">
            <v>13.500</v>
          </cell>
          <cell r="J6153" t="str">
            <v>6.13566664854686</v>
          </cell>
          <cell r="K6153">
            <v>2.5619999999999998</v>
          </cell>
          <cell r="L6153">
            <v>0</v>
          </cell>
          <cell r="M6153" t="str">
            <v>无</v>
          </cell>
          <cell r="N6153" t="str">
            <v>生物学</v>
          </cell>
          <cell r="O6153" t="str">
            <v>2区</v>
          </cell>
        </row>
        <row r="6154">
          <cell r="B6154" t="str">
            <v>JOURNAL OF PLANT PHYSIOLOGY</v>
          </cell>
          <cell r="C6154" t="str">
            <v>植物生理学杂志</v>
          </cell>
          <cell r="D6154" t="str">
            <v>0176-1617</v>
          </cell>
          <cell r="E6154" t="str">
            <v>GERMANY</v>
          </cell>
          <cell r="F6154" t="str">
            <v>ELSEVIER GMBH</v>
          </cell>
          <cell r="G6154" t="str">
            <v>2.83299994468689</v>
          </cell>
          <cell r="H6154" t="str">
            <v>2.824561403508</v>
          </cell>
          <cell r="I6154" t="str">
            <v>3.013</v>
          </cell>
          <cell r="J6154" t="str">
            <v>2.8900519355443</v>
          </cell>
          <cell r="K6154">
            <v>1.744</v>
          </cell>
          <cell r="L6154">
            <v>0</v>
          </cell>
          <cell r="M6154" t="str">
            <v>PLANT &amp; ANIMAL SCIENCE</v>
          </cell>
          <cell r="N6154" t="str">
            <v>生物学</v>
          </cell>
          <cell r="O6154" t="str">
            <v>2区</v>
          </cell>
        </row>
        <row r="6155">
          <cell r="B6155" t="str">
            <v>AMERICAN JOURNAL OF PHYSIOLOGY-CELL PHYSIOLOGY</v>
          </cell>
          <cell r="C6155" t="str">
            <v>美国生理学杂志-细胞生理学</v>
          </cell>
          <cell r="D6155" t="str">
            <v>0363-6143</v>
          </cell>
          <cell r="E6155" t="str">
            <v>USA</v>
          </cell>
          <cell r="F6155" t="str">
            <v>AMER PHYSIOLOGICAL SOC</v>
          </cell>
          <cell r="G6155" t="str">
            <v>3.4539999961853</v>
          </cell>
          <cell r="H6155" t="str">
            <v>3.553398058252</v>
          </cell>
          <cell r="I6155" t="str">
            <v>3.485</v>
          </cell>
          <cell r="J6155" t="str">
            <v>3.4974155130951</v>
          </cell>
          <cell r="K6155">
            <v>3.0720000000000001</v>
          </cell>
          <cell r="L6155">
            <v>0</v>
          </cell>
          <cell r="M6155" t="str">
            <v>MOLECULAR BIOLOGY &amp; GENETICS</v>
          </cell>
          <cell r="N6155" t="str">
            <v>生物学</v>
          </cell>
          <cell r="O6155" t="str">
            <v>2区</v>
          </cell>
        </row>
        <row r="6156">
          <cell r="B6156" t="str">
            <v>JOURNAL OF INORGANIC BIOCHEMISTRY</v>
          </cell>
          <cell r="C6156" t="str">
            <v>无机生物化学杂志</v>
          </cell>
          <cell r="D6156" t="str">
            <v>0162-0134</v>
          </cell>
          <cell r="E6156" t="str">
            <v>USA</v>
          </cell>
          <cell r="F6156" t="str">
            <v>ELSEVIER SCIENCE INC</v>
          </cell>
          <cell r="G6156" t="str">
            <v>3.06299996376038</v>
          </cell>
          <cell r="H6156" t="str">
            <v>3.223552894211</v>
          </cell>
          <cell r="I6156" t="str">
            <v>3.212</v>
          </cell>
          <cell r="J6156" t="str">
            <v>3.16613908825013</v>
          </cell>
          <cell r="K6156">
            <v>1.7889999999999999</v>
          </cell>
          <cell r="L6156">
            <v>0</v>
          </cell>
          <cell r="M6156" t="str">
            <v>BIOLOGY &amp; BIOCHEMISTRY</v>
          </cell>
          <cell r="N6156" t="str">
            <v>生物学</v>
          </cell>
          <cell r="O6156" t="str">
            <v>2区</v>
          </cell>
        </row>
        <row r="6157">
          <cell r="B6157" t="str">
            <v>MICROBIAL ECOLOGY</v>
          </cell>
          <cell r="C6157" t="str">
            <v>微生物生态学</v>
          </cell>
          <cell r="D6157" t="str">
            <v>0095-3628</v>
          </cell>
          <cell r="E6157" t="str">
            <v>United States</v>
          </cell>
          <cell r="F6157" t="str">
            <v>SPRINGER</v>
          </cell>
          <cell r="G6157" t="str">
            <v>3.61400008201599</v>
          </cell>
          <cell r="H6157" t="str">
            <v>3.610795454545</v>
          </cell>
          <cell r="I6157" t="str">
            <v>3.356</v>
          </cell>
          <cell r="J6157" t="str">
            <v>3.526783697372</v>
          </cell>
          <cell r="K6157">
            <v>2.5070000000000001</v>
          </cell>
          <cell r="L6157">
            <v>0</v>
          </cell>
          <cell r="M6157" t="str">
            <v>ENVIRONMENT/ECOLOGY</v>
          </cell>
          <cell r="N6157" t="str">
            <v>生物学</v>
          </cell>
          <cell r="O6157" t="str">
            <v>2区</v>
          </cell>
        </row>
        <row r="6158">
          <cell r="B6158" t="str">
            <v>Cell Communication and Signaling</v>
          </cell>
          <cell r="C6158" t="str">
            <v>细胞通信和信号传递</v>
          </cell>
          <cell r="D6158" t="str">
            <v>1478-811X</v>
          </cell>
          <cell r="E6158" t="str">
            <v>ENGLAND</v>
          </cell>
          <cell r="F6158" t="str">
            <v>BMC</v>
          </cell>
          <cell r="G6158" t="str">
            <v>5.32399988174438</v>
          </cell>
          <cell r="H6158" t="str">
            <v>5.111111111111</v>
          </cell>
          <cell r="I6158" t="str">
            <v>4.344</v>
          </cell>
          <cell r="J6158" t="str">
            <v>4.9264939512608</v>
          </cell>
          <cell r="K6158">
            <v>1.3340000000000001</v>
          </cell>
          <cell r="L6158">
            <v>0</v>
          </cell>
          <cell r="M6158" t="str">
            <v>MOLECULAR BIOLOGY &amp; GENETICS</v>
          </cell>
          <cell r="N6158" t="str">
            <v>生物学</v>
          </cell>
          <cell r="O6158" t="str">
            <v>2区</v>
          </cell>
        </row>
        <row r="6159">
          <cell r="B6159" t="str">
            <v>IBIS</v>
          </cell>
          <cell r="C6159" t="str">
            <v>宜必思</v>
          </cell>
          <cell r="D6159" t="str">
            <v>0019-1019</v>
          </cell>
          <cell r="E6159" t="str">
            <v>USA</v>
          </cell>
          <cell r="F6159" t="str">
            <v>WILEY</v>
          </cell>
          <cell r="G6159" t="str">
            <v>2.23399996757507</v>
          </cell>
          <cell r="H6159" t="str">
            <v>1.993865030674</v>
          </cell>
          <cell r="I6159" t="str">
            <v>2.076</v>
          </cell>
          <cell r="J6159" t="str">
            <v>2.10127145511236</v>
          </cell>
          <cell r="K6159">
            <v>5.68</v>
          </cell>
          <cell r="L6159">
            <v>0</v>
          </cell>
          <cell r="M6159" t="str">
            <v>PLANT &amp; ANIMAL SCIENCE</v>
          </cell>
          <cell r="N6159" t="str">
            <v>生物学</v>
          </cell>
          <cell r="O6159" t="str">
            <v>2区</v>
          </cell>
        </row>
        <row r="6160">
          <cell r="B6160" t="str">
            <v>Journal of Systematics and Evolution</v>
          </cell>
          <cell r="C6160" t="str">
            <v>系统科学与进化杂志</v>
          </cell>
          <cell r="D6160" t="str">
            <v>1674-4918</v>
          </cell>
          <cell r="E6160" t="str">
            <v>USA</v>
          </cell>
          <cell r="F6160" t="str">
            <v>WILEY</v>
          </cell>
          <cell r="G6160" t="str">
            <v>3.65700006484985</v>
          </cell>
          <cell r="H6160" t="str">
            <v>4.040404040404</v>
          </cell>
          <cell r="I6160" t="str">
            <v>2.779</v>
          </cell>
          <cell r="J6160" t="str">
            <v>3.49211715789162</v>
          </cell>
          <cell r="K6160">
            <v>2.117</v>
          </cell>
          <cell r="L6160">
            <v>0</v>
          </cell>
          <cell r="M6160" t="str">
            <v>PLANT &amp; ANIMAL SCIENCE</v>
          </cell>
          <cell r="N6160" t="str">
            <v>生物学</v>
          </cell>
          <cell r="O6160" t="str">
            <v>2区</v>
          </cell>
        </row>
        <row r="6161">
          <cell r="B6161" t="str">
            <v>Journal of Plant Ecology</v>
          </cell>
          <cell r="C6161" t="str">
            <v>植物生态学杂志</v>
          </cell>
          <cell r="D6161" t="str">
            <v>1752-9921</v>
          </cell>
          <cell r="E6161" t="str">
            <v>ENGLAND</v>
          </cell>
          <cell r="F6161" t="str">
            <v>OXFORD UNIV PRESS</v>
          </cell>
          <cell r="G6161" t="str">
            <v>1.93700003623962</v>
          </cell>
          <cell r="H6161" t="str">
            <v>2.281609195402</v>
          </cell>
          <cell r="I6161" t="str">
            <v>1.833</v>
          </cell>
          <cell r="J6161" t="str">
            <v>2.01731418832487</v>
          </cell>
          <cell r="K6161">
            <v>1.2649999999999999</v>
          </cell>
          <cell r="L6161">
            <v>0</v>
          </cell>
          <cell r="M6161" t="str">
            <v>PLANT &amp; ANIMAL SCIENCE</v>
          </cell>
          <cell r="N6161" t="str">
            <v>生物学</v>
          </cell>
          <cell r="O6161" t="str">
            <v>2区</v>
          </cell>
        </row>
        <row r="6162">
          <cell r="B6162" t="str">
            <v>ACTA BIOCHIMICA ET BIOPHYSICA SINICA</v>
          </cell>
          <cell r="C6162" t="str">
            <v>生物化学与生物物理学报</v>
          </cell>
          <cell r="D6162" t="str">
            <v>1672-9145</v>
          </cell>
          <cell r="E6162" t="str">
            <v>ENGLAND</v>
          </cell>
          <cell r="F6162" t="str">
            <v>OXFORD UNIV PRESS</v>
          </cell>
          <cell r="G6162" t="str">
            <v>2.22399997711182</v>
          </cell>
          <cell r="H6162" t="str">
            <v>2.502057613168</v>
          </cell>
          <cell r="I6162" t="str">
            <v>2.836</v>
          </cell>
          <cell r="J6162" t="str">
            <v>2.52066503009327</v>
          </cell>
          <cell r="K6162" t="str">
            <v>无</v>
          </cell>
          <cell r="L6162">
            <v>0</v>
          </cell>
          <cell r="M6162" t="str">
            <v>BIOLOGY &amp; BIOCHEMISTRY</v>
          </cell>
          <cell r="N6162" t="str">
            <v>生物学</v>
          </cell>
          <cell r="O6162" t="str">
            <v>2区</v>
          </cell>
        </row>
        <row r="6163">
          <cell r="B6163" t="str">
            <v>Avian Research</v>
          </cell>
          <cell r="C6163" t="str">
            <v>禽流感的研究</v>
          </cell>
          <cell r="D6163" t="str">
            <v>2053-7166</v>
          </cell>
          <cell r="E6163" t="str">
            <v>ENGLAND</v>
          </cell>
          <cell r="F6163" t="str">
            <v>BMC</v>
          </cell>
          <cell r="G6163" t="str">
            <v>1.06299996376038</v>
          </cell>
          <cell r="H6163" t="str">
            <v>0.818181818181</v>
          </cell>
          <cell r="I6163" t="str">
            <v>1.215</v>
          </cell>
          <cell r="J6163" t="str">
            <v>1.03212388511946</v>
          </cell>
          <cell r="K6163">
            <v>1.3660000000000001</v>
          </cell>
          <cell r="L6163">
            <v>0</v>
          </cell>
          <cell r="M6163" t="str">
            <v>无</v>
          </cell>
          <cell r="N6163" t="str">
            <v>生物学</v>
          </cell>
          <cell r="O6163" t="str">
            <v>2区</v>
          </cell>
        </row>
        <row r="6164">
          <cell r="B6164" t="str">
            <v>Journal of Zhejiang University-SCIENCE B</v>
          </cell>
          <cell r="C6164" t="str">
            <v>浙江大学学报(理学版</v>
          </cell>
          <cell r="D6164" t="str">
            <v>1673-1581</v>
          </cell>
          <cell r="E6164" t="str">
            <v>PEOPLES R CHINA</v>
          </cell>
          <cell r="F6164" t="str">
            <v>ZHEJIANG UNIV</v>
          </cell>
          <cell r="G6164" t="str">
            <v>1.81500005722046</v>
          </cell>
          <cell r="H6164" t="str">
            <v>1.879396984924</v>
          </cell>
          <cell r="I6164" t="str">
            <v>2.082</v>
          </cell>
          <cell r="J6164" t="str">
            <v>1.92530626042482</v>
          </cell>
          <cell r="K6164">
            <v>1.3580000000000001</v>
          </cell>
          <cell r="L6164">
            <v>0</v>
          </cell>
          <cell r="M6164" t="str">
            <v>MOLECULAR BIOLOGY &amp; GENETICS</v>
          </cell>
          <cell r="N6164" t="str">
            <v>生物学</v>
          </cell>
          <cell r="O6164" t="str">
            <v>2区</v>
          </cell>
        </row>
        <row r="6165">
          <cell r="B6165" t="str">
            <v>Advances in Applied Microbiologyreview</v>
          </cell>
          <cell r="C6165" t="str">
            <v>应用微生物学进展</v>
          </cell>
          <cell r="D6165" t="str">
            <v>0065-2164</v>
          </cell>
          <cell r="E6165" t="str">
            <v>USA</v>
          </cell>
          <cell r="F6165" t="str">
            <v>ELSEVIER ACADEMIC PRESS INC</v>
          </cell>
          <cell r="G6165" t="str">
            <v>4.67700004577637</v>
          </cell>
          <cell r="H6165" t="str">
            <v>3.7</v>
          </cell>
          <cell r="I6165" t="str">
            <v>3.343</v>
          </cell>
          <cell r="J6165" t="str">
            <v>3.90661906287779</v>
          </cell>
          <cell r="K6165">
            <v>0.85499999999999998</v>
          </cell>
          <cell r="L6165" t="str">
            <v>review</v>
          </cell>
          <cell r="M6165" t="str">
            <v>无</v>
          </cell>
          <cell r="N6165" t="str">
            <v>生物学</v>
          </cell>
          <cell r="O6165" t="str">
            <v>3区</v>
          </cell>
        </row>
        <row r="6166">
          <cell r="B6166" t="str">
            <v>BIOACOUSTICS-THE INTERNATIONAL JOURNAL OF ANIMAL SOUND AND ITS RECORDING</v>
          </cell>
          <cell r="C6166" t="str">
            <v>生物声学——国际动物声音杂志及其录音</v>
          </cell>
          <cell r="D6166" t="str">
            <v>0952-4622</v>
          </cell>
          <cell r="E6166" t="str">
            <v>England</v>
          </cell>
          <cell r="F6166" t="str">
            <v>TAYLOR &amp; FRANCIS LTD</v>
          </cell>
          <cell r="G6166" t="str">
            <v>2.20000004768372</v>
          </cell>
          <cell r="H6166" t="str">
            <v>1.780487804878</v>
          </cell>
          <cell r="I6166" t="str">
            <v>2.222</v>
          </cell>
          <cell r="J6166" t="str">
            <v>2.06757002492791</v>
          </cell>
          <cell r="K6166">
            <v>1.5349999999999999</v>
          </cell>
          <cell r="L6166">
            <v>0</v>
          </cell>
          <cell r="M6166" t="str">
            <v>无</v>
          </cell>
          <cell r="N6166" t="str">
            <v>生物学</v>
          </cell>
          <cell r="O6166" t="str">
            <v>3区</v>
          </cell>
        </row>
        <row r="6167">
          <cell r="B6167" t="str">
            <v>INTERNATIONAL JOURNAL OF MOLECULAR SCIENCES</v>
          </cell>
          <cell r="C6167" t="str">
            <v>国际分子科学杂志</v>
          </cell>
          <cell r="D6167" t="str">
            <v>1661-6596</v>
          </cell>
          <cell r="E6167" t="str">
            <v>SWITZERLAND</v>
          </cell>
          <cell r="F6167" t="str">
            <v>MDPI</v>
          </cell>
          <cell r="G6167" t="str">
            <v>3.68700003623962</v>
          </cell>
          <cell r="H6167" t="str">
            <v>4.18347107438</v>
          </cell>
          <cell r="I6167" t="str">
            <v>4.556</v>
          </cell>
          <cell r="J6167" t="str">
            <v>4.14229807006887</v>
          </cell>
          <cell r="K6167">
            <v>7.0060000000000002</v>
          </cell>
          <cell r="L6167">
            <v>0</v>
          </cell>
          <cell r="M6167" t="str">
            <v>CHEMISTRY</v>
          </cell>
          <cell r="N6167" t="str">
            <v>生物学</v>
          </cell>
          <cell r="O6167" t="str">
            <v>3区</v>
          </cell>
        </row>
        <row r="6168">
          <cell r="B6168" t="str">
            <v>HYDROBIOLOGIA</v>
          </cell>
          <cell r="C6168" t="str">
            <v>水生生物学</v>
          </cell>
          <cell r="D6168" t="str">
            <v>0018-8158</v>
          </cell>
          <cell r="E6168" t="str">
            <v>NETHERLANDS</v>
          </cell>
          <cell r="F6168" t="str">
            <v>SPRINGER</v>
          </cell>
          <cell r="G6168" t="str">
            <v>2.16499996185303</v>
          </cell>
          <cell r="H6168" t="str">
            <v>2.325</v>
          </cell>
          <cell r="I6168" t="str">
            <v>2.385</v>
          </cell>
          <cell r="J6168" t="str">
            <v>2.29177724766434</v>
          </cell>
          <cell r="K6168">
            <v>4.7519999999999998</v>
          </cell>
          <cell r="L6168">
            <v>0</v>
          </cell>
          <cell r="M6168" t="str">
            <v>PLANT &amp; ANIMAL SCIENCE</v>
          </cell>
          <cell r="N6168" t="str">
            <v>生物学</v>
          </cell>
          <cell r="O6168" t="str">
            <v>3区</v>
          </cell>
        </row>
        <row r="6169">
          <cell r="B6169" t="str">
            <v>JOURNAL OF ZOOLOGICAL SYSTEMATICS AND EVOLUTIONARY RESEARCH</v>
          </cell>
          <cell r="C6169" t="str">
            <v>动物系统学与进化研究杂志</v>
          </cell>
          <cell r="D6169" t="str">
            <v>0947-5745</v>
          </cell>
          <cell r="E6169" t="str">
            <v>USA</v>
          </cell>
          <cell r="F6169" t="str">
            <v>WILEY</v>
          </cell>
          <cell r="G6169" t="str">
            <v>3.28600001335144</v>
          </cell>
          <cell r="H6169" t="str">
            <v>2.267857142857</v>
          </cell>
          <cell r="I6169" t="str">
            <v>2.159</v>
          </cell>
          <cell r="J6169" t="str">
            <v>2.57109248202115</v>
          </cell>
          <cell r="K6169">
            <v>1.1000000000000001</v>
          </cell>
          <cell r="L6169">
            <v>0</v>
          </cell>
          <cell r="M6169" t="str">
            <v>PLANT &amp; ANIMAL SCIENCE</v>
          </cell>
          <cell r="N6169" t="str">
            <v>生物学</v>
          </cell>
          <cell r="O6169" t="str">
            <v>3区</v>
          </cell>
        </row>
        <row r="6170">
          <cell r="B6170" t="str">
            <v>BIOELECTROMAGNETICS</v>
          </cell>
          <cell r="C6170" t="str">
            <v>生物电磁学</v>
          </cell>
          <cell r="D6170" t="str">
            <v>0197-8462</v>
          </cell>
          <cell r="E6170" t="str">
            <v>USA</v>
          </cell>
          <cell r="F6170" t="str">
            <v>WILEY</v>
          </cell>
          <cell r="G6170" t="str">
            <v>2</v>
          </cell>
          <cell r="H6170" t="str">
            <v>1.94495412844</v>
          </cell>
          <cell r="I6170" t="str">
            <v>2.278</v>
          </cell>
          <cell r="J6170" t="str">
            <v>2.074243968739</v>
          </cell>
          <cell r="K6170" t="str">
            <v>无</v>
          </cell>
          <cell r="L6170">
            <v>0</v>
          </cell>
          <cell r="M6170" t="str">
            <v>BIOLOGY &amp; BIOCHEMISTRY</v>
          </cell>
          <cell r="N6170" t="str">
            <v>生物学</v>
          </cell>
          <cell r="O6170" t="str">
            <v>3区</v>
          </cell>
        </row>
        <row r="6171">
          <cell r="B6171" t="str">
            <v>PHYTOCHEMICAL ANALYSIS</v>
          </cell>
          <cell r="C6171" t="str">
            <v>植物化学的分析</v>
          </cell>
          <cell r="D6171" t="str">
            <v>0958-0344</v>
          </cell>
          <cell r="E6171" t="str">
            <v>USA</v>
          </cell>
          <cell r="F6171" t="str">
            <v>WILEY</v>
          </cell>
          <cell r="G6171" t="str">
            <v>2.33699989318848</v>
          </cell>
          <cell r="H6171" t="str">
            <v>1.962616822429</v>
          </cell>
          <cell r="I6171" t="str">
            <v>2.772</v>
          </cell>
          <cell r="J6171" t="str">
            <v>2.35709008630816</v>
          </cell>
          <cell r="K6171">
            <v>2.0049999999999999</v>
          </cell>
          <cell r="L6171">
            <v>0</v>
          </cell>
          <cell r="M6171" t="str">
            <v>PLANT &amp; ANIMAL SCIENCE</v>
          </cell>
          <cell r="N6171" t="str">
            <v>生物学</v>
          </cell>
          <cell r="O6171" t="str">
            <v>3区</v>
          </cell>
        </row>
        <row r="6172">
          <cell r="B6172" t="str">
            <v>BEHAVIORAL ECOLOGY AND SOCIOBIOLOGY</v>
          </cell>
          <cell r="C6172" t="str">
            <v>行为生态学和社会生物学</v>
          </cell>
          <cell r="D6172" t="str">
            <v>0340-5443</v>
          </cell>
          <cell r="E6172" t="str">
            <v>United States</v>
          </cell>
          <cell r="F6172" t="str">
            <v>SPRINGER</v>
          </cell>
          <cell r="G6172" t="str">
            <v>2.47300004959106</v>
          </cell>
          <cell r="H6172" t="str">
            <v>2.103448275862</v>
          </cell>
          <cell r="I6172" t="str">
            <v>2.277</v>
          </cell>
          <cell r="J6172" t="str">
            <v>2.28438688474002</v>
          </cell>
          <cell r="K6172">
            <v>2.4670000000000001</v>
          </cell>
          <cell r="L6172">
            <v>0</v>
          </cell>
          <cell r="M6172" t="str">
            <v>PLANT &amp; ANIMAL SCIENCE</v>
          </cell>
          <cell r="N6172" t="str">
            <v>生物学</v>
          </cell>
          <cell r="O6172" t="str">
            <v>3区</v>
          </cell>
        </row>
        <row r="6173">
          <cell r="B6173" t="str">
            <v>MOLECULAR AND CELLULAR BIOLOGY</v>
          </cell>
          <cell r="C6173" t="str">
            <v>分子与细胞生物学</v>
          </cell>
          <cell r="D6173" t="str">
            <v>0270-7306</v>
          </cell>
          <cell r="E6173" t="str">
            <v>USA</v>
          </cell>
          <cell r="F6173" t="str">
            <v>AMER SOC MICROBIOLOGY</v>
          </cell>
          <cell r="G6173" t="str">
            <v>3.81299996376038</v>
          </cell>
          <cell r="H6173" t="str">
            <v>3.734793187347</v>
          </cell>
          <cell r="I6173" t="str">
            <v>3.611</v>
          </cell>
          <cell r="J6173" t="str">
            <v>3.71946168380613</v>
          </cell>
          <cell r="K6173">
            <v>2.903</v>
          </cell>
          <cell r="L6173">
            <v>0</v>
          </cell>
          <cell r="M6173" t="str">
            <v>MOLECULAR BIOLOGY &amp; GENETICS</v>
          </cell>
          <cell r="N6173" t="str">
            <v>生物学</v>
          </cell>
          <cell r="O6173" t="str">
            <v>3区</v>
          </cell>
        </row>
        <row r="6174">
          <cell r="B6174" t="str">
            <v>CELL CALCIUM</v>
          </cell>
          <cell r="C6174" t="str">
            <v>细胞钙</v>
          </cell>
          <cell r="D6174" t="str">
            <v>0143-4160</v>
          </cell>
          <cell r="E6174" t="str">
            <v>ENGLAND</v>
          </cell>
          <cell r="F6174" t="str">
            <v>ELSEVIER SCI LTD</v>
          </cell>
          <cell r="G6174" t="str">
            <v>3.71799993515015</v>
          </cell>
          <cell r="H6174" t="str">
            <v>3.931677018633</v>
          </cell>
          <cell r="I6174" t="str">
            <v>4.874</v>
          </cell>
          <cell r="J6174" t="str">
            <v>4.17443444246972</v>
          </cell>
          <cell r="K6174">
            <v>1.399</v>
          </cell>
          <cell r="L6174">
            <v>0</v>
          </cell>
          <cell r="M6174" t="str">
            <v>MOLECULAR BIOLOGY &amp; GENETICS</v>
          </cell>
          <cell r="N6174" t="str">
            <v>生物学</v>
          </cell>
          <cell r="O6174" t="str">
            <v>3区</v>
          </cell>
        </row>
        <row r="6175">
          <cell r="B6175" t="str">
            <v>Expert Review of Proteomicsreview</v>
          </cell>
          <cell r="C6175" t="str">
            <v>蛋白质组学专家评论</v>
          </cell>
          <cell r="D6175" t="str">
            <v>1478-9450</v>
          </cell>
          <cell r="E6175" t="str">
            <v>England</v>
          </cell>
          <cell r="F6175" t="str">
            <v>TAYLOR &amp; FRANCIS LTD</v>
          </cell>
          <cell r="G6175" t="str">
            <v>3.48900008201599</v>
          </cell>
          <cell r="H6175" t="str">
            <v>2.963414634146</v>
          </cell>
          <cell r="I6175" t="str">
            <v>3.614</v>
          </cell>
          <cell r="J6175" t="str">
            <v>3.355446255598</v>
          </cell>
          <cell r="K6175" t="str">
            <v>无</v>
          </cell>
          <cell r="L6175" t="str">
            <v>review</v>
          </cell>
          <cell r="M6175" t="str">
            <v>BIOLOGY &amp; BIOCHEMISTRY</v>
          </cell>
          <cell r="N6175" t="str">
            <v>生物学</v>
          </cell>
          <cell r="O6175" t="str">
            <v>3区</v>
          </cell>
        </row>
        <row r="6176">
          <cell r="B6176" t="str">
            <v>REPRODUCTION</v>
          </cell>
          <cell r="C6176" t="str">
            <v>繁殖</v>
          </cell>
          <cell r="D6176" t="str">
            <v>1470-1626</v>
          </cell>
          <cell r="E6176" t="str">
            <v>England</v>
          </cell>
          <cell r="F6176" t="str">
            <v>BIOSCIENTIFICA LTD</v>
          </cell>
          <cell r="G6176" t="str">
            <v>3.08599996566772</v>
          </cell>
          <cell r="H6176" t="str">
            <v>3.125</v>
          </cell>
          <cell r="I6176" t="str">
            <v>3.206</v>
          </cell>
          <cell r="J6176" t="str">
            <v>3.13902019057591</v>
          </cell>
          <cell r="K6176">
            <v>2.0870000000000002</v>
          </cell>
          <cell r="L6176">
            <v>0</v>
          </cell>
          <cell r="M6176" t="str">
            <v>MOLECULAR BIOLOGY &amp; GENETICS</v>
          </cell>
          <cell r="N6176" t="str">
            <v>生物学</v>
          </cell>
          <cell r="O6176" t="str">
            <v>3区</v>
          </cell>
        </row>
        <row r="6177">
          <cell r="B6177" t="str">
            <v>Fungal Biology</v>
          </cell>
          <cell r="C6177" t="str">
            <v>真菌生物学</v>
          </cell>
          <cell r="D6177" t="str">
            <v>1878-6146</v>
          </cell>
          <cell r="E6177" t="str">
            <v>ENGLAND</v>
          </cell>
          <cell r="F6177" t="str">
            <v>ELSEVIER SCI LTD</v>
          </cell>
          <cell r="G6177" t="str">
            <v>2.57100009918213</v>
          </cell>
          <cell r="H6177" t="str">
            <v>2.699074074074</v>
          </cell>
          <cell r="I6177" t="str">
            <v>2.789</v>
          </cell>
          <cell r="J6177" t="str">
            <v>2.68642995317671</v>
          </cell>
          <cell r="K6177">
            <v>3.0569999999999999</v>
          </cell>
          <cell r="L6177">
            <v>0</v>
          </cell>
          <cell r="M6177" t="str">
            <v>PLANT &amp; ANIMAL SCIENCE</v>
          </cell>
          <cell r="N6177" t="str">
            <v>生物学</v>
          </cell>
          <cell r="O6177" t="str">
            <v>3区</v>
          </cell>
        </row>
        <row r="6178">
          <cell r="B6178" t="str">
            <v>BIOCHIMICA ET BIOPHYSICA ACTA-BIOMEMBRANES</v>
          </cell>
          <cell r="C6178" t="str">
            <v>生物化学与生物物理学报-生物膜</v>
          </cell>
          <cell r="D6178" t="str">
            <v>0005-2736</v>
          </cell>
          <cell r="E6178" t="str">
            <v>NETHERLANDS</v>
          </cell>
          <cell r="F6178" t="str">
            <v>ELSEVIER</v>
          </cell>
          <cell r="G6178" t="str">
            <v>3.43799996376038</v>
          </cell>
          <cell r="H6178" t="str">
            <v>3.790322580645</v>
          </cell>
          <cell r="I6178" t="str">
            <v>3.411</v>
          </cell>
          <cell r="J6178" t="str">
            <v>3.54646324602679</v>
          </cell>
          <cell r="K6178" t="str">
            <v>无</v>
          </cell>
          <cell r="L6178">
            <v>0</v>
          </cell>
          <cell r="M6178" t="str">
            <v>BIOLOGY &amp; BIOCHEMISTRY</v>
          </cell>
          <cell r="N6178" t="str">
            <v>生物学</v>
          </cell>
          <cell r="O6178" t="str">
            <v>3区</v>
          </cell>
        </row>
        <row r="6179">
          <cell r="B6179" t="str">
            <v>MARINE BIOLOGY</v>
          </cell>
          <cell r="C6179" t="str">
            <v>海洋生物学</v>
          </cell>
          <cell r="D6179" t="str">
            <v>0025-3162</v>
          </cell>
          <cell r="E6179" t="str">
            <v>GERMANY</v>
          </cell>
          <cell r="F6179" t="str">
            <v>SPRINGER HEIDELBERG</v>
          </cell>
          <cell r="G6179" t="str">
            <v>2.21499991416931</v>
          </cell>
          <cell r="H6179" t="str">
            <v>2.133909287257</v>
          </cell>
          <cell r="I6179" t="str">
            <v>2.050</v>
          </cell>
          <cell r="J6179" t="str">
            <v>2.13305348590244</v>
          </cell>
          <cell r="K6179">
            <v>4.0019999999999998</v>
          </cell>
          <cell r="L6179">
            <v>0</v>
          </cell>
          <cell r="M6179" t="str">
            <v>PLANT &amp; ANIMAL SCIENCE</v>
          </cell>
          <cell r="N6179" t="str">
            <v>生物学</v>
          </cell>
          <cell r="O6179" t="str">
            <v>3区</v>
          </cell>
        </row>
        <row r="6180">
          <cell r="B6180" t="str">
            <v>RESEARCH IN MICROBIOLOGY</v>
          </cell>
          <cell r="C6180" t="str">
            <v>微生物学研究</v>
          </cell>
          <cell r="D6180" t="str">
            <v>0923-2508</v>
          </cell>
          <cell r="E6180" t="str">
            <v>NETHERLANDS</v>
          </cell>
          <cell r="F6180" t="str">
            <v>ELSEVIER</v>
          </cell>
          <cell r="G6180" t="str">
            <v>2.37199997901917</v>
          </cell>
          <cell r="H6180" t="str">
            <v>2.650602409638</v>
          </cell>
          <cell r="I6180" t="str">
            <v>3.217</v>
          </cell>
          <cell r="J6180" t="str">
            <v>2.74666456433472</v>
          </cell>
          <cell r="K6180">
            <v>1.2150000000000001</v>
          </cell>
          <cell r="L6180">
            <v>0</v>
          </cell>
          <cell r="M6180" t="str">
            <v>MICROBIOLOGY</v>
          </cell>
          <cell r="N6180" t="str">
            <v>生物学</v>
          </cell>
          <cell r="O6180" t="str">
            <v>3区</v>
          </cell>
        </row>
        <row r="6181">
          <cell r="B6181" t="str">
            <v>CRYPTOGAMIE MYCOLOGIE</v>
          </cell>
          <cell r="C6181" t="str">
            <v>真菌学密码</v>
          </cell>
          <cell r="D6181" t="str">
            <v>0181-1584</v>
          </cell>
          <cell r="E6181" t="str">
            <v>FRANCE</v>
          </cell>
          <cell r="F6181" t="str">
            <v>ADAC-CRYPTOGAMIE</v>
          </cell>
          <cell r="G6181" t="str">
            <v>2</v>
          </cell>
          <cell r="H6181" t="str">
            <v>2.379310344827</v>
          </cell>
          <cell r="I6181" t="str">
            <v>2.245</v>
          </cell>
          <cell r="J6181" t="str">
            <v>2.20806943467</v>
          </cell>
          <cell r="K6181">
            <v>0.499</v>
          </cell>
          <cell r="L6181">
            <v>0</v>
          </cell>
          <cell r="M6181" t="str">
            <v>PLANT &amp; ANIMAL SCIENCE</v>
          </cell>
          <cell r="N6181" t="str">
            <v>生物学</v>
          </cell>
          <cell r="O6181" t="str">
            <v>3区</v>
          </cell>
        </row>
        <row r="6182">
          <cell r="B6182" t="str">
            <v>MYCOLOGIA</v>
          </cell>
          <cell r="C6182" t="str">
            <v>真菌学</v>
          </cell>
          <cell r="D6182" t="str">
            <v>0027-5514</v>
          </cell>
          <cell r="E6182" t="str">
            <v>USA</v>
          </cell>
          <cell r="F6182" t="str">
            <v>TAYLOR &amp; FRANCIS INC</v>
          </cell>
          <cell r="G6182" t="str">
            <v>2.76200008392333</v>
          </cell>
          <cell r="H6182" t="str">
            <v>2.8612716763</v>
          </cell>
          <cell r="I6182" t="str">
            <v>2.149</v>
          </cell>
          <cell r="J6182" t="str">
            <v>2.59078002773478</v>
          </cell>
          <cell r="K6182">
            <v>2.7669999999999999</v>
          </cell>
          <cell r="L6182">
            <v>0</v>
          </cell>
          <cell r="M6182" t="str">
            <v>PLANT &amp; ANIMAL SCIENCE</v>
          </cell>
          <cell r="N6182" t="str">
            <v>生物学</v>
          </cell>
          <cell r="O6182" t="str">
            <v>3区</v>
          </cell>
        </row>
        <row r="6183">
          <cell r="B6183" t="str">
            <v>Journal of Plant Interactions</v>
          </cell>
          <cell r="C6183" t="str">
            <v>植物相互作用杂志</v>
          </cell>
          <cell r="D6183" t="str">
            <v>1742-9145</v>
          </cell>
          <cell r="E6183" t="str">
            <v>England</v>
          </cell>
          <cell r="F6183" t="str">
            <v>TAYLOR &amp; FRANCIS LTD</v>
          </cell>
          <cell r="G6183" t="str">
            <v>1.65499997138977</v>
          </cell>
          <cell r="H6183" t="str">
            <v>1.83908045977</v>
          </cell>
          <cell r="I6183" t="str">
            <v>2.992</v>
          </cell>
          <cell r="J6183" t="str">
            <v>2.16198344995292</v>
          </cell>
          <cell r="K6183">
            <v>1.764</v>
          </cell>
          <cell r="L6183">
            <v>0</v>
          </cell>
          <cell r="M6183" t="str">
            <v>PLANT &amp; ANIMAL SCIENCE</v>
          </cell>
          <cell r="N6183" t="str">
            <v>生物学</v>
          </cell>
          <cell r="O6183" t="str">
            <v>3区</v>
          </cell>
        </row>
        <row r="6184">
          <cell r="B6184" t="str">
            <v>MITOCHONDRION</v>
          </cell>
          <cell r="C6184" t="str">
            <v>线粒体</v>
          </cell>
          <cell r="D6184" t="str">
            <v>1567-7249</v>
          </cell>
          <cell r="E6184" t="str">
            <v>ENGLAND</v>
          </cell>
          <cell r="F6184" t="str">
            <v>ELSEVIER SCI LTD</v>
          </cell>
          <cell r="G6184" t="str">
            <v>3.2260000705719</v>
          </cell>
          <cell r="H6184" t="str">
            <v>3.448717948717</v>
          </cell>
          <cell r="I6184" t="str">
            <v>3.992</v>
          </cell>
          <cell r="J6184" t="str">
            <v>3.55552931266263</v>
          </cell>
          <cell r="K6184">
            <v>1.2629999999999999</v>
          </cell>
          <cell r="L6184">
            <v>0</v>
          </cell>
          <cell r="M6184" t="str">
            <v>MOLECULAR BIOLOGY &amp; GENETICS</v>
          </cell>
          <cell r="N6184" t="str">
            <v>生物学</v>
          </cell>
          <cell r="O6184" t="str">
            <v>3区</v>
          </cell>
        </row>
        <row r="6185">
          <cell r="B6185" t="str">
            <v>FUNGAL GENETICS AND BIOLOGY</v>
          </cell>
          <cell r="C6185" t="str">
            <v>真菌遗传学与生物学</v>
          </cell>
          <cell r="D6185" t="str">
            <v>1087-1845</v>
          </cell>
          <cell r="E6185" t="str">
            <v>USA</v>
          </cell>
          <cell r="F6185" t="str">
            <v>ACADEMIC PRESS INC ELSEVIER SCIENCE</v>
          </cell>
          <cell r="G6185" t="str">
            <v>3.4760000705719</v>
          </cell>
          <cell r="H6185" t="str">
            <v>3.313609467455</v>
          </cell>
          <cell r="I6185" t="str">
            <v>3.071</v>
          </cell>
          <cell r="J6185" t="str">
            <v>3.28701270315163</v>
          </cell>
          <cell r="K6185">
            <v>1.6379999999999999</v>
          </cell>
          <cell r="L6185">
            <v>0</v>
          </cell>
          <cell r="M6185" t="str">
            <v>PLANT &amp; ANIMAL SCIENCE</v>
          </cell>
          <cell r="N6185" t="str">
            <v>生物学</v>
          </cell>
          <cell r="O6185" t="str">
            <v>3区</v>
          </cell>
        </row>
        <row r="6186">
          <cell r="B6186" t="str">
            <v>JOURNAL OF BACTERIOLOGY</v>
          </cell>
          <cell r="C6186" t="str">
            <v>细菌学期刊</v>
          </cell>
          <cell r="D6186" t="str">
            <v>0021-9193</v>
          </cell>
          <cell r="E6186" t="str">
            <v>USA</v>
          </cell>
          <cell r="F6186" t="str">
            <v>AMER SOC MICROBIOLOGY</v>
          </cell>
          <cell r="G6186" t="str">
            <v>3.21900010108948</v>
          </cell>
          <cell r="H6186" t="str">
            <v>3.234234234234</v>
          </cell>
          <cell r="I6186" t="str">
            <v>3.006</v>
          </cell>
          <cell r="J6186" t="str">
            <v>3.15301234775116</v>
          </cell>
          <cell r="K6186">
            <v>5.085</v>
          </cell>
          <cell r="L6186">
            <v>0</v>
          </cell>
          <cell r="M6186" t="str">
            <v>MICROBIOLOGY</v>
          </cell>
          <cell r="N6186" t="str">
            <v>生物学</v>
          </cell>
          <cell r="O6186" t="str">
            <v>3区</v>
          </cell>
        </row>
        <row r="6187">
          <cell r="B6187" t="str">
            <v>INTERNATIONAL JOURNAL OF BIOCHEMISTRY &amp; CELL BIOLOGY</v>
          </cell>
          <cell r="C6187" t="str">
            <v>国际生物化学与细胞生物学杂志</v>
          </cell>
          <cell r="D6187" t="str">
            <v>1357-2725</v>
          </cell>
          <cell r="E6187" t="str">
            <v>ENGLAND</v>
          </cell>
          <cell r="F6187" t="str">
            <v>PERGAMON-ELSEVIER SCIENCE LTD</v>
          </cell>
          <cell r="G6187" t="str">
            <v>3.24699997901917</v>
          </cell>
          <cell r="H6187" t="str">
            <v>3.144308943089</v>
          </cell>
          <cell r="I6187" t="str">
            <v>3.673</v>
          </cell>
          <cell r="J6187" t="str">
            <v>3.35464773106906</v>
          </cell>
          <cell r="K6187">
            <v>1.802</v>
          </cell>
          <cell r="L6187">
            <v>0</v>
          </cell>
          <cell r="M6187" t="str">
            <v>BIOLOGY &amp; BIOCHEMISTRY</v>
          </cell>
          <cell r="N6187" t="str">
            <v>生物学</v>
          </cell>
          <cell r="O6187" t="str">
            <v>3区</v>
          </cell>
        </row>
        <row r="6188">
          <cell r="B6188" t="str">
            <v>FEMS MICROBIOLOGY ECOLOGY</v>
          </cell>
          <cell r="C6188" t="str">
            <v>微生物生态学</v>
          </cell>
          <cell r="D6188" t="str">
            <v>0168-6496</v>
          </cell>
          <cell r="E6188" t="str">
            <v>ENGLAND</v>
          </cell>
          <cell r="F6188" t="str">
            <v>OXFORD UNIV PRESS</v>
          </cell>
          <cell r="G6188" t="str">
            <v>3.49499988555908</v>
          </cell>
          <cell r="H6188" t="str">
            <v>4.098321342925</v>
          </cell>
          <cell r="I6188" t="str">
            <v>3.675</v>
          </cell>
          <cell r="J6188" t="str">
            <v>3.75624629652703</v>
          </cell>
          <cell r="K6188">
            <v>2.6659999999999999</v>
          </cell>
          <cell r="L6188">
            <v>0</v>
          </cell>
          <cell r="M6188" t="str">
            <v>MICROBIOLOGY</v>
          </cell>
          <cell r="N6188" t="str">
            <v>生物学</v>
          </cell>
          <cell r="O6188" t="str">
            <v>3区</v>
          </cell>
        </row>
        <row r="6189">
          <cell r="B6189" t="str">
            <v>Microorganisms</v>
          </cell>
          <cell r="C6189" t="str">
            <v>微生物</v>
          </cell>
          <cell r="D6189" t="str">
            <v>2076-2607</v>
          </cell>
          <cell r="E6189" t="str">
            <v>SWITZERLAND</v>
          </cell>
          <cell r="F6189" t="str">
            <v>MDPI</v>
          </cell>
          <cell r="G6189" t="str">
            <v>0</v>
          </cell>
          <cell r="H6189" t="str">
            <v>4.166666666666</v>
          </cell>
          <cell r="I6189" t="str">
            <v>4.152</v>
          </cell>
          <cell r="J6189" t="str">
            <v>4.1594754653125</v>
          </cell>
          <cell r="K6189">
            <v>2.1819999999999999</v>
          </cell>
          <cell r="L6189">
            <v>0</v>
          </cell>
          <cell r="M6189" t="str">
            <v>MICROBIOLOGY</v>
          </cell>
          <cell r="N6189" t="str">
            <v>生物学</v>
          </cell>
          <cell r="O6189" t="str">
            <v>3区</v>
          </cell>
        </row>
        <row r="6190">
          <cell r="B6190" t="str">
            <v>Life Sciences in Space Research</v>
          </cell>
          <cell r="C6190" t="str">
            <v>空间研究中的生命科学</v>
          </cell>
          <cell r="D6190" t="str">
            <v>2214-5524</v>
          </cell>
          <cell r="E6190" t="str">
            <v>NETHERLANDS</v>
          </cell>
          <cell r="F6190" t="str">
            <v>ELSEVIER</v>
          </cell>
          <cell r="G6190" t="str">
            <v>0</v>
          </cell>
          <cell r="H6190" t="str">
            <v>2.065573770491</v>
          </cell>
          <cell r="I6190" t="str">
            <v>2.453</v>
          </cell>
          <cell r="J6190" t="str">
            <v>2.259453551912</v>
          </cell>
          <cell r="K6190">
            <v>1.4410000000000001</v>
          </cell>
          <cell r="L6190">
            <v>0</v>
          </cell>
          <cell r="M6190" t="str">
            <v>BIOLOGY &amp; BIOCHEMISTRY</v>
          </cell>
          <cell r="N6190" t="str">
            <v>生物学</v>
          </cell>
          <cell r="O6190" t="str">
            <v>3区</v>
          </cell>
        </row>
        <row r="6191">
          <cell r="B6191" t="str">
            <v>NITRIC OXIDE-BIOLOGY AND CHEMISTRY</v>
          </cell>
          <cell r="C6191" t="str">
            <v>一氧化氮-生物和化学</v>
          </cell>
          <cell r="D6191" t="str">
            <v>1089-8603</v>
          </cell>
          <cell r="E6191" t="str">
            <v>USA</v>
          </cell>
          <cell r="F6191" t="str">
            <v>ACADEMIC PRESS INC ELSEVIER SCIENCE</v>
          </cell>
          <cell r="G6191" t="str">
            <v>4.36700010299683</v>
          </cell>
          <cell r="H6191" t="str">
            <v>3.371257485029</v>
          </cell>
          <cell r="I6191" t="str">
            <v>3.311</v>
          </cell>
          <cell r="J6191" t="str">
            <v>3.68302279961194</v>
          </cell>
          <cell r="K6191">
            <v>1.1180000000000001</v>
          </cell>
          <cell r="L6191">
            <v>0</v>
          </cell>
          <cell r="M6191" t="str">
            <v>BIOLOGY &amp; BIOCHEMISTRY</v>
          </cell>
          <cell r="N6191" t="str">
            <v>生物学</v>
          </cell>
          <cell r="O6191" t="str">
            <v>3区</v>
          </cell>
        </row>
        <row r="6192">
          <cell r="B6192" t="str">
            <v>EUROPEAN JOURNAL OF PROTISTOLOGY</v>
          </cell>
          <cell r="C6192" t="str">
            <v>欧洲原生生物学杂志</v>
          </cell>
          <cell r="D6192" t="str">
            <v>0932-4739</v>
          </cell>
          <cell r="E6192" t="str">
            <v>GERMANY</v>
          </cell>
          <cell r="F6192" t="str">
            <v>ELSEVIER GMBH</v>
          </cell>
          <cell r="G6192" t="str">
            <v>2.4300000667572</v>
          </cell>
          <cell r="H6192" t="str">
            <v>2.625899280575</v>
          </cell>
          <cell r="I6192" t="str">
            <v>2.395</v>
          </cell>
          <cell r="J6192" t="str">
            <v>2.48374939484707</v>
          </cell>
          <cell r="K6192">
            <v>0.64300000000000002</v>
          </cell>
          <cell r="L6192">
            <v>0</v>
          </cell>
          <cell r="M6192" t="str">
            <v>MICROBIOLOGY</v>
          </cell>
          <cell r="N6192" t="str">
            <v>生物学</v>
          </cell>
          <cell r="O6192" t="str">
            <v>3区</v>
          </cell>
        </row>
        <row r="6193">
          <cell r="B6193" t="str">
            <v>Advances in Marine Biologyreview</v>
          </cell>
          <cell r="C6193" t="str">
            <v>海洋生物学进展</v>
          </cell>
          <cell r="D6193" t="str">
            <v>0065-2881</v>
          </cell>
          <cell r="E6193" t="str">
            <v>USA</v>
          </cell>
          <cell r="F6193" t="str">
            <v>ELSEVIER ACADEMIC PRESS INC</v>
          </cell>
          <cell r="G6193" t="str">
            <v>2.22499990463257</v>
          </cell>
          <cell r="H6193" t="str">
            <v>2.307692307692</v>
          </cell>
          <cell r="I6193" t="str">
            <v>3.000</v>
          </cell>
          <cell r="J6193" t="str">
            <v>2.51089740410819</v>
          </cell>
          <cell r="K6193">
            <v>1.4790000000000001</v>
          </cell>
          <cell r="L6193" t="str">
            <v>review</v>
          </cell>
          <cell r="M6193" t="str">
            <v>无</v>
          </cell>
          <cell r="N6193" t="str">
            <v>生物学</v>
          </cell>
          <cell r="O6193" t="str">
            <v>3区</v>
          </cell>
        </row>
        <row r="6194">
          <cell r="B6194" t="str">
            <v>FEBS Journal</v>
          </cell>
          <cell r="C6194" t="str">
            <v>2月期刊</v>
          </cell>
          <cell r="D6194" t="str">
            <v>1742-464X</v>
          </cell>
          <cell r="E6194" t="str">
            <v>USA</v>
          </cell>
          <cell r="F6194" t="str">
            <v>WILEY</v>
          </cell>
          <cell r="G6194" t="str">
            <v>4.53000020980834</v>
          </cell>
          <cell r="H6194" t="str">
            <v>4.739285714285</v>
          </cell>
          <cell r="I6194" t="str">
            <v>4.392</v>
          </cell>
          <cell r="J6194" t="str">
            <v>4.55361001391345</v>
          </cell>
          <cell r="K6194">
            <v>3.028</v>
          </cell>
          <cell r="L6194">
            <v>0</v>
          </cell>
          <cell r="M6194" t="str">
            <v>BIOLOGY &amp; BIOCHEMISTRY</v>
          </cell>
          <cell r="N6194" t="str">
            <v>生物学</v>
          </cell>
          <cell r="O6194" t="str">
            <v>3区</v>
          </cell>
        </row>
        <row r="6195">
          <cell r="B6195" t="str">
            <v>PLANT CELL TISSUE AND ORGAN CULTURE</v>
          </cell>
          <cell r="C6195" t="str">
            <v>植物细胞组织和器官培养</v>
          </cell>
          <cell r="D6195" t="str">
            <v>0167-6857</v>
          </cell>
          <cell r="E6195" t="str">
            <v>NETHERLANDS</v>
          </cell>
          <cell r="F6195" t="str">
            <v>SPRINGER</v>
          </cell>
          <cell r="G6195" t="str">
            <v>2.00399994850159</v>
          </cell>
          <cell r="H6195" t="str">
            <v>2.200471698113</v>
          </cell>
          <cell r="I6195" t="str">
            <v>2.196</v>
          </cell>
          <cell r="J6195" t="str">
            <v>2.1334313669742</v>
          </cell>
          <cell r="K6195">
            <v>2.57</v>
          </cell>
          <cell r="L6195">
            <v>0</v>
          </cell>
          <cell r="M6195" t="str">
            <v>PLANT &amp; ANIMAL SCIENCE</v>
          </cell>
          <cell r="N6195" t="str">
            <v>生物学</v>
          </cell>
          <cell r="O6195" t="str">
            <v>3区</v>
          </cell>
        </row>
        <row r="6196">
          <cell r="B6196" t="str">
            <v>ANIMAL GENETICS</v>
          </cell>
          <cell r="C6196" t="str">
            <v>动物遗传学</v>
          </cell>
          <cell r="D6196" t="str">
            <v>0268-9146</v>
          </cell>
          <cell r="E6196" t="str">
            <v>USA</v>
          </cell>
          <cell r="F6196" t="str">
            <v>WILEY</v>
          </cell>
          <cell r="G6196" t="str">
            <v>1.84099996089935</v>
          </cell>
          <cell r="H6196" t="str">
            <v>2.243654822335</v>
          </cell>
          <cell r="I6196" t="str">
            <v>2.841</v>
          </cell>
          <cell r="J6196" t="str">
            <v>2.30864154150112</v>
          </cell>
          <cell r="K6196">
            <v>1.393</v>
          </cell>
          <cell r="L6196">
            <v>0</v>
          </cell>
          <cell r="M6196" t="str">
            <v>PLANT &amp; ANIMAL SCIENCE</v>
          </cell>
          <cell r="N6196" t="str">
            <v>生物学</v>
          </cell>
          <cell r="O6196" t="str">
            <v>3区</v>
          </cell>
        </row>
        <row r="6197">
          <cell r="B6197" t="str">
            <v>AUK</v>
          </cell>
          <cell r="C6197" t="str">
            <v>雀</v>
          </cell>
          <cell r="D6197" t="str">
            <v>0004-8038</v>
          </cell>
          <cell r="E6197" t="str">
            <v>USA</v>
          </cell>
          <cell r="F6197" t="str">
            <v>OXFORD UNIV PRESS INC</v>
          </cell>
          <cell r="G6197" t="str">
            <v>2.44199991226196</v>
          </cell>
          <cell r="H6197" t="str">
            <v>2.658536585365</v>
          </cell>
          <cell r="I6197" t="str">
            <v>2.114</v>
          </cell>
          <cell r="J6197" t="str">
            <v>2.40487681911932</v>
          </cell>
          <cell r="K6197">
            <v>2.1749999999999998</v>
          </cell>
          <cell r="L6197">
            <v>0</v>
          </cell>
          <cell r="M6197" t="str">
            <v>PLANT &amp; ANIMAL SCIENCE</v>
          </cell>
          <cell r="N6197" t="str">
            <v>生物学</v>
          </cell>
          <cell r="O6197" t="str">
            <v>3区</v>
          </cell>
        </row>
        <row r="6198">
          <cell r="B6198" t="str">
            <v>JOURNAL OF CELLULAR BIOCHEMISTRY</v>
          </cell>
          <cell r="C6198" t="str">
            <v>细胞生物化学杂志</v>
          </cell>
          <cell r="D6198" t="str">
            <v>0730-2312</v>
          </cell>
          <cell r="E6198" t="str">
            <v>USA</v>
          </cell>
          <cell r="F6198" t="str">
            <v>WILEY</v>
          </cell>
          <cell r="G6198" t="str">
            <v>2.95900011062622</v>
          </cell>
          <cell r="H6198" t="str">
            <v>3.448275862068</v>
          </cell>
          <cell r="I6198" t="str">
            <v>4.237</v>
          </cell>
          <cell r="J6198" t="str">
            <v>3.54814430147741</v>
          </cell>
          <cell r="K6198">
            <v>2.0249999999999999</v>
          </cell>
          <cell r="L6198">
            <v>0</v>
          </cell>
          <cell r="M6198" t="str">
            <v>MOLECULAR BIOLOGY &amp; GENETICS</v>
          </cell>
          <cell r="N6198" t="str">
            <v>生物学</v>
          </cell>
          <cell r="O6198" t="str">
            <v>3区</v>
          </cell>
        </row>
        <row r="6199">
          <cell r="B6199" t="str">
            <v>JOURNAL OF APPLIED MICROBIOLOGY</v>
          </cell>
          <cell r="C6199" t="str">
            <v>应用微生物学杂志</v>
          </cell>
          <cell r="D6199" t="str">
            <v>1364-5072</v>
          </cell>
          <cell r="E6199" t="str">
            <v>USA</v>
          </cell>
          <cell r="F6199" t="str">
            <v>WILEY</v>
          </cell>
          <cell r="G6199" t="str">
            <v>2.16000008583069</v>
          </cell>
          <cell r="H6199" t="str">
            <v>2.683250414593</v>
          </cell>
          <cell r="I6199" t="str">
            <v>3.066</v>
          </cell>
          <cell r="J6199" t="str">
            <v>2.63645073177956</v>
          </cell>
          <cell r="K6199">
            <v>2.714</v>
          </cell>
          <cell r="L6199">
            <v>0</v>
          </cell>
          <cell r="M6199" t="str">
            <v>BIOLOGY &amp; BIOCHEMISTRY</v>
          </cell>
          <cell r="N6199" t="str">
            <v>生物学</v>
          </cell>
          <cell r="O6199" t="str">
            <v>3区</v>
          </cell>
        </row>
        <row r="6200">
          <cell r="B6200" t="str">
            <v>Progress in Molecular Biology and Translational Sciencereview</v>
          </cell>
          <cell r="C6200" t="str">
            <v>分子生物学与转化科学进展</v>
          </cell>
          <cell r="D6200" t="str">
            <v>1877-1173</v>
          </cell>
          <cell r="E6200" t="str">
            <v>USA</v>
          </cell>
          <cell r="F6200" t="str">
            <v>ELSEVIER ACADEMIC PRESS INC</v>
          </cell>
          <cell r="G6200" t="str">
            <v>3.07399988174438</v>
          </cell>
          <cell r="H6200" t="str">
            <v>2.819354838709</v>
          </cell>
          <cell r="I6200" t="str">
            <v>4.074</v>
          </cell>
          <cell r="J6200" t="str">
            <v>3.32232478411813</v>
          </cell>
          <cell r="K6200">
            <v>1.361</v>
          </cell>
          <cell r="L6200" t="str">
            <v>review</v>
          </cell>
          <cell r="M6200" t="str">
            <v>无</v>
          </cell>
          <cell r="N6200" t="str">
            <v>生物学</v>
          </cell>
          <cell r="O6200" t="str">
            <v>3区</v>
          </cell>
        </row>
        <row r="6201">
          <cell r="B6201" t="str">
            <v>TRAFFIC</v>
          </cell>
          <cell r="C6201" t="str">
            <v>交通</v>
          </cell>
          <cell r="D6201" t="str">
            <v>1398-9219</v>
          </cell>
          <cell r="E6201" t="str">
            <v>USA</v>
          </cell>
          <cell r="F6201" t="str">
            <v>WILEY</v>
          </cell>
          <cell r="G6201" t="str">
            <v>4.40000009536743</v>
          </cell>
          <cell r="H6201" t="str">
            <v>3.950704225352</v>
          </cell>
          <cell r="I6201" t="str">
            <v>4.045</v>
          </cell>
          <cell r="J6201" t="str">
            <v>4.13193903422448</v>
          </cell>
          <cell r="K6201">
            <v>1.4390000000000001</v>
          </cell>
          <cell r="L6201">
            <v>0</v>
          </cell>
          <cell r="M6201" t="str">
            <v>MOLECULAR BIOLOGY &amp; GENETICS</v>
          </cell>
          <cell r="N6201" t="str">
            <v>生物学</v>
          </cell>
          <cell r="O6201" t="str">
            <v>3区</v>
          </cell>
        </row>
        <row r="6202">
          <cell r="B6202" t="str">
            <v>Interface Focus</v>
          </cell>
          <cell r="C6202" t="str">
            <v>接口的焦点</v>
          </cell>
          <cell r="D6202" t="str">
            <v>2042-8898</v>
          </cell>
          <cell r="E6202" t="str">
            <v>ENGLAND</v>
          </cell>
          <cell r="F6202" t="str">
            <v>ROYAL SOC</v>
          </cell>
          <cell r="G6202" t="str">
            <v>3.16499996185303</v>
          </cell>
          <cell r="H6202" t="str">
            <v>3.091503267973</v>
          </cell>
          <cell r="I6202" t="str">
            <v>3.514</v>
          </cell>
          <cell r="J6202" t="str">
            <v>3.25692964803701</v>
          </cell>
          <cell r="K6202" t="str">
            <v>无</v>
          </cell>
          <cell r="L6202">
            <v>0</v>
          </cell>
          <cell r="M6202" t="str">
            <v>BIOLOGY &amp; BIOCHEMISTRY</v>
          </cell>
          <cell r="N6202" t="str">
            <v>生物学</v>
          </cell>
          <cell r="O6202" t="str">
            <v>3区</v>
          </cell>
        </row>
        <row r="6203">
          <cell r="B6203" t="str">
            <v>Journal of Molecular Cell Biology</v>
          </cell>
          <cell r="C6203" t="str">
            <v>分子细胞生物学杂志</v>
          </cell>
          <cell r="D6203" t="str">
            <v>1674-2788</v>
          </cell>
          <cell r="E6203" t="str">
            <v>ENGLAND</v>
          </cell>
          <cell r="F6203" t="str">
            <v>OXFORD UNIV PRESS</v>
          </cell>
          <cell r="G6203" t="str">
            <v>5.59499979019165</v>
          </cell>
          <cell r="H6203" t="str">
            <v>4.670588235294</v>
          </cell>
          <cell r="I6203" t="str">
            <v>4.000</v>
          </cell>
          <cell r="J6203" t="str">
            <v>4.75519600849522</v>
          </cell>
          <cell r="K6203">
            <v>1.35</v>
          </cell>
          <cell r="L6203">
            <v>0</v>
          </cell>
          <cell r="M6203" t="str">
            <v>MOLECULAR BIOLOGY &amp; GENETICS</v>
          </cell>
          <cell r="N6203" t="str">
            <v>生物学</v>
          </cell>
          <cell r="O6203" t="str">
            <v>3区</v>
          </cell>
        </row>
        <row r="6204">
          <cell r="B6204" t="str">
            <v>BMC GENETICS</v>
          </cell>
          <cell r="C6204" t="str">
            <v>BMC遗传学</v>
          </cell>
          <cell r="D6204" t="str">
            <v>1471-2156</v>
          </cell>
          <cell r="E6204" t="str">
            <v>ENGLAND</v>
          </cell>
          <cell r="F6204" t="str">
            <v>BioMed Central</v>
          </cell>
          <cell r="G6204" t="str">
            <v>2.46900010108948</v>
          </cell>
          <cell r="H6204" t="str">
            <v>2.54716981132</v>
          </cell>
          <cell r="I6204" t="str">
            <v>2.567</v>
          </cell>
          <cell r="J6204" t="str">
            <v>2.52771139937449</v>
          </cell>
          <cell r="K6204">
            <v>1.238</v>
          </cell>
          <cell r="L6204">
            <v>0</v>
          </cell>
          <cell r="M6204" t="str">
            <v>MOLECULAR BIOLOGY &amp; GENETICS</v>
          </cell>
          <cell r="N6204" t="str">
            <v>生物学</v>
          </cell>
          <cell r="O6204" t="str">
            <v>3区</v>
          </cell>
        </row>
        <row r="6205">
          <cell r="B6205" t="str">
            <v>JOURNAL OF INVERTEBRATE PATHOLOGY</v>
          </cell>
          <cell r="C6205" t="str">
            <v>无脊椎动物病理学杂志</v>
          </cell>
          <cell r="D6205" t="str">
            <v>0022-2011</v>
          </cell>
          <cell r="E6205" t="str">
            <v>USA</v>
          </cell>
          <cell r="F6205" t="str">
            <v>ACADEMIC PRESS INC ELSEVIER SCIENCE</v>
          </cell>
          <cell r="G6205" t="str">
            <v>2.51099991798401</v>
          </cell>
          <cell r="H6205" t="str">
            <v>2.101167315175</v>
          </cell>
          <cell r="I6205" t="str">
            <v>2.074</v>
          </cell>
          <cell r="J6205" t="str">
            <v>2.22856554830767</v>
          </cell>
          <cell r="K6205">
            <v>3.0009999999999999</v>
          </cell>
          <cell r="L6205">
            <v>0</v>
          </cell>
          <cell r="M6205" t="str">
            <v>PLANT &amp; ANIMAL SCIENCE</v>
          </cell>
          <cell r="N6205" t="str">
            <v>生物学</v>
          </cell>
          <cell r="O6205" t="str">
            <v>3区</v>
          </cell>
        </row>
        <row r="6206">
          <cell r="B6206" t="str">
            <v>PROTOPLASMA</v>
          </cell>
          <cell r="C6206" t="str">
            <v>原生质</v>
          </cell>
          <cell r="D6206" t="str">
            <v>0033-183X</v>
          </cell>
          <cell r="E6206" t="str">
            <v>AUSTRIA</v>
          </cell>
          <cell r="F6206" t="str">
            <v>SPRINGER WIEN</v>
          </cell>
          <cell r="G6206" t="str">
            <v>2.45700001716614</v>
          </cell>
          <cell r="H6206" t="str">
            <v>2.632911392405</v>
          </cell>
          <cell r="I6206" t="str">
            <v>2.751</v>
          </cell>
          <cell r="J6206" t="str">
            <v>2.61355709599671</v>
          </cell>
          <cell r="K6206">
            <v>0.89500000000000002</v>
          </cell>
          <cell r="L6206">
            <v>0</v>
          </cell>
          <cell r="M6206" t="str">
            <v>PLANT &amp; ANIMAL SCIENCE</v>
          </cell>
          <cell r="N6206" t="str">
            <v>生物学</v>
          </cell>
          <cell r="O6206" t="str">
            <v>3区</v>
          </cell>
        </row>
        <row r="6207">
          <cell r="B6207" t="str">
            <v>BIOLOGICAL JOURNAL OF THE LINNEAN SOCIETY</v>
          </cell>
          <cell r="C6207" t="str">
            <v>林奈学会生物学杂志</v>
          </cell>
          <cell r="D6207" t="str">
            <v>0024-4066</v>
          </cell>
          <cell r="E6207" t="str">
            <v>ENGLAND</v>
          </cell>
          <cell r="F6207" t="str">
            <v>OXFORD UNIV PRESS</v>
          </cell>
          <cell r="G6207" t="str">
            <v>2.53200006484985</v>
          </cell>
          <cell r="H6207" t="str">
            <v>2.203309692671</v>
          </cell>
          <cell r="I6207" t="str">
            <v>1.961</v>
          </cell>
          <cell r="J6207" t="str">
            <v>2.23218961247462</v>
          </cell>
          <cell r="K6207">
            <v>2.9750000000000001</v>
          </cell>
          <cell r="L6207">
            <v>0</v>
          </cell>
          <cell r="M6207" t="str">
            <v>PLANT &amp; ANIMAL SCIENCE</v>
          </cell>
          <cell r="N6207" t="str">
            <v>生物学</v>
          </cell>
          <cell r="O6207" t="str">
            <v>3区</v>
          </cell>
        </row>
        <row r="6208">
          <cell r="B6208" t="str">
            <v>Cell Division</v>
          </cell>
          <cell r="C6208" t="str">
            <v>细胞分裂</v>
          </cell>
          <cell r="D6208" t="str">
            <v>1747-1028</v>
          </cell>
          <cell r="E6208" t="str">
            <v>ENGLAND</v>
          </cell>
          <cell r="F6208" t="str">
            <v>BMC</v>
          </cell>
          <cell r="G6208" t="str">
            <v>4.68400001525879</v>
          </cell>
          <cell r="H6208" t="str">
            <v>4.055555555555</v>
          </cell>
          <cell r="I6208" t="str">
            <v>3.667</v>
          </cell>
          <cell r="J6208" t="str">
            <v>4.13540741249326</v>
          </cell>
          <cell r="K6208">
            <v>0.79900000000000004</v>
          </cell>
          <cell r="L6208">
            <v>0</v>
          </cell>
          <cell r="M6208" t="str">
            <v>MOLECULAR BIOLOGY &amp; GENETICS</v>
          </cell>
          <cell r="N6208" t="str">
            <v>生物学</v>
          </cell>
          <cell r="O6208" t="str">
            <v>3区</v>
          </cell>
        </row>
        <row r="6209">
          <cell r="B6209" t="str">
            <v>MYCOLOGICAL PROGRESS</v>
          </cell>
          <cell r="C6209" t="str">
            <v>真菌学的进展</v>
          </cell>
          <cell r="D6209" t="str">
            <v>1617-416X</v>
          </cell>
          <cell r="E6209" t="str">
            <v>GERMANY</v>
          </cell>
          <cell r="F6209" t="str">
            <v>SPRINGER HEIDELBERG</v>
          </cell>
          <cell r="G6209" t="str">
            <v>1.91400003433228</v>
          </cell>
          <cell r="H6209" t="str">
            <v>2</v>
          </cell>
          <cell r="I6209" t="str">
            <v>2.149</v>
          </cell>
          <cell r="J6209" t="str">
            <v>2.02105710168343</v>
          </cell>
          <cell r="K6209">
            <v>1.1619999999999999</v>
          </cell>
          <cell r="L6209">
            <v>0</v>
          </cell>
          <cell r="M6209" t="str">
            <v>PLANT &amp; ANIMAL SCIENCE</v>
          </cell>
          <cell r="N6209" t="str">
            <v>生物学</v>
          </cell>
          <cell r="O6209" t="str">
            <v>3区</v>
          </cell>
        </row>
        <row r="6210">
          <cell r="B6210" t="str">
            <v>DEVELOPMENTAL BIOLOGY</v>
          </cell>
          <cell r="C6210" t="str">
            <v>发育生物学</v>
          </cell>
          <cell r="D6210" t="str">
            <v>0012-1606</v>
          </cell>
          <cell r="E6210" t="str">
            <v>USA</v>
          </cell>
          <cell r="F6210" t="str">
            <v>ACADEMIC PRESS INC ELSEVIER SCIENCE</v>
          </cell>
          <cell r="G6210" t="str">
            <v>3.26200008392333</v>
          </cell>
          <cell r="H6210" t="str">
            <v>2.936037441497</v>
          </cell>
          <cell r="I6210" t="str">
            <v>2.896</v>
          </cell>
          <cell r="J6210" t="str">
            <v>3.03150958449678</v>
          </cell>
          <cell r="K6210">
            <v>5.19</v>
          </cell>
          <cell r="L6210">
            <v>0</v>
          </cell>
          <cell r="M6210" t="str">
            <v>MOLECULAR BIOLOGY &amp; GENETICS</v>
          </cell>
          <cell r="N6210" t="str">
            <v>生物学</v>
          </cell>
          <cell r="O6210" t="str">
            <v>3区</v>
          </cell>
        </row>
        <row r="6211">
          <cell r="B6211" t="str">
            <v>JOURNAL OF EXPERIMENTAL MARINE BIOLOGY AND ECOLOGY</v>
          </cell>
          <cell r="C6211" t="str">
            <v>实验海洋生物学与生态学杂志</v>
          </cell>
          <cell r="D6211" t="str">
            <v>0022-0981</v>
          </cell>
          <cell r="E6211" t="str">
            <v>NETHERLANDS</v>
          </cell>
          <cell r="F6211" t="str">
            <v>ELSEVIER</v>
          </cell>
          <cell r="G6211" t="str">
            <v>1.99000000953674</v>
          </cell>
          <cell r="H6211" t="str">
            <v>2.365497076023</v>
          </cell>
          <cell r="I6211" t="str">
            <v>2.247</v>
          </cell>
          <cell r="J6211" t="str">
            <v>2.20077750953225</v>
          </cell>
          <cell r="K6211">
            <v>3.4750000000000001</v>
          </cell>
          <cell r="L6211">
            <v>0</v>
          </cell>
          <cell r="M6211" t="str">
            <v>PLANT &amp; ANIMAL SCIENCE</v>
          </cell>
          <cell r="N6211" t="str">
            <v>生物学</v>
          </cell>
          <cell r="O6211" t="str">
            <v>3区</v>
          </cell>
        </row>
        <row r="6212">
          <cell r="B6212" t="str">
            <v>BIOCHIMICA ET BIOPHYSICA ACTA-BIOENERGETICS</v>
          </cell>
          <cell r="C6212" t="str">
            <v>生物化学与生物物理学报-生物能量学</v>
          </cell>
          <cell r="D6212" t="str">
            <v>0005-2728</v>
          </cell>
          <cell r="E6212" t="str">
            <v>NETHERLANDS</v>
          </cell>
          <cell r="F6212" t="str">
            <v>ELSEVIER</v>
          </cell>
          <cell r="G6212" t="str">
            <v>4.28000020980834</v>
          </cell>
          <cell r="H6212" t="str">
            <v>4.440677966101</v>
          </cell>
          <cell r="I6212" t="str">
            <v>3.465</v>
          </cell>
          <cell r="J6212" t="str">
            <v>4.06175998194012</v>
          </cell>
          <cell r="K6212" t="str">
            <v>无</v>
          </cell>
          <cell r="L6212">
            <v>0</v>
          </cell>
          <cell r="M6212" t="str">
            <v>BIOLOGY &amp; BIOCHEMISTRY</v>
          </cell>
          <cell r="N6212" t="str">
            <v>生物学</v>
          </cell>
          <cell r="O6212" t="str">
            <v>3区</v>
          </cell>
        </row>
        <row r="6213">
          <cell r="B6213" t="str">
            <v>JOURNAL OF MAMMALIAN EVOLUTION</v>
          </cell>
          <cell r="C6213" t="str">
            <v>哺乳动物进化杂志</v>
          </cell>
          <cell r="D6213" t="str">
            <v>1064-7554</v>
          </cell>
          <cell r="E6213" t="str">
            <v>United States</v>
          </cell>
          <cell r="F6213" t="str">
            <v>SPRINGER</v>
          </cell>
          <cell r="G6213" t="str">
            <v>2.75500011444092</v>
          </cell>
          <cell r="H6213" t="str">
            <v>2.081967213114</v>
          </cell>
          <cell r="I6213" t="str">
            <v>2.500</v>
          </cell>
          <cell r="J6213" t="str">
            <v>2.44565577585164</v>
          </cell>
          <cell r="K6213">
            <v>2.4</v>
          </cell>
          <cell r="L6213">
            <v>0</v>
          </cell>
          <cell r="M6213" t="str">
            <v>PLANT &amp; ANIMAL SCIENCE</v>
          </cell>
          <cell r="N6213" t="str">
            <v>生物学</v>
          </cell>
          <cell r="O6213" t="str">
            <v>3区</v>
          </cell>
        </row>
        <row r="6214">
          <cell r="B6214" t="str">
            <v>MicrobiologyOpen</v>
          </cell>
          <cell r="C6214" t="str">
            <v>微生物学</v>
          </cell>
          <cell r="D6214" t="str">
            <v>2045-8827</v>
          </cell>
          <cell r="E6214" t="str">
            <v>USA</v>
          </cell>
          <cell r="F6214" t="str">
            <v>WILEY</v>
          </cell>
          <cell r="G6214" t="str">
            <v>2.68199992179871</v>
          </cell>
          <cell r="H6214" t="str">
            <v>2.737864077669</v>
          </cell>
          <cell r="I6214" t="str">
            <v>3.142</v>
          </cell>
          <cell r="J6214" t="str">
            <v>2.85379114447657</v>
          </cell>
          <cell r="K6214">
            <v>2.5070000000000001</v>
          </cell>
          <cell r="L6214">
            <v>0</v>
          </cell>
          <cell r="M6214" t="str">
            <v>MICROBIOLOGY</v>
          </cell>
          <cell r="N6214" t="str">
            <v>生物学</v>
          </cell>
          <cell r="O6214" t="str">
            <v>3区</v>
          </cell>
        </row>
        <row r="6215">
          <cell r="B6215" t="str">
            <v>EvoDevo</v>
          </cell>
          <cell r="C6215" t="str">
            <v>埃沃德沃</v>
          </cell>
          <cell r="D6215" t="str">
            <v>2041-9139</v>
          </cell>
          <cell r="E6215" t="str">
            <v>ENGLAND</v>
          </cell>
          <cell r="F6215" t="str">
            <v>BMC</v>
          </cell>
          <cell r="G6215" t="str">
            <v>3.31299996376038</v>
          </cell>
          <cell r="H6215" t="str">
            <v>2.12</v>
          </cell>
          <cell r="I6215" t="str">
            <v>2.146</v>
          </cell>
          <cell r="J6215" t="str">
            <v>2.52627776569779</v>
          </cell>
          <cell r="K6215">
            <v>0.95699999999999996</v>
          </cell>
          <cell r="L6215">
            <v>0</v>
          </cell>
          <cell r="M6215" t="str">
            <v>MOLECULAR BIOLOGY &amp; GENETICS</v>
          </cell>
          <cell r="N6215" t="str">
            <v>生物学</v>
          </cell>
          <cell r="O6215" t="str">
            <v>3区</v>
          </cell>
        </row>
        <row r="6216">
          <cell r="B6216" t="str">
            <v>PLANT BIOLOGY</v>
          </cell>
          <cell r="C6216" t="str">
            <v>植物生物学</v>
          </cell>
          <cell r="D6216" t="str">
            <v>1435-8603</v>
          </cell>
          <cell r="E6216" t="str">
            <v>USA</v>
          </cell>
          <cell r="F6216" t="str">
            <v>WILEY</v>
          </cell>
          <cell r="G6216" t="str">
            <v>2.15599989891052</v>
          </cell>
          <cell r="H6216" t="str">
            <v>2.39330543933</v>
          </cell>
          <cell r="I6216" t="str">
            <v>2.167</v>
          </cell>
          <cell r="J6216" t="str">
            <v>2.23887867184351</v>
          </cell>
          <cell r="K6216">
            <v>2.4929999999999999</v>
          </cell>
          <cell r="L6216">
            <v>0</v>
          </cell>
          <cell r="M6216" t="str">
            <v>PLANT &amp; ANIMAL SCIENCE</v>
          </cell>
          <cell r="N6216" t="str">
            <v>生物学</v>
          </cell>
          <cell r="O6216" t="str">
            <v>3区</v>
          </cell>
        </row>
        <row r="6217">
          <cell r="B6217" t="str">
            <v>CRYOBIOLOGY</v>
          </cell>
          <cell r="C6217" t="str">
            <v>低温生物学</v>
          </cell>
          <cell r="D6217" t="str">
            <v>0011-2240</v>
          </cell>
          <cell r="E6217" t="str">
            <v>USA</v>
          </cell>
          <cell r="F6217" t="str">
            <v>ACADEMIC PRESS INC ELSEVIER SCIENCE</v>
          </cell>
          <cell r="G6217" t="str">
            <v>2.04999995231628</v>
          </cell>
          <cell r="H6217" t="str">
            <v>2.140845070422</v>
          </cell>
          <cell r="I6217" t="str">
            <v>2.287</v>
          </cell>
          <cell r="J6217" t="str">
            <v>2.15925495132043</v>
          </cell>
          <cell r="K6217">
            <v>1.0780000000000001</v>
          </cell>
          <cell r="L6217">
            <v>0</v>
          </cell>
          <cell r="M6217" t="str">
            <v>BIOLOGY &amp; BIOCHEMISTRY</v>
          </cell>
          <cell r="N6217" t="str">
            <v>生物学</v>
          </cell>
          <cell r="O6217" t="str">
            <v>3区</v>
          </cell>
        </row>
        <row r="6218">
          <cell r="B6218" t="str">
            <v>COMPARATIVE BIOCHEMISTRY AND PHYSIOLOGY A-MOLECULAR &amp; INTEGRATIVE PHYSIOLOGY</v>
          </cell>
          <cell r="C6218" t="str">
            <v>比较生物化学与生理学-分子与综合生理学</v>
          </cell>
          <cell r="D6218" t="str">
            <v>1095-6433</v>
          </cell>
          <cell r="E6218" t="str">
            <v>USA</v>
          </cell>
          <cell r="F6218" t="str">
            <v>ELSEVIER SCIENCE INC</v>
          </cell>
          <cell r="G6218" t="str">
            <v>2.25799989700317</v>
          </cell>
          <cell r="H6218" t="str">
            <v>2.141509433962</v>
          </cell>
          <cell r="I6218" t="str">
            <v>1.966</v>
          </cell>
          <cell r="J6218" t="str">
            <v>2.12184902227139</v>
          </cell>
          <cell r="K6218">
            <v>1.97</v>
          </cell>
          <cell r="L6218">
            <v>0</v>
          </cell>
          <cell r="M6218" t="str">
            <v>BIOLOGY &amp; BIOCHEMISTRY</v>
          </cell>
          <cell r="N6218" t="str">
            <v>生物学</v>
          </cell>
          <cell r="O6218" t="str">
            <v>3区</v>
          </cell>
        </row>
        <row r="6219">
          <cell r="B6219" t="str">
            <v>BMC MICROBIOLOGY</v>
          </cell>
          <cell r="C6219" t="str">
            <v>BMC微生物学</v>
          </cell>
          <cell r="D6219" t="str">
            <v>1471-2180</v>
          </cell>
          <cell r="E6219" t="str">
            <v>ENGLAND</v>
          </cell>
          <cell r="F6219" t="str">
            <v>BMC</v>
          </cell>
          <cell r="G6219" t="str">
            <v>2.8289999961853</v>
          </cell>
          <cell r="H6219" t="str">
            <v>3.286852589641</v>
          </cell>
          <cell r="I6219" t="str">
            <v>2.989</v>
          </cell>
          <cell r="J6219" t="str">
            <v>3.03487221025643</v>
          </cell>
          <cell r="K6219">
            <v>2.1389999999999998</v>
          </cell>
          <cell r="L6219">
            <v>0</v>
          </cell>
          <cell r="M6219" t="str">
            <v>MICROBIOLOGY</v>
          </cell>
          <cell r="N6219" t="str">
            <v>生物学</v>
          </cell>
          <cell r="O6219" t="str">
            <v>3区</v>
          </cell>
        </row>
        <row r="6220">
          <cell r="B6220" t="str">
            <v>G3-Genes Genomes Genetics</v>
          </cell>
          <cell r="C6220" t="str">
            <v>G3-Genes基因组遗传学</v>
          </cell>
          <cell r="D6220" t="str">
            <v>2160-1836</v>
          </cell>
          <cell r="E6220" t="str">
            <v>USA</v>
          </cell>
          <cell r="F6220" t="str">
            <v>OXFORD UNIV PRESS INC</v>
          </cell>
          <cell r="G6220" t="str">
            <v>2.74200010299683</v>
          </cell>
          <cell r="H6220" t="str">
            <v>2.629931972789</v>
          </cell>
          <cell r="I6220" t="str">
            <v>2.781</v>
          </cell>
          <cell r="J6220" t="str">
            <v>2.71778688240461</v>
          </cell>
          <cell r="K6220">
            <v>2.851</v>
          </cell>
          <cell r="L6220">
            <v>0</v>
          </cell>
          <cell r="M6220" t="str">
            <v>MOLECULAR BIOLOGY &amp; GENETICS</v>
          </cell>
          <cell r="N6220" t="str">
            <v>生物学</v>
          </cell>
          <cell r="O6220" t="str">
            <v>3区</v>
          </cell>
        </row>
        <row r="6221">
          <cell r="B6221" t="str">
            <v>YEAST</v>
          </cell>
          <cell r="C6221" t="str">
            <v>酵母</v>
          </cell>
          <cell r="D6221" t="str">
            <v>0749-503X</v>
          </cell>
          <cell r="E6221" t="str">
            <v>USA</v>
          </cell>
          <cell r="F6221" t="str">
            <v>WILEY</v>
          </cell>
          <cell r="G6221" t="str">
            <v>2.28299999237061</v>
          </cell>
          <cell r="H6221" t="str">
            <v>2.395348837209</v>
          </cell>
          <cell r="I6221" t="str">
            <v>3.143</v>
          </cell>
          <cell r="J6221" t="str">
            <v>2.60706865747887</v>
          </cell>
          <cell r="K6221">
            <v>1.2569999999999999</v>
          </cell>
          <cell r="L6221">
            <v>0</v>
          </cell>
          <cell r="M6221" t="str">
            <v>PLANT &amp; ANIMAL SCIENCE</v>
          </cell>
          <cell r="N6221" t="str">
            <v>生物学</v>
          </cell>
          <cell r="O6221" t="str">
            <v>3区</v>
          </cell>
        </row>
        <row r="6222">
          <cell r="B6222" t="str">
            <v>BIOCHIMICA ET BIOPHYSICA ACTA-GENERAL SUBJECTS</v>
          </cell>
          <cell r="C6222" t="str">
            <v>生物化学与生物物理学报-一般学科</v>
          </cell>
          <cell r="D6222" t="str">
            <v>0304-4165</v>
          </cell>
          <cell r="E6222" t="str">
            <v>NETHERLANDS</v>
          </cell>
          <cell r="F6222" t="str">
            <v>ELSEVIER</v>
          </cell>
          <cell r="G6222" t="str">
            <v>3.67899990081787</v>
          </cell>
          <cell r="H6222" t="str">
            <v>3.68113772455</v>
          </cell>
          <cell r="I6222" t="str">
            <v>3.422</v>
          </cell>
          <cell r="J6222" t="str">
            <v>3.59405199133029</v>
          </cell>
          <cell r="K6222" t="str">
            <v>无</v>
          </cell>
          <cell r="L6222">
            <v>0</v>
          </cell>
          <cell r="M6222" t="str">
            <v>BIOLOGY &amp; BIOCHEMISTRY</v>
          </cell>
          <cell r="N6222" t="str">
            <v>生物学</v>
          </cell>
          <cell r="O6222" t="str">
            <v>3区</v>
          </cell>
        </row>
        <row r="6223">
          <cell r="B6223" t="str">
            <v>TAXON</v>
          </cell>
          <cell r="C6223" t="str">
            <v>分类单元</v>
          </cell>
          <cell r="D6223" t="str">
            <v>0040-0262</v>
          </cell>
          <cell r="E6223" t="str">
            <v>USA</v>
          </cell>
          <cell r="F6223" t="str">
            <v>WILEY</v>
          </cell>
          <cell r="G6223" t="str">
            <v>2.6800000667572</v>
          </cell>
          <cell r="H6223" t="str">
            <v>3.822857142857</v>
          </cell>
          <cell r="I6223" t="str">
            <v>2.817</v>
          </cell>
          <cell r="J6223" t="str">
            <v>3.10664346011507</v>
          </cell>
          <cell r="K6223">
            <v>1.333</v>
          </cell>
          <cell r="L6223">
            <v>0</v>
          </cell>
          <cell r="M6223" t="str">
            <v>PLANT &amp; ANIMAL SCIENCE</v>
          </cell>
          <cell r="N6223" t="str">
            <v>生物学</v>
          </cell>
          <cell r="O6223" t="str">
            <v>3区</v>
          </cell>
        </row>
        <row r="6224">
          <cell r="B6224" t="str">
            <v>Tree Genetics &amp; Genomes</v>
          </cell>
          <cell r="C6224" t="str">
            <v>树木遗传学与基因组</v>
          </cell>
          <cell r="D6224" t="str">
            <v>1614-2942</v>
          </cell>
          <cell r="E6224" t="str">
            <v>GERMANY</v>
          </cell>
          <cell r="F6224" t="str">
            <v>SPRINGER HEIDELBERG</v>
          </cell>
          <cell r="G6224" t="str">
            <v>1.8289999961853</v>
          </cell>
          <cell r="H6224" t="str">
            <v>1.862204724409</v>
          </cell>
          <cell r="I6224" t="str">
            <v>2.081</v>
          </cell>
          <cell r="J6224" t="str">
            <v>1.9240952672251</v>
          </cell>
          <cell r="K6224">
            <v>0.84699999999999998</v>
          </cell>
          <cell r="L6224">
            <v>0</v>
          </cell>
          <cell r="M6224" t="str">
            <v>PLANT &amp; ANIMAL SCIENCE</v>
          </cell>
          <cell r="N6224" t="str">
            <v>生物学</v>
          </cell>
          <cell r="O6224" t="str">
            <v>3区</v>
          </cell>
        </row>
        <row r="6225">
          <cell r="B6225" t="str">
            <v>JOURNAL OF AVIAN BIOLOGY</v>
          </cell>
          <cell r="C6225" t="str">
            <v>鸟类生物学杂志</v>
          </cell>
          <cell r="D6225" t="str">
            <v>0908-8857</v>
          </cell>
          <cell r="E6225" t="str">
            <v>USA</v>
          </cell>
          <cell r="F6225" t="str">
            <v>WILEY</v>
          </cell>
          <cell r="G6225" t="str">
            <v>2.48799991607666</v>
          </cell>
          <cell r="H6225" t="str">
            <v>2.232209737827</v>
          </cell>
          <cell r="I6225" t="str">
            <v>1.750</v>
          </cell>
          <cell r="J6225" t="str">
            <v>2.15673655130122</v>
          </cell>
          <cell r="K6225">
            <v>3.907</v>
          </cell>
          <cell r="L6225">
            <v>0</v>
          </cell>
          <cell r="M6225" t="str">
            <v>PLANT &amp; ANIMAL SCIENCE</v>
          </cell>
          <cell r="N6225" t="str">
            <v>生物学</v>
          </cell>
          <cell r="O6225" t="str">
            <v>3区</v>
          </cell>
        </row>
        <row r="6226">
          <cell r="B6226" t="str">
            <v>QUARTERLY REVIEW OF BIOLOGYreview</v>
          </cell>
          <cell r="C6226" t="str">
            <v>生物学季刊</v>
          </cell>
          <cell r="D6226" t="str">
            <v>0033-5770</v>
          </cell>
          <cell r="E6226" t="str">
            <v>USA</v>
          </cell>
          <cell r="F6226" t="str">
            <v>UNIV CHICAGO PRESS</v>
          </cell>
          <cell r="G6226" t="str">
            <v>2.32100009918213</v>
          </cell>
          <cell r="H6226" t="str">
            <v>3.518518518518</v>
          </cell>
          <cell r="I6226" t="str">
            <v>4.389</v>
          </cell>
          <cell r="J6226" t="str">
            <v>3.40946916886271</v>
          </cell>
          <cell r="K6226">
            <v>6.47</v>
          </cell>
          <cell r="L6226" t="str">
            <v>review</v>
          </cell>
          <cell r="M6226" t="str">
            <v>BIOLOGY &amp; BIOCHEMISTRY</v>
          </cell>
          <cell r="N6226" t="str">
            <v>生物学</v>
          </cell>
          <cell r="O6226" t="str">
            <v>3区</v>
          </cell>
        </row>
        <row r="6227">
          <cell r="B6227" t="str">
            <v>JOURNAL OF BRYOLOGY</v>
          </cell>
          <cell r="C6227" t="str">
            <v>苔藓植物学杂志</v>
          </cell>
          <cell r="D6227" t="str">
            <v>0373-6687</v>
          </cell>
          <cell r="E6227" t="str">
            <v>England</v>
          </cell>
          <cell r="F6227" t="str">
            <v>TAYLOR &amp; FRANCIS LTD</v>
          </cell>
          <cell r="G6227" t="str">
            <v>1.0789999961853</v>
          </cell>
          <cell r="H6227" t="str">
            <v>1.361445783132</v>
          </cell>
          <cell r="I6227" t="str">
            <v>1.152</v>
          </cell>
          <cell r="J6227" t="str">
            <v>1.19753989745343</v>
          </cell>
          <cell r="K6227">
            <v>0.83699999999999997</v>
          </cell>
          <cell r="L6227">
            <v>0</v>
          </cell>
          <cell r="M6227" t="str">
            <v>PLANT &amp; ANIMAL SCIENCE</v>
          </cell>
          <cell r="N6227" t="str">
            <v>生物学</v>
          </cell>
          <cell r="O6227" t="str">
            <v>3区</v>
          </cell>
        </row>
        <row r="6228">
          <cell r="B6228" t="str">
            <v>Proteome Science</v>
          </cell>
          <cell r="C6228" t="str">
            <v>蛋白质组学</v>
          </cell>
          <cell r="D6228" t="str">
            <v>1477-5956</v>
          </cell>
          <cell r="E6228" t="str">
            <v>ENGLAND</v>
          </cell>
          <cell r="F6228" t="str">
            <v>BMC</v>
          </cell>
          <cell r="G6228" t="str">
            <v>1.76900005340576</v>
          </cell>
          <cell r="H6228" t="str">
            <v>1.794871794871</v>
          </cell>
          <cell r="I6228" t="str">
            <v>2.811</v>
          </cell>
          <cell r="J6228" t="str">
            <v>2.12489421969559</v>
          </cell>
          <cell r="K6228" t="str">
            <v>无</v>
          </cell>
          <cell r="L6228">
            <v>0</v>
          </cell>
          <cell r="M6228" t="str">
            <v>BIOLOGY &amp; BIOCHEMISTRY</v>
          </cell>
          <cell r="N6228" t="str">
            <v>生物学</v>
          </cell>
          <cell r="O6228" t="str">
            <v>3区</v>
          </cell>
        </row>
        <row r="6229">
          <cell r="B6229" t="str">
            <v>Human Cell</v>
          </cell>
          <cell r="C6229" t="str">
            <v>人类细胞</v>
          </cell>
          <cell r="D6229" t="str">
            <v>1749-0774</v>
          </cell>
          <cell r="E6229" t="str">
            <v>JAPAN</v>
          </cell>
          <cell r="F6229" t="str">
            <v>Springer Singapore</v>
          </cell>
          <cell r="G6229" t="str">
            <v>2.10899996757507</v>
          </cell>
          <cell r="H6229" t="str">
            <v>2.333333333333</v>
          </cell>
          <cell r="I6229" t="str">
            <v>3.463</v>
          </cell>
          <cell r="J6229" t="str">
            <v>2.63500662269069</v>
          </cell>
          <cell r="K6229">
            <v>1.4450000000000001</v>
          </cell>
          <cell r="L6229">
            <v>0</v>
          </cell>
          <cell r="M6229" t="str">
            <v>MOLECULAR BIOLOGY &amp; GENETICS</v>
          </cell>
          <cell r="N6229" t="str">
            <v>生物学</v>
          </cell>
          <cell r="O6229" t="str">
            <v>3区</v>
          </cell>
        </row>
        <row r="6230">
          <cell r="B6230" t="str">
            <v>PROCESS BIOCHEMISTRY</v>
          </cell>
          <cell r="C6230" t="str">
            <v>生物化学过程</v>
          </cell>
          <cell r="D6230" t="str">
            <v>1359-5113</v>
          </cell>
          <cell r="E6230" t="str">
            <v>ENGLAND</v>
          </cell>
          <cell r="F6230" t="str">
            <v>ELSEVIER SCI LTD</v>
          </cell>
          <cell r="G6230" t="str">
            <v>2.6159999370575</v>
          </cell>
          <cell r="H6230" t="str">
            <v>2.883138564273</v>
          </cell>
          <cell r="I6230" t="str">
            <v>2.952</v>
          </cell>
          <cell r="J6230" t="str">
            <v>2.81690900119983</v>
          </cell>
          <cell r="K6230" t="str">
            <v>无</v>
          </cell>
          <cell r="L6230">
            <v>0</v>
          </cell>
          <cell r="M6230" t="str">
            <v>BIOLOGY &amp; BIOCHEMISTRY</v>
          </cell>
          <cell r="N6230" t="str">
            <v>生物学</v>
          </cell>
          <cell r="O6230" t="str">
            <v>3区</v>
          </cell>
        </row>
        <row r="6231">
          <cell r="B6231" t="str">
            <v>BIOCHEMISTRY</v>
          </cell>
          <cell r="C6231" t="str">
            <v>生物化学</v>
          </cell>
          <cell r="D6231" t="str">
            <v>0006-2960</v>
          </cell>
          <cell r="E6231" t="str">
            <v>USA</v>
          </cell>
          <cell r="F6231" t="str">
            <v>AMER CHEMICAL SOC</v>
          </cell>
          <cell r="G6231" t="str">
            <v>2.99699997901917</v>
          </cell>
          <cell r="H6231" t="str">
            <v>2.952236542835</v>
          </cell>
          <cell r="I6231" t="str">
            <v>2.865</v>
          </cell>
          <cell r="J6231" t="str">
            <v>2.93800702288639</v>
          </cell>
          <cell r="K6231">
            <v>4.6630000000000003</v>
          </cell>
          <cell r="L6231">
            <v>0</v>
          </cell>
          <cell r="M6231" t="str">
            <v>BIOLOGY &amp; BIOCHEMISTRY</v>
          </cell>
          <cell r="N6231" t="str">
            <v>生物学</v>
          </cell>
          <cell r="O6231" t="str">
            <v>3区</v>
          </cell>
        </row>
        <row r="6232">
          <cell r="B6232" t="str">
            <v>CELL AND TISSUE RESEARCH</v>
          </cell>
          <cell r="C6232" t="str">
            <v>细胞与组织研究</v>
          </cell>
          <cell r="D6232" t="str">
            <v>0302-766X</v>
          </cell>
          <cell r="E6232" t="str">
            <v>United States</v>
          </cell>
          <cell r="F6232" t="str">
            <v>SPRINGER</v>
          </cell>
          <cell r="G6232" t="str">
            <v>3.04299998283386</v>
          </cell>
          <cell r="H6232" t="str">
            <v>3.360381861575</v>
          </cell>
          <cell r="I6232" t="str">
            <v>4.044</v>
          </cell>
          <cell r="J6232" t="str">
            <v>3.48232386266595</v>
          </cell>
          <cell r="K6232">
            <v>1.708</v>
          </cell>
          <cell r="L6232">
            <v>0</v>
          </cell>
          <cell r="M6232" t="str">
            <v>MOLECULAR BIOLOGY &amp; GENETICS</v>
          </cell>
          <cell r="N6232" t="str">
            <v>生物学</v>
          </cell>
          <cell r="O6232" t="str">
            <v>3区</v>
          </cell>
        </row>
        <row r="6233">
          <cell r="B6233" t="str">
            <v>JOURNAL OF APPLIED PHYCOLOGY</v>
          </cell>
          <cell r="C6233" t="str">
            <v>应用心理学杂志</v>
          </cell>
          <cell r="D6233" t="str">
            <v>0921-8971</v>
          </cell>
          <cell r="E6233" t="str">
            <v>NETHERLANDS</v>
          </cell>
          <cell r="F6233" t="str">
            <v>SPRINGER</v>
          </cell>
          <cell r="G6233" t="str">
            <v>2.40100002288818</v>
          </cell>
          <cell r="H6233" t="str">
            <v>2.6346749226</v>
          </cell>
          <cell r="I6233" t="str">
            <v>3.016</v>
          </cell>
          <cell r="J6233" t="str">
            <v>2.68397836936306</v>
          </cell>
          <cell r="K6233">
            <v>3.319</v>
          </cell>
          <cell r="L6233">
            <v>0</v>
          </cell>
          <cell r="M6233" t="str">
            <v>PLANT &amp; ANIMAL SCIENCE</v>
          </cell>
          <cell r="N6233" t="str">
            <v>生物学</v>
          </cell>
          <cell r="O6233" t="str">
            <v>3区</v>
          </cell>
        </row>
        <row r="6234">
          <cell r="B6234" t="str">
            <v>JOURNAL OF HELMINTHOLOGY</v>
          </cell>
          <cell r="C6234" t="str">
            <v>寄生虫学杂志</v>
          </cell>
          <cell r="D6234" t="str">
            <v>0022-149X</v>
          </cell>
          <cell r="E6234" t="str">
            <v>ENGLAND</v>
          </cell>
          <cell r="F6234" t="str">
            <v>CAMBRIDGE UNIV PRESS</v>
          </cell>
          <cell r="G6234" t="str">
            <v>1.34399998188019</v>
          </cell>
          <cell r="H6234" t="str">
            <v>1.435897435897</v>
          </cell>
          <cell r="I6234" t="str">
            <v>1.540</v>
          </cell>
          <cell r="J6234" t="str">
            <v>1.43989004834973</v>
          </cell>
          <cell r="K6234">
            <v>1.1220000000000001</v>
          </cell>
          <cell r="L6234">
            <v>0</v>
          </cell>
          <cell r="M6234" t="str">
            <v>PLANT &amp; ANIMAL SCIENCE</v>
          </cell>
          <cell r="N6234" t="str">
            <v>生物学</v>
          </cell>
          <cell r="O6234" t="str">
            <v>3区</v>
          </cell>
        </row>
        <row r="6235">
          <cell r="B6235" t="str">
            <v>JOURNAL OF HUMAN GENETICS</v>
          </cell>
          <cell r="C6235" t="str">
            <v>人类遗传学杂志</v>
          </cell>
          <cell r="D6235" t="str">
            <v>1434-5161</v>
          </cell>
          <cell r="E6235" t="str">
            <v>ENGLAND</v>
          </cell>
          <cell r="F6235" t="str">
            <v>SPRINGERNATURE</v>
          </cell>
          <cell r="G6235" t="str">
            <v>2.94199991226196</v>
          </cell>
          <cell r="H6235" t="str">
            <v>3.545454545454</v>
          </cell>
          <cell r="I6235" t="str">
            <v>2.831</v>
          </cell>
          <cell r="J6235" t="str">
            <v>3.10619342850999</v>
          </cell>
          <cell r="K6235">
            <v>1.351</v>
          </cell>
          <cell r="L6235">
            <v>0</v>
          </cell>
          <cell r="M6235" t="str">
            <v>MOLECULAR BIOLOGY &amp; GENETICS</v>
          </cell>
          <cell r="N6235" t="str">
            <v>生物学</v>
          </cell>
          <cell r="O6235" t="str">
            <v>3区</v>
          </cell>
        </row>
        <row r="6236">
          <cell r="B6236" t="str">
            <v>Computational and Structural Biotechnology Journal</v>
          </cell>
          <cell r="C6236" t="str">
            <v>计算和结构生物技术杂志</v>
          </cell>
          <cell r="D6236" t="str">
            <v>2001-0370</v>
          </cell>
          <cell r="E6236" t="str">
            <v>NETHERLANDS</v>
          </cell>
          <cell r="F6236" t="str">
            <v>ELSEVIER</v>
          </cell>
          <cell r="G6236" t="str">
            <v>4.14799976348877</v>
          </cell>
          <cell r="H6236" t="str">
            <v>4.72</v>
          </cell>
          <cell r="I6236" t="str">
            <v>6.018</v>
          </cell>
          <cell r="J6236" t="str">
            <v>4.96189962617759</v>
          </cell>
          <cell r="K6236" t="str">
            <v>无</v>
          </cell>
          <cell r="L6236">
            <v>0</v>
          </cell>
          <cell r="M6236" t="str">
            <v>BIOLOGY &amp; BIOCHEMISTRY</v>
          </cell>
          <cell r="N6236" t="str">
            <v>生物学</v>
          </cell>
          <cell r="O6236" t="str">
            <v>3区</v>
          </cell>
        </row>
        <row r="6237">
          <cell r="B6237" t="str">
            <v>MOLECULAR AND CELLULAR BIOCHEMISTRY</v>
          </cell>
          <cell r="C6237" t="str">
            <v>分子和细胞生物化学</v>
          </cell>
          <cell r="D6237" t="str">
            <v>0300-8177</v>
          </cell>
          <cell r="E6237" t="str">
            <v>NETHERLANDS</v>
          </cell>
          <cell r="F6237" t="str">
            <v>SPRINGER</v>
          </cell>
          <cell r="G6237" t="str">
            <v>2.56100010871887</v>
          </cell>
          <cell r="H6237" t="str">
            <v>2.884393063583</v>
          </cell>
          <cell r="I6237" t="str">
            <v>2.795</v>
          </cell>
          <cell r="J6237" t="str">
            <v>2.74691998922262</v>
          </cell>
          <cell r="K6237">
            <v>1.1919999999999999</v>
          </cell>
          <cell r="L6237">
            <v>0</v>
          </cell>
          <cell r="M6237" t="str">
            <v>MOLECULAR BIOLOGY &amp; GENETICS</v>
          </cell>
          <cell r="N6237" t="str">
            <v>生物学</v>
          </cell>
          <cell r="O6237" t="str">
            <v>3区</v>
          </cell>
        </row>
        <row r="6238">
          <cell r="B6238" t="str">
            <v>Neotropical Ichthyology</v>
          </cell>
          <cell r="C6238" t="str">
            <v>新热带区的鱼类学</v>
          </cell>
          <cell r="D6238" t="str">
            <v>1679-6225</v>
          </cell>
          <cell r="E6238" t="str">
            <v>BRAZIL</v>
          </cell>
          <cell r="F6238" t="str">
            <v>SOC BRASILEIRA ICTIOLOGIA</v>
          </cell>
          <cell r="G6238" t="str">
            <v>1.21599996089935</v>
          </cell>
          <cell r="H6238" t="str">
            <v>1.542857142857</v>
          </cell>
          <cell r="I6238" t="str">
            <v>1.763</v>
          </cell>
          <cell r="J6238" t="str">
            <v>1.50727335557278</v>
          </cell>
          <cell r="K6238">
            <v>2.0539999999999998</v>
          </cell>
          <cell r="L6238">
            <v>0</v>
          </cell>
          <cell r="M6238" t="str">
            <v>PLANT &amp; ANIMAL SCIENCE</v>
          </cell>
          <cell r="N6238" t="str">
            <v>生物学</v>
          </cell>
          <cell r="O6238" t="str">
            <v>3区</v>
          </cell>
        </row>
        <row r="6239">
          <cell r="B6239" t="str">
            <v>COMPARATIVE BIOCHEMISTRY AND PHYSIOLOGY B-BIOCHEMISTRY &amp; MOLECULAR BIOLOGY</v>
          </cell>
          <cell r="C6239" t="str">
            <v>比较生物化学与生理学b -生物化学与分子生物学</v>
          </cell>
          <cell r="D6239" t="str">
            <v>1096-4959</v>
          </cell>
          <cell r="E6239" t="str">
            <v>USA</v>
          </cell>
          <cell r="F6239" t="str">
            <v>ELSEVIER SCIENCE INC</v>
          </cell>
          <cell r="G6239" t="str">
            <v>1.68400001525879</v>
          </cell>
          <cell r="H6239" t="str">
            <v>1.989847715736</v>
          </cell>
          <cell r="I6239" t="str">
            <v>2.219</v>
          </cell>
          <cell r="J6239" t="str">
            <v>1.96436635596426</v>
          </cell>
          <cell r="K6239">
            <v>0.94</v>
          </cell>
          <cell r="L6239">
            <v>0</v>
          </cell>
          <cell r="M6239" t="str">
            <v>BIOLOGY &amp; BIOCHEMISTRY</v>
          </cell>
          <cell r="N6239" t="str">
            <v>生物学</v>
          </cell>
          <cell r="O6239" t="str">
            <v>3区</v>
          </cell>
        </row>
        <row r="6240">
          <cell r="B6240" t="str">
            <v>Journal of Comparative Physiology B-Biochemical Systems and Environmental Physiology</v>
          </cell>
          <cell r="C6240" t="str">
            <v>比较生理学杂志b生化系统和环境生理学</v>
          </cell>
          <cell r="D6240" t="str">
            <v>0174-1578</v>
          </cell>
          <cell r="E6240" t="str">
            <v>GERMANY</v>
          </cell>
          <cell r="F6240" t="str">
            <v>SPRINGER HEIDELBERG</v>
          </cell>
          <cell r="G6240" t="str">
            <v>2.51699995994568</v>
          </cell>
          <cell r="H6240" t="str">
            <v>2.341317365269</v>
          </cell>
          <cell r="I6240" t="str">
            <v>2.042</v>
          </cell>
          <cell r="J6240" t="str">
            <v>2.29999466396023</v>
          </cell>
          <cell r="K6240">
            <v>1.087</v>
          </cell>
          <cell r="L6240">
            <v>0</v>
          </cell>
          <cell r="M6240" t="str">
            <v>PLANT &amp; ANIMAL SCIENCE</v>
          </cell>
          <cell r="N6240" t="str">
            <v>生物学</v>
          </cell>
          <cell r="O6240" t="str">
            <v>3区</v>
          </cell>
        </row>
        <row r="6241">
          <cell r="B6241" t="str">
            <v>INTERNATIONAL JOURNAL OF SYSTEMATIC AND EVOLUTIONARY MICROBIOLOGY</v>
          </cell>
          <cell r="C6241" t="str">
            <v>国际系统和进化微生物学杂志</v>
          </cell>
          <cell r="D6241" t="str">
            <v>1466-5026</v>
          </cell>
          <cell r="E6241" t="str">
            <v>ENGLAND</v>
          </cell>
          <cell r="F6241" t="str">
            <v>MICROBIOLOGY SOC</v>
          </cell>
          <cell r="G6241" t="str">
            <v>1.932000041008</v>
          </cell>
          <cell r="H6241" t="str">
            <v>2.165772212283</v>
          </cell>
          <cell r="I6241" t="str">
            <v>2.415</v>
          </cell>
          <cell r="J6241" t="str">
            <v>2.170836365132</v>
          </cell>
          <cell r="K6241">
            <v>3.01</v>
          </cell>
          <cell r="L6241">
            <v>0</v>
          </cell>
          <cell r="M6241" t="str">
            <v>MICROBIOLOGY</v>
          </cell>
          <cell r="N6241" t="str">
            <v>生物学</v>
          </cell>
          <cell r="O6241" t="str">
            <v>3区</v>
          </cell>
        </row>
        <row r="6242">
          <cell r="B6242" t="str">
            <v>JOURNAL OF PHYCOLOGY</v>
          </cell>
          <cell r="C6242" t="str">
            <v>藻类学杂志</v>
          </cell>
          <cell r="D6242" t="str">
            <v>0022-3646</v>
          </cell>
          <cell r="E6242" t="str">
            <v>USA</v>
          </cell>
          <cell r="F6242" t="str">
            <v>WILEY</v>
          </cell>
          <cell r="G6242" t="str">
            <v>3</v>
          </cell>
          <cell r="H6242" t="str">
            <v>2.830845771144</v>
          </cell>
          <cell r="I6242" t="str">
            <v>2.328</v>
          </cell>
          <cell r="J6242" t="str">
            <v>2.71965692371467</v>
          </cell>
          <cell r="K6242">
            <v>2.8050000000000002</v>
          </cell>
          <cell r="L6242">
            <v>0</v>
          </cell>
          <cell r="M6242" t="str">
            <v>PLANT &amp; ANIMAL SCIENCE</v>
          </cell>
          <cell r="N6242" t="str">
            <v>生物学</v>
          </cell>
          <cell r="O6242" t="str">
            <v>3区</v>
          </cell>
        </row>
        <row r="6243">
          <cell r="B6243" t="str">
            <v>AMERICAN JOURNAL OF PRIMATOLOGY</v>
          </cell>
          <cell r="C6243" t="str">
            <v>美国灵长类动物学杂志</v>
          </cell>
          <cell r="D6243" t="str">
            <v>0275-2565</v>
          </cell>
          <cell r="E6243" t="str">
            <v>USA</v>
          </cell>
          <cell r="F6243" t="str">
            <v>WILEY</v>
          </cell>
          <cell r="G6243" t="str">
            <v>2.28800010681152</v>
          </cell>
          <cell r="H6243" t="str">
            <v>2.009009009009</v>
          </cell>
          <cell r="I6243" t="str">
            <v>2.067</v>
          </cell>
          <cell r="J6243" t="str">
            <v>2.12142456327051</v>
          </cell>
          <cell r="K6243">
            <v>3.0880000000000001</v>
          </cell>
          <cell r="L6243">
            <v>0</v>
          </cell>
          <cell r="M6243" t="str">
            <v>PLANT &amp; ANIMAL SCIENCE</v>
          </cell>
          <cell r="N6243" t="str">
            <v>生物学</v>
          </cell>
          <cell r="O6243" t="str">
            <v>3区</v>
          </cell>
        </row>
        <row r="6244">
          <cell r="B6244" t="str">
            <v>IN VITRO CELLULAR &amp; DEVELOPMENTAL BIOLOGY-PLANT</v>
          </cell>
          <cell r="C6244" t="str">
            <v>体外细胞与发育生物学-植物</v>
          </cell>
          <cell r="D6244" t="str">
            <v>1054-5476</v>
          </cell>
          <cell r="E6244" t="str">
            <v>United States</v>
          </cell>
          <cell r="F6244" t="str">
            <v>SPRINGER</v>
          </cell>
          <cell r="G6244" t="str">
            <v>1.057000041008</v>
          </cell>
          <cell r="H6244" t="str">
            <v>1.453846153846</v>
          </cell>
          <cell r="I6244" t="str">
            <v>1.814</v>
          </cell>
          <cell r="J6244" t="str">
            <v>1.44159989440867</v>
          </cell>
          <cell r="K6244">
            <v>0.63300000000000001</v>
          </cell>
          <cell r="L6244">
            <v>0</v>
          </cell>
          <cell r="M6244" t="str">
            <v>PLANT &amp; ANIMAL SCIENCE</v>
          </cell>
          <cell r="N6244" t="str">
            <v>生物学</v>
          </cell>
          <cell r="O6244" t="str">
            <v>3区</v>
          </cell>
        </row>
        <row r="6245">
          <cell r="B6245" t="str">
            <v>INTERNATIONAL JOURNAL OF PRIMATOLOGY</v>
          </cell>
          <cell r="C6245" t="str">
            <v>国际灵长类动物学杂志</v>
          </cell>
          <cell r="D6245" t="str">
            <v>0164-0291</v>
          </cell>
          <cell r="E6245" t="str">
            <v>United States</v>
          </cell>
          <cell r="F6245" t="str">
            <v>SPRINGER</v>
          </cell>
          <cell r="G6245" t="str">
            <v>1.27799999713898</v>
          </cell>
          <cell r="H6245" t="str">
            <v>1.92156862745</v>
          </cell>
          <cell r="I6245" t="str">
            <v>1.858</v>
          </cell>
          <cell r="J6245" t="str">
            <v>1.68599190141166</v>
          </cell>
          <cell r="K6245">
            <v>2.367</v>
          </cell>
          <cell r="L6245">
            <v>0</v>
          </cell>
          <cell r="M6245" t="str">
            <v>PLANT &amp; ANIMAL SCIENCE</v>
          </cell>
          <cell r="N6245" t="str">
            <v>生物学</v>
          </cell>
          <cell r="O6245" t="str">
            <v>3区</v>
          </cell>
        </row>
        <row r="6246">
          <cell r="B6246" t="str">
            <v>JOURNAL OF PLANT GROWTH REGULATION</v>
          </cell>
          <cell r="C6246" t="str">
            <v>植物生长调节学报</v>
          </cell>
          <cell r="D6246" t="str">
            <v>0721-7595</v>
          </cell>
          <cell r="E6246" t="str">
            <v>United States</v>
          </cell>
          <cell r="F6246" t="str">
            <v>SPRINGER</v>
          </cell>
          <cell r="G6246" t="str">
            <v>2.04699993133545</v>
          </cell>
          <cell r="H6246" t="str">
            <v>2.179347826086</v>
          </cell>
          <cell r="I6246" t="str">
            <v>2.672</v>
          </cell>
          <cell r="J6246" t="str">
            <v>2.29932984948848</v>
          </cell>
          <cell r="K6246">
            <v>2.1989999999999998</v>
          </cell>
          <cell r="L6246">
            <v>0</v>
          </cell>
          <cell r="M6246" t="str">
            <v>PLANT &amp; ANIMAL SCIENCE</v>
          </cell>
          <cell r="N6246" t="str">
            <v>生物学</v>
          </cell>
          <cell r="O6246" t="str">
            <v>3区</v>
          </cell>
        </row>
        <row r="6247">
          <cell r="B6247" t="str">
            <v>GLYCOBIOLOGY</v>
          </cell>
          <cell r="C6247" t="str">
            <v>糖生物学</v>
          </cell>
          <cell r="D6247" t="str">
            <v>0959-6658</v>
          </cell>
          <cell r="E6247" t="str">
            <v>USA</v>
          </cell>
          <cell r="F6247" t="str">
            <v>OXFORD UNIV PRESS INC</v>
          </cell>
          <cell r="G6247" t="str">
            <v>3.66400003433228</v>
          </cell>
          <cell r="H6247" t="str">
            <v>4.194444444444</v>
          </cell>
          <cell r="I6247" t="str">
            <v>4.060</v>
          </cell>
          <cell r="J6247" t="str">
            <v>3.97274236249043</v>
          </cell>
          <cell r="K6247">
            <v>1.5840000000000001</v>
          </cell>
          <cell r="L6247">
            <v>0</v>
          </cell>
          <cell r="M6247" t="str">
            <v>BIOLOGY &amp; BIOCHEMISTRY</v>
          </cell>
          <cell r="N6247" t="str">
            <v>生物学</v>
          </cell>
          <cell r="O6247" t="str">
            <v>3区</v>
          </cell>
        </row>
        <row r="6248">
          <cell r="B6248" t="str">
            <v>Cell and Bioscience</v>
          </cell>
          <cell r="C6248" t="str">
            <v>细胞和生物科学</v>
          </cell>
          <cell r="D6248" t="str">
            <v>2045-3701</v>
          </cell>
          <cell r="E6248" t="str">
            <v>ENGLAND</v>
          </cell>
          <cell r="F6248" t="str">
            <v>BMC</v>
          </cell>
          <cell r="G6248" t="str">
            <v>3.40499997138977</v>
          </cell>
          <cell r="H6248" t="str">
            <v>3.355371900826</v>
          </cell>
          <cell r="I6248" t="str">
            <v>5.026</v>
          </cell>
          <cell r="J6248" t="str">
            <v>3.92889588722959</v>
          </cell>
          <cell r="K6248">
            <v>1.3620000000000001</v>
          </cell>
          <cell r="L6248">
            <v>0</v>
          </cell>
          <cell r="M6248" t="str">
            <v>BIOLOGY &amp; BIOCHEMISTRY</v>
          </cell>
          <cell r="N6248" t="str">
            <v>生物学</v>
          </cell>
          <cell r="O6248" t="str">
            <v>3区</v>
          </cell>
        </row>
        <row r="6249">
          <cell r="B6249" t="str">
            <v>FUNCTIONAL &amp; INTEGRATIVE GENOMICS</v>
          </cell>
          <cell r="C6249" t="str">
            <v>功能与综合基因组学</v>
          </cell>
          <cell r="D6249" t="str">
            <v>1438-793X</v>
          </cell>
          <cell r="E6249" t="str">
            <v>GERMANY</v>
          </cell>
          <cell r="F6249" t="str">
            <v>SPRINGER HEIDELBERG</v>
          </cell>
          <cell r="G6249" t="str">
            <v>3.88899993896484</v>
          </cell>
          <cell r="H6249" t="str">
            <v>2.745098039215</v>
          </cell>
          <cell r="I6249" t="str">
            <v>3.058</v>
          </cell>
          <cell r="J6249" t="str">
            <v>3.23059676195728</v>
          </cell>
          <cell r="K6249">
            <v>1.1000000000000001</v>
          </cell>
          <cell r="L6249">
            <v>0</v>
          </cell>
          <cell r="M6249" t="str">
            <v>MOLECULAR BIOLOGY &amp; GENETICS</v>
          </cell>
          <cell r="N6249" t="str">
            <v>生物学</v>
          </cell>
          <cell r="O6249" t="str">
            <v>3区</v>
          </cell>
        </row>
        <row r="6250">
          <cell r="B6250" t="str">
            <v>JOURNAL OF MOLECULAR HISTOLOGY</v>
          </cell>
          <cell r="C6250" t="str">
            <v>分子组织学杂志</v>
          </cell>
          <cell r="D6250" t="str">
            <v>1567-2379</v>
          </cell>
          <cell r="E6250" t="str">
            <v>NETHERLANDS</v>
          </cell>
          <cell r="F6250" t="str">
            <v>SPRINGER</v>
          </cell>
          <cell r="G6250" t="str">
            <v>2.41199994087219</v>
          </cell>
          <cell r="H6250" t="str">
            <v>2.936842105263</v>
          </cell>
          <cell r="I6250" t="str">
            <v>2.531</v>
          </cell>
          <cell r="J6250" t="str">
            <v>2.6264847636774</v>
          </cell>
          <cell r="K6250">
            <v>0.81599999999999995</v>
          </cell>
          <cell r="L6250">
            <v>0</v>
          </cell>
          <cell r="M6250" t="str">
            <v>BIOLOGY &amp; BIOCHEMISTRY</v>
          </cell>
          <cell r="N6250" t="str">
            <v>生物学</v>
          </cell>
          <cell r="O6250" t="str">
            <v>3区</v>
          </cell>
        </row>
        <row r="6251">
          <cell r="B6251" t="str">
            <v>JOURNAL OF BIOMOLECULAR NMR</v>
          </cell>
          <cell r="C6251" t="str">
            <v>生物分子核磁共振杂志</v>
          </cell>
          <cell r="D6251" t="str">
            <v>0925-2738</v>
          </cell>
          <cell r="E6251" t="str">
            <v>NETHERLANDS</v>
          </cell>
          <cell r="F6251" t="str">
            <v>SPRINGER</v>
          </cell>
          <cell r="G6251" t="str">
            <v>2.53399991989136</v>
          </cell>
          <cell r="H6251" t="str">
            <v>2.319444444444</v>
          </cell>
          <cell r="I6251" t="str">
            <v>2.634</v>
          </cell>
          <cell r="J6251" t="str">
            <v>2.49592424084779</v>
          </cell>
          <cell r="K6251">
            <v>1.5049999999999999</v>
          </cell>
          <cell r="L6251">
            <v>0</v>
          </cell>
          <cell r="M6251" t="str">
            <v>BIOLOGY &amp; BIOCHEMISTRY</v>
          </cell>
          <cell r="N6251" t="str">
            <v>生物学</v>
          </cell>
          <cell r="O6251" t="str">
            <v>3区</v>
          </cell>
        </row>
        <row r="6252">
          <cell r="B6252" t="str">
            <v>BIOLOGY OF THE CELL</v>
          </cell>
          <cell r="C6252" t="str">
            <v>细胞生物学</v>
          </cell>
          <cell r="D6252" t="str">
            <v>0248-4900</v>
          </cell>
          <cell r="E6252" t="str">
            <v>USA</v>
          </cell>
          <cell r="F6252" t="str">
            <v>WILEY</v>
          </cell>
          <cell r="G6252" t="str">
            <v>3.2260000705719</v>
          </cell>
          <cell r="H6252" t="str">
            <v>3.862745098039</v>
          </cell>
          <cell r="I6252" t="str">
            <v>3.922</v>
          </cell>
          <cell r="J6252" t="str">
            <v>3.67010459868697</v>
          </cell>
          <cell r="K6252">
            <v>1.0369999999999999</v>
          </cell>
          <cell r="L6252">
            <v>0</v>
          </cell>
          <cell r="M6252" t="str">
            <v>MOLECULAR BIOLOGY &amp; GENETICS</v>
          </cell>
          <cell r="N6252" t="str">
            <v>生物学</v>
          </cell>
          <cell r="O6252" t="str">
            <v>3区</v>
          </cell>
        </row>
        <row r="6253">
          <cell r="B6253" t="str">
            <v>CHROMOSOMA</v>
          </cell>
          <cell r="C6253" t="str">
            <v>染色体</v>
          </cell>
          <cell r="D6253" t="str">
            <v>0009-5915</v>
          </cell>
          <cell r="E6253" t="str">
            <v>United States</v>
          </cell>
          <cell r="F6253" t="str">
            <v>SPRINGER</v>
          </cell>
          <cell r="G6253" t="str">
            <v>4.02099990844727</v>
          </cell>
          <cell r="H6253" t="str">
            <v>3.530434782608</v>
          </cell>
          <cell r="I6253" t="str">
            <v>3.442</v>
          </cell>
          <cell r="J6253" t="str">
            <v>3.66451331807076</v>
          </cell>
          <cell r="K6253">
            <v>1.3320000000000001</v>
          </cell>
          <cell r="L6253">
            <v>0</v>
          </cell>
          <cell r="M6253" t="str">
            <v>MOLECULAR BIOLOGY &amp; GENETICS</v>
          </cell>
          <cell r="N6253" t="str">
            <v>生物学</v>
          </cell>
          <cell r="O6253" t="str">
            <v>3区</v>
          </cell>
        </row>
        <row r="6254">
          <cell r="B6254" t="str">
            <v>JOURNAL OF ZOOLOGY</v>
          </cell>
          <cell r="C6254" t="str">
            <v>动物学杂志</v>
          </cell>
          <cell r="D6254" t="str">
            <v>0952-8369</v>
          </cell>
          <cell r="E6254" t="str">
            <v>USA</v>
          </cell>
          <cell r="F6254" t="str">
            <v>WILEY</v>
          </cell>
          <cell r="G6254" t="str">
            <v>1.95500004291534</v>
          </cell>
          <cell r="H6254" t="str">
            <v>1.676470588235</v>
          </cell>
          <cell r="I6254" t="str">
            <v>1.724</v>
          </cell>
          <cell r="J6254" t="str">
            <v>1.78502957386745</v>
          </cell>
          <cell r="K6254">
            <v>4.7069999999999999</v>
          </cell>
          <cell r="L6254">
            <v>0</v>
          </cell>
          <cell r="M6254" t="str">
            <v>PLANT &amp; ANIMAL SCIENCE</v>
          </cell>
          <cell r="N6254" t="str">
            <v>生物学</v>
          </cell>
          <cell r="O6254" t="str">
            <v>3区</v>
          </cell>
        </row>
        <row r="6255">
          <cell r="B6255" t="str">
            <v>Advances in Botanical Researchreview</v>
          </cell>
          <cell r="C6255" t="str">
            <v>植物学研究进展</v>
          </cell>
          <cell r="D6255" t="str">
            <v>0065-2296</v>
          </cell>
          <cell r="E6255" t="str">
            <v>ENGLAND</v>
          </cell>
          <cell r="F6255" t="str">
            <v>ACADEMIC PRESS LTD-ELSEVIER SCIENCE LTD</v>
          </cell>
          <cell r="G6255" t="str">
            <v>1.38800001144409</v>
          </cell>
          <cell r="H6255" t="str">
            <v>2.291139240506</v>
          </cell>
          <cell r="I6255" t="str">
            <v>2.940</v>
          </cell>
          <cell r="J6255" t="str">
            <v>2.2062994293647</v>
          </cell>
          <cell r="K6255">
            <v>1.661</v>
          </cell>
          <cell r="L6255" t="str">
            <v>review</v>
          </cell>
          <cell r="M6255" t="str">
            <v>无</v>
          </cell>
          <cell r="N6255" t="str">
            <v>生物学</v>
          </cell>
          <cell r="O6255" t="str">
            <v>3区</v>
          </cell>
        </row>
        <row r="6256">
          <cell r="B6256" t="str">
            <v>ANNALS OF THE MISSOURI BOTANICAL GARDEN</v>
          </cell>
          <cell r="C6256" t="str">
            <v>密苏里植物园年鉴</v>
          </cell>
          <cell r="D6256" t="str">
            <v>0026-6493</v>
          </cell>
          <cell r="E6256" t="str">
            <v>USA</v>
          </cell>
          <cell r="F6256" t="str">
            <v>MISSOURI BOTANICAL GARDEN</v>
          </cell>
          <cell r="G6256" t="str">
            <v>3.18499994277954</v>
          </cell>
          <cell r="H6256" t="str">
            <v>2.933333333333</v>
          </cell>
          <cell r="I6256" t="str">
            <v>1.942</v>
          </cell>
          <cell r="J6256" t="str">
            <v>2.68688032280651</v>
          </cell>
          <cell r="K6256">
            <v>2.4350000000000001</v>
          </cell>
          <cell r="L6256">
            <v>0</v>
          </cell>
          <cell r="M6256" t="str">
            <v>PLANT &amp; ANIMAL SCIENCE</v>
          </cell>
          <cell r="N6256" t="str">
            <v>生物学</v>
          </cell>
          <cell r="O6256" t="str">
            <v>3区</v>
          </cell>
        </row>
        <row r="6257">
          <cell r="B6257" t="str">
            <v>Cell Adhesion &amp; Migration</v>
          </cell>
          <cell r="C6257" t="str">
            <v>细胞粘附与迁移</v>
          </cell>
          <cell r="D6257" t="str">
            <v>1933-6918</v>
          </cell>
          <cell r="E6257" t="str">
            <v>USA</v>
          </cell>
          <cell r="F6257" t="str">
            <v>TAYLOR &amp; FRANCIS INC</v>
          </cell>
          <cell r="G6257" t="str">
            <v>3.56599998474121</v>
          </cell>
          <cell r="H6257" t="str">
            <v>3.295918367346</v>
          </cell>
          <cell r="I6257" t="str">
            <v>3.694</v>
          </cell>
          <cell r="J6257" t="str">
            <v>3.51867866638174</v>
          </cell>
          <cell r="K6257">
            <v>0.91200000000000003</v>
          </cell>
          <cell r="L6257">
            <v>0</v>
          </cell>
          <cell r="M6257" t="str">
            <v>MOLECULAR BIOLOGY &amp; GENETICS</v>
          </cell>
          <cell r="N6257" t="str">
            <v>生物学</v>
          </cell>
          <cell r="O6257" t="str">
            <v>3区</v>
          </cell>
        </row>
        <row r="6258">
          <cell r="B6258" t="str">
            <v>CELLULAR &amp; MOLECULAR BIOLOGY LETTERS</v>
          </cell>
          <cell r="C6258" t="str">
            <v>细胞与分子生物学快报</v>
          </cell>
          <cell r="D6258" t="str">
            <v>1425-8153</v>
          </cell>
          <cell r="E6258" t="str">
            <v>ENGLAND</v>
          </cell>
          <cell r="F6258" t="str">
            <v>BMC</v>
          </cell>
          <cell r="G6258" t="str">
            <v>1.29100000858307</v>
          </cell>
          <cell r="H6258" t="str">
            <v>3.366666666666</v>
          </cell>
          <cell r="I6258" t="str">
            <v>3.451</v>
          </cell>
          <cell r="J6258" t="str">
            <v>2.70273870859936</v>
          </cell>
          <cell r="K6258">
            <v>0.95399999999999996</v>
          </cell>
          <cell r="L6258">
            <v>0</v>
          </cell>
          <cell r="M6258" t="str">
            <v>MOLECULAR BIOLOGY &amp; GENETICS</v>
          </cell>
          <cell r="N6258" t="str">
            <v>生物学</v>
          </cell>
          <cell r="O6258" t="str">
            <v>3区</v>
          </cell>
        </row>
        <row r="6259">
          <cell r="B6259" t="str">
            <v>EUROPEAN JOURNAL OF PHYCOLOGY</v>
          </cell>
          <cell r="C6259" t="str">
            <v>欧洲生理学杂志</v>
          </cell>
          <cell r="D6259" t="str">
            <v>0967-0262</v>
          </cell>
          <cell r="E6259" t="str">
            <v>England</v>
          </cell>
          <cell r="F6259" t="str">
            <v>TAYLOR &amp; FRANCIS LTD</v>
          </cell>
          <cell r="G6259" t="str">
            <v>2.48099994659424</v>
          </cell>
          <cell r="H6259" t="str">
            <v>2.525641025641</v>
          </cell>
          <cell r="I6259" t="str">
            <v>2.756</v>
          </cell>
          <cell r="J6259" t="str">
            <v>2.58757951107008</v>
          </cell>
          <cell r="K6259">
            <v>1.472</v>
          </cell>
          <cell r="L6259">
            <v>0</v>
          </cell>
          <cell r="M6259" t="str">
            <v>PLANT &amp; ANIMAL SCIENCE</v>
          </cell>
          <cell r="N6259" t="str">
            <v>生物学</v>
          </cell>
          <cell r="O6259" t="str">
            <v>3区</v>
          </cell>
        </row>
        <row r="6260">
          <cell r="B6260" t="str">
            <v>BIOCHEMICAL JOURNAL</v>
          </cell>
          <cell r="C6260" t="str">
            <v>生物化学杂志</v>
          </cell>
          <cell r="D6260" t="str">
            <v>0264-6021</v>
          </cell>
          <cell r="E6260" t="str">
            <v>England</v>
          </cell>
          <cell r="F6260" t="str">
            <v>PORTLAND PRESS LTD</v>
          </cell>
          <cell r="G6260" t="str">
            <v>3.85700011253357</v>
          </cell>
          <cell r="H6260" t="str">
            <v>4.331069609507</v>
          </cell>
          <cell r="I6260" t="str">
            <v>4.097</v>
          </cell>
          <cell r="J6260" t="str">
            <v>4.09514426840152</v>
          </cell>
          <cell r="K6260" t="str">
            <v>无</v>
          </cell>
          <cell r="L6260">
            <v>0</v>
          </cell>
          <cell r="M6260" t="str">
            <v>BIOLOGY &amp; BIOCHEMISTRY</v>
          </cell>
          <cell r="N6260" t="str">
            <v>生物学</v>
          </cell>
          <cell r="O6260" t="str">
            <v>3区</v>
          </cell>
        </row>
        <row r="6261">
          <cell r="B6261" t="str">
            <v>ECONOMIC BOTANY</v>
          </cell>
          <cell r="C6261" t="str">
            <v>经济植物学</v>
          </cell>
          <cell r="D6261" t="str">
            <v>0013-0001</v>
          </cell>
          <cell r="E6261" t="str">
            <v>United States</v>
          </cell>
          <cell r="F6261" t="str">
            <v>SPRINGER</v>
          </cell>
          <cell r="G6261" t="str">
            <v>1.5</v>
          </cell>
          <cell r="H6261" t="str">
            <v>1.481481481481</v>
          </cell>
          <cell r="I6261" t="str">
            <v>1.867</v>
          </cell>
          <cell r="J6261" t="str">
            <v>1.61604938271567</v>
          </cell>
          <cell r="K6261">
            <v>1.627</v>
          </cell>
          <cell r="L6261">
            <v>0</v>
          </cell>
          <cell r="M6261" t="str">
            <v>PLANT &amp; ANIMAL SCIENCE</v>
          </cell>
          <cell r="N6261" t="str">
            <v>生物学</v>
          </cell>
          <cell r="O6261" t="str">
            <v>3区</v>
          </cell>
        </row>
        <row r="6262">
          <cell r="B6262" t="str">
            <v>JOURNAL OF STRUCTURAL BIOLOGY</v>
          </cell>
          <cell r="C6262" t="str">
            <v>结构生物学杂志</v>
          </cell>
          <cell r="D6262" t="str">
            <v>1047-8477</v>
          </cell>
          <cell r="E6262" t="str">
            <v>USA</v>
          </cell>
          <cell r="F6262" t="str">
            <v>ACADEMIC PRESS INC ELSEVIER SCIENCE</v>
          </cell>
          <cell r="G6262" t="str">
            <v>3.43300008773804</v>
          </cell>
          <cell r="H6262" t="str">
            <v>3.754448398576</v>
          </cell>
          <cell r="I6262" t="str">
            <v>3.071</v>
          </cell>
          <cell r="J6262" t="str">
            <v>3.41953651166768</v>
          </cell>
          <cell r="K6262">
            <v>1.236</v>
          </cell>
          <cell r="L6262">
            <v>0</v>
          </cell>
          <cell r="M6262" t="str">
            <v>BIOLOGY &amp; BIOCHEMISTRY</v>
          </cell>
          <cell r="N6262" t="str">
            <v>生物学</v>
          </cell>
          <cell r="O6262" t="str">
            <v>3区</v>
          </cell>
        </row>
        <row r="6263">
          <cell r="B6263" t="str">
            <v>Genes</v>
          </cell>
          <cell r="C6263" t="str">
            <v>基因</v>
          </cell>
          <cell r="D6263" t="str">
            <v>2073-4425</v>
          </cell>
          <cell r="E6263" t="str">
            <v>SWITZERLAND</v>
          </cell>
          <cell r="F6263" t="str">
            <v>MDPI</v>
          </cell>
          <cell r="G6263" t="str">
            <v>3.19099998474121</v>
          </cell>
          <cell r="H6263" t="str">
            <v>3.330798479087</v>
          </cell>
          <cell r="I6263" t="str">
            <v>3.759</v>
          </cell>
          <cell r="J6263" t="str">
            <v>3.4268739977464</v>
          </cell>
          <cell r="K6263">
            <v>3.0859999999999999</v>
          </cell>
          <cell r="L6263">
            <v>0</v>
          </cell>
          <cell r="M6263" t="str">
            <v>MOLECULAR BIOLOGY &amp; GENETICS</v>
          </cell>
          <cell r="N6263" t="str">
            <v>生物学</v>
          </cell>
          <cell r="O6263" t="str">
            <v>3区</v>
          </cell>
        </row>
        <row r="6264">
          <cell r="B6264" t="str">
            <v>JOURNAL OF PLANKTON RESEARCH</v>
          </cell>
          <cell r="C6264" t="str">
            <v>浮游生物研究杂志</v>
          </cell>
          <cell r="D6264" t="str">
            <v>0142-7873</v>
          </cell>
          <cell r="E6264" t="str">
            <v>ENGLAND</v>
          </cell>
          <cell r="F6264" t="str">
            <v>OXFORD UNIV PRESS</v>
          </cell>
          <cell r="G6264" t="str">
            <v>1.89699995517731</v>
          </cell>
          <cell r="H6264" t="str">
            <v>2.209424083769</v>
          </cell>
          <cell r="I6264" t="str">
            <v>2.149</v>
          </cell>
          <cell r="J6264" t="str">
            <v>2.08522592342977</v>
          </cell>
          <cell r="K6264">
            <v>2.1389999999999998</v>
          </cell>
          <cell r="L6264">
            <v>0</v>
          </cell>
          <cell r="M6264" t="str">
            <v>PLANT &amp; ANIMAL SCIENCE</v>
          </cell>
          <cell r="N6264" t="str">
            <v>生物学</v>
          </cell>
          <cell r="O6264" t="str">
            <v>3区</v>
          </cell>
        </row>
        <row r="6265">
          <cell r="B6265" t="str">
            <v>PROTEOMICS</v>
          </cell>
          <cell r="C6265" t="str">
            <v>蛋白质组学</v>
          </cell>
          <cell r="D6265" t="str">
            <v>1615-9853</v>
          </cell>
          <cell r="E6265" t="str">
            <v>USA</v>
          </cell>
          <cell r="F6265" t="str">
            <v>WILEY</v>
          </cell>
          <cell r="G6265" t="str">
            <v>3.53200006484985</v>
          </cell>
          <cell r="H6265" t="str">
            <v>3.10625</v>
          </cell>
          <cell r="I6265" t="str">
            <v>3.254</v>
          </cell>
          <cell r="J6265" t="str">
            <v>3.29758292650062</v>
          </cell>
          <cell r="K6265">
            <v>1.91</v>
          </cell>
          <cell r="L6265">
            <v>0</v>
          </cell>
          <cell r="M6265" t="str">
            <v>BIOLOGY &amp; BIOCHEMISTRY</v>
          </cell>
          <cell r="N6265" t="str">
            <v>生物学</v>
          </cell>
          <cell r="O6265" t="str">
            <v>3区</v>
          </cell>
        </row>
        <row r="6266">
          <cell r="B6266" t="str">
            <v>BIOLOGICAL TRACE ELEMENT RESEARCH</v>
          </cell>
          <cell r="C6266" t="str">
            <v>生物微量元素研究</v>
          </cell>
          <cell r="D6266" t="str">
            <v>0163-4984</v>
          </cell>
          <cell r="E6266" t="str">
            <v>USA</v>
          </cell>
          <cell r="F6266" t="str">
            <v>HUMANA PRESS INC</v>
          </cell>
          <cell r="G6266" t="str">
            <v>2.36100006103516</v>
          </cell>
          <cell r="H6266" t="str">
            <v>2.430668841761</v>
          </cell>
          <cell r="I6266" t="str">
            <v>2.639</v>
          </cell>
          <cell r="J6266" t="str">
            <v>2.47678917764405</v>
          </cell>
          <cell r="K6266">
            <v>1.44</v>
          </cell>
          <cell r="L6266">
            <v>0</v>
          </cell>
          <cell r="M6266" t="str">
            <v>BIOLOGY &amp; BIOCHEMISTRY</v>
          </cell>
          <cell r="N6266" t="str">
            <v>生物学</v>
          </cell>
          <cell r="O6266" t="str">
            <v>3区</v>
          </cell>
        </row>
        <row r="6267">
          <cell r="B6267" t="str">
            <v>CHROMOSOME RESEARCH</v>
          </cell>
          <cell r="C6267" t="str">
            <v>染色体的研究</v>
          </cell>
          <cell r="D6267" t="str">
            <v>0967-3849</v>
          </cell>
          <cell r="E6267" t="str">
            <v>NETHERLANDS</v>
          </cell>
          <cell r="F6267" t="str">
            <v>SPRINGER</v>
          </cell>
          <cell r="G6267" t="str">
            <v>2.90899991989136</v>
          </cell>
          <cell r="H6267" t="str">
            <v>2.183333333333</v>
          </cell>
          <cell r="I6267" t="str">
            <v>3.413</v>
          </cell>
          <cell r="J6267" t="str">
            <v>2.83512557716145</v>
          </cell>
          <cell r="K6267">
            <v>0.96199999999999997</v>
          </cell>
          <cell r="L6267">
            <v>0</v>
          </cell>
          <cell r="M6267" t="str">
            <v>MOLECULAR BIOLOGY &amp; GENETICS</v>
          </cell>
          <cell r="N6267" t="str">
            <v>生物学</v>
          </cell>
          <cell r="O6267" t="str">
            <v>3区</v>
          </cell>
        </row>
        <row r="6268">
          <cell r="B6268" t="str">
            <v>Mobile DNA</v>
          </cell>
          <cell r="C6268" t="str">
            <v>移动DNA</v>
          </cell>
          <cell r="D6268" t="str">
            <v>1759-8753</v>
          </cell>
          <cell r="E6268" t="str">
            <v>ENGLAND</v>
          </cell>
          <cell r="F6268" t="str">
            <v>BMC</v>
          </cell>
          <cell r="G6268" t="str">
            <v>5.89099979400635</v>
          </cell>
          <cell r="H6268" t="str">
            <v>3.630434782608</v>
          </cell>
          <cell r="I6268" t="str">
            <v>3.161</v>
          </cell>
          <cell r="J6268" t="str">
            <v>4.22738295410945</v>
          </cell>
          <cell r="K6268">
            <v>1.282</v>
          </cell>
          <cell r="L6268">
            <v>0</v>
          </cell>
          <cell r="M6268" t="str">
            <v>MOLECULAR BIOLOGY &amp; GENETICS</v>
          </cell>
          <cell r="N6268" t="str">
            <v>生物学</v>
          </cell>
          <cell r="O6268" t="str">
            <v>3区</v>
          </cell>
        </row>
        <row r="6269">
          <cell r="B6269" t="str">
            <v>MOLECULAR GENETICS AND GENOMICS</v>
          </cell>
          <cell r="C6269" t="str">
            <v>分子遗传学与基因组学</v>
          </cell>
          <cell r="D6269" t="str">
            <v>1617-4615</v>
          </cell>
          <cell r="E6269" t="str">
            <v>GERMANY</v>
          </cell>
          <cell r="F6269" t="str">
            <v>SPRINGER HEIDELBERG</v>
          </cell>
          <cell r="G6269" t="str">
            <v>2.73399996757507</v>
          </cell>
          <cell r="H6269" t="str">
            <v>2.879245283018</v>
          </cell>
          <cell r="I6269" t="str">
            <v>2.797</v>
          </cell>
          <cell r="J6269" t="str">
            <v>2.80351418263002</v>
          </cell>
          <cell r="K6269">
            <v>1.5880000000000001</v>
          </cell>
          <cell r="L6269">
            <v>0</v>
          </cell>
          <cell r="M6269" t="str">
            <v>MOLECULAR BIOLOGY &amp; GENETICS</v>
          </cell>
          <cell r="N6269" t="str">
            <v>生物学</v>
          </cell>
          <cell r="O6269" t="str">
            <v>3区</v>
          </cell>
        </row>
        <row r="6270">
          <cell r="B6270" t="str">
            <v>HEREDITAS</v>
          </cell>
          <cell r="C6270" t="str">
            <v>遗传的</v>
          </cell>
          <cell r="D6270" t="str">
            <v>1601-5223</v>
          </cell>
          <cell r="E6270" t="str">
            <v>ENGLAND</v>
          </cell>
          <cell r="F6270" t="str">
            <v>BMC</v>
          </cell>
          <cell r="G6270" t="str">
            <v>1.63199996948242</v>
          </cell>
          <cell r="H6270" t="str">
            <v>0.895833333333</v>
          </cell>
          <cell r="I6270" t="str">
            <v>2.412</v>
          </cell>
          <cell r="J6270" t="str">
            <v>1.64653266956581</v>
          </cell>
          <cell r="K6270" t="str">
            <v>无</v>
          </cell>
          <cell r="L6270">
            <v>0</v>
          </cell>
          <cell r="M6270" t="str">
            <v>MOLECULAR BIOLOGY &amp; GENETICS</v>
          </cell>
          <cell r="N6270" t="str">
            <v>生物学</v>
          </cell>
          <cell r="O6270" t="str">
            <v>3区</v>
          </cell>
        </row>
        <row r="6271">
          <cell r="B6271" t="str">
            <v>Biomolecules</v>
          </cell>
          <cell r="C6271" t="str">
            <v>生物分子</v>
          </cell>
          <cell r="D6271" t="str">
            <v>2218-273X</v>
          </cell>
          <cell r="E6271" t="str">
            <v>SWITZERLAND</v>
          </cell>
          <cell r="F6271" t="str">
            <v>MDPI</v>
          </cell>
          <cell r="G6271" t="str">
            <v>0</v>
          </cell>
          <cell r="H6271" t="str">
            <v>4.694214876033</v>
          </cell>
          <cell r="I6271" t="str">
            <v>4.082</v>
          </cell>
          <cell r="J6271" t="str">
            <v>4.3882839086045</v>
          </cell>
          <cell r="K6271">
            <v>1.704</v>
          </cell>
          <cell r="L6271">
            <v>0</v>
          </cell>
          <cell r="M6271" t="str">
            <v>BIOLOGY &amp; BIOCHEMISTRY</v>
          </cell>
          <cell r="N6271" t="str">
            <v>生物学</v>
          </cell>
          <cell r="O6271" t="str">
            <v>3区</v>
          </cell>
        </row>
        <row r="6272">
          <cell r="B6272" t="str">
            <v>JOURNAL OF EUKARYOTIC MICROBIOLOGY</v>
          </cell>
          <cell r="C6272" t="str">
            <v>真核微生物学杂志</v>
          </cell>
          <cell r="D6272" t="str">
            <v>1066-5234</v>
          </cell>
          <cell r="E6272" t="str">
            <v>USA</v>
          </cell>
          <cell r="F6272" t="str">
            <v>WILEY</v>
          </cell>
          <cell r="G6272" t="str">
            <v>2.53699994087219</v>
          </cell>
          <cell r="H6272" t="str">
            <v>2.36075949367</v>
          </cell>
          <cell r="I6272" t="str">
            <v>2.143</v>
          </cell>
          <cell r="J6272" t="str">
            <v>2.3468721924664</v>
          </cell>
          <cell r="K6272">
            <v>1.0980000000000001</v>
          </cell>
          <cell r="L6272">
            <v>0</v>
          </cell>
          <cell r="M6272" t="str">
            <v>MICROBIOLOGY</v>
          </cell>
          <cell r="N6272" t="str">
            <v>生物学</v>
          </cell>
          <cell r="O6272" t="str">
            <v>3区</v>
          </cell>
        </row>
        <row r="6273">
          <cell r="B6273" t="str">
            <v>SAUDI JOURNAL OF BIOLOGICAL SCIENCES</v>
          </cell>
          <cell r="C6273" t="str">
            <v>沙特生物科学杂志</v>
          </cell>
          <cell r="D6273" t="str">
            <v>1319-562X</v>
          </cell>
          <cell r="E6273" t="str">
            <v>NETHERLANDS</v>
          </cell>
          <cell r="F6273" t="str">
            <v>ELSEVIER</v>
          </cell>
          <cell r="G6273" t="str">
            <v>3.13800001144409</v>
          </cell>
          <cell r="H6273" t="str">
            <v>2.820253164556</v>
          </cell>
          <cell r="I6273" t="str">
            <v>2.802</v>
          </cell>
          <cell r="J6273" t="str">
            <v>2.92016399399003</v>
          </cell>
          <cell r="K6273">
            <v>4.0599999999999996</v>
          </cell>
          <cell r="L6273">
            <v>0</v>
          </cell>
          <cell r="M6273" t="str">
            <v>BIOLOGY &amp; BIOCHEMISTRY</v>
          </cell>
          <cell r="N6273" t="str">
            <v>生物学</v>
          </cell>
          <cell r="O6273" t="str">
            <v>3区</v>
          </cell>
        </row>
        <row r="6274">
          <cell r="B6274" t="str">
            <v>MOLECULES AND CELLS</v>
          </cell>
          <cell r="C6274" t="str">
            <v>分子和细胞</v>
          </cell>
          <cell r="D6274" t="str">
            <v>1016-8478</v>
          </cell>
          <cell r="E6274" t="str">
            <v>SOUTH KOREA</v>
          </cell>
          <cell r="F6274" t="str">
            <v>KOREAN SOC MOLECULAR &amp; CELLULAR  BIOLOGY</v>
          </cell>
          <cell r="G6274" t="str">
            <v>3.07699990272522</v>
          </cell>
          <cell r="H6274" t="str">
            <v>3.533039647577</v>
          </cell>
          <cell r="I6274" t="str">
            <v>4.081</v>
          </cell>
          <cell r="J6274" t="str">
            <v>3.56382917136741</v>
          </cell>
          <cell r="K6274">
            <v>0.9</v>
          </cell>
          <cell r="L6274">
            <v>0</v>
          </cell>
          <cell r="M6274" t="str">
            <v>BIOLOGY &amp; BIOCHEMISTRY</v>
          </cell>
          <cell r="N6274" t="str">
            <v>生物学</v>
          </cell>
          <cell r="O6274" t="str">
            <v>3区</v>
          </cell>
        </row>
        <row r="6275">
          <cell r="B6275" t="str">
            <v>Journal of Experimental Zoology Part A-Ecological and Integrative Physiology</v>
          </cell>
          <cell r="C6275" t="str">
            <v>实验动物学杂志a部分生态和综合生理学</v>
          </cell>
          <cell r="D6275" t="str">
            <v>2471-5638</v>
          </cell>
          <cell r="E6275" t="str">
            <v>USA</v>
          </cell>
          <cell r="F6275" t="str">
            <v>WILEY</v>
          </cell>
          <cell r="G6275" t="str">
            <v>1.24600005149841</v>
          </cell>
          <cell r="H6275" t="str">
            <v>1.08064516129</v>
          </cell>
          <cell r="I6275" t="str">
            <v>1.917</v>
          </cell>
          <cell r="J6275" t="str">
            <v>1.41443729315147</v>
          </cell>
          <cell r="K6275">
            <v>0.78100000000000003</v>
          </cell>
          <cell r="L6275">
            <v>0</v>
          </cell>
          <cell r="M6275" t="str">
            <v>PLANT &amp; ANIMAL SCIENCE</v>
          </cell>
          <cell r="N6275" t="str">
            <v>生物学</v>
          </cell>
          <cell r="O6275" t="str">
            <v>3区</v>
          </cell>
        </row>
        <row r="6276">
          <cell r="B6276" t="str">
            <v>AMINO ACIDS</v>
          </cell>
          <cell r="C6276" t="str">
            <v>氨基酸</v>
          </cell>
          <cell r="D6276" t="str">
            <v>0939-4451</v>
          </cell>
          <cell r="E6276" t="str">
            <v>AUSTRIA</v>
          </cell>
          <cell r="F6276" t="str">
            <v>SPRINGER WIEN</v>
          </cell>
          <cell r="G6276" t="str">
            <v>2.90599989891052</v>
          </cell>
          <cell r="H6276" t="str">
            <v>2.52048192771</v>
          </cell>
          <cell r="I6276" t="str">
            <v>3.063</v>
          </cell>
          <cell r="J6276" t="str">
            <v>2.82985776975651</v>
          </cell>
          <cell r="K6276">
            <v>1.456</v>
          </cell>
          <cell r="L6276">
            <v>0</v>
          </cell>
          <cell r="M6276" t="str">
            <v>BIOLOGY &amp; BIOCHEMISTRY</v>
          </cell>
          <cell r="N6276" t="str">
            <v>生物学</v>
          </cell>
          <cell r="O6276" t="str">
            <v>3区</v>
          </cell>
        </row>
        <row r="6277">
          <cell r="B6277" t="str">
            <v>JOURNAL OF MAMMALOGY</v>
          </cell>
          <cell r="C6277" t="str">
            <v>哺乳动物学杂志</v>
          </cell>
          <cell r="D6277" t="str">
            <v>0022-2372</v>
          </cell>
          <cell r="E6277" t="str">
            <v>USA</v>
          </cell>
          <cell r="F6277" t="str">
            <v>OXFORD UNIV PRESS INC</v>
          </cell>
          <cell r="G6277" t="str">
            <v>2.13899993896484</v>
          </cell>
          <cell r="H6277" t="str">
            <v>2.130434782608</v>
          </cell>
          <cell r="I6277" t="str">
            <v>1.891</v>
          </cell>
          <cell r="J6277" t="str">
            <v>2.05340656816928</v>
          </cell>
          <cell r="K6277">
            <v>4.633</v>
          </cell>
          <cell r="L6277">
            <v>0</v>
          </cell>
          <cell r="M6277" t="str">
            <v>PLANT &amp; ANIMAL SCIENCE</v>
          </cell>
          <cell r="N6277" t="str">
            <v>生物学</v>
          </cell>
          <cell r="O6277" t="str">
            <v>3区</v>
          </cell>
        </row>
        <row r="6278">
          <cell r="B6278" t="str">
            <v>REDOX REPORT</v>
          </cell>
          <cell r="C6278" t="str">
            <v>氧化还原的报告</v>
          </cell>
          <cell r="D6278" t="str">
            <v>1351-0002</v>
          </cell>
          <cell r="E6278" t="str">
            <v>England</v>
          </cell>
          <cell r="F6278" t="str">
            <v>TAYLOR &amp; FRANCIS LTD</v>
          </cell>
          <cell r="G6278" t="str">
            <v>2.16700005531311</v>
          </cell>
          <cell r="H6278" t="str">
            <v>1.962616822429</v>
          </cell>
          <cell r="I6278" t="str">
            <v>2.753</v>
          </cell>
          <cell r="J6278" t="str">
            <v>2.2941016832617</v>
          </cell>
          <cell r="K6278">
            <v>0.58399999999999996</v>
          </cell>
          <cell r="L6278">
            <v>0</v>
          </cell>
          <cell r="M6278" t="str">
            <v>BIOLOGY &amp; BIOCHEMISTRY</v>
          </cell>
          <cell r="N6278" t="str">
            <v>生物学</v>
          </cell>
          <cell r="O6278" t="str">
            <v>3区</v>
          </cell>
        </row>
        <row r="6279">
          <cell r="B6279" t="str">
            <v>PeerJ</v>
          </cell>
          <cell r="C6279" t="str">
            <v>同龄人</v>
          </cell>
          <cell r="D6279" t="str">
            <v>2167-8359</v>
          </cell>
          <cell r="E6279" t="str">
            <v>ENGLAND</v>
          </cell>
          <cell r="F6279" t="str">
            <v>PEERJ INC</v>
          </cell>
          <cell r="G6279" t="str">
            <v>2.11800003051758</v>
          </cell>
          <cell r="H6279" t="str">
            <v>2.353360871197</v>
          </cell>
          <cell r="I6279" t="str">
            <v>2.379</v>
          </cell>
          <cell r="J6279" t="str">
            <v>2.28356758881019</v>
          </cell>
          <cell r="K6279">
            <v>9.6769999999999996</v>
          </cell>
          <cell r="L6279">
            <v>0</v>
          </cell>
          <cell r="M6279" t="str">
            <v>MULTIDISCIPLINARY;MICROBIOLOGY;ENVIRONMENT/ECOLOGY;PLANT &amp; ANIMAL SCIENCE;IMMUNOLOGY;BIOLOGY &amp; BIOCHEMISTRY;MOLECULAR BIOLOGY &amp; GENETICS;GEOSCIENCES;PSYCHIATRY/PSYCHOLOGY;CLINICAL MEDICINE</v>
          </cell>
          <cell r="N6279" t="str">
            <v>生物学</v>
          </cell>
          <cell r="O6279" t="str">
            <v>3区</v>
          </cell>
        </row>
        <row r="6280">
          <cell r="B6280" t="str">
            <v>MOLECULAR REPRODUCTION AND DEVELOPMENT</v>
          </cell>
          <cell r="C6280" t="str">
            <v>分子繁殖与发育</v>
          </cell>
          <cell r="D6280" t="str">
            <v>1040-452X</v>
          </cell>
          <cell r="E6280" t="str">
            <v>USA</v>
          </cell>
          <cell r="F6280" t="str">
            <v>WILEY</v>
          </cell>
          <cell r="G6280" t="str">
            <v>3.11299991607666</v>
          </cell>
          <cell r="H6280" t="str">
            <v>2.124378109452</v>
          </cell>
          <cell r="I6280" t="str">
            <v>2.823</v>
          </cell>
          <cell r="J6280" t="str">
            <v>2.68665289022989</v>
          </cell>
          <cell r="K6280">
            <v>1.032</v>
          </cell>
          <cell r="L6280">
            <v>0</v>
          </cell>
          <cell r="M6280" t="str">
            <v>MOLECULAR BIOLOGY &amp; GENETICS</v>
          </cell>
          <cell r="N6280" t="str">
            <v>生物学</v>
          </cell>
          <cell r="O6280" t="str">
            <v>3区</v>
          </cell>
        </row>
        <row r="6281">
          <cell r="B6281" t="str">
            <v>Frontiers in Genetics</v>
          </cell>
          <cell r="C6281" t="str">
            <v>遗传学前沿</v>
          </cell>
          <cell r="D6281" t="str">
            <v>1664-8021</v>
          </cell>
          <cell r="E6281" t="str">
            <v>SWITZERLAND</v>
          </cell>
          <cell r="F6281" t="str">
            <v>FRONTIERS MEDIA SA</v>
          </cell>
          <cell r="G6281" t="str">
            <v>4.15100002288818</v>
          </cell>
          <cell r="H6281" t="str">
            <v>3.516795865633</v>
          </cell>
          <cell r="I6281" t="str">
            <v>3.260</v>
          </cell>
          <cell r="J6281" t="str">
            <v>3.64261438994806</v>
          </cell>
          <cell r="K6281">
            <v>3.3170000000000002</v>
          </cell>
          <cell r="L6281">
            <v>0</v>
          </cell>
          <cell r="M6281" t="str">
            <v>MOLECULAR BIOLOGY &amp; GENETICS</v>
          </cell>
          <cell r="N6281" t="str">
            <v>生物学</v>
          </cell>
          <cell r="O6281" t="str">
            <v>3区</v>
          </cell>
        </row>
        <row r="6282">
          <cell r="B6282" t="str">
            <v>ELECTROPHORESIS</v>
          </cell>
          <cell r="C6282" t="str">
            <v>电泳</v>
          </cell>
          <cell r="D6282" t="str">
            <v>0173-0835</v>
          </cell>
          <cell r="E6282" t="str">
            <v>USA</v>
          </cell>
          <cell r="F6282" t="str">
            <v>WILEY</v>
          </cell>
          <cell r="G6282" t="str">
            <v>2.56900000572205</v>
          </cell>
          <cell r="H6282" t="str">
            <v>2.753894080996</v>
          </cell>
          <cell r="I6282" t="str">
            <v>3.081</v>
          </cell>
          <cell r="J6282" t="str">
            <v>2.80117974933602</v>
          </cell>
          <cell r="K6282">
            <v>2.1120000000000001</v>
          </cell>
          <cell r="L6282">
            <v>0</v>
          </cell>
          <cell r="M6282" t="str">
            <v>CHEMISTRY</v>
          </cell>
          <cell r="N6282" t="str">
            <v>生物学</v>
          </cell>
          <cell r="O6282" t="str">
            <v>3区</v>
          </cell>
        </row>
        <row r="6283">
          <cell r="B6283" t="str">
            <v>CRYPTOGAMIE ALGOLOGIE</v>
          </cell>
          <cell r="C6283" t="str">
            <v>密码算法</v>
          </cell>
          <cell r="D6283" t="str">
            <v>0181-1568</v>
          </cell>
          <cell r="E6283" t="str">
            <v>FRANCE</v>
          </cell>
          <cell r="F6283" t="str">
            <v>ADAC-CRYPTOGAMIE</v>
          </cell>
          <cell r="G6283" t="str">
            <v>1.1139999628067</v>
          </cell>
          <cell r="H6283" t="str">
            <v>1.361111111111</v>
          </cell>
          <cell r="I6283" t="str">
            <v>1.791</v>
          </cell>
          <cell r="J6283" t="str">
            <v>1.42193624944523</v>
          </cell>
          <cell r="K6283">
            <v>0.48199999999999998</v>
          </cell>
          <cell r="L6283">
            <v>0</v>
          </cell>
          <cell r="M6283" t="str">
            <v>无</v>
          </cell>
          <cell r="N6283" t="str">
            <v>生物学</v>
          </cell>
          <cell r="O6283" t="str">
            <v>3区</v>
          </cell>
        </row>
        <row r="6284">
          <cell r="B6284" t="str">
            <v>ARCHIVES OF BIOCHEMISTRY AND BIOPHYSICS</v>
          </cell>
          <cell r="C6284" t="str">
            <v>生物化学与生物物理档案</v>
          </cell>
          <cell r="D6284" t="str">
            <v>0003-9861</v>
          </cell>
          <cell r="E6284" t="str">
            <v>USA</v>
          </cell>
          <cell r="F6284" t="str">
            <v>ELSEVIER SCIENCE INC</v>
          </cell>
          <cell r="G6284" t="str">
            <v>3.11800003051758</v>
          </cell>
          <cell r="H6284" t="str">
            <v>3.55935613682</v>
          </cell>
          <cell r="I6284" t="str">
            <v>3.391</v>
          </cell>
          <cell r="J6284" t="str">
            <v>3.35599372244586</v>
          </cell>
          <cell r="K6284">
            <v>2.2280000000000002</v>
          </cell>
          <cell r="L6284">
            <v>0</v>
          </cell>
          <cell r="M6284" t="str">
            <v>BIOLOGY &amp; BIOCHEMISTRY</v>
          </cell>
          <cell r="N6284" t="str">
            <v>生物学</v>
          </cell>
          <cell r="O6284" t="str">
            <v>3区</v>
          </cell>
        </row>
        <row r="6285">
          <cell r="B6285" t="str">
            <v>PHYCOLOGIA</v>
          </cell>
          <cell r="C6285" t="str">
            <v>植物学</v>
          </cell>
          <cell r="D6285" t="str">
            <v>0031-8884</v>
          </cell>
          <cell r="E6285" t="str">
            <v>England</v>
          </cell>
          <cell r="F6285" t="str">
            <v>TAYLOR &amp; FRANCIS LTD</v>
          </cell>
          <cell r="G6285" t="str">
            <v>1.79799997806549</v>
          </cell>
          <cell r="H6285" t="str">
            <v>1.976</v>
          </cell>
          <cell r="I6285" t="str">
            <v>2.276</v>
          </cell>
          <cell r="J6285" t="str">
            <v>2.01680758076416</v>
          </cell>
          <cell r="K6285">
            <v>1.5269999999999999</v>
          </cell>
          <cell r="L6285">
            <v>0</v>
          </cell>
          <cell r="M6285" t="str">
            <v>PLANT &amp; ANIMAL SCIENCE</v>
          </cell>
          <cell r="N6285" t="str">
            <v>生物学</v>
          </cell>
          <cell r="O6285" t="str">
            <v>3区</v>
          </cell>
        </row>
        <row r="6286">
          <cell r="B6286" t="str">
            <v>RNA Biology</v>
          </cell>
          <cell r="C6286" t="str">
            <v>RNA生物</v>
          </cell>
          <cell r="D6286" t="str">
            <v>1547-6286</v>
          </cell>
          <cell r="E6286" t="str">
            <v>USA</v>
          </cell>
          <cell r="F6286" t="str">
            <v>TAYLOR &amp; FRANCIS INC</v>
          </cell>
          <cell r="G6286" t="str">
            <v>5.21600008010864</v>
          </cell>
          <cell r="H6286" t="str">
            <v>5.477099236641</v>
          </cell>
          <cell r="I6286" t="str">
            <v>5.350</v>
          </cell>
          <cell r="J6286" t="str">
            <v>5.34780592936221</v>
          </cell>
          <cell r="K6286">
            <v>2.0550000000000002</v>
          </cell>
          <cell r="L6286">
            <v>0</v>
          </cell>
          <cell r="M6286" t="str">
            <v>BIOLOGY &amp; BIOCHEMISTRY</v>
          </cell>
          <cell r="N6286" t="str">
            <v>生物学</v>
          </cell>
          <cell r="O6286" t="str">
            <v>3区</v>
          </cell>
        </row>
        <row r="6287">
          <cell r="B6287" t="str">
            <v>ANAEROBE</v>
          </cell>
          <cell r="C6287" t="str">
            <v>厌氧生物</v>
          </cell>
          <cell r="D6287" t="str">
            <v>1075-9964</v>
          </cell>
          <cell r="E6287" t="str">
            <v>ENGLAND</v>
          </cell>
          <cell r="F6287" t="str">
            <v>ELSEVIER SCI LTD</v>
          </cell>
          <cell r="G6287" t="str">
            <v>2.74200010299683</v>
          </cell>
          <cell r="H6287" t="str">
            <v>2.703947368421</v>
          </cell>
          <cell r="I6287" t="str">
            <v>2.709</v>
          </cell>
          <cell r="J6287" t="str">
            <v>2.71836593273828</v>
          </cell>
          <cell r="K6287">
            <v>1.1910000000000001</v>
          </cell>
          <cell r="L6287">
            <v>0</v>
          </cell>
          <cell r="M6287" t="str">
            <v>MICROBIOLOGY</v>
          </cell>
          <cell r="N6287" t="str">
            <v>生物学</v>
          </cell>
          <cell r="O6287" t="str">
            <v>3区</v>
          </cell>
        </row>
        <row r="6288">
          <cell r="B6288" t="str">
            <v>METHODS</v>
          </cell>
          <cell r="C6288" t="str">
            <v>方法</v>
          </cell>
          <cell r="D6288" t="str">
            <v>1046-2023</v>
          </cell>
          <cell r="E6288" t="str">
            <v>USA</v>
          </cell>
          <cell r="F6288" t="str">
            <v>ACADEMIC PRESS INC ELSEVIER SCIENCE</v>
          </cell>
          <cell r="G6288" t="str">
            <v>3.99799990653992</v>
          </cell>
          <cell r="H6288" t="str">
            <v>3.781925343811</v>
          </cell>
          <cell r="I6288" t="str">
            <v>3.812</v>
          </cell>
          <cell r="J6288" t="str">
            <v>3.86404748164031</v>
          </cell>
          <cell r="K6288">
            <v>12.824999999999999</v>
          </cell>
          <cell r="L6288">
            <v>0</v>
          </cell>
          <cell r="M6288" t="str">
            <v>BIOLOGY &amp; BIOCHEMISTRY</v>
          </cell>
          <cell r="N6288" t="str">
            <v>生物学</v>
          </cell>
          <cell r="O6288" t="str">
            <v>3区</v>
          </cell>
        </row>
        <row r="6289">
          <cell r="B6289" t="str">
            <v>CELL CYCLE</v>
          </cell>
          <cell r="C6289" t="str">
            <v>细胞周期</v>
          </cell>
          <cell r="D6289" t="str">
            <v>1538-4101</v>
          </cell>
          <cell r="E6289" t="str">
            <v>USA</v>
          </cell>
          <cell r="F6289" t="str">
            <v>TAYLOR &amp; FRANCIS INC</v>
          </cell>
          <cell r="G6289" t="str">
            <v>3.30399990081787</v>
          </cell>
          <cell r="H6289" t="str">
            <v>3.258555133079</v>
          </cell>
          <cell r="I6289" t="str">
            <v>3.699</v>
          </cell>
          <cell r="J6289" t="str">
            <v>3.42041499674262</v>
          </cell>
          <cell r="K6289">
            <v>1.7669999999999999</v>
          </cell>
          <cell r="L6289">
            <v>0</v>
          </cell>
          <cell r="M6289" t="str">
            <v>MOLECULAR BIOLOGY &amp; GENETICS</v>
          </cell>
          <cell r="N6289" t="str">
            <v>生物学</v>
          </cell>
          <cell r="O6289" t="str">
            <v>3区</v>
          </cell>
        </row>
        <row r="6290">
          <cell r="B6290" t="str">
            <v>AoB Plants</v>
          </cell>
          <cell r="C6290" t="str">
            <v>国内工厂</v>
          </cell>
          <cell r="D6290" t="str">
            <v>2041-2851</v>
          </cell>
          <cell r="E6290" t="str">
            <v>ENGLAND</v>
          </cell>
          <cell r="F6290" t="str">
            <v>OXFORD UNIV PRESS</v>
          </cell>
          <cell r="G6290" t="str">
            <v>2.82100009918213</v>
          </cell>
          <cell r="H6290" t="str">
            <v>2.269938650306</v>
          </cell>
          <cell r="I6290" t="str">
            <v>2.182</v>
          </cell>
          <cell r="J6290" t="str">
            <v>2.42444289553138</v>
          </cell>
          <cell r="K6290">
            <v>1.54</v>
          </cell>
          <cell r="L6290">
            <v>0</v>
          </cell>
          <cell r="M6290" t="str">
            <v>PLANT &amp; ANIMAL SCIENCE</v>
          </cell>
          <cell r="N6290" t="str">
            <v>生物学</v>
          </cell>
          <cell r="O6290" t="str">
            <v>3区</v>
          </cell>
        </row>
        <row r="6291">
          <cell r="B6291" t="str">
            <v>INTEGRATIVE AND COMPARATIVE BIOLOGY</v>
          </cell>
          <cell r="C6291" t="str">
            <v>综合与比较生物学</v>
          </cell>
          <cell r="D6291" t="str">
            <v>1540-7063</v>
          </cell>
          <cell r="E6291" t="str">
            <v>USA</v>
          </cell>
          <cell r="F6291" t="str">
            <v>OXFORD UNIV PRESS INC</v>
          </cell>
          <cell r="G6291" t="str">
            <v>2.75099992752075</v>
          </cell>
          <cell r="H6291" t="str">
            <v>3.101382488479</v>
          </cell>
          <cell r="I6291" t="str">
            <v>2.637</v>
          </cell>
          <cell r="J6291" t="str">
            <v>2.82972495627658</v>
          </cell>
          <cell r="K6291" t="str">
            <v>无</v>
          </cell>
          <cell r="L6291">
            <v>0</v>
          </cell>
          <cell r="M6291" t="str">
            <v>PLANT &amp; ANIMAL SCIENCE</v>
          </cell>
          <cell r="N6291" t="str">
            <v>生物学</v>
          </cell>
          <cell r="O6291" t="str">
            <v>3区</v>
          </cell>
        </row>
        <row r="6292">
          <cell r="B6292" t="str">
            <v>Neural Development</v>
          </cell>
          <cell r="C6292" t="str">
            <v>神经系统发育</v>
          </cell>
          <cell r="D6292" t="str">
            <v>1749-8104</v>
          </cell>
          <cell r="E6292" t="str">
            <v>ENGLAND</v>
          </cell>
          <cell r="F6292" t="str">
            <v>BMC</v>
          </cell>
          <cell r="G6292" t="str">
            <v>2.13000011444092</v>
          </cell>
          <cell r="H6292" t="str">
            <v>2.317073170731</v>
          </cell>
          <cell r="I6292" t="str">
            <v>2.630</v>
          </cell>
          <cell r="J6292" t="str">
            <v>2.35916935592664</v>
          </cell>
          <cell r="K6292">
            <v>1.149</v>
          </cell>
          <cell r="L6292">
            <v>0</v>
          </cell>
          <cell r="M6292" t="str">
            <v>NEUROSCIENCE &amp; BEHAVIOR</v>
          </cell>
          <cell r="N6292" t="str">
            <v>生物学</v>
          </cell>
          <cell r="O6292" t="str">
            <v>3区</v>
          </cell>
        </row>
        <row r="6293">
          <cell r="B6293" t="str">
            <v>BIOCELL</v>
          </cell>
          <cell r="C6293" t="str">
            <v>生物细胞</v>
          </cell>
          <cell r="D6293" t="str">
            <v>0327-9545</v>
          </cell>
          <cell r="E6293" t="str">
            <v>USA</v>
          </cell>
          <cell r="F6293" t="str">
            <v>TECH SCIENCE PRESS</v>
          </cell>
          <cell r="G6293" t="str">
            <v>0.118000000715256</v>
          </cell>
          <cell r="H6293" t="str">
            <v>0.633333333333</v>
          </cell>
          <cell r="I6293" t="str">
            <v>2.821</v>
          </cell>
          <cell r="J6293" t="str">
            <v>1.19092063515875</v>
          </cell>
          <cell r="K6293" t="str">
            <v>无</v>
          </cell>
          <cell r="L6293">
            <v>0</v>
          </cell>
          <cell r="M6293" t="str">
            <v>BIOLOGY &amp; BIOCHEMISTRY</v>
          </cell>
          <cell r="N6293" t="str">
            <v>生物学</v>
          </cell>
          <cell r="O6293" t="str">
            <v>3区</v>
          </cell>
        </row>
        <row r="6294">
          <cell r="B6294" t="str">
            <v>Journal of Cell Communication and Signaling</v>
          </cell>
          <cell r="C6294" t="str">
            <v>细胞通讯与信号 杂志</v>
          </cell>
          <cell r="D6294" t="str">
            <v>1873-9601</v>
          </cell>
          <cell r="E6294" t="str">
            <v>NETHERLANDS</v>
          </cell>
          <cell r="F6294" t="str">
            <v>SPRINGER</v>
          </cell>
          <cell r="G6294" t="str">
            <v>2.51600003242493</v>
          </cell>
          <cell r="H6294" t="str">
            <v>3.691176470588</v>
          </cell>
          <cell r="I6294" t="str">
            <v>3.788</v>
          </cell>
          <cell r="J6294" t="str">
            <v>3.33168509696364</v>
          </cell>
          <cell r="K6294">
            <v>0.99399999999999999</v>
          </cell>
          <cell r="L6294">
            <v>0</v>
          </cell>
          <cell r="M6294" t="str">
            <v>MOLECULAR BIOLOGY &amp; GENETICS</v>
          </cell>
          <cell r="N6294" t="str">
            <v>生物学</v>
          </cell>
          <cell r="O6294" t="str">
            <v>3区</v>
          </cell>
        </row>
        <row r="6295">
          <cell r="B6295" t="str">
            <v>EXTREMOPHILES</v>
          </cell>
          <cell r="C6295" t="str">
            <v>极端微生物</v>
          </cell>
          <cell r="D6295" t="str">
            <v>1431-0651</v>
          </cell>
          <cell r="E6295" t="str">
            <v>JAPAN</v>
          </cell>
          <cell r="F6295" t="str">
            <v>SPRINGER JAPAN KK</v>
          </cell>
          <cell r="G6295" t="str">
            <v>2</v>
          </cell>
          <cell r="H6295" t="str">
            <v>2.046242774566</v>
          </cell>
          <cell r="I6295" t="str">
            <v>2.462</v>
          </cell>
          <cell r="J6295" t="str">
            <v>2.16955684007667</v>
          </cell>
          <cell r="K6295">
            <v>0.84</v>
          </cell>
          <cell r="L6295">
            <v>0</v>
          </cell>
          <cell r="M6295" t="str">
            <v>MICROBIOLOGY</v>
          </cell>
          <cell r="N6295" t="str">
            <v>生物学</v>
          </cell>
          <cell r="O6295" t="str">
            <v>3区</v>
          </cell>
        </row>
        <row r="6296">
          <cell r="B6296" t="str">
            <v>European Journal of Taxonomy</v>
          </cell>
          <cell r="C6296" t="str">
            <v>欧洲分类学杂志</v>
          </cell>
          <cell r="D6296" t="str">
            <v>2118-9773</v>
          </cell>
          <cell r="E6296" t="str">
            <v>FRANCE</v>
          </cell>
          <cell r="F6296" t="str">
            <v>MUSEUM NATL HISTOIRE NATURELLE</v>
          </cell>
          <cell r="G6296" t="str">
            <v>0.871999979019165</v>
          </cell>
          <cell r="H6296" t="str">
            <v>1.188073394495</v>
          </cell>
          <cell r="I6296" t="str">
            <v>1.393</v>
          </cell>
          <cell r="J6296" t="str">
            <v>1.15102882465006</v>
          </cell>
          <cell r="K6296">
            <v>0.76900000000000002</v>
          </cell>
          <cell r="L6296">
            <v>0</v>
          </cell>
          <cell r="M6296" t="str">
            <v>无</v>
          </cell>
          <cell r="N6296" t="str">
            <v>生物学</v>
          </cell>
          <cell r="O6296" t="str">
            <v>3区</v>
          </cell>
        </row>
        <row r="6297">
          <cell r="B6297" t="str">
            <v>ZOOLOGISCHER ANZEIGER</v>
          </cell>
          <cell r="C6297" t="str">
            <v>动物学播音员</v>
          </cell>
          <cell r="D6297" t="str">
            <v>0044-5231</v>
          </cell>
          <cell r="E6297" t="str">
            <v>GERMANY</v>
          </cell>
          <cell r="F6297" t="str">
            <v>ELSEVIER GMBH</v>
          </cell>
          <cell r="G6297" t="str">
            <v>1.34500002861023</v>
          </cell>
          <cell r="H6297" t="str">
            <v>1.601398601398</v>
          </cell>
          <cell r="I6297" t="str">
            <v>1.366</v>
          </cell>
          <cell r="J6297" t="str">
            <v>1.43755923325841</v>
          </cell>
          <cell r="K6297">
            <v>1.381</v>
          </cell>
          <cell r="L6297">
            <v>0</v>
          </cell>
          <cell r="M6297" t="str">
            <v>PLANT &amp; ANIMAL SCIENCE</v>
          </cell>
          <cell r="N6297" t="str">
            <v>生物学</v>
          </cell>
          <cell r="O6297" t="str">
            <v>3区</v>
          </cell>
        </row>
        <row r="6298">
          <cell r="B6298" t="str">
            <v>EVOLUTION &amp; DEVELOPMENT</v>
          </cell>
          <cell r="C6298" t="str">
            <v>演变和发展</v>
          </cell>
          <cell r="D6298" t="str">
            <v>1520-541X</v>
          </cell>
          <cell r="E6298" t="str">
            <v>USA</v>
          </cell>
          <cell r="F6298" t="str">
            <v>WILEY</v>
          </cell>
          <cell r="G6298" t="str">
            <v>2</v>
          </cell>
          <cell r="H6298" t="str">
            <v>1.82</v>
          </cell>
          <cell r="I6298" t="str">
            <v>1.925</v>
          </cell>
          <cell r="J6298" t="str">
            <v>1.915</v>
          </cell>
          <cell r="K6298">
            <v>1.1040000000000001</v>
          </cell>
          <cell r="L6298">
            <v>0</v>
          </cell>
          <cell r="M6298" t="str">
            <v>PLANT &amp; ANIMAL SCIENCE</v>
          </cell>
          <cell r="N6298" t="str">
            <v>生物学</v>
          </cell>
          <cell r="O6298" t="str">
            <v>3区</v>
          </cell>
        </row>
        <row r="6299">
          <cell r="B6299" t="str">
            <v>JOURNAL OF BIOLOGICAL RHYTHMS</v>
          </cell>
          <cell r="C6299" t="str">
            <v>生物节律杂志</v>
          </cell>
          <cell r="D6299" t="str">
            <v>0748-7304</v>
          </cell>
          <cell r="E6299" t="str">
            <v>USA</v>
          </cell>
          <cell r="F6299" t="str">
            <v>SAGE PUBLICATIONS INC</v>
          </cell>
          <cell r="G6299" t="str">
            <v>3.90599989891052</v>
          </cell>
          <cell r="H6299" t="str">
            <v>2.473118279569</v>
          </cell>
          <cell r="I6299" t="str">
            <v>3.122</v>
          </cell>
          <cell r="J6299" t="str">
            <v>3.16718905269017</v>
          </cell>
          <cell r="K6299">
            <v>1.6240000000000001</v>
          </cell>
          <cell r="L6299">
            <v>0</v>
          </cell>
          <cell r="M6299" t="str">
            <v>BIOLOGY &amp; BIOCHEMISTRY</v>
          </cell>
          <cell r="N6299" t="str">
            <v>生物学</v>
          </cell>
          <cell r="O6299" t="str">
            <v>3区</v>
          </cell>
        </row>
        <row r="6300">
          <cell r="B6300" t="str">
            <v>Environmental Microbiology Reports</v>
          </cell>
          <cell r="C6300" t="str">
            <v>环境微生物学报告</v>
          </cell>
          <cell r="D6300" t="str">
            <v>1758-2229</v>
          </cell>
          <cell r="E6300" t="str">
            <v>USA</v>
          </cell>
          <cell r="F6300" t="str">
            <v>WILEY</v>
          </cell>
          <cell r="G6300" t="str">
            <v>2.88499999046326</v>
          </cell>
          <cell r="H6300" t="str">
            <v>2.874371859296</v>
          </cell>
          <cell r="I6300" t="str">
            <v>2.975</v>
          </cell>
          <cell r="J6300" t="str">
            <v>2.91140487235142</v>
          </cell>
          <cell r="K6300">
            <v>1.34</v>
          </cell>
          <cell r="L6300">
            <v>0</v>
          </cell>
          <cell r="M6300" t="str">
            <v>ENVIRONMENT/ECOLOGY</v>
          </cell>
          <cell r="N6300" t="str">
            <v>生物学</v>
          </cell>
          <cell r="O6300" t="str">
            <v>3区</v>
          </cell>
        </row>
        <row r="6301">
          <cell r="B6301" t="str">
            <v>Journal of Biological Engineering</v>
          </cell>
          <cell r="C6301" t="str">
            <v>生物工程杂志</v>
          </cell>
          <cell r="D6301" t="str">
            <v>1754-1611</v>
          </cell>
          <cell r="E6301" t="str">
            <v>ENGLAND</v>
          </cell>
          <cell r="F6301" t="str">
            <v>BMC</v>
          </cell>
          <cell r="G6301" t="str">
            <v>5.25600004196166</v>
          </cell>
          <cell r="H6301" t="str">
            <v>2.666666666666</v>
          </cell>
          <cell r="I6301" t="str">
            <v>3.429</v>
          </cell>
          <cell r="J6301" t="str">
            <v>3.78374604573289</v>
          </cell>
          <cell r="K6301">
            <v>1.496</v>
          </cell>
          <cell r="L6301">
            <v>0</v>
          </cell>
          <cell r="M6301" t="str">
            <v>BIOLOGY &amp; BIOCHEMISTRY</v>
          </cell>
          <cell r="N6301" t="str">
            <v>生物学</v>
          </cell>
          <cell r="O6301" t="str">
            <v>3区</v>
          </cell>
        </row>
        <row r="6302">
          <cell r="B6302" t="str">
            <v>Mycosphere</v>
          </cell>
          <cell r="C6302" t="str">
            <v>菌球</v>
          </cell>
          <cell r="D6302" t="str">
            <v>2077-7000</v>
          </cell>
          <cell r="E6302" t="str">
            <v>PEOPLES R CHINA</v>
          </cell>
          <cell r="F6302" t="str">
            <v>MYCOSPHERE PRESS</v>
          </cell>
          <cell r="G6302" t="str">
            <v>2.01500010490417</v>
          </cell>
          <cell r="H6302" t="str">
            <v>1.991769547325</v>
          </cell>
          <cell r="I6302" t="str">
            <v>2.092</v>
          </cell>
          <cell r="J6302" t="str">
            <v>2.03290789173906</v>
          </cell>
          <cell r="K6302">
            <v>0.60599999999999998</v>
          </cell>
          <cell r="L6302">
            <v>0</v>
          </cell>
          <cell r="M6302" t="str">
            <v>PLANT &amp; ANIMAL SCIENCE</v>
          </cell>
          <cell r="N6302" t="str">
            <v>生物学</v>
          </cell>
          <cell r="O6302" t="str">
            <v>3区</v>
          </cell>
        </row>
        <row r="6303">
          <cell r="B6303" t="str">
            <v>CELL STRESS &amp; CHAPERONES</v>
          </cell>
          <cell r="C6303" t="str">
            <v>细胞应激&amp;伴侣</v>
          </cell>
          <cell r="D6303" t="str">
            <v>1355-8145</v>
          </cell>
          <cell r="E6303" t="str">
            <v>NETHERLANDS</v>
          </cell>
          <cell r="F6303" t="str">
            <v>SPRINGER</v>
          </cell>
          <cell r="G6303" t="str">
            <v>2.57100009918213</v>
          </cell>
          <cell r="H6303" t="str">
            <v>2.902857142857</v>
          </cell>
          <cell r="I6303" t="str">
            <v>2.892</v>
          </cell>
          <cell r="J6303" t="str">
            <v>2.78853660645271</v>
          </cell>
          <cell r="K6303">
            <v>0.97399999999999998</v>
          </cell>
          <cell r="L6303">
            <v>0</v>
          </cell>
          <cell r="M6303" t="str">
            <v>MOLECULAR BIOLOGY &amp; GENETICS</v>
          </cell>
          <cell r="N6303" t="str">
            <v>生物学</v>
          </cell>
          <cell r="O6303" t="str">
            <v>3区</v>
          </cell>
        </row>
        <row r="6304">
          <cell r="B6304" t="str">
            <v>Acta Phytotaxonomica et Geobotanica</v>
          </cell>
          <cell r="C6304" t="str">
            <v>植物分类与地植物学学报</v>
          </cell>
          <cell r="D6304" t="str">
            <v>1346-7565</v>
          </cell>
          <cell r="E6304" t="str">
            <v>JAPAN</v>
          </cell>
          <cell r="F6304" t="str">
            <v>JAPANESE SOC PLANT SYSTEMATICS, UNIV TOKYO, GRADUATE SCH</v>
          </cell>
          <cell r="G6304" t="str">
            <v>0.441000014543533</v>
          </cell>
          <cell r="H6304" t="str">
            <v>0.714285714285</v>
          </cell>
          <cell r="I6304" t="str">
            <v>0.837</v>
          </cell>
          <cell r="J6304" t="str">
            <v>0.664165010384511</v>
          </cell>
          <cell r="K6304" t="str">
            <v>无</v>
          </cell>
          <cell r="L6304">
            <v>0</v>
          </cell>
          <cell r="M6304" t="str">
            <v>无</v>
          </cell>
          <cell r="N6304" t="str">
            <v>生物学</v>
          </cell>
          <cell r="O6304" t="str">
            <v>3区</v>
          </cell>
        </row>
        <row r="6305">
          <cell r="B6305" t="str">
            <v>BIOMETALS</v>
          </cell>
          <cell r="C6305" t="str">
            <v>生物金属</v>
          </cell>
          <cell r="D6305" t="str">
            <v>0966-0844</v>
          </cell>
          <cell r="E6305" t="str">
            <v>NETHERLANDS</v>
          </cell>
          <cell r="F6305" t="str">
            <v>SPRINGER</v>
          </cell>
          <cell r="G6305" t="str">
            <v>2.4779999256134</v>
          </cell>
          <cell r="H6305" t="str">
            <v>2.454545454545</v>
          </cell>
          <cell r="I6305" t="str">
            <v>2.479</v>
          </cell>
          <cell r="J6305" t="str">
            <v>2.47044441964847</v>
          </cell>
          <cell r="K6305">
            <v>1.093</v>
          </cell>
          <cell r="L6305">
            <v>0</v>
          </cell>
          <cell r="M6305" t="str">
            <v>BIOLOGY &amp; BIOCHEMISTRY</v>
          </cell>
          <cell r="N6305" t="str">
            <v>生物学</v>
          </cell>
          <cell r="O6305" t="str">
            <v>3区</v>
          </cell>
        </row>
        <row r="6306">
          <cell r="B6306" t="str">
            <v>WILDLIFE RESEARCH</v>
          </cell>
          <cell r="C6306" t="str">
            <v>野生动物研究</v>
          </cell>
          <cell r="D6306" t="str">
            <v>1035-3712</v>
          </cell>
          <cell r="E6306" t="str">
            <v>AUSTRALIA</v>
          </cell>
          <cell r="F6306" t="str">
            <v>CSIRO PUBLISHING</v>
          </cell>
          <cell r="G6306" t="str">
            <v>1.4099999666214</v>
          </cell>
          <cell r="H6306" t="str">
            <v>1.244444444444</v>
          </cell>
          <cell r="I6306" t="str">
            <v>1.669</v>
          </cell>
          <cell r="J6306" t="str">
            <v>1.4411873527078</v>
          </cell>
          <cell r="K6306">
            <v>1.3009999999999999</v>
          </cell>
          <cell r="L6306">
            <v>0</v>
          </cell>
          <cell r="M6306" t="str">
            <v>PLANT &amp; ANIMAL SCIENCE</v>
          </cell>
          <cell r="N6306" t="str">
            <v>生物学</v>
          </cell>
          <cell r="O6306" t="str">
            <v>3区</v>
          </cell>
        </row>
        <row r="6307">
          <cell r="B6307" t="str">
            <v>ALGAE</v>
          </cell>
          <cell r="C6307" t="str">
            <v>藻类</v>
          </cell>
          <cell r="D6307" t="str">
            <v>1226-2617</v>
          </cell>
          <cell r="E6307" t="str">
            <v>SOUTH KOREA</v>
          </cell>
          <cell r="F6307" t="str">
            <v>KOREAN SOC PHYCOLOGY</v>
          </cell>
          <cell r="G6307" t="str">
            <v>1.55599999427795</v>
          </cell>
          <cell r="H6307" t="str">
            <v>2.15625</v>
          </cell>
          <cell r="I6307" t="str">
            <v>2.914</v>
          </cell>
          <cell r="J6307" t="str">
            <v>2.20868103257532</v>
          </cell>
          <cell r="K6307">
            <v>1.194</v>
          </cell>
          <cell r="L6307">
            <v>0</v>
          </cell>
          <cell r="M6307" t="str">
            <v>无</v>
          </cell>
          <cell r="N6307" t="str">
            <v>生物学</v>
          </cell>
          <cell r="O6307" t="str">
            <v>3区</v>
          </cell>
        </row>
        <row r="6308">
          <cell r="B6308" t="str">
            <v>PROTIST</v>
          </cell>
          <cell r="C6308" t="str">
            <v>原生生物</v>
          </cell>
          <cell r="D6308" t="str">
            <v>1434-4610</v>
          </cell>
          <cell r="E6308" t="str">
            <v>GERMANY</v>
          </cell>
          <cell r="F6308" t="str">
            <v>ELSEVIER GMBH</v>
          </cell>
          <cell r="G6308" t="str">
            <v>2.70199990272522</v>
          </cell>
          <cell r="H6308" t="str">
            <v>3</v>
          </cell>
          <cell r="I6308" t="str">
            <v>1.989</v>
          </cell>
          <cell r="J6308" t="str">
            <v>2.56374907151741</v>
          </cell>
          <cell r="K6308">
            <v>1.2250000000000001</v>
          </cell>
          <cell r="L6308">
            <v>0</v>
          </cell>
          <cell r="M6308" t="str">
            <v>MICROBIOLOGY</v>
          </cell>
          <cell r="N6308" t="str">
            <v>生物学</v>
          </cell>
          <cell r="O6308" t="str">
            <v>3区</v>
          </cell>
        </row>
        <row r="6309">
          <cell r="B6309" t="str">
            <v>GENOMICS</v>
          </cell>
          <cell r="C6309" t="str">
            <v>基因组学</v>
          </cell>
          <cell r="D6309" t="str">
            <v>0888-7543</v>
          </cell>
          <cell r="E6309" t="str">
            <v>USA</v>
          </cell>
          <cell r="F6309" t="str">
            <v>ACADEMIC PRESS INC ELSEVIER SCIENCE</v>
          </cell>
          <cell r="G6309" t="str">
            <v>2.91000008583069</v>
          </cell>
          <cell r="H6309" t="str">
            <v>3.16</v>
          </cell>
          <cell r="I6309" t="str">
            <v>6.205</v>
          </cell>
          <cell r="J6309" t="str">
            <v>4.09170943031956</v>
          </cell>
          <cell r="K6309">
            <v>2.153</v>
          </cell>
          <cell r="L6309">
            <v>0</v>
          </cell>
          <cell r="M6309" t="str">
            <v>MOLECULAR BIOLOGY &amp; GENETICS</v>
          </cell>
          <cell r="N6309" t="str">
            <v>生物学</v>
          </cell>
          <cell r="O6309" t="str">
            <v>3区</v>
          </cell>
        </row>
        <row r="6310">
          <cell r="B6310" t="str">
            <v>MYCOPATHOLOGIA</v>
          </cell>
          <cell r="C6310" t="str">
            <v>真菌病理学</v>
          </cell>
          <cell r="D6310" t="str">
            <v>0301-486X</v>
          </cell>
          <cell r="E6310" t="str">
            <v>NETHERLANDS</v>
          </cell>
          <cell r="F6310" t="str">
            <v>SPRINGER</v>
          </cell>
          <cell r="G6310" t="str">
            <v>1.47599995136261</v>
          </cell>
          <cell r="H6310" t="str">
            <v>2.277777777777</v>
          </cell>
          <cell r="I6310" t="str">
            <v>2.452</v>
          </cell>
          <cell r="J6310" t="str">
            <v>2.0687554723072</v>
          </cell>
          <cell r="K6310">
            <v>2.1909999999999998</v>
          </cell>
          <cell r="L6310">
            <v>0</v>
          </cell>
          <cell r="M6310" t="str">
            <v>PLANT &amp; ANIMAL SCIENCE</v>
          </cell>
          <cell r="N6310" t="str">
            <v>生物学</v>
          </cell>
          <cell r="O6310" t="str">
            <v>3区</v>
          </cell>
        </row>
        <row r="6311">
          <cell r="B6311" t="str">
            <v>EUROPEAN JOURNAL OF CELL BIOLOGY</v>
          </cell>
          <cell r="C6311" t="str">
            <v>欧洲细胞生物学杂志</v>
          </cell>
          <cell r="D6311" t="str">
            <v>0171-9335</v>
          </cell>
          <cell r="E6311" t="str">
            <v>GERMANY</v>
          </cell>
          <cell r="F6311" t="str">
            <v>ELSEVIER GMBH</v>
          </cell>
          <cell r="G6311" t="str">
            <v>2.93899989128113</v>
          </cell>
          <cell r="H6311" t="str">
            <v>3.024390243902</v>
          </cell>
          <cell r="I6311" t="str">
            <v>3.025</v>
          </cell>
          <cell r="J6311" t="str">
            <v>2.99627128799871</v>
          </cell>
          <cell r="K6311">
            <v>0.83899999999999997</v>
          </cell>
          <cell r="L6311">
            <v>0</v>
          </cell>
          <cell r="M6311" t="str">
            <v>MOLECULAR BIOLOGY &amp; GENETICS</v>
          </cell>
          <cell r="N6311" t="str">
            <v>生物学</v>
          </cell>
          <cell r="O6311" t="str">
            <v>3区</v>
          </cell>
        </row>
        <row r="6312">
          <cell r="B6312" t="str">
            <v>HISTOCHEMISTRY AND CELL BIOLOGY</v>
          </cell>
          <cell r="C6312" t="str">
            <v>组织化学和细胞生物学</v>
          </cell>
          <cell r="D6312" t="str">
            <v>0948-6143</v>
          </cell>
          <cell r="E6312" t="str">
            <v>United States</v>
          </cell>
          <cell r="F6312" t="str">
            <v>SPRINGER</v>
          </cell>
          <cell r="G6312" t="str">
            <v>2.16400003433228</v>
          </cell>
          <cell r="H6312" t="str">
            <v>2.640186915887</v>
          </cell>
          <cell r="I6312" t="str">
            <v>3.418</v>
          </cell>
          <cell r="J6312" t="str">
            <v>2.74067577526843</v>
          </cell>
          <cell r="K6312">
            <v>1.0089999999999999</v>
          </cell>
          <cell r="L6312">
            <v>0</v>
          </cell>
          <cell r="M6312" t="str">
            <v>BIOLOGY &amp; BIOCHEMISTRY</v>
          </cell>
          <cell r="N6312" t="str">
            <v>生物学</v>
          </cell>
          <cell r="O6312" t="str">
            <v>3区</v>
          </cell>
        </row>
        <row r="6313">
          <cell r="B6313" t="str">
            <v>LICHENOLOGIST</v>
          </cell>
          <cell r="C6313" t="str">
            <v>地衣学家</v>
          </cell>
          <cell r="D6313" t="str">
            <v>0024-2829</v>
          </cell>
          <cell r="E6313" t="str">
            <v>ENGLAND</v>
          </cell>
          <cell r="F6313" t="str">
            <v>CAMBRIDGE UNIV PRESS</v>
          </cell>
          <cell r="G6313" t="str">
            <v>1.86500000953674</v>
          </cell>
          <cell r="H6313" t="str">
            <v>1.510416666666</v>
          </cell>
          <cell r="I6313" t="str">
            <v>1.360</v>
          </cell>
          <cell r="J6313" t="str">
            <v>1.57832241266658</v>
          </cell>
          <cell r="K6313">
            <v>0.94699999999999995</v>
          </cell>
          <cell r="L6313">
            <v>0</v>
          </cell>
          <cell r="M6313" t="str">
            <v>PLANT &amp; ANIMAL SCIENCE</v>
          </cell>
          <cell r="N6313" t="str">
            <v>生物学</v>
          </cell>
          <cell r="O6313" t="str">
            <v>3区</v>
          </cell>
        </row>
        <row r="6314">
          <cell r="B6314" t="str">
            <v>PLANT GROWTH REGULATION</v>
          </cell>
          <cell r="C6314" t="str">
            <v>植物生长调节</v>
          </cell>
          <cell r="D6314" t="str">
            <v>0167-6903</v>
          </cell>
          <cell r="E6314" t="str">
            <v>NETHERLANDS</v>
          </cell>
          <cell r="F6314" t="str">
            <v>SPRINGER</v>
          </cell>
          <cell r="G6314" t="str">
            <v>2.08100008964539</v>
          </cell>
          <cell r="H6314" t="str">
            <v>2.473251028806</v>
          </cell>
          <cell r="I6314" t="str">
            <v>2.388</v>
          </cell>
          <cell r="J6314" t="str">
            <v>2.3140279393568</v>
          </cell>
          <cell r="K6314">
            <v>2.4569999999999999</v>
          </cell>
          <cell r="L6314">
            <v>0</v>
          </cell>
          <cell r="M6314" t="str">
            <v>PLANT &amp; ANIMAL SCIENCE</v>
          </cell>
          <cell r="N6314" t="str">
            <v>生物学</v>
          </cell>
          <cell r="O6314" t="str">
            <v>3区</v>
          </cell>
        </row>
        <row r="6315">
          <cell r="B6315" t="str">
            <v>JOURNAL OF PHYSIOLOGY AND BIOCHEMISTRY</v>
          </cell>
          <cell r="C6315" t="str">
            <v>生理生化杂志</v>
          </cell>
          <cell r="D6315" t="str">
            <v>1138-7548</v>
          </cell>
          <cell r="E6315" t="str">
            <v>NETHERLANDS</v>
          </cell>
          <cell r="F6315" t="str">
            <v>SPRINGER</v>
          </cell>
          <cell r="G6315" t="str">
            <v>2.73600006103516</v>
          </cell>
          <cell r="H6315" t="str">
            <v>2.523076923076</v>
          </cell>
          <cell r="I6315" t="str">
            <v>2.952</v>
          </cell>
          <cell r="J6315" t="str">
            <v>2.73689662911205</v>
          </cell>
          <cell r="K6315">
            <v>0.93700000000000006</v>
          </cell>
          <cell r="L6315">
            <v>0</v>
          </cell>
          <cell r="M6315" t="str">
            <v>BIOLOGY &amp; BIOCHEMISTRY</v>
          </cell>
          <cell r="N6315" t="str">
            <v>生物学</v>
          </cell>
          <cell r="O6315" t="str">
            <v>3区</v>
          </cell>
        </row>
        <row r="6316">
          <cell r="B6316" t="str">
            <v>SYSTEMATIC BOTANY</v>
          </cell>
          <cell r="C6316" t="str">
            <v>系统植物学</v>
          </cell>
          <cell r="D6316" t="str">
            <v>0363-6445</v>
          </cell>
          <cell r="E6316" t="str">
            <v>USA</v>
          </cell>
          <cell r="F6316" t="str">
            <v>AMER SOC PLANT TAXONOMISTS</v>
          </cell>
          <cell r="G6316" t="str">
            <v>1.51499998569489</v>
          </cell>
          <cell r="H6316" t="str">
            <v>1.258823529411</v>
          </cell>
          <cell r="I6316" t="str">
            <v>1.101</v>
          </cell>
          <cell r="J6316" t="str">
            <v>1.29167133043196</v>
          </cell>
          <cell r="K6316">
            <v>0.34399999999999997</v>
          </cell>
          <cell r="L6316">
            <v>0</v>
          </cell>
          <cell r="M6316" t="str">
            <v>PLANT &amp; ANIMAL SCIENCE</v>
          </cell>
          <cell r="N6316" t="str">
            <v>生物学</v>
          </cell>
          <cell r="O6316" t="str">
            <v>3区</v>
          </cell>
        </row>
        <row r="6317">
          <cell r="B6317" t="str">
            <v>GENE</v>
          </cell>
          <cell r="C6317" t="str">
            <v>基因</v>
          </cell>
          <cell r="D6317" t="str">
            <v>0378-1119</v>
          </cell>
          <cell r="E6317" t="str">
            <v>NETHERLANDS</v>
          </cell>
          <cell r="F6317" t="str">
            <v>ELSEVIER</v>
          </cell>
          <cell r="G6317" t="str">
            <v>2.49799990653992</v>
          </cell>
          <cell r="H6317" t="str">
            <v>2.637766348273</v>
          </cell>
          <cell r="I6317" t="str">
            <v>2.984</v>
          </cell>
          <cell r="J6317" t="str">
            <v>2.70668428900197</v>
          </cell>
          <cell r="K6317">
            <v>3.1230000000000002</v>
          </cell>
          <cell r="L6317">
            <v>0</v>
          </cell>
          <cell r="M6317" t="str">
            <v>MOLECULAR BIOLOGY &amp; GENETICS</v>
          </cell>
          <cell r="N6317" t="str">
            <v>生物学</v>
          </cell>
          <cell r="O6317" t="str">
            <v>3区</v>
          </cell>
        </row>
        <row r="6318">
          <cell r="B6318" t="str">
            <v>FLORA</v>
          </cell>
          <cell r="C6318" t="str">
            <v>植物区系</v>
          </cell>
          <cell r="D6318" t="str">
            <v>0367-2530</v>
          </cell>
          <cell r="E6318" t="str">
            <v>GERMANY</v>
          </cell>
          <cell r="F6318" t="str">
            <v>ELSEVIER GMBH</v>
          </cell>
          <cell r="G6318" t="str">
            <v>1.36500000953674</v>
          </cell>
          <cell r="H6318" t="str">
            <v>1.422794117647</v>
          </cell>
          <cell r="I6318" t="str">
            <v>1.591</v>
          </cell>
          <cell r="J6318" t="str">
            <v>1.45946605134291</v>
          </cell>
          <cell r="K6318">
            <v>0.89900000000000002</v>
          </cell>
          <cell r="L6318">
            <v>0</v>
          </cell>
          <cell r="M6318" t="str">
            <v>PLANT &amp; ANIMAL SCIENCE</v>
          </cell>
          <cell r="N6318" t="str">
            <v>生物学</v>
          </cell>
          <cell r="O6318" t="str">
            <v>3区</v>
          </cell>
        </row>
        <row r="6319">
          <cell r="B6319" t="str">
            <v>ELECTROMAGNETIC BIOLOGY AND MEDICINE</v>
          </cell>
          <cell r="C6319" t="str">
            <v>电磁生物学与医学</v>
          </cell>
          <cell r="D6319" t="str">
            <v>1536-8378</v>
          </cell>
          <cell r="E6319" t="str">
            <v>USA</v>
          </cell>
          <cell r="F6319" t="str">
            <v>TAYLOR &amp; FRANCIS INC</v>
          </cell>
          <cell r="G6319" t="str">
            <v>1.36000001430511</v>
          </cell>
          <cell r="H6319" t="str">
            <v>1.835443037974</v>
          </cell>
          <cell r="I6319" t="str">
            <v>1.820</v>
          </cell>
          <cell r="J6319" t="str">
            <v>1.67170506114204</v>
          </cell>
          <cell r="K6319" t="str">
            <v>无</v>
          </cell>
          <cell r="L6319">
            <v>0</v>
          </cell>
          <cell r="M6319" t="str">
            <v>BIOLOGY &amp; BIOCHEMISTRY</v>
          </cell>
          <cell r="N6319" t="str">
            <v>生物学</v>
          </cell>
          <cell r="O6319" t="str">
            <v>3区</v>
          </cell>
        </row>
        <row r="6320">
          <cell r="B6320" t="str">
            <v>Frontiers in Molecular Biosciences</v>
          </cell>
          <cell r="C6320" t="str">
            <v>分子生物科学前沿</v>
          </cell>
          <cell r="D6320" t="str">
            <v>2296-889X</v>
          </cell>
          <cell r="E6320" t="str">
            <v>SWITZERLAND</v>
          </cell>
          <cell r="F6320" t="str">
            <v>FRONTIERS MEDIA SA</v>
          </cell>
          <cell r="G6320" t="str">
            <v>0</v>
          </cell>
          <cell r="H6320" t="str">
            <v>3.565476190476</v>
          </cell>
          <cell r="I6320" t="str">
            <v>4.188</v>
          </cell>
          <cell r="J6320" t="str">
            <v>3.876978932934</v>
          </cell>
          <cell r="K6320">
            <v>1.401</v>
          </cell>
          <cell r="L6320">
            <v>0</v>
          </cell>
          <cell r="M6320" t="str">
            <v>BIOLOGY &amp; BIOCHEMISTRY</v>
          </cell>
          <cell r="N6320" t="str">
            <v>生物学</v>
          </cell>
          <cell r="O6320" t="str">
            <v>3区</v>
          </cell>
        </row>
        <row r="6321">
          <cell r="B6321" t="str">
            <v>Advances in Protein Chemistry and Structural Biologyreview</v>
          </cell>
          <cell r="C6321" t="str">
            <v>蛋白质化学与结构生物学进展</v>
          </cell>
          <cell r="D6321" t="str">
            <v>1876-1623</v>
          </cell>
          <cell r="E6321" t="str">
            <v>USA</v>
          </cell>
          <cell r="F6321" t="str">
            <v>ELSEVIER ACADEMIC PRESS INC</v>
          </cell>
          <cell r="G6321" t="str">
            <v>2.43899989128113</v>
          </cell>
          <cell r="H6321" t="str">
            <v>3.782608695652</v>
          </cell>
          <cell r="I6321" t="str">
            <v>3.014</v>
          </cell>
          <cell r="J6321" t="str">
            <v>3.07870044685204</v>
          </cell>
          <cell r="K6321">
            <v>0.83799999999999997</v>
          </cell>
          <cell r="L6321" t="str">
            <v>review</v>
          </cell>
          <cell r="M6321" t="str">
            <v>无</v>
          </cell>
          <cell r="N6321" t="str">
            <v>生物学</v>
          </cell>
          <cell r="O6321" t="str">
            <v>3区</v>
          </cell>
        </row>
        <row r="6322">
          <cell r="B6322" t="str">
            <v>BOTANICAL REVIEWreview</v>
          </cell>
          <cell r="C6322" t="str">
            <v>植物审查</v>
          </cell>
          <cell r="D6322" t="str">
            <v>0006-8101</v>
          </cell>
          <cell r="E6322" t="str">
            <v>United States</v>
          </cell>
          <cell r="F6322" t="str">
            <v>SPRINGER</v>
          </cell>
          <cell r="G6322" t="str">
            <v>2.5</v>
          </cell>
          <cell r="H6322" t="str">
            <v>2.535714285714</v>
          </cell>
          <cell r="I6322" t="str">
            <v>1.667</v>
          </cell>
          <cell r="J6322" t="str">
            <v>2.23412698412667</v>
          </cell>
          <cell r="K6322">
            <v>1.224</v>
          </cell>
          <cell r="L6322" t="str">
            <v>review</v>
          </cell>
          <cell r="M6322" t="str">
            <v>PLANT &amp; ANIMAL SCIENCE</v>
          </cell>
          <cell r="N6322" t="str">
            <v>生物学</v>
          </cell>
          <cell r="O6322" t="str">
            <v>3区</v>
          </cell>
        </row>
        <row r="6323">
          <cell r="B6323" t="str">
            <v>GENOME</v>
          </cell>
          <cell r="C6323" t="str">
            <v>基因组</v>
          </cell>
          <cell r="D6323" t="str">
            <v>0831-2796</v>
          </cell>
          <cell r="E6323" t="str">
            <v>CANADA</v>
          </cell>
          <cell r="F6323" t="str">
            <v>CANADIAN SCIENCE PUBLISHING</v>
          </cell>
          <cell r="G6323" t="str">
            <v>1.89199995994568</v>
          </cell>
          <cell r="H6323" t="str">
            <v>2.151832460732</v>
          </cell>
          <cell r="I6323" t="str">
            <v>2.037</v>
          </cell>
          <cell r="J6323" t="str">
            <v>2.02702215441023</v>
          </cell>
          <cell r="K6323">
            <v>1.0449999999999999</v>
          </cell>
          <cell r="L6323">
            <v>0</v>
          </cell>
          <cell r="M6323" t="str">
            <v>MOLECULAR BIOLOGY &amp; GENETICS</v>
          </cell>
          <cell r="N6323" t="str">
            <v>生物学</v>
          </cell>
          <cell r="O6323" t="str">
            <v>3区</v>
          </cell>
        </row>
        <row r="6324">
          <cell r="B6324" t="str">
            <v>MAMMALIAN BIOLOGY</v>
          </cell>
          <cell r="C6324" t="str">
            <v>哺乳动物生物学</v>
          </cell>
          <cell r="D6324" t="str">
            <v>1616-5047</v>
          </cell>
          <cell r="E6324" t="str">
            <v>GERMANY</v>
          </cell>
          <cell r="F6324" t="str">
            <v>SPRINGER HEIDELBERG</v>
          </cell>
          <cell r="G6324" t="str">
            <v>1.442999958992</v>
          </cell>
          <cell r="H6324" t="str">
            <v>1.6375</v>
          </cell>
          <cell r="I6324" t="str">
            <v>1.595</v>
          </cell>
          <cell r="J6324" t="str">
            <v>1.55862522717833</v>
          </cell>
          <cell r="K6324">
            <v>2.11</v>
          </cell>
          <cell r="L6324">
            <v>0</v>
          </cell>
          <cell r="M6324" t="str">
            <v>PLANT &amp; ANIMAL SCIENCE</v>
          </cell>
          <cell r="N6324" t="str">
            <v>生物学</v>
          </cell>
          <cell r="O6324" t="str">
            <v>3区</v>
          </cell>
        </row>
        <row r="6325">
          <cell r="B6325" t="str">
            <v>Metabolites</v>
          </cell>
          <cell r="C6325" t="str">
            <v>代谢物</v>
          </cell>
          <cell r="D6325" t="str">
            <v>2218-1989</v>
          </cell>
          <cell r="E6325" t="str">
            <v>SWITZERLAND</v>
          </cell>
          <cell r="F6325" t="str">
            <v>MDPI</v>
          </cell>
          <cell r="G6325" t="str">
            <v>0</v>
          </cell>
          <cell r="H6325" t="str">
            <v>3.302752293577</v>
          </cell>
          <cell r="I6325" t="str">
            <v>4.097</v>
          </cell>
          <cell r="J6325" t="str">
            <v>3.6997632435625</v>
          </cell>
          <cell r="K6325">
            <v>1.542</v>
          </cell>
          <cell r="L6325">
            <v>0</v>
          </cell>
          <cell r="M6325" t="str">
            <v>BIOLOGY &amp; BIOCHEMISTRY</v>
          </cell>
          <cell r="N6325" t="str">
            <v>生物学</v>
          </cell>
          <cell r="O6325" t="str">
            <v>3区</v>
          </cell>
        </row>
        <row r="6326">
          <cell r="B6326" t="str">
            <v>SEED SCIENCE RESEARCH</v>
          </cell>
          <cell r="C6326" t="str">
            <v>种子科学研究</v>
          </cell>
          <cell r="D6326" t="str">
            <v>0960-2585</v>
          </cell>
          <cell r="E6326" t="str">
            <v>ENGLAND</v>
          </cell>
          <cell r="F6326" t="str">
            <v>CAMBRIDGE UNIV PRESS</v>
          </cell>
          <cell r="G6326" t="str">
            <v>2.02999997138977</v>
          </cell>
          <cell r="H6326" t="str">
            <v>1.328767123287</v>
          </cell>
          <cell r="I6326" t="str">
            <v>1.681</v>
          </cell>
          <cell r="J6326" t="str">
            <v>1.67977421674392</v>
          </cell>
          <cell r="K6326">
            <v>1.34</v>
          </cell>
          <cell r="L6326">
            <v>0</v>
          </cell>
          <cell r="M6326" t="str">
            <v>PLANT &amp; ANIMAL SCIENCE</v>
          </cell>
          <cell r="N6326" t="str">
            <v>生物学</v>
          </cell>
          <cell r="O6326" t="str">
            <v>3区</v>
          </cell>
        </row>
        <row r="6327">
          <cell r="B6327" t="str">
            <v>Advances in Geneticsreview</v>
          </cell>
          <cell r="C6327" t="str">
            <v>遗传学的发展</v>
          </cell>
          <cell r="D6327" t="str">
            <v>0065-2660</v>
          </cell>
          <cell r="E6327" t="str">
            <v>USA</v>
          </cell>
          <cell r="F6327" t="str">
            <v>ELSEVIER ACADEMIC PRESS INC</v>
          </cell>
          <cell r="G6327" t="str">
            <v>4.68900012969971</v>
          </cell>
          <cell r="H6327" t="str">
            <v>4.91304347826</v>
          </cell>
          <cell r="I6327" t="str">
            <v>1.862</v>
          </cell>
          <cell r="J6327" t="str">
            <v>3.82137085782557</v>
          </cell>
          <cell r="K6327">
            <v>0.48799999999999999</v>
          </cell>
          <cell r="L6327" t="str">
            <v>review</v>
          </cell>
          <cell r="M6327" t="str">
            <v>无</v>
          </cell>
          <cell r="N6327" t="str">
            <v>生物学</v>
          </cell>
          <cell r="O6327" t="str">
            <v>3区</v>
          </cell>
        </row>
        <row r="6328">
          <cell r="B6328" t="str">
            <v>PHOTOSYNTHETICA</v>
          </cell>
          <cell r="C6328" t="str">
            <v>光合作用</v>
          </cell>
          <cell r="D6328" t="str">
            <v>0300-3604</v>
          </cell>
          <cell r="E6328" t="str">
            <v>CZECH REPUBLIC</v>
          </cell>
          <cell r="F6328" t="str">
            <v>ACAD SCIENCES CZECH REPUBLIC, INST EXPERIMENTAL BOTANY</v>
          </cell>
          <cell r="G6328" t="str">
            <v>1.74000000953674</v>
          </cell>
          <cell r="H6328" t="str">
            <v>2.364864864864</v>
          </cell>
          <cell r="I6328" t="str">
            <v>2.562</v>
          </cell>
          <cell r="J6328" t="str">
            <v>2.22216957000558</v>
          </cell>
          <cell r="K6328">
            <v>2.1269999999999998</v>
          </cell>
          <cell r="L6328">
            <v>0</v>
          </cell>
          <cell r="M6328" t="str">
            <v>PLANT &amp; ANIMAL SCIENCE</v>
          </cell>
          <cell r="N6328" t="str">
            <v>生物学</v>
          </cell>
          <cell r="O6328" t="str">
            <v>3区</v>
          </cell>
        </row>
        <row r="6329">
          <cell r="B6329" t="str">
            <v>Cells</v>
          </cell>
          <cell r="C6329" t="str">
            <v>细胞</v>
          </cell>
          <cell r="D6329" t="str">
            <v>2073-4409</v>
          </cell>
          <cell r="E6329" t="str">
            <v>SWITZERLAND</v>
          </cell>
          <cell r="F6329" t="str">
            <v>MDPI</v>
          </cell>
          <cell r="G6329" t="str">
            <v>4.8289999961853</v>
          </cell>
          <cell r="H6329" t="str">
            <v>5.655555555555</v>
          </cell>
          <cell r="I6329" t="str">
            <v>4.366</v>
          </cell>
          <cell r="J6329" t="str">
            <v>4.95006018391343</v>
          </cell>
          <cell r="K6329">
            <v>2.8410000000000002</v>
          </cell>
          <cell r="L6329">
            <v>0</v>
          </cell>
          <cell r="M6329" t="str">
            <v>BIOLOGY &amp; BIOCHEMISTRY</v>
          </cell>
          <cell r="N6329" t="str">
            <v>生物学</v>
          </cell>
          <cell r="O6329" t="str">
            <v>3区</v>
          </cell>
        </row>
        <row r="6330">
          <cell r="B6330" t="str">
            <v>Zoological Letters</v>
          </cell>
          <cell r="C6330" t="str">
            <v>动物的信件</v>
          </cell>
          <cell r="D6330" t="str">
            <v>2056-306X</v>
          </cell>
          <cell r="E6330" t="str">
            <v>ENGLAND</v>
          </cell>
          <cell r="F6330" t="str">
            <v>BMC</v>
          </cell>
          <cell r="G6330" t="str">
            <v>2.90000009536743</v>
          </cell>
          <cell r="H6330" t="str">
            <v>2.063829787234</v>
          </cell>
          <cell r="I6330" t="str">
            <v>2.075</v>
          </cell>
          <cell r="J6330" t="str">
            <v>2.34643386023814</v>
          </cell>
          <cell r="K6330">
            <v>2.0950000000000002</v>
          </cell>
          <cell r="L6330">
            <v>0</v>
          </cell>
          <cell r="M6330" t="str">
            <v>无</v>
          </cell>
          <cell r="N6330" t="str">
            <v>生物学</v>
          </cell>
          <cell r="O6330" t="str">
            <v>3区</v>
          </cell>
        </row>
        <row r="6331">
          <cell r="B6331" t="str">
            <v>BIOCHIMIE</v>
          </cell>
          <cell r="C6331" t="str">
            <v>生物化学</v>
          </cell>
          <cell r="D6331" t="str">
            <v>0300-9084</v>
          </cell>
          <cell r="E6331" t="str">
            <v>FRANCE</v>
          </cell>
          <cell r="F6331" t="str">
            <v>ELSEVIER FRANCE-EDITIONS SCIENTIFIQUES MEDICALES ELSEVIER</v>
          </cell>
          <cell r="G6331" t="str">
            <v>3.18799996376038</v>
          </cell>
          <cell r="H6331" t="str">
            <v>3.362030905077</v>
          </cell>
          <cell r="I6331" t="str">
            <v>3.413</v>
          </cell>
          <cell r="J6331" t="str">
            <v>3.32116413576613</v>
          </cell>
          <cell r="K6331" t="str">
            <v>无</v>
          </cell>
          <cell r="L6331">
            <v>0</v>
          </cell>
          <cell r="M6331" t="str">
            <v>BIOLOGY &amp; BIOCHEMISTRY</v>
          </cell>
          <cell r="N6331" t="str">
            <v>生物学</v>
          </cell>
          <cell r="O6331" t="str">
            <v>3区</v>
          </cell>
        </row>
        <row r="6332">
          <cell r="B6332" t="str">
            <v>FEMS YEAST RESEARCH</v>
          </cell>
          <cell r="C6332" t="str">
            <v>酵母的研究</v>
          </cell>
          <cell r="D6332" t="str">
            <v>1567-1356</v>
          </cell>
          <cell r="E6332" t="str">
            <v>ENGLAND</v>
          </cell>
          <cell r="F6332" t="str">
            <v>OXFORD UNIV PRESS</v>
          </cell>
          <cell r="G6332" t="str">
            <v>2.60899996757507</v>
          </cell>
          <cell r="H6332" t="str">
            <v>2.458333333333</v>
          </cell>
          <cell r="I6332" t="str">
            <v>3.193</v>
          </cell>
          <cell r="J6332" t="str">
            <v>2.75340890064102</v>
          </cell>
          <cell r="K6332">
            <v>2.645</v>
          </cell>
          <cell r="L6332">
            <v>0</v>
          </cell>
          <cell r="M6332" t="str">
            <v>PLANT &amp; ANIMAL SCIENCE</v>
          </cell>
          <cell r="N6332" t="str">
            <v>生物学</v>
          </cell>
          <cell r="O6332" t="str">
            <v>3区</v>
          </cell>
        </row>
        <row r="6333">
          <cell r="B6333" t="str">
            <v>JOURNAL OF NEMATOLOGY</v>
          </cell>
          <cell r="C6333" t="str">
            <v>线虫学杂志</v>
          </cell>
          <cell r="D6333" t="str">
            <v>0022-300X</v>
          </cell>
          <cell r="E6333" t="str">
            <v>USA</v>
          </cell>
          <cell r="F6333" t="str">
            <v>SOC NEMATOLOGISTS</v>
          </cell>
          <cell r="G6333" t="str">
            <v>1.20000004768372</v>
          </cell>
          <cell r="H6333" t="str">
            <v>1.386363636363</v>
          </cell>
          <cell r="I6333" t="str">
            <v>1.470</v>
          </cell>
          <cell r="J6333" t="str">
            <v>1.35212122801557</v>
          </cell>
          <cell r="K6333">
            <v>1.405</v>
          </cell>
          <cell r="L6333">
            <v>0</v>
          </cell>
          <cell r="M6333" t="str">
            <v>PLANT &amp; ANIMAL SCIENCE</v>
          </cell>
          <cell r="N6333" t="str">
            <v>生物学</v>
          </cell>
          <cell r="O6333" t="str">
            <v>3区</v>
          </cell>
        </row>
        <row r="6334">
          <cell r="B6334" t="str">
            <v>DEVELOPMENTAL DYNAMICS</v>
          </cell>
          <cell r="C6334" t="str">
            <v>发展动态</v>
          </cell>
          <cell r="D6334" t="str">
            <v>1058-8388</v>
          </cell>
          <cell r="E6334" t="str">
            <v>USA</v>
          </cell>
          <cell r="F6334" t="str">
            <v>WILEY</v>
          </cell>
          <cell r="G6334" t="str">
            <v>2.50699996948242</v>
          </cell>
          <cell r="H6334" t="str">
            <v>2.852071005917</v>
          </cell>
          <cell r="I6334" t="str">
            <v>3.275</v>
          </cell>
          <cell r="J6334" t="str">
            <v>2.87793208337481</v>
          </cell>
          <cell r="K6334">
            <v>3.4649999999999999</v>
          </cell>
          <cell r="L6334">
            <v>0</v>
          </cell>
          <cell r="M6334" t="str">
            <v>MOLECULAR BIOLOGY &amp; GENETICS</v>
          </cell>
          <cell r="N6334" t="str">
            <v>生物学</v>
          </cell>
          <cell r="O6334" t="str">
            <v>3区</v>
          </cell>
        </row>
        <row r="6335">
          <cell r="B6335" t="str">
            <v>Emu-Austral Ornithology</v>
          </cell>
          <cell r="C6335" t="str">
            <v>南方鸟类学</v>
          </cell>
          <cell r="D6335" t="str">
            <v>0158-4197</v>
          </cell>
          <cell r="E6335" t="str">
            <v>AUSTRALIA</v>
          </cell>
          <cell r="F6335" t="str">
            <v>TAYLOR &amp; FRANCIS AUSTRALASIA</v>
          </cell>
          <cell r="G6335" t="str">
            <v>1.06900000572205</v>
          </cell>
          <cell r="H6335" t="str">
            <v>1.351063829787</v>
          </cell>
          <cell r="I6335" t="str">
            <v>1.493</v>
          </cell>
          <cell r="J6335" t="str">
            <v>1.30440484014668</v>
          </cell>
          <cell r="K6335">
            <v>2.161</v>
          </cell>
          <cell r="L6335">
            <v>0</v>
          </cell>
          <cell r="M6335" t="str">
            <v>无</v>
          </cell>
          <cell r="N6335" t="str">
            <v>生物学</v>
          </cell>
          <cell r="O6335" t="str">
            <v>3区</v>
          </cell>
        </row>
        <row r="6336">
          <cell r="B6336" t="str">
            <v>CONTRIBUTIONS TO ZOOLOGY</v>
          </cell>
          <cell r="C6336" t="str">
            <v>对生态的贡献</v>
          </cell>
          <cell r="D6336" t="str">
            <v>1383-4517</v>
          </cell>
          <cell r="E6336" t="str">
            <v>NETHERLANDS</v>
          </cell>
          <cell r="F6336" t="str">
            <v>BRILL</v>
          </cell>
          <cell r="G6336" t="str">
            <v>1.64100003242493</v>
          </cell>
          <cell r="H6336" t="str">
            <v>2.138888888888</v>
          </cell>
          <cell r="I6336" t="str">
            <v>1.242</v>
          </cell>
          <cell r="J6336" t="str">
            <v>1.67410438791231</v>
          </cell>
          <cell r="K6336">
            <v>0.93799999999999994</v>
          </cell>
          <cell r="L6336">
            <v>0</v>
          </cell>
          <cell r="M6336" t="str">
            <v>无</v>
          </cell>
          <cell r="N6336" t="str">
            <v>生物学</v>
          </cell>
          <cell r="O6336" t="str">
            <v>3区</v>
          </cell>
        </row>
        <row r="6337">
          <cell r="B6337" t="str">
            <v>BMC DEVELOPMENTAL BIOLOGY</v>
          </cell>
          <cell r="C6337" t="str">
            <v>BMC发育生物学</v>
          </cell>
          <cell r="D6337" t="str">
            <v>1471-213X</v>
          </cell>
          <cell r="E6337" t="str">
            <v>ENGLAND</v>
          </cell>
          <cell r="F6337" t="str">
            <v>BMC</v>
          </cell>
          <cell r="G6337" t="str">
            <v>2.42700004577637</v>
          </cell>
          <cell r="H6337" t="str">
            <v>2.368421052631</v>
          </cell>
          <cell r="I6337" t="str">
            <v>2.000</v>
          </cell>
          <cell r="J6337" t="str">
            <v>2.26514036613579</v>
          </cell>
          <cell r="K6337">
            <v>1.0680000000000001</v>
          </cell>
          <cell r="L6337">
            <v>0</v>
          </cell>
          <cell r="M6337" t="str">
            <v>MOLECULAR BIOLOGY &amp; GENETICS</v>
          </cell>
          <cell r="N6337" t="str">
            <v>生物学</v>
          </cell>
          <cell r="O6337" t="str">
            <v>3区</v>
          </cell>
        </row>
        <row r="6338">
          <cell r="B6338" t="str">
            <v>BRAZILIAN JOURNAL OF MICROBIOLOGY</v>
          </cell>
          <cell r="C6338" t="str">
            <v>巴西微生物学杂志</v>
          </cell>
          <cell r="D6338" t="str">
            <v>1517-8382</v>
          </cell>
          <cell r="E6338" t="str">
            <v>United States</v>
          </cell>
          <cell r="F6338" t="str">
            <v>SPRINGER</v>
          </cell>
          <cell r="G6338" t="str">
            <v>1.80999994277954</v>
          </cell>
          <cell r="H6338" t="str">
            <v>2.856589147286</v>
          </cell>
          <cell r="I6338" t="str">
            <v>2.428</v>
          </cell>
          <cell r="J6338" t="str">
            <v>2.36487779016918</v>
          </cell>
          <cell r="K6338">
            <v>0.81399999999999995</v>
          </cell>
          <cell r="L6338">
            <v>0</v>
          </cell>
          <cell r="M6338" t="str">
            <v>MICROBIOLOGY</v>
          </cell>
          <cell r="N6338" t="str">
            <v>生物学</v>
          </cell>
          <cell r="O6338" t="str">
            <v>3区</v>
          </cell>
        </row>
        <row r="6339">
          <cell r="B6339" t="str">
            <v>JOURNAL OF EXPERIMENTAL ZOOLOGY PART B-MOLECULAR AND DEVELOPMENTAL EVOLUTION</v>
          </cell>
          <cell r="C6339" t="str">
            <v>实验动物学杂志b辑:分子与发育进化</v>
          </cell>
          <cell r="D6339" t="str">
            <v>1552-5007</v>
          </cell>
          <cell r="E6339" t="str">
            <v>USA</v>
          </cell>
          <cell r="F6339" t="str">
            <v>WILEY</v>
          </cell>
          <cell r="G6339" t="str">
            <v>2.43199992179871</v>
          </cell>
          <cell r="H6339" t="str">
            <v>1.715909090909</v>
          </cell>
          <cell r="I6339" t="str">
            <v>1.897</v>
          </cell>
          <cell r="J6339" t="str">
            <v>2.0148202456149</v>
          </cell>
          <cell r="K6339">
            <v>0.94299999999999995</v>
          </cell>
          <cell r="L6339">
            <v>0</v>
          </cell>
          <cell r="M6339" t="str">
            <v>PLANT &amp; ANIMAL SCIENCE</v>
          </cell>
          <cell r="N6339" t="str">
            <v>生物学</v>
          </cell>
          <cell r="O6339" t="str">
            <v>3区</v>
          </cell>
        </row>
        <row r="6340">
          <cell r="B6340" t="str">
            <v>HERPETOLOGICA</v>
          </cell>
          <cell r="C6340" t="str">
            <v>爬虫学</v>
          </cell>
          <cell r="D6340" t="str">
            <v>0018-0831</v>
          </cell>
          <cell r="E6340" t="str">
            <v>USA</v>
          </cell>
          <cell r="F6340" t="str">
            <v>HERPETOLOGISTS LEAGUE</v>
          </cell>
          <cell r="G6340" t="str">
            <v>1.01300001144409</v>
          </cell>
          <cell r="H6340" t="str">
            <v>1.379746835443</v>
          </cell>
          <cell r="I6340" t="str">
            <v>1.284</v>
          </cell>
          <cell r="J6340" t="str">
            <v>1.22551021022336</v>
          </cell>
          <cell r="K6340">
            <v>1.7030000000000001</v>
          </cell>
          <cell r="L6340">
            <v>0</v>
          </cell>
          <cell r="M6340" t="str">
            <v>PLANT &amp; ANIMAL SCIENCE</v>
          </cell>
          <cell r="N6340" t="str">
            <v>生物学</v>
          </cell>
          <cell r="O6340" t="str">
            <v>3区</v>
          </cell>
        </row>
        <row r="6341">
          <cell r="B6341" t="str">
            <v>KEW BULLETIN</v>
          </cell>
          <cell r="C6341" t="str">
            <v>丘公告</v>
          </cell>
          <cell r="D6341" t="str">
            <v>0075-5974</v>
          </cell>
          <cell r="E6341" t="str">
            <v>ENGLAND</v>
          </cell>
          <cell r="F6341" t="str">
            <v>SPRINGER LONDON LTD</v>
          </cell>
          <cell r="G6341" t="str">
            <v>0.654999971389771</v>
          </cell>
          <cell r="H6341" t="str">
            <v>0.679611650485</v>
          </cell>
          <cell r="I6341" t="str">
            <v>0.843</v>
          </cell>
          <cell r="J6341" t="str">
            <v>0.72591629225859</v>
          </cell>
          <cell r="K6341">
            <v>0.86099999999999999</v>
          </cell>
          <cell r="L6341">
            <v>0</v>
          </cell>
          <cell r="M6341" t="str">
            <v>无</v>
          </cell>
          <cell r="N6341" t="str">
            <v>生物学</v>
          </cell>
          <cell r="O6341" t="str">
            <v>3区</v>
          </cell>
        </row>
        <row r="6342">
          <cell r="B6342" t="str">
            <v>BRYOLOGIST</v>
          </cell>
          <cell r="C6342" t="str">
            <v>苔藓学家</v>
          </cell>
          <cell r="D6342" t="str">
            <v>0007-2745</v>
          </cell>
          <cell r="E6342" t="str">
            <v>USA</v>
          </cell>
          <cell r="F6342" t="str">
            <v>AMER BRYOLOGICAL LICHENOLOGICAL SOC INC</v>
          </cell>
          <cell r="G6342" t="str">
            <v>2.26399993896484</v>
          </cell>
          <cell r="H6342" t="str">
            <v>2.368421052631</v>
          </cell>
          <cell r="I6342" t="str">
            <v>1.653</v>
          </cell>
          <cell r="J6342" t="str">
            <v>2.09506625645761</v>
          </cell>
          <cell r="K6342">
            <v>0.97</v>
          </cell>
          <cell r="L6342">
            <v>0</v>
          </cell>
          <cell r="M6342" t="str">
            <v>PLANT &amp; ANIMAL SCIENCE</v>
          </cell>
          <cell r="N6342" t="str">
            <v>生物学</v>
          </cell>
          <cell r="O6342" t="str">
            <v>3区</v>
          </cell>
        </row>
        <row r="6343">
          <cell r="B6343" t="str">
            <v>Life Science Alliance</v>
          </cell>
          <cell r="C6343" t="str">
            <v>生命科学联盟</v>
          </cell>
          <cell r="D6343" t="str">
            <v>2575-1077</v>
          </cell>
          <cell r="E6343" t="str">
            <v>USA</v>
          </cell>
          <cell r="F6343" t="str">
            <v>LIFE SCIENCE ALLIANCE LLC</v>
          </cell>
          <cell r="G6343" t="str">
            <v>0</v>
          </cell>
          <cell r="H6343" t="str">
            <v>0</v>
          </cell>
          <cell r="I6343" t="str">
            <v>2.622</v>
          </cell>
          <cell r="J6343" t="str">
            <v>2.621621621621</v>
          </cell>
          <cell r="K6343" t="str">
            <v>无</v>
          </cell>
          <cell r="L6343">
            <v>0</v>
          </cell>
          <cell r="M6343" t="str">
            <v>BIOLOGY &amp; BIOCHEMISTRY</v>
          </cell>
          <cell r="N6343" t="str">
            <v>生物学</v>
          </cell>
          <cell r="O6343" t="str">
            <v>3区</v>
          </cell>
        </row>
        <row r="6344">
          <cell r="B6344" t="str">
            <v>AMERICAN JOURNAL OF MEDICAL GENETICS PART A</v>
          </cell>
          <cell r="C6344" t="str">
            <v>美国医学遗传学杂志A部分</v>
          </cell>
          <cell r="D6344" t="str">
            <v>1552-4825</v>
          </cell>
          <cell r="E6344" t="str">
            <v>USA</v>
          </cell>
          <cell r="F6344" t="str">
            <v>WILEY</v>
          </cell>
          <cell r="G6344" t="str">
            <v>2.26399993896484</v>
          </cell>
          <cell r="H6344" t="str">
            <v>2.197007481296</v>
          </cell>
          <cell r="I6344" t="str">
            <v>2.125</v>
          </cell>
          <cell r="J6344" t="str">
            <v>2.19544811582795</v>
          </cell>
          <cell r="K6344">
            <v>1.9319999999999999</v>
          </cell>
          <cell r="L6344">
            <v>0</v>
          </cell>
          <cell r="M6344" t="str">
            <v>MOLECULAR BIOLOGY &amp; GENETICS</v>
          </cell>
          <cell r="N6344" t="str">
            <v>生物学</v>
          </cell>
          <cell r="O6344" t="str">
            <v>3区</v>
          </cell>
        </row>
        <row r="6345">
          <cell r="B6345" t="str">
            <v>Biology-Basel</v>
          </cell>
          <cell r="C6345" t="str">
            <v>巴塞尔生物</v>
          </cell>
          <cell r="D6345" t="str">
            <v>2079-7737</v>
          </cell>
          <cell r="E6345" t="str">
            <v>SWITZERLAND</v>
          </cell>
          <cell r="F6345" t="str">
            <v>MDPI</v>
          </cell>
          <cell r="G6345" t="str">
            <v>0</v>
          </cell>
          <cell r="H6345" t="str">
            <v>0</v>
          </cell>
          <cell r="I6345" t="str">
            <v>3.796</v>
          </cell>
          <cell r="J6345" t="str">
            <v>3.795918367346</v>
          </cell>
          <cell r="K6345" t="str">
            <v>无</v>
          </cell>
          <cell r="L6345">
            <v>0</v>
          </cell>
          <cell r="M6345" t="str">
            <v>BIOLOGY &amp; BIOCHEMISTRY</v>
          </cell>
          <cell r="N6345" t="str">
            <v>生物学</v>
          </cell>
          <cell r="O6345" t="str">
            <v>3区</v>
          </cell>
        </row>
        <row r="6346">
          <cell r="B6346" t="str">
            <v>PHOTOSYNTHESIS RESEARCH</v>
          </cell>
          <cell r="C6346" t="str">
            <v>光合作用研究</v>
          </cell>
          <cell r="D6346" t="str">
            <v>0166-8595</v>
          </cell>
          <cell r="E6346" t="str">
            <v>NETHERLANDS</v>
          </cell>
          <cell r="F6346" t="str">
            <v>SPRINGER</v>
          </cell>
          <cell r="G6346" t="str">
            <v>3.09100008010864</v>
          </cell>
          <cell r="H6346" t="str">
            <v>3.057142857142</v>
          </cell>
          <cell r="I6346" t="str">
            <v>3.216</v>
          </cell>
          <cell r="J6346" t="str">
            <v>3.12124642250855</v>
          </cell>
          <cell r="K6346">
            <v>1.3420000000000001</v>
          </cell>
          <cell r="L6346">
            <v>0</v>
          </cell>
          <cell r="M6346" t="str">
            <v>PLANT &amp; ANIMAL SCIENCE</v>
          </cell>
          <cell r="N6346" t="str">
            <v>生物学</v>
          </cell>
          <cell r="O6346" t="str">
            <v>3区</v>
          </cell>
        </row>
        <row r="6347">
          <cell r="B6347" t="str">
            <v>BIOFOULING</v>
          </cell>
          <cell r="C6347" t="str">
            <v>生物淤积</v>
          </cell>
          <cell r="D6347" t="str">
            <v>0892-7014</v>
          </cell>
          <cell r="E6347" t="str">
            <v>England</v>
          </cell>
          <cell r="F6347" t="str">
            <v>TAYLOR &amp; FRANCIS LTD</v>
          </cell>
          <cell r="G6347" t="str">
            <v>2.78600001335144</v>
          </cell>
          <cell r="H6347" t="str">
            <v>2.84659090909</v>
          </cell>
          <cell r="I6347" t="str">
            <v>2.351</v>
          </cell>
          <cell r="J6347" t="str">
            <v>2.66126046621048</v>
          </cell>
          <cell r="K6347">
            <v>1.7010000000000001</v>
          </cell>
          <cell r="L6347">
            <v>0</v>
          </cell>
          <cell r="M6347" t="str">
            <v>PLANT &amp; ANIMAL SCIENCE</v>
          </cell>
          <cell r="N6347" t="str">
            <v>生物学</v>
          </cell>
          <cell r="O6347" t="str">
            <v>3区</v>
          </cell>
        </row>
        <row r="6348">
          <cell r="B6348" t="str">
            <v>JOURNAL OF ETHOLOGY</v>
          </cell>
          <cell r="C6348" t="str">
            <v>动物行为学杂志</v>
          </cell>
          <cell r="D6348" t="str">
            <v>0289-0771</v>
          </cell>
          <cell r="E6348" t="str">
            <v>JAPAN</v>
          </cell>
          <cell r="F6348" t="str">
            <v>SPRINGER JAPAN KK</v>
          </cell>
          <cell r="G6348" t="str">
            <v>1.12699997425079</v>
          </cell>
          <cell r="H6348" t="str">
            <v>1.423076923076</v>
          </cell>
          <cell r="I6348" t="str">
            <v>1.400</v>
          </cell>
          <cell r="J6348" t="str">
            <v>1.31669229910893</v>
          </cell>
          <cell r="K6348">
            <v>1.613</v>
          </cell>
          <cell r="L6348">
            <v>0</v>
          </cell>
          <cell r="M6348" t="str">
            <v>PLANT &amp; ANIMAL SCIENCE</v>
          </cell>
          <cell r="N6348" t="str">
            <v>生物学</v>
          </cell>
          <cell r="O6348" t="str">
            <v>3区</v>
          </cell>
        </row>
        <row r="6349">
          <cell r="B6349" t="str">
            <v>Frontiers in Bioscience-Landmark</v>
          </cell>
          <cell r="C6349" t="str">
            <v>生物科学界的里程碑</v>
          </cell>
          <cell r="D6349" t="str">
            <v>1093-9946</v>
          </cell>
          <cell r="E6349" t="str">
            <v>USA</v>
          </cell>
          <cell r="F6349" t="str">
            <v>FRONTIERS IN BIOSCIENCE INC</v>
          </cell>
          <cell r="G6349" t="str">
            <v>2.34899997711182</v>
          </cell>
          <cell r="H6349" t="str">
            <v>2.213592233009</v>
          </cell>
          <cell r="I6349" t="str">
            <v>2.747</v>
          </cell>
          <cell r="J6349" t="str">
            <v>2.43647588438594</v>
          </cell>
          <cell r="K6349" t="str">
            <v>无</v>
          </cell>
          <cell r="L6349">
            <v>0</v>
          </cell>
          <cell r="M6349" t="str">
            <v>BIOLOGY &amp; BIOCHEMISTRY</v>
          </cell>
          <cell r="N6349" t="str">
            <v>生物学</v>
          </cell>
          <cell r="O6349" t="str">
            <v>3区</v>
          </cell>
        </row>
        <row r="6350">
          <cell r="B6350" t="str">
            <v>Reproductive Biology</v>
          </cell>
          <cell r="C6350" t="str">
            <v>生殖生物学</v>
          </cell>
          <cell r="D6350" t="str">
            <v>1642-431X</v>
          </cell>
          <cell r="E6350" t="str">
            <v>POLAND</v>
          </cell>
          <cell r="F6350" t="str">
            <v>INST ANIMAL REPRODUCTION FOOD RESEARCH</v>
          </cell>
          <cell r="G6350" t="str">
            <v>1.44599997997284</v>
          </cell>
          <cell r="H6350" t="str">
            <v>1.880434782608</v>
          </cell>
          <cell r="I6350" t="str">
            <v>1.862</v>
          </cell>
          <cell r="J6350" t="str">
            <v>1.72950124269928</v>
          </cell>
          <cell r="K6350">
            <v>0.52600000000000002</v>
          </cell>
          <cell r="L6350">
            <v>0</v>
          </cell>
          <cell r="M6350" t="str">
            <v>CLINICAL MEDICINE</v>
          </cell>
          <cell r="N6350" t="str">
            <v>生物学</v>
          </cell>
          <cell r="O6350" t="str">
            <v>3区</v>
          </cell>
        </row>
        <row r="6351">
          <cell r="B6351" t="str">
            <v>PROTEIN SCIENCE</v>
          </cell>
          <cell r="C6351" t="str">
            <v>蛋白质科学</v>
          </cell>
          <cell r="D6351" t="str">
            <v>0961-8368</v>
          </cell>
          <cell r="E6351" t="str">
            <v>USA</v>
          </cell>
          <cell r="F6351" t="str">
            <v>WILEY</v>
          </cell>
          <cell r="G6351" t="str">
            <v>2.41000008583069</v>
          </cell>
          <cell r="H6351" t="str">
            <v>2.420187793427</v>
          </cell>
          <cell r="I6351" t="str">
            <v>3.876</v>
          </cell>
          <cell r="J6351" t="str">
            <v>2.9019365899349</v>
          </cell>
          <cell r="K6351">
            <v>1.8640000000000001</v>
          </cell>
          <cell r="L6351">
            <v>0</v>
          </cell>
          <cell r="M6351" t="str">
            <v>BIOLOGY &amp; BIOCHEMISTRY</v>
          </cell>
          <cell r="N6351" t="str">
            <v>生物学</v>
          </cell>
          <cell r="O6351" t="str">
            <v>3区</v>
          </cell>
        </row>
        <row r="6352">
          <cell r="B6352" t="str">
            <v>CRYPTOGAMIE BRYOLOGIE</v>
          </cell>
          <cell r="C6352" t="str">
            <v>苔藓隐花虫</v>
          </cell>
          <cell r="D6352" t="str">
            <v>1290-0796</v>
          </cell>
          <cell r="E6352" t="str">
            <v>FRANCE</v>
          </cell>
          <cell r="F6352" t="str">
            <v>ADAC-CRYPTOGAMIE</v>
          </cell>
          <cell r="G6352" t="str">
            <v>1.1690000295639</v>
          </cell>
          <cell r="H6352" t="str">
            <v>1.095238095238</v>
          </cell>
          <cell r="I6352" t="str">
            <v>0.662</v>
          </cell>
          <cell r="J6352" t="str">
            <v>0.975403318595635</v>
          </cell>
          <cell r="K6352">
            <v>0.36</v>
          </cell>
          <cell r="L6352">
            <v>0</v>
          </cell>
          <cell r="M6352" t="str">
            <v>无</v>
          </cell>
          <cell r="N6352" t="str">
            <v>生物学</v>
          </cell>
          <cell r="O6352" t="str">
            <v>3区</v>
          </cell>
        </row>
        <row r="6353">
          <cell r="B6353" t="str">
            <v>BIOCHEMICAL AND BIOPHYSICAL RESEARCH COMMUNICATIONS</v>
          </cell>
          <cell r="C6353" t="str">
            <v>生物化学与生物物理研究通讯</v>
          </cell>
          <cell r="D6353" t="str">
            <v>0006-291X</v>
          </cell>
          <cell r="E6353" t="str">
            <v>USA</v>
          </cell>
          <cell r="F6353" t="str">
            <v>ACADEMIC PRESS INC ELSEVIER SCIENCE</v>
          </cell>
          <cell r="G6353" t="str">
            <v>2.55900001525879</v>
          </cell>
          <cell r="H6353" t="str">
            <v>2.705001337255</v>
          </cell>
          <cell r="I6353" t="str">
            <v>2.985</v>
          </cell>
          <cell r="J6353" t="str">
            <v>2.74978257043526</v>
          </cell>
          <cell r="K6353" t="str">
            <v>无</v>
          </cell>
          <cell r="L6353">
            <v>0</v>
          </cell>
          <cell r="M6353" t="str">
            <v>BIOLOGY &amp; BIOCHEMISTRY</v>
          </cell>
          <cell r="N6353" t="str">
            <v>生物学</v>
          </cell>
          <cell r="O6353" t="str">
            <v>3区</v>
          </cell>
        </row>
        <row r="6354">
          <cell r="B6354" t="str">
            <v>Evolutionary Biology</v>
          </cell>
          <cell r="C6354" t="str">
            <v>进化生物学</v>
          </cell>
          <cell r="D6354" t="str">
            <v>0071-3260</v>
          </cell>
          <cell r="E6354" t="str">
            <v>United States</v>
          </cell>
          <cell r="F6354" t="str">
            <v>SPRINGER</v>
          </cell>
          <cell r="G6354" t="str">
            <v>2.25</v>
          </cell>
          <cell r="H6354" t="str">
            <v>2.058139534883</v>
          </cell>
          <cell r="I6354" t="str">
            <v>2.013</v>
          </cell>
          <cell r="J6354" t="str">
            <v>2.10709914320633</v>
          </cell>
          <cell r="K6354">
            <v>0.89500000000000002</v>
          </cell>
          <cell r="L6354">
            <v>0</v>
          </cell>
          <cell r="M6354" t="str">
            <v>PLANT &amp; ANIMAL SCIENCE</v>
          </cell>
          <cell r="N6354" t="str">
            <v>生物学</v>
          </cell>
          <cell r="O6354" t="str">
            <v>3区</v>
          </cell>
        </row>
        <row r="6355">
          <cell r="B6355" t="str">
            <v>PHYSIOLOGY AND MOLECULAR BIOLOGY OF PLANTS</v>
          </cell>
          <cell r="C6355" t="str">
            <v>植物生理学和分子生物学</v>
          </cell>
          <cell r="D6355" t="str">
            <v>0971-5894</v>
          </cell>
          <cell r="E6355" t="str">
            <v>United States</v>
          </cell>
          <cell r="F6355" t="str">
            <v>SPRINGER</v>
          </cell>
          <cell r="G6355" t="str">
            <v>1.15100002288818</v>
          </cell>
          <cell r="H6355" t="str">
            <v>1.539007092198</v>
          </cell>
          <cell r="I6355" t="str">
            <v>2.005</v>
          </cell>
          <cell r="J6355" t="str">
            <v>1.56502775240573</v>
          </cell>
          <cell r="K6355">
            <v>0.495</v>
          </cell>
          <cell r="L6355">
            <v>0</v>
          </cell>
          <cell r="M6355" t="str">
            <v>PLANT &amp; ANIMAL SCIENCE</v>
          </cell>
          <cell r="N6355" t="str">
            <v>生物学</v>
          </cell>
          <cell r="O6355" t="str">
            <v>3区</v>
          </cell>
        </row>
        <row r="6356">
          <cell r="B6356" t="str">
            <v>FUNCTIONAL PLANT BIOLOGY</v>
          </cell>
          <cell r="C6356" t="str">
            <v>功能性植物生物学</v>
          </cell>
          <cell r="D6356" t="str">
            <v>1445-4408</v>
          </cell>
          <cell r="E6356" t="str">
            <v>AUSTRALIA</v>
          </cell>
          <cell r="F6356" t="str">
            <v>CSIRO PUBLISHING</v>
          </cell>
          <cell r="G6356" t="str">
            <v>2.08299994468689</v>
          </cell>
          <cell r="H6356" t="str">
            <v>2.326923076923</v>
          </cell>
          <cell r="I6356" t="str">
            <v>2.617</v>
          </cell>
          <cell r="J6356" t="str">
            <v>2.34224848383863</v>
          </cell>
          <cell r="K6356">
            <v>1.1100000000000001</v>
          </cell>
          <cell r="L6356">
            <v>0</v>
          </cell>
          <cell r="M6356" t="str">
            <v>PLANT &amp; ANIMAL SCIENCE</v>
          </cell>
          <cell r="N6356" t="str">
            <v>生物学</v>
          </cell>
          <cell r="O6356" t="str">
            <v>3区</v>
          </cell>
        </row>
        <row r="6357">
          <cell r="B6357" t="str">
            <v>Botanical Studies</v>
          </cell>
          <cell r="C6357" t="str">
            <v>植物的研究</v>
          </cell>
          <cell r="D6357" t="str">
            <v>1999-3110</v>
          </cell>
          <cell r="E6357" t="str">
            <v>United States</v>
          </cell>
          <cell r="F6357" t="str">
            <v>SPRINGER</v>
          </cell>
          <cell r="G6357" t="str">
            <v>1.41100001335144</v>
          </cell>
          <cell r="H6357" t="str">
            <v>1.795918367346</v>
          </cell>
          <cell r="I6357" t="str">
            <v>2.163</v>
          </cell>
          <cell r="J6357" t="str">
            <v>1.78998728631915</v>
          </cell>
          <cell r="K6357">
            <v>1.1200000000000001</v>
          </cell>
          <cell r="L6357">
            <v>0</v>
          </cell>
          <cell r="M6357" t="str">
            <v>PLANT &amp; ANIMAL SCIENCE</v>
          </cell>
          <cell r="N6357" t="str">
            <v>生物学</v>
          </cell>
          <cell r="O6357" t="str">
            <v>3区</v>
          </cell>
        </row>
        <row r="6358">
          <cell r="B6358" t="str">
            <v>AQUATIC BOTANY</v>
          </cell>
          <cell r="C6358" t="str">
            <v>水生植物</v>
          </cell>
          <cell r="D6358" t="str">
            <v>0304-3770</v>
          </cell>
          <cell r="E6358" t="str">
            <v>NETHERLANDS</v>
          </cell>
          <cell r="F6358" t="str">
            <v>ELSEVIER</v>
          </cell>
          <cell r="G6358" t="str">
            <v>1.78699994087219</v>
          </cell>
          <cell r="H6358" t="str">
            <v>2.142857142857</v>
          </cell>
          <cell r="I6358" t="str">
            <v>1.710</v>
          </cell>
          <cell r="J6358" t="str">
            <v>1.88002811881873</v>
          </cell>
          <cell r="K6358">
            <v>1.619</v>
          </cell>
          <cell r="L6358">
            <v>0</v>
          </cell>
          <cell r="M6358" t="str">
            <v>PLANT &amp; ANIMAL SCIENCE</v>
          </cell>
          <cell r="N6358" t="str">
            <v>生物学</v>
          </cell>
          <cell r="O6358" t="str">
            <v>3区</v>
          </cell>
        </row>
        <row r="6359">
          <cell r="B6359" t="str">
            <v>DNA AND CELL BIOLOGY</v>
          </cell>
          <cell r="C6359" t="str">
            <v>DNA与细胞生物学</v>
          </cell>
          <cell r="D6359" t="str">
            <v>1044-5498</v>
          </cell>
          <cell r="E6359" t="str">
            <v>USA</v>
          </cell>
          <cell r="F6359" t="str">
            <v>MARY ANN LIEBERT, INC</v>
          </cell>
          <cell r="G6359" t="str">
            <v>2.6340000629425</v>
          </cell>
          <cell r="H6359" t="str">
            <v>2.918367346938</v>
          </cell>
          <cell r="I6359" t="str">
            <v>3.314</v>
          </cell>
          <cell r="J6359" t="str">
            <v>2.9554402994175</v>
          </cell>
          <cell r="K6359">
            <v>1.238</v>
          </cell>
          <cell r="L6359">
            <v>0</v>
          </cell>
          <cell r="M6359" t="str">
            <v>MOLECULAR BIOLOGY &amp; GENETICS</v>
          </cell>
          <cell r="N6359" t="str">
            <v>生物学</v>
          </cell>
          <cell r="O6359" t="str">
            <v>3区</v>
          </cell>
        </row>
        <row r="6360">
          <cell r="B6360" t="str">
            <v>Biochimica et Biophysica Acta-Gene Regulatory Mechanisms</v>
          </cell>
          <cell r="C6360" t="str">
            <v>生物化学与生物物理学报-基因调控机制</v>
          </cell>
          <cell r="D6360" t="str">
            <v>1874-9399</v>
          </cell>
          <cell r="E6360" t="str">
            <v>NETHERLANDS</v>
          </cell>
          <cell r="F6360" t="str">
            <v>ELSEVIER</v>
          </cell>
          <cell r="G6360" t="str">
            <v>5.17899990081787</v>
          </cell>
          <cell r="H6360" t="str">
            <v>4.599221789883</v>
          </cell>
          <cell r="I6360" t="str">
            <v>3.510</v>
          </cell>
          <cell r="J6360" t="str">
            <v>4.42924850007462</v>
          </cell>
          <cell r="K6360">
            <v>1.7410000000000001</v>
          </cell>
          <cell r="L6360">
            <v>0</v>
          </cell>
          <cell r="M6360" t="str">
            <v>MOLECULAR BIOLOGY &amp; GENETICS</v>
          </cell>
          <cell r="N6360" t="str">
            <v>生物学</v>
          </cell>
          <cell r="O6360" t="str">
            <v>3区</v>
          </cell>
        </row>
        <row r="6361">
          <cell r="B6361" t="str">
            <v>WILDLIFE MONOGRAPHS</v>
          </cell>
          <cell r="C6361" t="str">
            <v>野生动物专著</v>
          </cell>
          <cell r="D6361" t="str">
            <v>0084-0173</v>
          </cell>
          <cell r="E6361" t="str">
            <v>USA</v>
          </cell>
          <cell r="F6361" t="str">
            <v>WILEY</v>
          </cell>
          <cell r="G6361" t="str">
            <v>4.80000019073486</v>
          </cell>
          <cell r="H6361" t="str">
            <v>3.333333333333</v>
          </cell>
          <cell r="I6361" t="str">
            <v>2.222</v>
          </cell>
          <cell r="J6361" t="str">
            <v>3.45185191542995</v>
          </cell>
          <cell r="K6361" t="str">
            <v>无</v>
          </cell>
          <cell r="L6361">
            <v>0</v>
          </cell>
          <cell r="M6361" t="str">
            <v>无</v>
          </cell>
          <cell r="N6361" t="str">
            <v>生物学</v>
          </cell>
          <cell r="O6361" t="str">
            <v>3区</v>
          </cell>
        </row>
        <row r="6362">
          <cell r="B6362" t="str">
            <v>Molecular Omics</v>
          </cell>
          <cell r="C6362" t="str">
            <v>分子组学</v>
          </cell>
          <cell r="D6362" t="str">
            <v>2515-4184</v>
          </cell>
          <cell r="E6362">
            <v>0</v>
          </cell>
          <cell r="F6362" t="str">
            <v>Royal Society of Chemistry</v>
          </cell>
          <cell r="G6362" t="str">
            <v>2.7590000629425</v>
          </cell>
          <cell r="H6362" t="str">
            <v>2.855148342059</v>
          </cell>
          <cell r="I6362" t="str">
            <v>2.273</v>
          </cell>
          <cell r="J6362" t="str">
            <v>2.93979076186617</v>
          </cell>
          <cell r="K6362" t="str">
            <v>无</v>
          </cell>
          <cell r="L6362">
            <v>0</v>
          </cell>
          <cell r="M6362" t="str">
            <v>BIOLOGY &amp; BIOCHEMISTRY</v>
          </cell>
          <cell r="N6362" t="str">
            <v>生物学</v>
          </cell>
          <cell r="O6362" t="str">
            <v>3区</v>
          </cell>
        </row>
        <row r="6363">
          <cell r="B6363" t="str">
            <v>European Zoological Journal</v>
          </cell>
          <cell r="C6363" t="str">
            <v>欧洲动物学杂志</v>
          </cell>
          <cell r="D6363" t="str">
            <v>2475-0263</v>
          </cell>
          <cell r="E6363" t="str">
            <v>England</v>
          </cell>
          <cell r="F6363" t="str">
            <v>TAYLOR &amp; FRANCIS LTD</v>
          </cell>
          <cell r="G6363" t="str">
            <v>0.596899</v>
          </cell>
          <cell r="H6363" t="str">
            <v>1.042735042735</v>
          </cell>
          <cell r="I6363" t="str">
            <v>1.656</v>
          </cell>
          <cell r="J6363" t="str">
            <v>1.09851600707633</v>
          </cell>
          <cell r="K6363" t="str">
            <v>无</v>
          </cell>
          <cell r="L6363">
            <v>0</v>
          </cell>
          <cell r="M6363" t="str">
            <v>无</v>
          </cell>
          <cell r="N6363" t="str">
            <v>生物学</v>
          </cell>
          <cell r="O6363" t="str">
            <v>3区</v>
          </cell>
        </row>
        <row r="6364">
          <cell r="B6364" t="str">
            <v>ETHOLOGY</v>
          </cell>
          <cell r="C6364" t="str">
            <v>动物行为学</v>
          </cell>
          <cell r="D6364" t="str">
            <v>0179-1613</v>
          </cell>
          <cell r="E6364" t="str">
            <v>USA</v>
          </cell>
          <cell r="F6364" t="str">
            <v>WILEY</v>
          </cell>
          <cell r="G6364" t="str">
            <v>1.69700002670288</v>
          </cell>
          <cell r="H6364" t="str">
            <v>1.525252525252</v>
          </cell>
          <cell r="I6364" t="str">
            <v>1.467</v>
          </cell>
          <cell r="J6364" t="str">
            <v>1.56297307287363</v>
          </cell>
          <cell r="K6364">
            <v>2.6819999999999999</v>
          </cell>
          <cell r="L6364">
            <v>0</v>
          </cell>
          <cell r="M6364" t="str">
            <v>PLANT &amp; ANIMAL SCIENCE</v>
          </cell>
          <cell r="N6364" t="str">
            <v>生物学</v>
          </cell>
          <cell r="O6364" t="str">
            <v>3区</v>
          </cell>
        </row>
        <row r="6365">
          <cell r="B6365" t="str">
            <v>PhytoKeys</v>
          </cell>
          <cell r="C6365" t="str">
            <v>植物键</v>
          </cell>
          <cell r="D6365" t="str">
            <v>1314-2011</v>
          </cell>
          <cell r="E6365" t="str">
            <v>BULGARIA</v>
          </cell>
          <cell r="F6365" t="str">
            <v>PENSOFT PUBLISHERS</v>
          </cell>
          <cell r="G6365" t="str">
            <v>1.39300000667572</v>
          </cell>
          <cell r="H6365" t="str">
            <v>1.5</v>
          </cell>
          <cell r="I6365" t="str">
            <v>1.225</v>
          </cell>
          <cell r="J6365" t="str">
            <v>1.37283006758457</v>
          </cell>
          <cell r="K6365">
            <v>1.22</v>
          </cell>
          <cell r="L6365">
            <v>0</v>
          </cell>
          <cell r="M6365" t="str">
            <v>PLANT &amp; ANIMAL SCIENCE</v>
          </cell>
          <cell r="N6365" t="str">
            <v>生物学</v>
          </cell>
          <cell r="O6365" t="str">
            <v>3区</v>
          </cell>
        </row>
        <row r="6366">
          <cell r="B6366" t="str">
            <v>ZooKeys</v>
          </cell>
          <cell r="C6366" t="str">
            <v>缩放键</v>
          </cell>
          <cell r="D6366" t="str">
            <v>1313-2989</v>
          </cell>
          <cell r="E6366" t="str">
            <v>BULGARIA</v>
          </cell>
          <cell r="F6366" t="str">
            <v>PENSOFT PUBLISHERS</v>
          </cell>
          <cell r="G6366" t="str">
            <v>1.0789999961853</v>
          </cell>
          <cell r="H6366" t="str">
            <v>1.143131604226</v>
          </cell>
          <cell r="I6366" t="str">
            <v>1.137</v>
          </cell>
          <cell r="J6366" t="str">
            <v>1.1196142938271</v>
          </cell>
          <cell r="K6366">
            <v>3.9260000000000002</v>
          </cell>
          <cell r="L6366">
            <v>0</v>
          </cell>
          <cell r="M6366" t="str">
            <v>PLANT &amp; ANIMAL SCIENCE</v>
          </cell>
          <cell r="N6366" t="str">
            <v>生物学</v>
          </cell>
          <cell r="O6366" t="str">
            <v>3区</v>
          </cell>
        </row>
        <row r="6367">
          <cell r="B6367" t="str">
            <v>CHEMBIOCHEM</v>
          </cell>
          <cell r="C6367" t="str">
            <v>化学生物化学</v>
          </cell>
          <cell r="D6367" t="str">
            <v>1439-4227</v>
          </cell>
          <cell r="E6367" t="str">
            <v>GERMANY</v>
          </cell>
          <cell r="F6367" t="str">
            <v>WILEY-V C H VERLAG GMBH</v>
          </cell>
          <cell r="G6367" t="str">
            <v>2.7739999294281</v>
          </cell>
          <cell r="H6367" t="str">
            <v>2.640986132511</v>
          </cell>
          <cell r="I6367" t="str">
            <v>2.576</v>
          </cell>
          <cell r="J6367" t="str">
            <v>2.66375241612637</v>
          </cell>
          <cell r="K6367" t="str">
            <v>无</v>
          </cell>
          <cell r="L6367">
            <v>0</v>
          </cell>
          <cell r="M6367" t="str">
            <v>BIOLOGY &amp; BIOCHEMISTRY</v>
          </cell>
          <cell r="N6367" t="str">
            <v>生物学</v>
          </cell>
          <cell r="O6367" t="str">
            <v>3区</v>
          </cell>
        </row>
        <row r="6368">
          <cell r="B6368" t="str">
            <v>MARINE MAMMAL SCIENCE</v>
          </cell>
          <cell r="C6368" t="str">
            <v>海洋哺乳动物科学</v>
          </cell>
          <cell r="D6368" t="str">
            <v>0824-0469</v>
          </cell>
          <cell r="E6368" t="str">
            <v>USA</v>
          </cell>
          <cell r="F6368" t="str">
            <v>WILEY</v>
          </cell>
          <cell r="G6368" t="str">
            <v>1.90900003910065</v>
          </cell>
          <cell r="H6368" t="str">
            <v>2.018292682926</v>
          </cell>
          <cell r="I6368" t="str">
            <v>1.651</v>
          </cell>
          <cell r="J6368" t="str">
            <v>1.85943314447855</v>
          </cell>
          <cell r="K6368">
            <v>1.7470000000000001</v>
          </cell>
          <cell r="L6368">
            <v>0</v>
          </cell>
          <cell r="M6368" t="str">
            <v>PLANT &amp; ANIMAL SCIENCE</v>
          </cell>
          <cell r="N6368" t="str">
            <v>生物学</v>
          </cell>
          <cell r="O6368" t="str">
            <v>3区</v>
          </cell>
        </row>
        <row r="6369">
          <cell r="B6369" t="str">
            <v>PLANT SYSTEMATICS AND EVOLUTION</v>
          </cell>
          <cell r="C6369" t="str">
            <v>植物系统与进化</v>
          </cell>
          <cell r="D6369" t="str">
            <v>0378-2697</v>
          </cell>
          <cell r="E6369" t="str">
            <v>AUSTRIA</v>
          </cell>
          <cell r="F6369" t="str">
            <v>SPRINGER WIEN</v>
          </cell>
          <cell r="G6369" t="str">
            <v>1.45200002193451</v>
          </cell>
          <cell r="H6369" t="str">
            <v>1.584541062801</v>
          </cell>
          <cell r="I6369" t="str">
            <v>1.328</v>
          </cell>
          <cell r="J6369" t="str">
            <v>1.4549154043135</v>
          </cell>
          <cell r="K6369">
            <v>0.78500000000000003</v>
          </cell>
          <cell r="L6369">
            <v>0</v>
          </cell>
          <cell r="M6369" t="str">
            <v>PLANT &amp; ANIMAL SCIENCE</v>
          </cell>
          <cell r="N6369" t="str">
            <v>生物学</v>
          </cell>
          <cell r="O6369" t="str">
            <v>3区</v>
          </cell>
        </row>
        <row r="6370">
          <cell r="B6370" t="str">
            <v>Plant Ecology and Evolution</v>
          </cell>
          <cell r="C6370" t="str">
            <v>植物生态和进化</v>
          </cell>
          <cell r="D6370" t="str">
            <v>2032-3913</v>
          </cell>
          <cell r="E6370" t="str">
            <v>BELGIUM</v>
          </cell>
          <cell r="F6370" t="str">
            <v>SOC ROYAL BOTAN BELGIQUE</v>
          </cell>
          <cell r="G6370" t="str">
            <v>1.13800001144409</v>
          </cell>
          <cell r="H6370" t="str">
            <v>1.014705882352</v>
          </cell>
          <cell r="I6370" t="str">
            <v>1.119</v>
          </cell>
          <cell r="J6370" t="str">
            <v>1.09070295962336</v>
          </cell>
          <cell r="K6370">
            <v>0.59499999999999997</v>
          </cell>
          <cell r="L6370">
            <v>0</v>
          </cell>
          <cell r="M6370" t="str">
            <v>PLANT &amp; ANIMAL SCIENCE</v>
          </cell>
          <cell r="N6370" t="str">
            <v>生物学</v>
          </cell>
          <cell r="O6370" t="str">
            <v>3区</v>
          </cell>
        </row>
        <row r="6371">
          <cell r="B6371" t="str">
            <v>BIOLOGICAL RESEARCH</v>
          </cell>
          <cell r="C6371" t="str">
            <v>生物研究</v>
          </cell>
          <cell r="D6371" t="str">
            <v>0716-9760</v>
          </cell>
          <cell r="E6371" t="str">
            <v>CHILE</v>
          </cell>
          <cell r="F6371" t="str">
            <v>SOC BIOLGIA CHILE</v>
          </cell>
          <cell r="G6371" t="str">
            <v>2.35700011253357</v>
          </cell>
          <cell r="H6371" t="str">
            <v>2.482352941176</v>
          </cell>
          <cell r="I6371" t="str">
            <v>3.092</v>
          </cell>
          <cell r="J6371" t="str">
            <v>2.64372992946752</v>
          </cell>
          <cell r="K6371" t="str">
            <v>无</v>
          </cell>
          <cell r="L6371">
            <v>0</v>
          </cell>
          <cell r="M6371" t="str">
            <v>BIOLOGY &amp; BIOCHEMISTRY</v>
          </cell>
          <cell r="N6371" t="str">
            <v>生物学</v>
          </cell>
          <cell r="O6371" t="str">
            <v>3区</v>
          </cell>
        </row>
        <row r="6372">
          <cell r="B6372" t="str">
            <v>INVERTEBRATE BIOLOGY</v>
          </cell>
          <cell r="C6372" t="str">
            <v>无脊椎动物生物学</v>
          </cell>
          <cell r="D6372" t="str">
            <v>1077-8306</v>
          </cell>
          <cell r="E6372" t="str">
            <v>USA</v>
          </cell>
          <cell r="F6372" t="str">
            <v>WILEY</v>
          </cell>
          <cell r="G6372" t="str">
            <v>1.33299994468689</v>
          </cell>
          <cell r="H6372" t="str">
            <v>1.450704225352</v>
          </cell>
          <cell r="I6372" t="str">
            <v>1.406</v>
          </cell>
          <cell r="J6372" t="str">
            <v>1.39665139001296</v>
          </cell>
          <cell r="K6372">
            <v>1.1060000000000001</v>
          </cell>
          <cell r="L6372">
            <v>0</v>
          </cell>
          <cell r="M6372" t="str">
            <v>无</v>
          </cell>
          <cell r="N6372" t="str">
            <v>生物学</v>
          </cell>
          <cell r="O6372" t="str">
            <v>3区</v>
          </cell>
        </row>
        <row r="6373">
          <cell r="B6373" t="str">
            <v>EUROPEAN JOURNAL OF WILDLIFE RESEARCH</v>
          </cell>
          <cell r="C6373" t="str">
            <v>欧洲野生动物研究杂志</v>
          </cell>
          <cell r="D6373" t="str">
            <v>1612-4642</v>
          </cell>
          <cell r="E6373" t="str">
            <v>United States</v>
          </cell>
          <cell r="F6373" t="str">
            <v>SPRINGER</v>
          </cell>
          <cell r="G6373" t="str">
            <v>1.45299994945526</v>
          </cell>
          <cell r="H6373" t="str">
            <v>1.184210526315</v>
          </cell>
          <cell r="I6373" t="str">
            <v>1.381</v>
          </cell>
          <cell r="J6373" t="str">
            <v>1.33929743131709</v>
          </cell>
          <cell r="K6373">
            <v>1.292</v>
          </cell>
          <cell r="L6373">
            <v>0</v>
          </cell>
          <cell r="M6373" t="str">
            <v>PLANT &amp; ANIMAL SCIENCE</v>
          </cell>
          <cell r="N6373" t="str">
            <v>生物学</v>
          </cell>
          <cell r="O6373" t="str">
            <v>3区</v>
          </cell>
        </row>
        <row r="6374">
          <cell r="B6374" t="str">
            <v>ANTONIE VAN LEEUWENHOEK INTERNATIONAL JOURNAL OF GENERAL AND MOLECULAR MICROBIOLOGY</v>
          </cell>
          <cell r="C6374" t="str">
            <v>国际一般与分子微生物学杂志</v>
          </cell>
          <cell r="D6374" t="str">
            <v>0003-6072</v>
          </cell>
          <cell r="E6374" t="str">
            <v>NETHERLANDS</v>
          </cell>
          <cell r="F6374" t="str">
            <v>SPRINGER</v>
          </cell>
          <cell r="G6374" t="str">
            <v>1.58800005912781</v>
          </cell>
          <cell r="H6374" t="str">
            <v>1.934210526315</v>
          </cell>
          <cell r="I6374" t="str">
            <v>2.674</v>
          </cell>
          <cell r="J6374" t="str">
            <v>2.0654771828716</v>
          </cell>
          <cell r="K6374">
            <v>1.32</v>
          </cell>
          <cell r="L6374">
            <v>0</v>
          </cell>
          <cell r="M6374" t="str">
            <v>MICROBIOLOGY</v>
          </cell>
          <cell r="N6374" t="str">
            <v>生物学</v>
          </cell>
          <cell r="O6374" t="str">
            <v>3区</v>
          </cell>
        </row>
        <row r="6375">
          <cell r="B6375" t="str">
            <v>BEHAVIOURAL PROCESSES</v>
          </cell>
          <cell r="C6375" t="str">
            <v>行为过程</v>
          </cell>
          <cell r="D6375" t="str">
            <v>0376-6357</v>
          </cell>
          <cell r="E6375" t="str">
            <v>NETHERLANDS</v>
          </cell>
          <cell r="F6375" t="str">
            <v>ELSEVIER</v>
          </cell>
          <cell r="G6375" t="str">
            <v>1.55499994754791</v>
          </cell>
          <cell r="H6375" t="str">
            <v>2.007936507936</v>
          </cell>
          <cell r="I6375" t="str">
            <v>1.846</v>
          </cell>
          <cell r="J6375" t="str">
            <v>1.80284156359264</v>
          </cell>
          <cell r="K6375">
            <v>3.032</v>
          </cell>
          <cell r="L6375">
            <v>0</v>
          </cell>
          <cell r="M6375" t="str">
            <v>PLANT &amp; ANIMAL SCIENCE</v>
          </cell>
          <cell r="N6375" t="str">
            <v>生物学</v>
          </cell>
          <cell r="O6375" t="str">
            <v>3区</v>
          </cell>
        </row>
        <row r="6376">
          <cell r="B6376" t="str">
            <v>Asian Herpetological Research</v>
          </cell>
          <cell r="C6376" t="str">
            <v>亚洲爬虫学研究</v>
          </cell>
          <cell r="D6376" t="str">
            <v>2095-0357</v>
          </cell>
          <cell r="E6376" t="str">
            <v>PEOPLES R CHINA</v>
          </cell>
          <cell r="F6376" t="str">
            <v>SCIENCE PRESS</v>
          </cell>
          <cell r="G6376" t="str">
            <v>0.593999981880187</v>
          </cell>
          <cell r="H6376" t="str">
            <v>0.720588235294</v>
          </cell>
          <cell r="I6376" t="str">
            <v>1.052</v>
          </cell>
          <cell r="J6376" t="str">
            <v>0.788770785035063</v>
          </cell>
          <cell r="K6376">
            <v>0.70199999999999996</v>
          </cell>
          <cell r="L6376">
            <v>0</v>
          </cell>
          <cell r="M6376" t="str">
            <v>无</v>
          </cell>
          <cell r="N6376" t="str">
            <v>生物学</v>
          </cell>
          <cell r="O6376" t="str">
            <v>3区</v>
          </cell>
        </row>
        <row r="6377">
          <cell r="B6377" t="str">
            <v>Plant Diversity</v>
          </cell>
          <cell r="C6377" t="str">
            <v>植物多样性</v>
          </cell>
          <cell r="D6377" t="str">
            <v>2096-2703</v>
          </cell>
          <cell r="E6377" t="str">
            <v>PEOPLES R CHINA</v>
          </cell>
          <cell r="F6377" t="str">
            <v>KEAI PUBLISHING LTD</v>
          </cell>
          <cell r="G6377" t="str">
            <v>0</v>
          </cell>
          <cell r="H6377" t="str">
            <v>0</v>
          </cell>
          <cell r="I6377" t="str">
            <v>1.864</v>
          </cell>
          <cell r="J6377" t="str">
            <v>1.864197530864</v>
          </cell>
          <cell r="K6377">
            <v>1.026</v>
          </cell>
          <cell r="L6377">
            <v>0</v>
          </cell>
          <cell r="M6377" t="str">
            <v>无</v>
          </cell>
          <cell r="N6377" t="str">
            <v>生物学</v>
          </cell>
          <cell r="O6377" t="str">
            <v>3区</v>
          </cell>
        </row>
        <row r="6378">
          <cell r="B6378" t="str">
            <v>PROGRESS IN BIOCHEMISTRY AND BIOPHYSICS</v>
          </cell>
          <cell r="C6378" t="str">
            <v>生物化学与生物物理学进展</v>
          </cell>
          <cell r="D6378" t="str">
            <v>1000-3282</v>
          </cell>
          <cell r="E6378" t="str">
            <v>PEOPLES R CHINA</v>
          </cell>
          <cell r="F6378" t="str">
            <v>CHINESE ACAD SCIENCES, INST BIOPHYSICS</v>
          </cell>
          <cell r="G6378" t="str">
            <v>0.287999987602234</v>
          </cell>
          <cell r="H6378" t="str">
            <v>0.219298245614</v>
          </cell>
          <cell r="I6378" t="str">
            <v>0.463</v>
          </cell>
          <cell r="J6378" t="str">
            <v>0.323420398726078</v>
          </cell>
          <cell r="K6378">
            <v>0.23499999999999999</v>
          </cell>
          <cell r="L6378">
            <v>0</v>
          </cell>
          <cell r="M6378" t="str">
            <v>BIOLOGY &amp; BIOCHEMISTRY</v>
          </cell>
          <cell r="N6378" t="str">
            <v>生物学</v>
          </cell>
          <cell r="O6378" t="str">
            <v>3区</v>
          </cell>
        </row>
        <row r="6379">
          <cell r="B6379" t="str">
            <v>PLANT SPECIES BIOLOGY</v>
          </cell>
          <cell r="C6379" t="str">
            <v>植物生物学</v>
          </cell>
          <cell r="D6379" t="str">
            <v>0913-557X</v>
          </cell>
          <cell r="E6379" t="str">
            <v>USA</v>
          </cell>
          <cell r="F6379" t="str">
            <v>WILEY</v>
          </cell>
          <cell r="G6379" t="str">
            <v>1.67299997806549</v>
          </cell>
          <cell r="H6379" t="str">
            <v>2.076923076923</v>
          </cell>
          <cell r="I6379" t="str">
            <v>1.828</v>
          </cell>
          <cell r="J6379" t="str">
            <v>1.8591697539615</v>
          </cell>
          <cell r="K6379">
            <v>0.81399999999999995</v>
          </cell>
          <cell r="L6379">
            <v>0</v>
          </cell>
          <cell r="M6379" t="str">
            <v>无</v>
          </cell>
          <cell r="N6379" t="str">
            <v>生物学</v>
          </cell>
          <cell r="O6379" t="str">
            <v>4区</v>
          </cell>
        </row>
        <row r="6380">
          <cell r="B6380" t="str">
            <v>BIOLOGICAL CHEMISTRY</v>
          </cell>
          <cell r="C6380" t="str">
            <v>生物化学</v>
          </cell>
          <cell r="D6380" t="str">
            <v>1431-6730</v>
          </cell>
          <cell r="E6380" t="str">
            <v>GERMANY</v>
          </cell>
          <cell r="F6380" t="str">
            <v>WALTER DE GRUYTER GMBH</v>
          </cell>
          <cell r="G6380" t="str">
            <v>3.0220000743866</v>
          </cell>
          <cell r="H6380" t="str">
            <v>3.013698630136</v>
          </cell>
          <cell r="I6380" t="str">
            <v>3.270</v>
          </cell>
          <cell r="J6380" t="str">
            <v>3.1019896582642</v>
          </cell>
          <cell r="K6380" t="str">
            <v>无</v>
          </cell>
          <cell r="L6380">
            <v>0</v>
          </cell>
          <cell r="M6380" t="str">
            <v>BIOLOGY &amp; BIOCHEMISTRY</v>
          </cell>
          <cell r="N6380" t="str">
            <v>生物学</v>
          </cell>
          <cell r="O6380" t="str">
            <v>4区</v>
          </cell>
        </row>
        <row r="6381">
          <cell r="B6381" t="str">
            <v>PRIMATES</v>
          </cell>
          <cell r="C6381" t="str">
            <v>灵长类动物</v>
          </cell>
          <cell r="D6381" t="str">
            <v>0032-8332</v>
          </cell>
          <cell r="E6381" t="str">
            <v>JAPAN</v>
          </cell>
          <cell r="F6381" t="str">
            <v>SPRINGER JAPAN KK</v>
          </cell>
          <cell r="G6381" t="str">
            <v>1.20200002193451</v>
          </cell>
          <cell r="H6381" t="str">
            <v>1.362831858407</v>
          </cell>
          <cell r="I6381" t="str">
            <v>1.590</v>
          </cell>
          <cell r="J6381" t="str">
            <v>1.3851026902725</v>
          </cell>
          <cell r="K6381">
            <v>2.242</v>
          </cell>
          <cell r="L6381">
            <v>0</v>
          </cell>
          <cell r="M6381" t="str">
            <v>PLANT &amp; ANIMAL SCIENCE</v>
          </cell>
          <cell r="N6381" t="str">
            <v>生物学</v>
          </cell>
          <cell r="O6381" t="str">
            <v>4区</v>
          </cell>
        </row>
        <row r="6382">
          <cell r="B6382" t="str">
            <v>PROSTAGLANDINS &amp; OTHER LIPID MEDIATORS</v>
          </cell>
          <cell r="C6382" t="str">
            <v>前列腺素及其他脂质介质</v>
          </cell>
          <cell r="D6382" t="str">
            <v>1098-8823</v>
          </cell>
          <cell r="E6382" t="str">
            <v>USA</v>
          </cell>
          <cell r="F6382" t="str">
            <v>ELSEVIER SCIENCE INC</v>
          </cell>
          <cell r="G6382" t="str">
            <v>2.9909999370575</v>
          </cell>
          <cell r="H6382" t="str">
            <v>2.252631578947</v>
          </cell>
          <cell r="I6382" t="str">
            <v>2.283</v>
          </cell>
          <cell r="J6382" t="str">
            <v>2.50893911890383</v>
          </cell>
          <cell r="K6382">
            <v>0.72499999999999998</v>
          </cell>
          <cell r="L6382">
            <v>0</v>
          </cell>
          <cell r="M6382" t="str">
            <v>BIOLOGY &amp; BIOCHEMISTRY</v>
          </cell>
          <cell r="N6382" t="str">
            <v>生物学</v>
          </cell>
          <cell r="O6382" t="str">
            <v>4区</v>
          </cell>
        </row>
        <row r="6383">
          <cell r="B6383" t="str">
            <v>JOURNAL OF CRUSTACEAN BIOLOGY</v>
          </cell>
          <cell r="C6383" t="str">
            <v>甲壳动物生物学杂志</v>
          </cell>
          <cell r="D6383" t="str">
            <v>0278-0372</v>
          </cell>
          <cell r="E6383" t="str">
            <v>ENGLAND</v>
          </cell>
          <cell r="F6383" t="str">
            <v>OXFORD UNIV PRESS</v>
          </cell>
          <cell r="G6383" t="str">
            <v>1.11899995803833</v>
          </cell>
          <cell r="H6383" t="str">
            <v>1.068571428571</v>
          </cell>
          <cell r="I6383" t="str">
            <v>1.254</v>
          </cell>
          <cell r="J6383" t="str">
            <v>1.14723834433911</v>
          </cell>
          <cell r="K6383">
            <v>0.93400000000000005</v>
          </cell>
          <cell r="L6383">
            <v>0</v>
          </cell>
          <cell r="M6383" t="str">
            <v>PLANT &amp; ANIMAL SCIENCE</v>
          </cell>
          <cell r="N6383" t="str">
            <v>生物学</v>
          </cell>
          <cell r="O6383" t="str">
            <v>4区</v>
          </cell>
        </row>
        <row r="6384">
          <cell r="B6384" t="str">
            <v>AMPHIBIA-REPTILIA</v>
          </cell>
          <cell r="C6384" t="str">
            <v>两栖爬行动物</v>
          </cell>
          <cell r="D6384" t="str">
            <v>0173-5373</v>
          </cell>
          <cell r="E6384" t="str">
            <v>NETHERLANDS</v>
          </cell>
          <cell r="F6384" t="str">
            <v>BRILL</v>
          </cell>
          <cell r="G6384" t="str">
            <v>1.10500001907349</v>
          </cell>
          <cell r="H6384" t="str">
            <v>0.943396226415</v>
          </cell>
          <cell r="I6384" t="str">
            <v>1.408</v>
          </cell>
          <cell r="J6384" t="str">
            <v>1.15218650359816</v>
          </cell>
          <cell r="K6384">
            <v>1.399</v>
          </cell>
          <cell r="L6384">
            <v>0</v>
          </cell>
          <cell r="M6384" t="str">
            <v>PLANT &amp; ANIMAL SCIENCE</v>
          </cell>
          <cell r="N6384" t="str">
            <v>生物学</v>
          </cell>
          <cell r="O6384" t="str">
            <v>4区</v>
          </cell>
        </row>
        <row r="6385">
          <cell r="B6385" t="str">
            <v>JOURNAL OF COMPUTER-AIDED MOLECULAR DESIGN</v>
          </cell>
          <cell r="C6385" t="str">
            <v>计算机辅助分子设计杂志</v>
          </cell>
          <cell r="D6385" t="str">
            <v>0920-654X</v>
          </cell>
          <cell r="E6385" t="str">
            <v>NETHERLANDS</v>
          </cell>
          <cell r="F6385" t="str">
            <v>SPRINGER</v>
          </cell>
          <cell r="G6385" t="str">
            <v>2.35599994659424</v>
          </cell>
          <cell r="H6385" t="str">
            <v>3.25</v>
          </cell>
          <cell r="I6385" t="str">
            <v>2.546</v>
          </cell>
          <cell r="J6385" t="str">
            <v>2.71748267800841</v>
          </cell>
          <cell r="K6385">
            <v>0.95199999999999996</v>
          </cell>
          <cell r="L6385">
            <v>0</v>
          </cell>
          <cell r="M6385" t="str">
            <v>CHEMISTRY</v>
          </cell>
          <cell r="N6385" t="str">
            <v>生物学</v>
          </cell>
          <cell r="O6385" t="str">
            <v>4区</v>
          </cell>
        </row>
        <row r="6386">
          <cell r="B6386" t="str">
            <v>JOURNAL OF PLANT RESEARCH</v>
          </cell>
          <cell r="C6386" t="str">
            <v>植物研究杂志</v>
          </cell>
          <cell r="D6386" t="str">
            <v>0918-9440</v>
          </cell>
          <cell r="E6386" t="str">
            <v>JAPAN</v>
          </cell>
          <cell r="F6386" t="str">
            <v>SPRINGER JAPAN KK</v>
          </cell>
          <cell r="G6386" t="str">
            <v>2</v>
          </cell>
          <cell r="H6386" t="str">
            <v>2.082474226804</v>
          </cell>
          <cell r="I6386" t="str">
            <v>2.185</v>
          </cell>
          <cell r="J6386" t="str">
            <v>2.08928916174333</v>
          </cell>
          <cell r="K6386">
            <v>2.0299999999999998</v>
          </cell>
          <cell r="L6386">
            <v>0</v>
          </cell>
          <cell r="M6386" t="str">
            <v>PLANT &amp; ANIMAL SCIENCE</v>
          </cell>
          <cell r="N6386" t="str">
            <v>生物学</v>
          </cell>
          <cell r="O6386" t="str">
            <v>4区</v>
          </cell>
        </row>
        <row r="6387">
          <cell r="B6387" t="str">
            <v>FREE RADICAL RESEARCH</v>
          </cell>
          <cell r="C6387" t="str">
            <v>自由基的研究</v>
          </cell>
          <cell r="D6387" t="str">
            <v>1071-5762</v>
          </cell>
          <cell r="E6387" t="str">
            <v>England</v>
          </cell>
          <cell r="F6387" t="str">
            <v>TAYLOR &amp; FRANCIS LTD</v>
          </cell>
          <cell r="G6387" t="str">
            <v>3.03800010681152</v>
          </cell>
          <cell r="H6387" t="str">
            <v>2.824884792626</v>
          </cell>
          <cell r="I6387" t="str">
            <v>2.839</v>
          </cell>
          <cell r="J6387" t="str">
            <v>2.90058248622617</v>
          </cell>
          <cell r="K6387">
            <v>1.1599999999999999</v>
          </cell>
          <cell r="L6387">
            <v>0</v>
          </cell>
          <cell r="M6387" t="str">
            <v>BIOLOGY &amp; BIOCHEMISTRY</v>
          </cell>
          <cell r="N6387" t="str">
            <v>生物学</v>
          </cell>
          <cell r="O6387" t="str">
            <v>4区</v>
          </cell>
        </row>
        <row r="6388">
          <cell r="B6388" t="str">
            <v>LETTERS IN APPLIED MICROBIOLOGY</v>
          </cell>
          <cell r="C6388" t="str">
            <v>应用微生物学函件</v>
          </cell>
          <cell r="D6388" t="str">
            <v>0266-8254</v>
          </cell>
          <cell r="E6388" t="str">
            <v>USA</v>
          </cell>
          <cell r="F6388" t="str">
            <v>WILEY</v>
          </cell>
          <cell r="G6388" t="str">
            <v>1.47099995613098</v>
          </cell>
          <cell r="H6388" t="str">
            <v>1.805243445692</v>
          </cell>
          <cell r="I6388" t="str">
            <v>2.173</v>
          </cell>
          <cell r="J6388" t="str">
            <v>1.81646275938266</v>
          </cell>
          <cell r="K6388">
            <v>1.2470000000000001</v>
          </cell>
          <cell r="L6388">
            <v>0</v>
          </cell>
          <cell r="M6388" t="str">
            <v>BIOLOGY &amp; BIOCHEMISTRY</v>
          </cell>
          <cell r="N6388" t="str">
            <v>生物学</v>
          </cell>
          <cell r="O6388" t="str">
            <v>4区</v>
          </cell>
        </row>
        <row r="6389">
          <cell r="B6389" t="str">
            <v>Proteomics Clinical Applications</v>
          </cell>
          <cell r="C6389" t="str">
            <v>蛋白质组学临床应用</v>
          </cell>
          <cell r="D6389" t="str">
            <v>1862-8346</v>
          </cell>
          <cell r="E6389" t="str">
            <v>GERMANY</v>
          </cell>
          <cell r="F6389" t="str">
            <v>WILEY-V C H VERLAG GMBH</v>
          </cell>
          <cell r="G6389" t="str">
            <v>3.56699991226196</v>
          </cell>
          <cell r="H6389" t="str">
            <v>2.323863636363</v>
          </cell>
          <cell r="I6389" t="str">
            <v>2.489</v>
          </cell>
          <cell r="J6389" t="str">
            <v>2.79340841691732</v>
          </cell>
          <cell r="K6389" t="str">
            <v>无</v>
          </cell>
          <cell r="L6389">
            <v>0</v>
          </cell>
          <cell r="M6389" t="str">
            <v>BIOLOGY &amp; BIOCHEMISTRY</v>
          </cell>
          <cell r="N6389" t="str">
            <v>生物学</v>
          </cell>
          <cell r="O6389" t="str">
            <v>4区</v>
          </cell>
        </row>
        <row r="6390">
          <cell r="B6390" t="str">
            <v>EXCLI Journal</v>
          </cell>
          <cell r="C6390" t="str">
            <v>EXCLI杂志</v>
          </cell>
          <cell r="D6390" t="str">
            <v>1611-2156</v>
          </cell>
          <cell r="E6390" t="str">
            <v>GERMANY</v>
          </cell>
          <cell r="F6390" t="str">
            <v>EXCLI JOURNAL MANAGING OFFICE</v>
          </cell>
          <cell r="G6390" t="str">
            <v>2.42400002479553</v>
          </cell>
          <cell r="H6390" t="str">
            <v>2.112426035502</v>
          </cell>
          <cell r="I6390" t="str">
            <v>2.837</v>
          </cell>
          <cell r="J6390" t="str">
            <v>2.45779419401218</v>
          </cell>
          <cell r="K6390">
            <v>1.05</v>
          </cell>
          <cell r="L6390">
            <v>0</v>
          </cell>
          <cell r="M6390" t="str">
            <v>CHEMISTRY</v>
          </cell>
          <cell r="N6390" t="str">
            <v>生物学</v>
          </cell>
          <cell r="O6390" t="str">
            <v>4区</v>
          </cell>
        </row>
        <row r="6391">
          <cell r="B6391" t="str">
            <v>Life-Basel</v>
          </cell>
          <cell r="C6391" t="str">
            <v>巴塞尔人寿保险</v>
          </cell>
          <cell r="D6391" t="str">
            <v>2075-1729</v>
          </cell>
          <cell r="E6391" t="str">
            <v>SWITZERLAND</v>
          </cell>
          <cell r="F6391" t="str">
            <v>MDPI</v>
          </cell>
          <cell r="G6391" t="str">
            <v>0</v>
          </cell>
          <cell r="H6391" t="str">
            <v>0</v>
          </cell>
          <cell r="I6391" t="str">
            <v>2.991</v>
          </cell>
          <cell r="J6391" t="str">
            <v>2.991452991452</v>
          </cell>
          <cell r="K6391" t="str">
            <v>无</v>
          </cell>
          <cell r="L6391">
            <v>0</v>
          </cell>
          <cell r="M6391" t="str">
            <v>BIOLOGY &amp; BIOCHEMISTRY</v>
          </cell>
          <cell r="N6391" t="str">
            <v>生物学</v>
          </cell>
          <cell r="O6391" t="str">
            <v>4区</v>
          </cell>
        </row>
        <row r="6392">
          <cell r="B6392" t="str">
            <v>BIOCHIMICA ET BIOPHYSICA ACTA-PROTEINS AND PROTEOMICS</v>
          </cell>
          <cell r="C6392" t="str">
            <v>生物化学、生物物理、蛋白质和蛋白质组学</v>
          </cell>
          <cell r="D6392" t="str">
            <v>1570-9639</v>
          </cell>
          <cell r="E6392" t="str">
            <v>NETHERLANDS</v>
          </cell>
          <cell r="F6392" t="str">
            <v>ELSEVIER</v>
          </cell>
          <cell r="G6392" t="str">
            <v>2.60899996757507</v>
          </cell>
          <cell r="H6392" t="str">
            <v>2.539772727272</v>
          </cell>
          <cell r="I6392" t="str">
            <v>2.371</v>
          </cell>
          <cell r="J6392" t="str">
            <v>2.50654454066636</v>
          </cell>
          <cell r="K6392">
            <v>1.302</v>
          </cell>
          <cell r="L6392">
            <v>0</v>
          </cell>
          <cell r="M6392" t="str">
            <v>BIOLOGY &amp; BIOCHEMISTRY</v>
          </cell>
          <cell r="N6392" t="str">
            <v>生物学</v>
          </cell>
          <cell r="O6392" t="str">
            <v>4区</v>
          </cell>
        </row>
        <row r="6393">
          <cell r="B6393" t="str">
            <v>IUBMB LIFE</v>
          </cell>
          <cell r="C6393" t="str">
            <v>IUBMB寿命</v>
          </cell>
          <cell r="D6393" t="str">
            <v>1521-6543</v>
          </cell>
          <cell r="E6393" t="str">
            <v>USA</v>
          </cell>
          <cell r="F6393" t="str">
            <v>WILEY</v>
          </cell>
          <cell r="G6393" t="str">
            <v>3.23600006103516</v>
          </cell>
          <cell r="H6393" t="str">
            <v>3.051020408163</v>
          </cell>
          <cell r="I6393" t="str">
            <v>3.244</v>
          </cell>
          <cell r="J6393" t="str">
            <v>3.17705064153239</v>
          </cell>
          <cell r="K6393">
            <v>1.117</v>
          </cell>
          <cell r="L6393">
            <v>0</v>
          </cell>
          <cell r="M6393" t="str">
            <v>BIOLOGY &amp; BIOCHEMISTRY</v>
          </cell>
          <cell r="N6393" t="str">
            <v>生物学</v>
          </cell>
          <cell r="O6393" t="str">
            <v>4区</v>
          </cell>
        </row>
        <row r="6394">
          <cell r="B6394" t="str">
            <v>ZOOLOGY</v>
          </cell>
          <cell r="C6394" t="str">
            <v>动物学</v>
          </cell>
          <cell r="D6394" t="str">
            <v>0944-2006</v>
          </cell>
          <cell r="E6394" t="str">
            <v>GERMANY</v>
          </cell>
          <cell r="F6394" t="str">
            <v>ELSEVIER GMBH</v>
          </cell>
          <cell r="G6394" t="str">
            <v>1.93799996376038</v>
          </cell>
          <cell r="H6394" t="str">
            <v>1.779411764705</v>
          </cell>
          <cell r="I6394" t="str">
            <v>1.681</v>
          </cell>
          <cell r="J6394" t="str">
            <v>1.79963106998213</v>
          </cell>
          <cell r="K6394">
            <v>1.877</v>
          </cell>
          <cell r="L6394">
            <v>0</v>
          </cell>
          <cell r="M6394" t="str">
            <v>PLANT &amp; ANIMAL SCIENCE</v>
          </cell>
          <cell r="N6394" t="str">
            <v>生物学</v>
          </cell>
          <cell r="O6394" t="str">
            <v>4区</v>
          </cell>
        </row>
        <row r="6395">
          <cell r="B6395" t="str">
            <v>JOURNAL OF ORNITHOLOGY</v>
          </cell>
          <cell r="C6395" t="str">
            <v>鸟类学杂志</v>
          </cell>
          <cell r="D6395" t="str">
            <v>2193-7192</v>
          </cell>
          <cell r="E6395" t="str">
            <v>GERMANY</v>
          </cell>
          <cell r="F6395" t="str">
            <v>SPRINGER HEIDELBERG</v>
          </cell>
          <cell r="G6395" t="str">
            <v>1.9539999961853</v>
          </cell>
          <cell r="H6395" t="str">
            <v>1.472222222222</v>
          </cell>
          <cell r="I6395" t="str">
            <v>1.286</v>
          </cell>
          <cell r="J6395" t="str">
            <v>1.57064550137377</v>
          </cell>
          <cell r="K6395">
            <v>3.03</v>
          </cell>
          <cell r="L6395">
            <v>0</v>
          </cell>
          <cell r="M6395" t="str">
            <v>PLANT &amp; ANIMAL SCIENCE</v>
          </cell>
          <cell r="N6395" t="str">
            <v>生物学</v>
          </cell>
          <cell r="O6395" t="str">
            <v>4区</v>
          </cell>
        </row>
        <row r="6396">
          <cell r="B6396" t="str">
            <v>CELL BIOCHEMISTRY AND FUNCTION</v>
          </cell>
          <cell r="C6396" t="str">
            <v>细胞生物化学与功能</v>
          </cell>
          <cell r="D6396" t="str">
            <v>0263-6484</v>
          </cell>
          <cell r="E6396" t="str">
            <v>USA</v>
          </cell>
          <cell r="F6396" t="str">
            <v>WILEY</v>
          </cell>
          <cell r="G6396" t="str">
            <v>2.18600010871887</v>
          </cell>
          <cell r="H6396" t="str">
            <v>2.141791044776</v>
          </cell>
          <cell r="I6396" t="str">
            <v>2.632</v>
          </cell>
          <cell r="J6396" t="str">
            <v>2.31995554173096</v>
          </cell>
          <cell r="K6396">
            <v>0.82799999999999996</v>
          </cell>
          <cell r="L6396">
            <v>0</v>
          </cell>
          <cell r="M6396" t="str">
            <v>MOLECULAR BIOLOGY &amp; GENETICS</v>
          </cell>
          <cell r="N6396" t="str">
            <v>生物学</v>
          </cell>
          <cell r="O6396" t="str">
            <v>4区</v>
          </cell>
        </row>
        <row r="6397">
          <cell r="B6397" t="str">
            <v>ZOOLOGICAL STUDIES</v>
          </cell>
          <cell r="C6397" t="str">
            <v>动物研究</v>
          </cell>
          <cell r="D6397" t="str">
            <v>1021-5506</v>
          </cell>
          <cell r="E6397" t="str">
            <v>TAIWAN</v>
          </cell>
          <cell r="F6397" t="str">
            <v>BIODIVERSITY RESEARCH CENTER, ACAD SINICA</v>
          </cell>
          <cell r="G6397" t="str">
            <v>1.05400002002716</v>
          </cell>
          <cell r="H6397" t="str">
            <v>0.726315789473</v>
          </cell>
          <cell r="I6397" t="str">
            <v>1.257</v>
          </cell>
          <cell r="J6397" t="str">
            <v>1.01258051735805</v>
          </cell>
          <cell r="K6397">
            <v>1.0189999999999999</v>
          </cell>
          <cell r="L6397">
            <v>0</v>
          </cell>
          <cell r="M6397" t="str">
            <v>PLANT &amp; ANIMAL SCIENCE</v>
          </cell>
          <cell r="N6397" t="str">
            <v>生物学</v>
          </cell>
          <cell r="O6397" t="str">
            <v>4区</v>
          </cell>
        </row>
        <row r="6398">
          <cell r="B6398" t="str">
            <v>Future Microbiology</v>
          </cell>
          <cell r="C6398" t="str">
            <v>未来的微生物学</v>
          </cell>
          <cell r="D6398" t="str">
            <v>1746-0913</v>
          </cell>
          <cell r="E6398" t="str">
            <v>ENGLAND</v>
          </cell>
          <cell r="F6398" t="str">
            <v>FUTURE MEDICINE LTD</v>
          </cell>
          <cell r="G6398" t="str">
            <v>3.19000005722046</v>
          </cell>
          <cell r="H6398" t="str">
            <v>2.746478873239</v>
          </cell>
          <cell r="I6398" t="str">
            <v>2.907</v>
          </cell>
          <cell r="J6398" t="str">
            <v>2.94771519904182</v>
          </cell>
          <cell r="K6398">
            <v>1.258</v>
          </cell>
          <cell r="L6398">
            <v>0</v>
          </cell>
          <cell r="M6398" t="str">
            <v>MICROBIOLOGY</v>
          </cell>
          <cell r="N6398" t="str">
            <v>生物学</v>
          </cell>
          <cell r="O6398" t="str">
            <v>4区</v>
          </cell>
        </row>
        <row r="6399">
          <cell r="B6399" t="str">
            <v>Comparative Cytogenetics</v>
          </cell>
          <cell r="C6399" t="str">
            <v>比较细胞遗传学</v>
          </cell>
          <cell r="D6399" t="str">
            <v>1993-0771</v>
          </cell>
          <cell r="E6399" t="str">
            <v>BULGARIA</v>
          </cell>
          <cell r="F6399" t="str">
            <v>PENSOFT PUBLISHERS</v>
          </cell>
          <cell r="G6399" t="str">
            <v>1.31900000572205</v>
          </cell>
          <cell r="H6399" t="str">
            <v>0.882352941176</v>
          </cell>
          <cell r="I6399" t="str">
            <v>1.072</v>
          </cell>
          <cell r="J6399" t="str">
            <v>1.09121403450802</v>
          </cell>
          <cell r="K6399">
            <v>0.505</v>
          </cell>
          <cell r="L6399">
            <v>0</v>
          </cell>
          <cell r="M6399" t="str">
            <v>MOLECULAR BIOLOGY &amp; GENETICS</v>
          </cell>
          <cell r="N6399" t="str">
            <v>生物学</v>
          </cell>
          <cell r="O6399" t="str">
            <v>4区</v>
          </cell>
        </row>
        <row r="6400">
          <cell r="B6400" t="str">
            <v>JOURNAL OF MICROBIOLOGY</v>
          </cell>
          <cell r="C6400" t="str">
            <v>微生物学杂志</v>
          </cell>
          <cell r="D6400" t="str">
            <v>1225-8873</v>
          </cell>
          <cell r="E6400" t="str">
            <v>SOUTH KOREA</v>
          </cell>
          <cell r="F6400" t="str">
            <v>MICROBIOLOGICAL  SOCIETY KOREA</v>
          </cell>
          <cell r="G6400" t="str">
            <v>2.31900000572205</v>
          </cell>
          <cell r="H6400" t="str">
            <v>2.318777292576</v>
          </cell>
          <cell r="I6400" t="str">
            <v>2.845</v>
          </cell>
          <cell r="J6400" t="str">
            <v>2.49432186093868</v>
          </cell>
          <cell r="K6400">
            <v>1.028</v>
          </cell>
          <cell r="L6400">
            <v>0</v>
          </cell>
          <cell r="M6400" t="str">
            <v>MICROBIOLOGY</v>
          </cell>
          <cell r="N6400" t="str">
            <v>生物学</v>
          </cell>
          <cell r="O6400" t="str">
            <v>4区</v>
          </cell>
        </row>
        <row r="6401">
          <cell r="B6401" t="str">
            <v>JOURNAL OF MOLLUSCAN STUDIES</v>
          </cell>
          <cell r="C6401" t="str">
            <v>软体动物研究杂志</v>
          </cell>
          <cell r="D6401" t="str">
            <v>0260-1230</v>
          </cell>
          <cell r="E6401" t="str">
            <v>ENGLAND</v>
          </cell>
          <cell r="F6401" t="str">
            <v>OXFORD UNIV PRESS</v>
          </cell>
          <cell r="G6401" t="str">
            <v>1.48300004005432</v>
          </cell>
          <cell r="H6401" t="str">
            <v>1.344537815126</v>
          </cell>
          <cell r="I6401" t="str">
            <v>1.461</v>
          </cell>
          <cell r="J6401" t="str">
            <v>1.42944072296844</v>
          </cell>
          <cell r="K6401">
            <v>0.81799999999999995</v>
          </cell>
          <cell r="L6401">
            <v>0</v>
          </cell>
          <cell r="M6401" t="str">
            <v>PLANT &amp; ANIMAL SCIENCE</v>
          </cell>
          <cell r="N6401" t="str">
            <v>生物学</v>
          </cell>
          <cell r="O6401" t="str">
            <v>4区</v>
          </cell>
        </row>
        <row r="6402">
          <cell r="B6402" t="str">
            <v>ACTA ORNITHOLOGICA</v>
          </cell>
          <cell r="C6402" t="str">
            <v>鸟类行为</v>
          </cell>
          <cell r="D6402" t="str">
            <v>0001-6454</v>
          </cell>
          <cell r="E6402" t="str">
            <v>POLAND</v>
          </cell>
          <cell r="F6402" t="str">
            <v>MUSEUM &amp; INST ZOOLOGY</v>
          </cell>
          <cell r="G6402" t="str">
            <v>1.02300000190735</v>
          </cell>
          <cell r="H6402" t="str">
            <v>1</v>
          </cell>
          <cell r="I6402" t="str">
            <v>1.051</v>
          </cell>
          <cell r="J6402" t="str">
            <v>1.02476068439645</v>
          </cell>
          <cell r="K6402">
            <v>0.77800000000000002</v>
          </cell>
          <cell r="L6402">
            <v>0</v>
          </cell>
          <cell r="M6402" t="str">
            <v>无</v>
          </cell>
          <cell r="N6402" t="str">
            <v>生物学</v>
          </cell>
          <cell r="O6402" t="str">
            <v>4区</v>
          </cell>
        </row>
        <row r="6403">
          <cell r="B6403" t="str">
            <v>JOURNAL OF REPRODUCTION AND DEVELOPMENT</v>
          </cell>
          <cell r="C6403" t="str">
            <v>繁殖与发育杂志</v>
          </cell>
          <cell r="D6403" t="str">
            <v>0916-8818</v>
          </cell>
          <cell r="E6403" t="str">
            <v>JAPAN</v>
          </cell>
          <cell r="F6403" t="str">
            <v>SOCIETY REPRODUCTION &amp; DEVELOPMENT-SRD</v>
          </cell>
          <cell r="G6403" t="str">
            <v>1.63499999046326</v>
          </cell>
          <cell r="H6403" t="str">
            <v>1.5</v>
          </cell>
          <cell r="I6403" t="str">
            <v>1.735</v>
          </cell>
          <cell r="J6403" t="str">
            <v>1.62336644273709</v>
          </cell>
          <cell r="K6403">
            <v>0.60799999999999998</v>
          </cell>
          <cell r="L6403">
            <v>0</v>
          </cell>
          <cell r="M6403" t="str">
            <v>PLANT &amp; ANIMAL SCIENCE</v>
          </cell>
          <cell r="N6403" t="str">
            <v>生物学</v>
          </cell>
          <cell r="O6403" t="str">
            <v>4区</v>
          </cell>
        </row>
        <row r="6404">
          <cell r="B6404" t="str">
            <v>OMICS-A JOURNAL OF INTEGRATIVE BIOLOGY</v>
          </cell>
          <cell r="C6404" t="str">
            <v>综合生物学杂志</v>
          </cell>
          <cell r="D6404" t="str">
            <v>1536-2310</v>
          </cell>
          <cell r="E6404" t="str">
            <v>USA</v>
          </cell>
          <cell r="F6404" t="str">
            <v>MARY ANN LIEBERT, INC</v>
          </cell>
          <cell r="G6404" t="str">
            <v>2.36999988555908</v>
          </cell>
          <cell r="H6404" t="str">
            <v>2.609589041095</v>
          </cell>
          <cell r="I6404" t="str">
            <v>2.529</v>
          </cell>
          <cell r="J6404" t="str">
            <v>2.50272011840836</v>
          </cell>
          <cell r="K6404" t="str">
            <v>无</v>
          </cell>
          <cell r="L6404">
            <v>0</v>
          </cell>
          <cell r="M6404" t="str">
            <v>BIOLOGY &amp; BIOCHEMISTRY</v>
          </cell>
          <cell r="N6404" t="str">
            <v>生物学</v>
          </cell>
          <cell r="O6404" t="str">
            <v>4区</v>
          </cell>
        </row>
        <row r="6405">
          <cell r="B6405" t="str">
            <v>SOUTH AFRICAN JOURNAL OF BOTANY</v>
          </cell>
          <cell r="C6405" t="str">
            <v>南非植物学杂志</v>
          </cell>
          <cell r="D6405" t="str">
            <v>0254-6299</v>
          </cell>
          <cell r="E6405" t="str">
            <v>NETHERLANDS</v>
          </cell>
          <cell r="F6405" t="str">
            <v>ELSEVIER</v>
          </cell>
          <cell r="G6405" t="str">
            <v>1.44200003147125</v>
          </cell>
          <cell r="H6405" t="str">
            <v>1.50406504065</v>
          </cell>
          <cell r="I6405" t="str">
            <v>1.792</v>
          </cell>
          <cell r="J6405" t="str">
            <v>1.57926997088208</v>
          </cell>
          <cell r="K6405">
            <v>1.964</v>
          </cell>
          <cell r="L6405">
            <v>0</v>
          </cell>
          <cell r="M6405" t="str">
            <v>PLANT &amp; ANIMAL SCIENCE</v>
          </cell>
          <cell r="N6405" t="str">
            <v>生物学</v>
          </cell>
          <cell r="O6405" t="str">
            <v>4区</v>
          </cell>
        </row>
        <row r="6406">
          <cell r="B6406" t="str">
            <v>Plants-Basel</v>
          </cell>
          <cell r="C6406" t="str">
            <v>植物-巴塞尔</v>
          </cell>
          <cell r="D6406" t="str">
            <v>2223-7747</v>
          </cell>
          <cell r="E6406" t="str">
            <v>SWITZERLAND</v>
          </cell>
          <cell r="F6406" t="str">
            <v>MDPI</v>
          </cell>
          <cell r="G6406" t="str">
            <v>0</v>
          </cell>
          <cell r="H6406" t="str">
            <v>2.632075471698</v>
          </cell>
          <cell r="I6406" t="str">
            <v>2.762</v>
          </cell>
          <cell r="J6406" t="str">
            <v>2.696851689337</v>
          </cell>
          <cell r="K6406">
            <v>2.4359999999999999</v>
          </cell>
          <cell r="L6406">
            <v>0</v>
          </cell>
          <cell r="M6406" t="str">
            <v>PLANT &amp; ANIMAL SCIENCE</v>
          </cell>
          <cell r="N6406" t="str">
            <v>生物学</v>
          </cell>
          <cell r="O6406" t="str">
            <v>4区</v>
          </cell>
        </row>
        <row r="6407">
          <cell r="B6407" t="str">
            <v>Mammal Research</v>
          </cell>
          <cell r="C6407" t="str">
            <v>哺乳动物的研究</v>
          </cell>
          <cell r="D6407" t="str">
            <v>2199-2401</v>
          </cell>
          <cell r="E6407" t="str">
            <v>GERMANY</v>
          </cell>
          <cell r="F6407" t="str">
            <v>SPRINGER HEIDELBERG</v>
          </cell>
          <cell r="G6407" t="str">
            <v>1.29900002479553</v>
          </cell>
          <cell r="H6407" t="str">
            <v>1.119047619047</v>
          </cell>
          <cell r="I6407" t="str">
            <v>1.356</v>
          </cell>
          <cell r="J6407" t="str">
            <v>1.25786773313251</v>
          </cell>
          <cell r="K6407">
            <v>1.738</v>
          </cell>
          <cell r="L6407">
            <v>0</v>
          </cell>
          <cell r="M6407" t="str">
            <v>无</v>
          </cell>
          <cell r="N6407" t="str">
            <v>生物学</v>
          </cell>
          <cell r="O6407" t="str">
            <v>4区</v>
          </cell>
        </row>
        <row r="6408">
          <cell r="B6408" t="str">
            <v>BIOLOGICAL PROCEDURES ONLINE</v>
          </cell>
          <cell r="C6408" t="str">
            <v>生物过程在线</v>
          </cell>
          <cell r="D6408" t="str">
            <v>1480-9222</v>
          </cell>
          <cell r="E6408" t="str">
            <v>ENGLAND</v>
          </cell>
          <cell r="F6408" t="str">
            <v>BMC</v>
          </cell>
          <cell r="G6408" t="str">
            <v>3.58100008964539</v>
          </cell>
          <cell r="H6408" t="str">
            <v>4.09375</v>
          </cell>
          <cell r="I6408" t="str">
            <v>2.711</v>
          </cell>
          <cell r="J6408" t="str">
            <v>3.46175880181146</v>
          </cell>
          <cell r="K6408" t="str">
            <v>无</v>
          </cell>
          <cell r="L6408">
            <v>0</v>
          </cell>
          <cell r="M6408" t="str">
            <v>BIOLOGY &amp; BIOCHEMISTRY</v>
          </cell>
          <cell r="N6408" t="str">
            <v>生物学</v>
          </cell>
          <cell r="O6408" t="str">
            <v>4区</v>
          </cell>
        </row>
        <row r="6409">
          <cell r="B6409" t="str">
            <v>HYSTRIX-Italian Journal of Mammalogy</v>
          </cell>
          <cell r="C6409" t="str">
            <v>意大利哺乳动物学杂志</v>
          </cell>
          <cell r="D6409" t="str">
            <v>0394-1914</v>
          </cell>
          <cell r="E6409" t="str">
            <v>ITALY</v>
          </cell>
          <cell r="F6409" t="str">
            <v>ASSOC TERIOLOGICA ITALIANA</v>
          </cell>
          <cell r="G6409" t="str">
            <v>1.86199998855591</v>
          </cell>
          <cell r="H6409" t="str">
            <v>1.194805194805</v>
          </cell>
          <cell r="I6409" t="str">
            <v>1.449</v>
          </cell>
          <cell r="J6409" t="str">
            <v>1.50184104402597</v>
          </cell>
          <cell r="K6409">
            <v>0.95699999999999996</v>
          </cell>
          <cell r="L6409">
            <v>0</v>
          </cell>
          <cell r="M6409" t="str">
            <v>PLANT &amp; ANIMAL SCIENCE</v>
          </cell>
          <cell r="N6409" t="str">
            <v>生物学</v>
          </cell>
          <cell r="O6409" t="str">
            <v>4区</v>
          </cell>
        </row>
        <row r="6410">
          <cell r="B6410" t="str">
            <v>Nucleus</v>
          </cell>
          <cell r="C6410" t="str">
            <v>核</v>
          </cell>
          <cell r="D6410" t="str">
            <v>1949-1034</v>
          </cell>
          <cell r="E6410" t="str">
            <v>USA</v>
          </cell>
          <cell r="F6410" t="str">
            <v>TAYLOR &amp; FRANCIS INC</v>
          </cell>
          <cell r="G6410" t="str">
            <v>2.21000003814697</v>
          </cell>
          <cell r="H6410" t="str">
            <v>2.157024793388</v>
          </cell>
          <cell r="I6410" t="str">
            <v>2.792</v>
          </cell>
          <cell r="J6410" t="str">
            <v>2.38649255390766</v>
          </cell>
          <cell r="K6410">
            <v>0.63600000000000001</v>
          </cell>
          <cell r="L6410">
            <v>0</v>
          </cell>
          <cell r="M6410" t="str">
            <v>MOLECULAR BIOLOGY &amp; GENETICS</v>
          </cell>
          <cell r="N6410" t="str">
            <v>生物学</v>
          </cell>
          <cell r="O6410" t="str">
            <v>4区</v>
          </cell>
        </row>
        <row r="6411">
          <cell r="B6411" t="str">
            <v>JOURNAL OF FIELD ORNITHOLOGY</v>
          </cell>
          <cell r="C6411" t="str">
            <v>野外鸟类学杂志</v>
          </cell>
          <cell r="D6411" t="str">
            <v>0273-8570</v>
          </cell>
          <cell r="E6411" t="str">
            <v>USA</v>
          </cell>
          <cell r="F6411" t="str">
            <v>WILEY</v>
          </cell>
          <cell r="G6411" t="str">
            <v>1.39400005340576</v>
          </cell>
          <cell r="H6411" t="str">
            <v>1.846153846153</v>
          </cell>
          <cell r="I6411" t="str">
            <v>1.266</v>
          </cell>
          <cell r="J6411" t="str">
            <v>1.50192629985292</v>
          </cell>
          <cell r="K6411">
            <v>2.085</v>
          </cell>
          <cell r="L6411">
            <v>0</v>
          </cell>
          <cell r="M6411" t="str">
            <v>PLANT &amp; ANIMAL SCIENCE</v>
          </cell>
          <cell r="N6411" t="str">
            <v>生物学</v>
          </cell>
          <cell r="O6411" t="str">
            <v>4区</v>
          </cell>
        </row>
        <row r="6412">
          <cell r="B6412" t="str">
            <v>Innate Immunity</v>
          </cell>
          <cell r="C6412" t="str">
            <v>先天免疫</v>
          </cell>
          <cell r="D6412" t="str">
            <v>1753-4259</v>
          </cell>
          <cell r="E6412" t="str">
            <v>ENGLAND</v>
          </cell>
          <cell r="F6412" t="str">
            <v>SAGE PUBLICATIONS LTD</v>
          </cell>
          <cell r="G6412" t="str">
            <v>2.31200003623962</v>
          </cell>
          <cell r="H6412" t="str">
            <v>2.172932330827</v>
          </cell>
          <cell r="I6412" t="str">
            <v>2.298</v>
          </cell>
          <cell r="J6412" t="str">
            <v>2.26105932703387</v>
          </cell>
          <cell r="K6412">
            <v>0.82599999999999996</v>
          </cell>
          <cell r="L6412">
            <v>0</v>
          </cell>
          <cell r="M6412" t="str">
            <v>IMMUNOLOGY</v>
          </cell>
          <cell r="N6412" t="str">
            <v>生物学</v>
          </cell>
          <cell r="O6412" t="str">
            <v>4区</v>
          </cell>
        </row>
        <row r="6413">
          <cell r="B6413" t="str">
            <v>FEBS Open Bio</v>
          </cell>
          <cell r="C6413" t="str">
            <v>2月开放的生物</v>
          </cell>
          <cell r="D6413" t="str">
            <v>2211-5463</v>
          </cell>
          <cell r="E6413" t="str">
            <v>USA</v>
          </cell>
          <cell r="F6413" t="str">
            <v>WILEY</v>
          </cell>
          <cell r="G6413" t="str">
            <v>1.78199994564056</v>
          </cell>
          <cell r="H6413" t="str">
            <v>1.9590443686</v>
          </cell>
          <cell r="I6413" t="str">
            <v>2.231</v>
          </cell>
          <cell r="J6413" t="str">
            <v>1.99053062155752</v>
          </cell>
          <cell r="K6413">
            <v>0.81599999999999995</v>
          </cell>
          <cell r="L6413">
            <v>0</v>
          </cell>
          <cell r="M6413" t="str">
            <v>BIOLOGY &amp; BIOCHEMISTRY</v>
          </cell>
          <cell r="N6413" t="str">
            <v>生物学</v>
          </cell>
          <cell r="O6413" t="str">
            <v>4区</v>
          </cell>
        </row>
        <row r="6414">
          <cell r="B6414" t="str">
            <v>Marine Biology Research</v>
          </cell>
          <cell r="C6414" t="str">
            <v>海洋生物研究</v>
          </cell>
          <cell r="D6414" t="str">
            <v>1745-1000</v>
          </cell>
          <cell r="E6414" t="str">
            <v>NORWAY</v>
          </cell>
          <cell r="F6414" t="str">
            <v>TAYLOR &amp; FRANCIS AS</v>
          </cell>
          <cell r="G6414" t="str">
            <v>0.901000022888184</v>
          </cell>
          <cell r="H6414" t="str">
            <v>1.291005291005</v>
          </cell>
          <cell r="I6414" t="str">
            <v>1.298</v>
          </cell>
          <cell r="J6414" t="str">
            <v>1.16320812050406</v>
          </cell>
          <cell r="K6414">
            <v>0.91300000000000003</v>
          </cell>
          <cell r="L6414">
            <v>0</v>
          </cell>
          <cell r="M6414" t="str">
            <v>PLANT &amp; ANIMAL SCIENCE</v>
          </cell>
          <cell r="N6414" t="str">
            <v>生物学</v>
          </cell>
          <cell r="O6414" t="str">
            <v>4区</v>
          </cell>
        </row>
        <row r="6415">
          <cell r="B6415" t="str">
            <v>Biology Open</v>
          </cell>
          <cell r="C6415" t="str">
            <v>生物学开放</v>
          </cell>
          <cell r="D6415" t="str">
            <v>2046-6390</v>
          </cell>
          <cell r="E6415" t="str">
            <v>ENGLAND</v>
          </cell>
          <cell r="F6415" t="str">
            <v>COMPANY BIOLOGISTS LTD</v>
          </cell>
          <cell r="G6415" t="str">
            <v>2.21700000762939</v>
          </cell>
          <cell r="H6415" t="str">
            <v>1.962264150943</v>
          </cell>
          <cell r="I6415" t="str">
            <v>2.029</v>
          </cell>
          <cell r="J6415" t="str">
            <v>2.0692785290478</v>
          </cell>
          <cell r="K6415" t="str">
            <v>无</v>
          </cell>
          <cell r="L6415">
            <v>0</v>
          </cell>
          <cell r="M6415" t="str">
            <v>BIOLOGY &amp; BIOCHEMISTRY</v>
          </cell>
          <cell r="N6415" t="str">
            <v>生物学</v>
          </cell>
          <cell r="O6415" t="str">
            <v>4区</v>
          </cell>
        </row>
        <row r="6416">
          <cell r="B6416" t="str">
            <v>SALAMANDRA</v>
          </cell>
          <cell r="C6416" t="str">
            <v>蝾螈</v>
          </cell>
          <cell r="D6416" t="str">
            <v>0036-3375</v>
          </cell>
          <cell r="E6416" t="str">
            <v>GERMANY</v>
          </cell>
          <cell r="F6416" t="str">
            <v>DEUTSCHE GESELLSCHAFT HERPETOLOGIE TERRARIENKUNDE E V</v>
          </cell>
          <cell r="G6416" t="str">
            <v>1.46000003814697</v>
          </cell>
          <cell r="H6416" t="str">
            <v>1.3125</v>
          </cell>
          <cell r="I6416" t="str">
            <v>1.532</v>
          </cell>
          <cell r="J6416" t="str">
            <v>1.43491936755432</v>
          </cell>
          <cell r="K6416">
            <v>0.78700000000000003</v>
          </cell>
          <cell r="L6416">
            <v>0</v>
          </cell>
          <cell r="M6416" t="str">
            <v>无</v>
          </cell>
          <cell r="N6416" t="str">
            <v>生物学</v>
          </cell>
          <cell r="O6416" t="str">
            <v>4区</v>
          </cell>
        </row>
        <row r="6417">
          <cell r="B6417" t="str">
            <v>ZOOMORPHOLOGY</v>
          </cell>
          <cell r="C6417" t="str">
            <v>动物形态学</v>
          </cell>
          <cell r="D6417" t="str">
            <v>0720-213X</v>
          </cell>
          <cell r="E6417" t="str">
            <v>United States</v>
          </cell>
          <cell r="F6417" t="str">
            <v>SPRINGER</v>
          </cell>
          <cell r="G6417" t="str">
            <v>1.39999997615814</v>
          </cell>
          <cell r="H6417" t="str">
            <v>1.142857142857</v>
          </cell>
          <cell r="I6417" t="str">
            <v>1.200</v>
          </cell>
          <cell r="J6417" t="str">
            <v>1.24761903967171</v>
          </cell>
          <cell r="K6417">
            <v>1.5940000000000001</v>
          </cell>
          <cell r="L6417">
            <v>0</v>
          </cell>
          <cell r="M6417" t="str">
            <v>PLANT &amp; ANIMAL SCIENCE</v>
          </cell>
          <cell r="N6417" t="str">
            <v>生物学</v>
          </cell>
          <cell r="O6417" t="str">
            <v>4区</v>
          </cell>
        </row>
        <row r="6418">
          <cell r="B6418" t="str">
            <v>MICROBIOLOGY-SGM</v>
          </cell>
          <cell r="C6418" t="str">
            <v>微生物学-SGM</v>
          </cell>
          <cell r="D6418" t="str">
            <v>1350-0872</v>
          </cell>
          <cell r="E6418" t="str">
            <v>ENGLAND</v>
          </cell>
          <cell r="F6418" t="str">
            <v>MICROBIOLOGY SOC</v>
          </cell>
          <cell r="G6418" t="str">
            <v>1.86600005626678</v>
          </cell>
          <cell r="H6418" t="str">
            <v>1.921832884097</v>
          </cell>
          <cell r="I6418" t="str">
            <v>2.138</v>
          </cell>
          <cell r="J6418" t="str">
            <v>1.97528991672626</v>
          </cell>
          <cell r="K6418">
            <v>1.9219999999999999</v>
          </cell>
          <cell r="L6418">
            <v>0</v>
          </cell>
          <cell r="M6418" t="str">
            <v>MICROBIOLOGY</v>
          </cell>
          <cell r="N6418" t="str">
            <v>生物学</v>
          </cell>
          <cell r="O6418" t="str">
            <v>4区</v>
          </cell>
        </row>
        <row r="6419">
          <cell r="B6419" t="str">
            <v>PLASMID</v>
          </cell>
          <cell r="C6419" t="str">
            <v>质粒</v>
          </cell>
          <cell r="D6419" t="str">
            <v>0147-619X</v>
          </cell>
          <cell r="E6419" t="str">
            <v>USA</v>
          </cell>
          <cell r="F6419" t="str">
            <v>ACADEMIC PRESS INC ELSEVIER SCIENCE</v>
          </cell>
          <cell r="G6419" t="str">
            <v>2.2279999256134</v>
          </cell>
          <cell r="H6419" t="str">
            <v>2.577464788732</v>
          </cell>
          <cell r="I6419" t="str">
            <v>2.805</v>
          </cell>
          <cell r="J6419" t="str">
            <v>2.53688650651313</v>
          </cell>
          <cell r="K6419">
            <v>1.0249999999999999</v>
          </cell>
          <cell r="L6419">
            <v>0</v>
          </cell>
          <cell r="M6419" t="str">
            <v>MOLECULAR BIOLOGY &amp; GENETICS</v>
          </cell>
          <cell r="N6419" t="str">
            <v>生物学</v>
          </cell>
          <cell r="O6419" t="str">
            <v>4区</v>
          </cell>
        </row>
        <row r="6420">
          <cell r="B6420" t="str">
            <v>PLANT BIOSYSTEMS</v>
          </cell>
          <cell r="C6420" t="str">
            <v>植物生物系统</v>
          </cell>
          <cell r="D6420" t="str">
            <v>1126-3504</v>
          </cell>
          <cell r="E6420" t="str">
            <v>England</v>
          </cell>
          <cell r="F6420" t="str">
            <v>TAYLOR &amp; FRANCIS LTD</v>
          </cell>
          <cell r="G6420" t="str">
            <v>1.20299994945526</v>
          </cell>
          <cell r="H6420" t="str">
            <v>1.52536231884</v>
          </cell>
          <cell r="I6420" t="str">
            <v>1.787</v>
          </cell>
          <cell r="J6420" t="str">
            <v>1.50517028755742</v>
          </cell>
          <cell r="K6420">
            <v>1.369</v>
          </cell>
          <cell r="L6420">
            <v>0</v>
          </cell>
          <cell r="M6420" t="str">
            <v>PLANT &amp; ANIMAL SCIENCE</v>
          </cell>
          <cell r="N6420" t="str">
            <v>生物学</v>
          </cell>
          <cell r="O6420" t="str">
            <v>4区</v>
          </cell>
        </row>
        <row r="6421">
          <cell r="B6421" t="str">
            <v>Aquatic Biology</v>
          </cell>
          <cell r="C6421" t="str">
            <v>水生生物学</v>
          </cell>
          <cell r="D6421" t="str">
            <v>1864-7790</v>
          </cell>
          <cell r="E6421" t="str">
            <v>GERMANY</v>
          </cell>
          <cell r="F6421" t="str">
            <v>INTER-RESEARCH</v>
          </cell>
          <cell r="G6421" t="str">
            <v>1.932000041008</v>
          </cell>
          <cell r="H6421" t="str">
            <v>1.297297297297</v>
          </cell>
          <cell r="I6421" t="str">
            <v>1.588</v>
          </cell>
          <cell r="J6421" t="str">
            <v>1.60584421080733</v>
          </cell>
          <cell r="K6421">
            <v>0.75900000000000001</v>
          </cell>
          <cell r="L6421">
            <v>0</v>
          </cell>
          <cell r="M6421" t="str">
            <v>PLANT &amp; ANIMAL SCIENCE</v>
          </cell>
          <cell r="N6421" t="str">
            <v>生物学</v>
          </cell>
          <cell r="O6421" t="str">
            <v>4区</v>
          </cell>
        </row>
        <row r="6422">
          <cell r="B6422" t="str">
            <v>ARCHIV FUR MOLLUSKENKUNDE</v>
          </cell>
          <cell r="C6422" t="str">
            <v>软体动物档案</v>
          </cell>
          <cell r="D6422" t="str">
            <v>1869-0963</v>
          </cell>
          <cell r="E6422" t="str">
            <v>GERMANY</v>
          </cell>
          <cell r="F6422" t="str">
            <v>E SCHWEIZERBARTSCHE VERLAGSBUCHHANDLUNG</v>
          </cell>
          <cell r="G6422" t="str">
            <v>0.768999993801117</v>
          </cell>
          <cell r="H6422" t="str">
            <v>0.777777777777</v>
          </cell>
          <cell r="I6422" t="str">
            <v>0.966</v>
          </cell>
          <cell r="J6422" t="str">
            <v>0.837431670985706</v>
          </cell>
          <cell r="K6422" t="str">
            <v>无</v>
          </cell>
          <cell r="L6422">
            <v>0</v>
          </cell>
          <cell r="M6422" t="str">
            <v>无</v>
          </cell>
          <cell r="N6422" t="str">
            <v>生物学</v>
          </cell>
          <cell r="O6422" t="str">
            <v>4区</v>
          </cell>
        </row>
        <row r="6423">
          <cell r="B6423" t="str">
            <v>Integrative Biology</v>
          </cell>
          <cell r="C6423" t="str">
            <v>综合生物学</v>
          </cell>
          <cell r="D6423" t="str">
            <v>1757-9694</v>
          </cell>
          <cell r="E6423" t="str">
            <v>ENGLAND</v>
          </cell>
          <cell r="F6423" t="str">
            <v>OXFORD UNIV PRESS</v>
          </cell>
          <cell r="G6423" t="str">
            <v>3.29399991035461</v>
          </cell>
          <cell r="H6423" t="str">
            <v>2.774193548387</v>
          </cell>
          <cell r="I6423" t="str">
            <v>2.291</v>
          </cell>
          <cell r="J6423" t="str">
            <v>2.7863245335282</v>
          </cell>
          <cell r="K6423" t="str">
            <v>无</v>
          </cell>
          <cell r="L6423">
            <v>0</v>
          </cell>
          <cell r="M6423" t="str">
            <v>MOLECULAR BIOLOGY &amp; GENETICS</v>
          </cell>
          <cell r="N6423" t="str">
            <v>生物学</v>
          </cell>
          <cell r="O6423" t="str">
            <v>4区</v>
          </cell>
        </row>
        <row r="6424">
          <cell r="B6424" t="str">
            <v>TISSUE &amp; CELL</v>
          </cell>
          <cell r="C6424" t="str">
            <v>组织和细胞</v>
          </cell>
          <cell r="D6424" t="str">
            <v>0040-8166</v>
          </cell>
          <cell r="E6424" t="str">
            <v>SCOTLAND</v>
          </cell>
          <cell r="F6424" t="str">
            <v>CHURCHILL LIVINGSTONE</v>
          </cell>
          <cell r="G6424" t="str">
            <v>1.43799996376038</v>
          </cell>
          <cell r="H6424" t="str">
            <v>1.552795031055</v>
          </cell>
          <cell r="I6424" t="str">
            <v>1.837</v>
          </cell>
          <cell r="J6424" t="str">
            <v>1.60929121550013</v>
          </cell>
          <cell r="K6424">
            <v>0.58499999999999996</v>
          </cell>
          <cell r="L6424">
            <v>0</v>
          </cell>
          <cell r="M6424" t="str">
            <v>MOLECULAR BIOLOGY &amp; GENETICS</v>
          </cell>
          <cell r="N6424" t="str">
            <v>生物学</v>
          </cell>
          <cell r="O6424" t="str">
            <v>4区</v>
          </cell>
        </row>
        <row r="6425">
          <cell r="B6425" t="str">
            <v>FEBS LETTERS</v>
          </cell>
          <cell r="C6425" t="str">
            <v>2月的信</v>
          </cell>
          <cell r="D6425" t="str">
            <v>0014-5793</v>
          </cell>
          <cell r="E6425" t="str">
            <v>USA</v>
          </cell>
          <cell r="F6425" t="str">
            <v>WILEY</v>
          </cell>
          <cell r="G6425" t="str">
            <v>2.99900007247925</v>
          </cell>
          <cell r="H6425" t="str">
            <v>2.675066312997</v>
          </cell>
          <cell r="I6425" t="str">
            <v>3.057</v>
          </cell>
          <cell r="J6425" t="str">
            <v>2.91046053975375</v>
          </cell>
          <cell r="K6425">
            <v>4.0720000000000001</v>
          </cell>
          <cell r="L6425">
            <v>0</v>
          </cell>
          <cell r="M6425" t="str">
            <v>BIOLOGY &amp; BIOCHEMISTRY</v>
          </cell>
          <cell r="N6425" t="str">
            <v>生物学</v>
          </cell>
          <cell r="O6425" t="str">
            <v>4区</v>
          </cell>
        </row>
        <row r="6426">
          <cell r="B6426" t="str">
            <v>PHYSIOLOGICAL GENOMICS</v>
          </cell>
          <cell r="C6426" t="str">
            <v>生理基因组学</v>
          </cell>
          <cell r="D6426" t="str">
            <v>1094-8341</v>
          </cell>
          <cell r="E6426" t="str">
            <v>USA</v>
          </cell>
          <cell r="F6426" t="str">
            <v>AMER PHYSIOLOGICAL SOC</v>
          </cell>
          <cell r="G6426" t="str">
            <v>2.78200006484985</v>
          </cell>
          <cell r="H6426" t="str">
            <v>2.58064516129</v>
          </cell>
          <cell r="I6426" t="str">
            <v>2.749</v>
          </cell>
          <cell r="J6426" t="str">
            <v>2.70372774594495</v>
          </cell>
          <cell r="K6426">
            <v>1.0089999999999999</v>
          </cell>
          <cell r="L6426">
            <v>0</v>
          </cell>
          <cell r="M6426" t="str">
            <v>MOLECULAR BIOLOGY &amp; GENETICS</v>
          </cell>
          <cell r="N6426" t="str">
            <v>生物学</v>
          </cell>
          <cell r="O6426" t="str">
            <v>4区</v>
          </cell>
        </row>
        <row r="6427">
          <cell r="B6427" t="str">
            <v>CURRENT PROTEIN &amp; PEPTIDE SCIENCEreview</v>
          </cell>
          <cell r="C6427" t="str">
            <v>当前的蛋白质和肽科学</v>
          </cell>
          <cell r="D6427" t="str">
            <v>1389-2037</v>
          </cell>
          <cell r="E6427" t="str">
            <v>U ARAB EMIRATES</v>
          </cell>
          <cell r="F6427" t="str">
            <v>BENTHAM SCIENCE PUBL LTD</v>
          </cell>
          <cell r="G6427" t="str">
            <v>2.69600009918213</v>
          </cell>
          <cell r="H6427" t="str">
            <v>1.884615384615</v>
          </cell>
          <cell r="I6427" t="str">
            <v>2.520</v>
          </cell>
          <cell r="J6427" t="str">
            <v>2.36680582133171</v>
          </cell>
          <cell r="K6427" t="str">
            <v>无</v>
          </cell>
          <cell r="L6427" t="str">
            <v>review</v>
          </cell>
          <cell r="M6427" t="str">
            <v>BIOLOGY &amp; BIOCHEMISTRY</v>
          </cell>
          <cell r="N6427" t="str">
            <v>生物学</v>
          </cell>
          <cell r="O6427" t="str">
            <v>4区</v>
          </cell>
        </row>
        <row r="6428">
          <cell r="B6428" t="str">
            <v>INTERNATIONAL JOURNAL OF PLANT SCIENCES</v>
          </cell>
          <cell r="C6428" t="str">
            <v>国际植物科学杂志</v>
          </cell>
          <cell r="D6428" t="str">
            <v>1058-5893</v>
          </cell>
          <cell r="E6428" t="str">
            <v>USA</v>
          </cell>
          <cell r="F6428" t="str">
            <v>UNIV CHICAGO PRESS</v>
          </cell>
          <cell r="G6428" t="str">
            <v>1.45000004768372</v>
          </cell>
          <cell r="H6428" t="str">
            <v>1.425</v>
          </cell>
          <cell r="I6428" t="str">
            <v>1.174</v>
          </cell>
          <cell r="J6428" t="str">
            <v>1.34963769705391</v>
          </cell>
          <cell r="K6428">
            <v>1.861</v>
          </cell>
          <cell r="L6428">
            <v>0</v>
          </cell>
          <cell r="M6428" t="str">
            <v>PLANT &amp; ANIMAL SCIENCE</v>
          </cell>
          <cell r="N6428" t="str">
            <v>生物学</v>
          </cell>
          <cell r="O6428" t="str">
            <v>4区</v>
          </cell>
        </row>
        <row r="6429">
          <cell r="B6429" t="str">
            <v>PROTEINS-STRUCTURE FUNCTION AND BIOINFORMATICS</v>
          </cell>
          <cell r="C6429" t="str">
            <v>蛋白质-结构、功能和生物信息学</v>
          </cell>
          <cell r="D6429" t="str">
            <v>0887-3585</v>
          </cell>
          <cell r="E6429" t="str">
            <v>USA</v>
          </cell>
          <cell r="F6429" t="str">
            <v>WILEY</v>
          </cell>
          <cell r="G6429" t="str">
            <v>2.2739999294281</v>
          </cell>
          <cell r="H6429" t="str">
            <v>2.501340482573</v>
          </cell>
          <cell r="I6429" t="str">
            <v>2.828</v>
          </cell>
          <cell r="J6429" t="str">
            <v>2.53458092628803</v>
          </cell>
          <cell r="K6429">
            <v>1.6950000000000001</v>
          </cell>
          <cell r="L6429">
            <v>0</v>
          </cell>
          <cell r="M6429" t="str">
            <v>BIOLOGY &amp; BIOCHEMISTRY</v>
          </cell>
          <cell r="N6429" t="str">
            <v>生物学</v>
          </cell>
          <cell r="O6429" t="str">
            <v>4区</v>
          </cell>
        </row>
        <row r="6430">
          <cell r="B6430" t="str">
            <v>NEMATOLOGY</v>
          </cell>
          <cell r="C6430" t="str">
            <v>线虫学</v>
          </cell>
          <cell r="D6430" t="str">
            <v>1388-5545</v>
          </cell>
          <cell r="E6430" t="str">
            <v>NETHERLANDS</v>
          </cell>
          <cell r="F6430" t="str">
            <v>BRILL</v>
          </cell>
          <cell r="G6430" t="str">
            <v>1.12000000476837</v>
          </cell>
          <cell r="H6430" t="str">
            <v>1.215909090909</v>
          </cell>
          <cell r="I6430" t="str">
            <v>1.188</v>
          </cell>
          <cell r="J6430" t="str">
            <v>1.17446969855912</v>
          </cell>
          <cell r="K6430">
            <v>1.5009999999999999</v>
          </cell>
          <cell r="L6430">
            <v>0</v>
          </cell>
          <cell r="M6430" t="str">
            <v>PLANT &amp; ANIMAL SCIENCE</v>
          </cell>
          <cell r="N6430" t="str">
            <v>生物学</v>
          </cell>
          <cell r="O6430" t="str">
            <v>4区</v>
          </cell>
        </row>
        <row r="6431">
          <cell r="B6431" t="str">
            <v>BMB Reports</v>
          </cell>
          <cell r="C6431" t="str">
            <v>BMB报告</v>
          </cell>
          <cell r="D6431" t="str">
            <v>1976-6696</v>
          </cell>
          <cell r="E6431" t="str">
            <v>SOUTH KOREA</v>
          </cell>
          <cell r="F6431" t="str">
            <v>KOREAN SOCIETY BIOCHEMISTRY &amp; MOLECULAR BIOLOGY</v>
          </cell>
          <cell r="G6431" t="str">
            <v>3.08500003814697</v>
          </cell>
          <cell r="H6431" t="str">
            <v>2.966183574879</v>
          </cell>
          <cell r="I6431" t="str">
            <v>3.167</v>
          </cell>
          <cell r="J6431" t="str">
            <v>3.07261675989732</v>
          </cell>
          <cell r="K6431">
            <v>1.0409999999999999</v>
          </cell>
          <cell r="L6431">
            <v>0</v>
          </cell>
          <cell r="M6431" t="str">
            <v>BIOLOGY &amp; BIOCHEMISTRY</v>
          </cell>
          <cell r="N6431" t="str">
            <v>生物学</v>
          </cell>
          <cell r="O6431" t="str">
            <v>4区</v>
          </cell>
        </row>
        <row r="6432">
          <cell r="B6432" t="str">
            <v>JOURNAL OF HISTOCHEMISTRY &amp; CYTOCHEMISTRY</v>
          </cell>
          <cell r="C6432" t="str">
            <v>组织化学与细胞化学杂志</v>
          </cell>
          <cell r="D6432" t="str">
            <v>0022-1554</v>
          </cell>
          <cell r="E6432" t="str">
            <v>ENGLAND</v>
          </cell>
          <cell r="F6432" t="str">
            <v>SAGE PUBLICATIONS LTD</v>
          </cell>
          <cell r="G6432" t="str">
            <v>2.81599998474121</v>
          </cell>
          <cell r="H6432" t="str">
            <v>2.37</v>
          </cell>
          <cell r="I6432" t="str">
            <v>2.187</v>
          </cell>
          <cell r="J6432" t="str">
            <v>2.45763862419707</v>
          </cell>
          <cell r="K6432">
            <v>1.03</v>
          </cell>
          <cell r="L6432">
            <v>0</v>
          </cell>
          <cell r="M6432" t="str">
            <v>BIOLOGY &amp; BIOCHEMISTRY</v>
          </cell>
          <cell r="N6432" t="str">
            <v>生物学</v>
          </cell>
          <cell r="O6432" t="str">
            <v>4区</v>
          </cell>
        </row>
        <row r="6433">
          <cell r="B6433" t="str">
            <v>BIOLOGICAL BULLETIN</v>
          </cell>
          <cell r="C6433" t="str">
            <v>生物公告</v>
          </cell>
          <cell r="D6433" t="str">
            <v>0006-3185</v>
          </cell>
          <cell r="E6433" t="str">
            <v>USA</v>
          </cell>
          <cell r="F6433" t="str">
            <v>UNIV CHICAGO PRESS</v>
          </cell>
          <cell r="G6433" t="str">
            <v>1.52600002288818</v>
          </cell>
          <cell r="H6433" t="str">
            <v>1.536585365853</v>
          </cell>
          <cell r="I6433" t="str">
            <v>1.527</v>
          </cell>
          <cell r="J6433" t="str">
            <v>1.52987080525606</v>
          </cell>
          <cell r="K6433" t="str">
            <v>无</v>
          </cell>
          <cell r="L6433">
            <v>0</v>
          </cell>
          <cell r="M6433" t="str">
            <v>BIOLOGY &amp; BIOCHEMISTRY</v>
          </cell>
          <cell r="N6433" t="str">
            <v>生物学</v>
          </cell>
          <cell r="O6433" t="str">
            <v>4区</v>
          </cell>
        </row>
        <row r="6434">
          <cell r="B6434" t="str">
            <v>REPRODUCTION FERTILITY AND DEVELOPMENT</v>
          </cell>
          <cell r="C6434" t="str">
            <v>生殖、生育和发展</v>
          </cell>
          <cell r="D6434" t="str">
            <v>1031-3613</v>
          </cell>
          <cell r="E6434" t="str">
            <v>AUSTRALIA</v>
          </cell>
          <cell r="F6434" t="str">
            <v>CSIRO PUBLISHING</v>
          </cell>
          <cell r="G6434" t="str">
            <v>2.10500001907349</v>
          </cell>
          <cell r="H6434" t="str">
            <v>1.723404255319</v>
          </cell>
          <cell r="I6434" t="str">
            <v>1.721</v>
          </cell>
          <cell r="J6434" t="str">
            <v>1.8497388190445</v>
          </cell>
          <cell r="K6434">
            <v>0.89</v>
          </cell>
          <cell r="L6434">
            <v>0</v>
          </cell>
          <cell r="M6434" t="str">
            <v>PLANT &amp; ANIMAL SCIENCE</v>
          </cell>
          <cell r="N6434" t="str">
            <v>生物学</v>
          </cell>
          <cell r="O6434" t="str">
            <v>4区</v>
          </cell>
        </row>
        <row r="6435">
          <cell r="B6435" t="str">
            <v>ACTA PHYSIOLOGIAE PLANTARUM</v>
          </cell>
          <cell r="C6435" t="str">
            <v>植物生理学报</v>
          </cell>
          <cell r="D6435" t="str">
            <v>0137-5881</v>
          </cell>
          <cell r="E6435" t="str">
            <v>GERMANY</v>
          </cell>
          <cell r="F6435" t="str">
            <v>SPRINGER HEIDELBERG</v>
          </cell>
          <cell r="G6435" t="str">
            <v>1.43799996376038</v>
          </cell>
          <cell r="H6435" t="str">
            <v>1.607985480943</v>
          </cell>
          <cell r="I6435" t="str">
            <v>1.760</v>
          </cell>
          <cell r="J6435" t="str">
            <v>1.60207711544746</v>
          </cell>
          <cell r="K6435">
            <v>0.60699999999999998</v>
          </cell>
          <cell r="L6435">
            <v>0</v>
          </cell>
          <cell r="M6435" t="str">
            <v>PLANT &amp; ANIMAL SCIENCE</v>
          </cell>
          <cell r="N6435" t="str">
            <v>生物学</v>
          </cell>
          <cell r="O6435" t="str">
            <v>4区</v>
          </cell>
        </row>
        <row r="6436">
          <cell r="B6436" t="str">
            <v>BIOPHYSICAL CHEMISTRY</v>
          </cell>
          <cell r="C6436" t="str">
            <v>生物物理化学</v>
          </cell>
          <cell r="D6436" t="str">
            <v>0301-4622</v>
          </cell>
          <cell r="E6436" t="str">
            <v>NETHERLANDS</v>
          </cell>
          <cell r="F6436" t="str">
            <v>ELSEVIER</v>
          </cell>
          <cell r="G6436" t="str">
            <v>1.87000000476837</v>
          </cell>
          <cell r="H6436" t="str">
            <v>1.744791666666</v>
          </cell>
          <cell r="I6436" t="str">
            <v>1.995</v>
          </cell>
          <cell r="J6436" t="str">
            <v>1.86982417416579</v>
          </cell>
          <cell r="K6436" t="str">
            <v>无</v>
          </cell>
          <cell r="L6436">
            <v>0</v>
          </cell>
          <cell r="M6436" t="str">
            <v>CHEMISTRY</v>
          </cell>
          <cell r="N6436" t="str">
            <v>生物学</v>
          </cell>
          <cell r="O6436" t="str">
            <v>4区</v>
          </cell>
        </row>
        <row r="6437">
          <cell r="B6437" t="str">
            <v>BLUMEA</v>
          </cell>
          <cell r="C6437" t="str">
            <v>艾纳香属</v>
          </cell>
          <cell r="D6437" t="str">
            <v>0006-5196</v>
          </cell>
          <cell r="E6437" t="str">
            <v>NETHERLANDS</v>
          </cell>
          <cell r="F6437" t="str">
            <v>RIJKSHERBARIUM</v>
          </cell>
          <cell r="G6437" t="str">
            <v>0.777999997138977</v>
          </cell>
          <cell r="H6437" t="str">
            <v>0.853658536585</v>
          </cell>
          <cell r="I6437" t="str">
            <v>0.809</v>
          </cell>
          <cell r="J6437" t="str">
            <v>0.813389724006992</v>
          </cell>
          <cell r="K6437" t="str">
            <v>无</v>
          </cell>
          <cell r="L6437">
            <v>0</v>
          </cell>
          <cell r="M6437" t="str">
            <v>无</v>
          </cell>
          <cell r="N6437" t="str">
            <v>生物学</v>
          </cell>
          <cell r="O6437" t="str">
            <v>4区</v>
          </cell>
        </row>
        <row r="6438">
          <cell r="B6438" t="str">
            <v>COPEIA</v>
          </cell>
          <cell r="C6438" t="str">
            <v>复制</v>
          </cell>
          <cell r="D6438" t="str">
            <v>0045-8511</v>
          </cell>
          <cell r="E6438" t="str">
            <v>USA</v>
          </cell>
          <cell r="F6438" t="str">
            <v>AMER SOC ICHTHYOLOGISTS &amp; HERPETOLOGISTS</v>
          </cell>
          <cell r="G6438" t="str">
            <v>1.22000002861023</v>
          </cell>
          <cell r="H6438" t="str">
            <v>1.018292682926</v>
          </cell>
          <cell r="I6438" t="str">
            <v>1.160</v>
          </cell>
          <cell r="J6438" t="str">
            <v>1.13286601834908</v>
          </cell>
          <cell r="K6438">
            <v>1.766</v>
          </cell>
          <cell r="L6438">
            <v>0</v>
          </cell>
          <cell r="M6438" t="str">
            <v>PLANT &amp; ANIMAL SCIENCE</v>
          </cell>
          <cell r="N6438" t="str">
            <v>生物学</v>
          </cell>
          <cell r="O6438" t="str">
            <v>4区</v>
          </cell>
        </row>
        <row r="6439">
          <cell r="B6439" t="str">
            <v>BIOCHEMICAL GENETICS</v>
          </cell>
          <cell r="C6439" t="str">
            <v>生化遗传学</v>
          </cell>
          <cell r="D6439" t="str">
            <v>0006-2928</v>
          </cell>
          <cell r="E6439" t="str">
            <v>USA</v>
          </cell>
          <cell r="F6439" t="str">
            <v>SPRINGER/PLENUM PUBLISHERS</v>
          </cell>
          <cell r="G6439" t="str">
            <v>1.92700004577637</v>
          </cell>
          <cell r="H6439" t="str">
            <v>1.931372549019</v>
          </cell>
          <cell r="I6439" t="str">
            <v>2.027</v>
          </cell>
          <cell r="J6439" t="str">
            <v>1.96179987394079</v>
          </cell>
          <cell r="K6439">
            <v>0.67100000000000004</v>
          </cell>
          <cell r="L6439">
            <v>0</v>
          </cell>
          <cell r="M6439" t="str">
            <v>MOLECULAR BIOLOGY &amp; GENETICS</v>
          </cell>
          <cell r="N6439" t="str">
            <v>生物学</v>
          </cell>
          <cell r="O6439" t="str">
            <v>4区</v>
          </cell>
        </row>
        <row r="6440">
          <cell r="B6440" t="str">
            <v>Biopreservation and Biobanking</v>
          </cell>
          <cell r="C6440" t="str">
            <v>生物储备和生物银行</v>
          </cell>
          <cell r="D6440" t="str">
            <v>1947-5535</v>
          </cell>
          <cell r="E6440" t="str">
            <v>USA</v>
          </cell>
          <cell r="F6440" t="str">
            <v>MARY ANN LIEBERT, INC</v>
          </cell>
          <cell r="G6440" t="str">
            <v>1.82700002193451</v>
          </cell>
          <cell r="H6440" t="str">
            <v>1.362416107382</v>
          </cell>
          <cell r="I6440" t="str">
            <v>2.022</v>
          </cell>
          <cell r="J6440" t="str">
            <v>1.73715831761517</v>
          </cell>
          <cell r="K6440">
            <v>0.55400000000000005</v>
          </cell>
          <cell r="L6440">
            <v>0</v>
          </cell>
          <cell r="M6440" t="str">
            <v>MOLECULAR BIOLOGY &amp; GENETICS</v>
          </cell>
          <cell r="N6440" t="str">
            <v>生物学</v>
          </cell>
          <cell r="O6440" t="str">
            <v>4区</v>
          </cell>
        </row>
        <row r="6441">
          <cell r="B6441" t="str">
            <v>ARDEA</v>
          </cell>
          <cell r="C6441" t="str">
            <v>ARDEA</v>
          </cell>
          <cell r="D6441" t="str">
            <v>0373-2266</v>
          </cell>
          <cell r="E6441" t="str">
            <v>NETHERLANDS</v>
          </cell>
          <cell r="F6441" t="str">
            <v>NEDERLANDSE ORNITHOLOGISCHE UNIE</v>
          </cell>
          <cell r="G6441" t="str">
            <v>0.949999988079071</v>
          </cell>
          <cell r="H6441" t="str">
            <v>1.125</v>
          </cell>
          <cell r="I6441" t="str">
            <v>1.088</v>
          </cell>
          <cell r="J6441" t="str">
            <v>1.05441176073202</v>
          </cell>
          <cell r="K6441">
            <v>1.323</v>
          </cell>
          <cell r="L6441">
            <v>0</v>
          </cell>
          <cell r="M6441" t="str">
            <v>无</v>
          </cell>
          <cell r="N6441" t="str">
            <v>生物学</v>
          </cell>
          <cell r="O6441" t="str">
            <v>4区</v>
          </cell>
        </row>
        <row r="6442">
          <cell r="B6442" t="str">
            <v>PHOTOCHEMISTRY AND PHOTOBIOLOGY</v>
          </cell>
          <cell r="C6442" t="str">
            <v>光化学与光生物学</v>
          </cell>
          <cell r="D6442" t="str">
            <v>0031-8655</v>
          </cell>
          <cell r="E6442" t="str">
            <v>USA</v>
          </cell>
          <cell r="F6442" t="str">
            <v>WILEY</v>
          </cell>
          <cell r="G6442" t="str">
            <v>2.21399998664856</v>
          </cell>
          <cell r="H6442" t="str">
            <v>2.338461538461</v>
          </cell>
          <cell r="I6442" t="str">
            <v>2.721</v>
          </cell>
          <cell r="J6442" t="str">
            <v>2.42464601172552</v>
          </cell>
          <cell r="K6442" t="str">
            <v>无</v>
          </cell>
          <cell r="L6442">
            <v>0</v>
          </cell>
          <cell r="M6442" t="str">
            <v>BIOLOGY &amp; BIOCHEMISTRY</v>
          </cell>
          <cell r="N6442" t="str">
            <v>生物学</v>
          </cell>
          <cell r="O6442" t="str">
            <v>4区</v>
          </cell>
        </row>
        <row r="6443">
          <cell r="B6443" t="str">
            <v>ANALYTICAL BIOCHEMISTRY</v>
          </cell>
          <cell r="C6443" t="str">
            <v>分析生物化学</v>
          </cell>
          <cell r="D6443" t="str">
            <v>0003-2697</v>
          </cell>
          <cell r="E6443" t="str">
            <v>USA</v>
          </cell>
          <cell r="F6443" t="str">
            <v>ACADEMIC PRESS INC ELSEVIER SCIENCE</v>
          </cell>
          <cell r="G6443" t="str">
            <v>2.27500009536743</v>
          </cell>
          <cell r="H6443" t="str">
            <v>2.507246376811</v>
          </cell>
          <cell r="I6443" t="str">
            <v>2.877</v>
          </cell>
          <cell r="J6443" t="str">
            <v>2.55321166906981</v>
          </cell>
          <cell r="K6443" t="str">
            <v>无</v>
          </cell>
          <cell r="L6443">
            <v>0</v>
          </cell>
          <cell r="M6443" t="str">
            <v>BIOLOGY &amp; BIOCHEMISTRY</v>
          </cell>
          <cell r="N6443" t="str">
            <v>生物学</v>
          </cell>
          <cell r="O6443" t="str">
            <v>4区</v>
          </cell>
        </row>
        <row r="6444">
          <cell r="B6444" t="str">
            <v>South American Journal of Herpetology</v>
          </cell>
          <cell r="C6444" t="str">
            <v>南美爬虫学杂志</v>
          </cell>
          <cell r="D6444" t="str">
            <v>1808-9798</v>
          </cell>
          <cell r="E6444" t="str">
            <v>BRAZIL</v>
          </cell>
          <cell r="F6444" t="str">
            <v>SOC BRASILEIRA HERPETOLOGIA</v>
          </cell>
          <cell r="G6444" t="str">
            <v>0.596000015735626</v>
          </cell>
          <cell r="H6444" t="str">
            <v>1.122448979591</v>
          </cell>
          <cell r="I6444" t="str">
            <v>1.388</v>
          </cell>
          <cell r="J6444" t="str">
            <v>1.03540136578888</v>
          </cell>
          <cell r="K6444">
            <v>1.3220000000000001</v>
          </cell>
          <cell r="L6444">
            <v>0</v>
          </cell>
          <cell r="M6444" t="str">
            <v>无</v>
          </cell>
          <cell r="N6444" t="str">
            <v>生物学</v>
          </cell>
          <cell r="O6444" t="str">
            <v>4区</v>
          </cell>
        </row>
        <row r="6445">
          <cell r="B6445" t="str">
            <v>PROGRESS IN BIOPHYSICS &amp; MOLECULAR BIOLOGYreview</v>
          </cell>
          <cell r="C6445" t="str">
            <v>生物物理学与分子生物学进展</v>
          </cell>
          <cell r="D6445" t="str">
            <v>0079-6107</v>
          </cell>
          <cell r="E6445" t="str">
            <v>ENGLAND</v>
          </cell>
          <cell r="F6445" t="str">
            <v>PERGAMON-ELSEVIER SCIENCE LTD</v>
          </cell>
          <cell r="G6445" t="str">
            <v>3.42700004577637</v>
          </cell>
          <cell r="H6445" t="str">
            <v>2.702702702702</v>
          </cell>
          <cell r="I6445" t="str">
            <v>2.175</v>
          </cell>
          <cell r="J6445" t="str">
            <v>2.76832016014546</v>
          </cell>
          <cell r="K6445">
            <v>0.83799999999999997</v>
          </cell>
          <cell r="L6445" t="str">
            <v>review</v>
          </cell>
          <cell r="M6445" t="str">
            <v>BIOLOGY &amp; BIOCHEMISTRY</v>
          </cell>
          <cell r="N6445" t="str">
            <v>生物学</v>
          </cell>
          <cell r="O6445" t="str">
            <v>4区</v>
          </cell>
        </row>
        <row r="6446">
          <cell r="B6446" t="str">
            <v>CELL BIOLOGY INTERNATIONAL</v>
          </cell>
          <cell r="C6446" t="str">
            <v>细胞生物学国际</v>
          </cell>
          <cell r="D6446" t="str">
            <v>1065-6995</v>
          </cell>
          <cell r="E6446" t="str">
            <v>USA</v>
          </cell>
          <cell r="F6446" t="str">
            <v>WILEY</v>
          </cell>
          <cell r="G6446" t="str">
            <v>1.93599998950958</v>
          </cell>
          <cell r="H6446" t="str">
            <v>2.12676056338</v>
          </cell>
          <cell r="I6446" t="str">
            <v>2.571</v>
          </cell>
          <cell r="J6446" t="str">
            <v>2.21139637477253</v>
          </cell>
          <cell r="K6446" t="str">
            <v>无</v>
          </cell>
          <cell r="L6446">
            <v>0</v>
          </cell>
          <cell r="M6446" t="str">
            <v>MOLECULAR BIOLOGY &amp; GENETICS</v>
          </cell>
          <cell r="N6446" t="str">
            <v>生物学</v>
          </cell>
          <cell r="O6446" t="str">
            <v>4区</v>
          </cell>
        </row>
        <row r="6447">
          <cell r="B6447" t="str">
            <v>DIFFERENTIATION</v>
          </cell>
          <cell r="C6447" t="str">
            <v>分化</v>
          </cell>
          <cell r="D6447" t="str">
            <v>0301-4681</v>
          </cell>
          <cell r="E6447" t="str">
            <v>ENGLAND</v>
          </cell>
          <cell r="F6447" t="str">
            <v>ELSEVIER SCI LTD</v>
          </cell>
          <cell r="G6447" t="str">
            <v>2.68799996376038</v>
          </cell>
          <cell r="H6447" t="str">
            <v>3.021505376344</v>
          </cell>
          <cell r="I6447" t="str">
            <v>2.392</v>
          </cell>
          <cell r="J6447" t="str">
            <v>2.70063680113179</v>
          </cell>
          <cell r="K6447">
            <v>0.69199999999999995</v>
          </cell>
          <cell r="L6447">
            <v>0</v>
          </cell>
          <cell r="M6447" t="str">
            <v>MOLECULAR BIOLOGY &amp; GENETICS</v>
          </cell>
          <cell r="N6447" t="str">
            <v>生物学</v>
          </cell>
          <cell r="O6447" t="str">
            <v>4区</v>
          </cell>
        </row>
        <row r="6448">
          <cell r="B6448" t="str">
            <v>MOLECULAR AND CELLULAR PROBES</v>
          </cell>
          <cell r="C6448" t="str">
            <v>分子和细胞探针</v>
          </cell>
          <cell r="D6448" t="str">
            <v>0890-8508</v>
          </cell>
          <cell r="E6448" t="str">
            <v>ENGLAND</v>
          </cell>
          <cell r="F6448" t="str">
            <v>ACADEMIC PRESS LTD- ELSEVIER SCIENCE LTD</v>
          </cell>
          <cell r="G6448" t="str">
            <v>1.68900001049042</v>
          </cell>
          <cell r="H6448" t="str">
            <v>2.511450381679</v>
          </cell>
          <cell r="I6448" t="str">
            <v>1.951</v>
          </cell>
          <cell r="J6448" t="str">
            <v>2.05042335476681</v>
          </cell>
          <cell r="K6448">
            <v>0.60499999999999998</v>
          </cell>
          <cell r="L6448">
            <v>0</v>
          </cell>
          <cell r="M6448" t="str">
            <v>MOLECULAR BIOLOGY &amp; GENETICS</v>
          </cell>
          <cell r="N6448" t="str">
            <v>生物学</v>
          </cell>
          <cell r="O6448" t="str">
            <v>4区</v>
          </cell>
        </row>
        <row r="6449">
          <cell r="B6449" t="str">
            <v>EUROPEAN JOURNAL OF HISTOCHEMISTRY</v>
          </cell>
          <cell r="C6449" t="str">
            <v>欧洲组织化学杂志</v>
          </cell>
          <cell r="D6449" t="str">
            <v>1121-760X</v>
          </cell>
          <cell r="E6449" t="str">
            <v>ITALY</v>
          </cell>
          <cell r="F6449" t="str">
            <v>PAGEPRESS PUBL</v>
          </cell>
          <cell r="G6449" t="str">
            <v>2.21700000762939</v>
          </cell>
          <cell r="H6449" t="str">
            <v>2.425287356321</v>
          </cell>
          <cell r="I6449" t="str">
            <v>2.172</v>
          </cell>
          <cell r="J6449" t="str">
            <v>2.27156705235113</v>
          </cell>
          <cell r="K6449" t="str">
            <v>无</v>
          </cell>
          <cell r="L6449">
            <v>0</v>
          </cell>
          <cell r="M6449" t="str">
            <v>BIOLOGY &amp; BIOCHEMISTRY</v>
          </cell>
          <cell r="N6449" t="str">
            <v>生物学</v>
          </cell>
          <cell r="O6449" t="str">
            <v>4区</v>
          </cell>
        </row>
        <row r="6450">
          <cell r="B6450" t="str">
            <v>CHELONIAN CONSERVATION AND BIOLOGY</v>
          </cell>
          <cell r="C6450" t="str">
            <v>龟类保护与生物学</v>
          </cell>
          <cell r="D6450" t="str">
            <v>1071-8443</v>
          </cell>
          <cell r="E6450" t="str">
            <v>USA</v>
          </cell>
          <cell r="F6450" t="str">
            <v>ALLEN PRESS INC</v>
          </cell>
          <cell r="G6450" t="str">
            <v>0.828000009059906</v>
          </cell>
          <cell r="H6450" t="str">
            <v>0.772727272727</v>
          </cell>
          <cell r="I6450" t="str">
            <v>1.016</v>
          </cell>
          <cell r="J6450" t="str">
            <v>0.872117427262302</v>
          </cell>
          <cell r="K6450">
            <v>0.878</v>
          </cell>
          <cell r="L6450">
            <v>0</v>
          </cell>
          <cell r="M6450" t="str">
            <v>无</v>
          </cell>
          <cell r="N6450" t="str">
            <v>生物学</v>
          </cell>
          <cell r="O6450" t="str">
            <v>4区</v>
          </cell>
        </row>
        <row r="6451">
          <cell r="B6451" t="str">
            <v>COMPTES RENDUS BIOLOGIES</v>
          </cell>
          <cell r="C6451" t="str">
            <v>政府建筑渲染的生物学</v>
          </cell>
          <cell r="D6451" t="str">
            <v>1631-0691</v>
          </cell>
          <cell r="E6451" t="str">
            <v>France</v>
          </cell>
          <cell r="F6451" t="str">
            <v>CENTRE MERSENNE POUR L鈥櫭塂ITION SCIENTIFIQUE OUVERTE</v>
          </cell>
          <cell r="G6451" t="str">
            <v>1.31299996376038</v>
          </cell>
          <cell r="H6451" t="str">
            <v>1.8671875</v>
          </cell>
          <cell r="I6451" t="str">
            <v>1.904</v>
          </cell>
          <cell r="J6451" t="str">
            <v>1.69456541189646</v>
          </cell>
          <cell r="K6451" t="str">
            <v>无</v>
          </cell>
          <cell r="L6451">
            <v>0</v>
          </cell>
          <cell r="M6451" t="str">
            <v>BIOLOGY &amp; BIOCHEMISTRY</v>
          </cell>
          <cell r="N6451" t="str">
            <v>生物学</v>
          </cell>
          <cell r="O6451" t="str">
            <v>4区</v>
          </cell>
        </row>
        <row r="6452">
          <cell r="B6452" t="str">
            <v>ZOOTAXA</v>
          </cell>
          <cell r="C6452" t="str">
            <v>据研究</v>
          </cell>
          <cell r="D6452" t="str">
            <v>1175-5326</v>
          </cell>
          <cell r="E6452" t="str">
            <v>NEW ZEALAND</v>
          </cell>
          <cell r="F6452" t="str">
            <v>MAGNOLIA PRESS</v>
          </cell>
          <cell r="G6452" t="str">
            <v>0.930999994277954</v>
          </cell>
          <cell r="H6452" t="str">
            <v>0.990071978158</v>
          </cell>
          <cell r="I6452" t="str">
            <v>0.955</v>
          </cell>
          <cell r="J6452" t="str">
            <v>0.958640490254318</v>
          </cell>
          <cell r="K6452" t="str">
            <v>无</v>
          </cell>
          <cell r="L6452">
            <v>0</v>
          </cell>
          <cell r="M6452" t="str">
            <v>PLANT &amp; ANIMAL SCIENCE</v>
          </cell>
          <cell r="N6452" t="str">
            <v>生物学</v>
          </cell>
          <cell r="O6452" t="str">
            <v>4区</v>
          </cell>
        </row>
        <row r="6453">
          <cell r="B6453" t="str">
            <v>Tropical Plant Biology</v>
          </cell>
          <cell r="C6453" t="str">
            <v>热带植物生物学</v>
          </cell>
          <cell r="D6453" t="str">
            <v>1935-9756</v>
          </cell>
          <cell r="E6453" t="str">
            <v>United States</v>
          </cell>
          <cell r="F6453" t="str">
            <v>SPRINGER</v>
          </cell>
          <cell r="G6453" t="str">
            <v>1.68599998950958</v>
          </cell>
          <cell r="H6453" t="str">
            <v>0.975</v>
          </cell>
          <cell r="I6453" t="str">
            <v>1.563</v>
          </cell>
          <cell r="J6453" t="str">
            <v>1.40783332983653</v>
          </cell>
          <cell r="K6453">
            <v>1.048</v>
          </cell>
          <cell r="L6453">
            <v>0</v>
          </cell>
          <cell r="M6453" t="str">
            <v>无</v>
          </cell>
          <cell r="N6453" t="str">
            <v>生物学</v>
          </cell>
          <cell r="O6453" t="str">
            <v>4区</v>
          </cell>
        </row>
        <row r="6454">
          <cell r="B6454" t="str">
            <v>Biochemistry and Cell Biology</v>
          </cell>
          <cell r="C6454" t="str">
            <v>生物化学与细胞生物学</v>
          </cell>
          <cell r="D6454" t="str">
            <v>0829-8211</v>
          </cell>
          <cell r="E6454" t="str">
            <v>CANADA</v>
          </cell>
          <cell r="F6454" t="str">
            <v>CANADIAN SCIENCE PUBLISHING</v>
          </cell>
          <cell r="G6454" t="str">
            <v>2.25</v>
          </cell>
          <cell r="H6454" t="str">
            <v>2.013888888888</v>
          </cell>
          <cell r="I6454" t="str">
            <v>2.460</v>
          </cell>
          <cell r="J6454" t="str">
            <v>2.24137205387167</v>
          </cell>
          <cell r="K6454">
            <v>0.86399999999999999</v>
          </cell>
          <cell r="L6454">
            <v>0</v>
          </cell>
          <cell r="M6454" t="str">
            <v>BIOLOGY &amp; BIOCHEMISTRY</v>
          </cell>
          <cell r="N6454" t="str">
            <v>生物学</v>
          </cell>
          <cell r="O6454" t="str">
            <v>4区</v>
          </cell>
        </row>
        <row r="6455">
          <cell r="B6455" t="str">
            <v>INTERNATIONAL REVIEW OF HYDROBIOLOGY</v>
          </cell>
          <cell r="C6455" t="str">
            <v>国际水生生物学评论</v>
          </cell>
          <cell r="D6455" t="str">
            <v>1434-2944</v>
          </cell>
          <cell r="E6455" t="str">
            <v>USA</v>
          </cell>
          <cell r="F6455" t="str">
            <v>WILEY</v>
          </cell>
          <cell r="G6455" t="str">
            <v>2.28099989891052</v>
          </cell>
          <cell r="H6455" t="str">
            <v>2.533333333333</v>
          </cell>
          <cell r="I6455" t="str">
            <v>1.423</v>
          </cell>
          <cell r="J6455" t="str">
            <v>2.07913671843984</v>
          </cell>
          <cell r="K6455">
            <v>0.748</v>
          </cell>
          <cell r="L6455">
            <v>0</v>
          </cell>
          <cell r="M6455" t="str">
            <v>PLANT &amp; ANIMAL SCIENCE</v>
          </cell>
          <cell r="N6455" t="str">
            <v>生物学</v>
          </cell>
          <cell r="O6455" t="str">
            <v>4区</v>
          </cell>
        </row>
        <row r="6456">
          <cell r="B6456" t="str">
            <v>ARCHIVES OF MICROBIOLOGY</v>
          </cell>
          <cell r="C6456" t="str">
            <v>档案的微生物学</v>
          </cell>
          <cell r="D6456" t="str">
            <v>0302-8933</v>
          </cell>
          <cell r="E6456" t="str">
            <v>United States</v>
          </cell>
          <cell r="F6456" t="str">
            <v>SPRINGER</v>
          </cell>
          <cell r="G6456" t="str">
            <v>1.60699999332428</v>
          </cell>
          <cell r="H6456" t="str">
            <v>1.642023346303</v>
          </cell>
          <cell r="I6456" t="str">
            <v>1.884</v>
          </cell>
          <cell r="J6456" t="str">
            <v>1.71086166115409</v>
          </cell>
          <cell r="K6456">
            <v>1.1859999999999999</v>
          </cell>
          <cell r="L6456">
            <v>0</v>
          </cell>
          <cell r="M6456" t="str">
            <v>MICROBIOLOGY</v>
          </cell>
          <cell r="N6456" t="str">
            <v>生物学</v>
          </cell>
          <cell r="O6456" t="str">
            <v>4区</v>
          </cell>
        </row>
        <row r="6457">
          <cell r="B6457" t="str">
            <v>AMERICAN FERN JOURNAL</v>
          </cell>
          <cell r="C6457" t="str">
            <v>美国蕨类植物杂志</v>
          </cell>
          <cell r="D6457" t="str">
            <v>0002-8444</v>
          </cell>
          <cell r="E6457" t="str">
            <v>USA</v>
          </cell>
          <cell r="F6457" t="str">
            <v>AMER FERN SOC INC</v>
          </cell>
          <cell r="G6457" t="str">
            <v>0.675999999046326</v>
          </cell>
          <cell r="H6457" t="str">
            <v>1.066666666666</v>
          </cell>
          <cell r="I6457" t="str">
            <v>0.586</v>
          </cell>
          <cell r="J6457" t="str">
            <v>0.776291187421109</v>
          </cell>
          <cell r="K6457" t="str">
            <v>无</v>
          </cell>
          <cell r="L6457">
            <v>0</v>
          </cell>
          <cell r="M6457" t="str">
            <v>无</v>
          </cell>
          <cell r="N6457" t="str">
            <v>生物学</v>
          </cell>
          <cell r="O6457" t="str">
            <v>4区</v>
          </cell>
        </row>
        <row r="6458">
          <cell r="B6458" t="str">
            <v>ACTA HISTOCHEMICA</v>
          </cell>
          <cell r="C6458" t="str">
            <v>组织化学作用</v>
          </cell>
          <cell r="D6458" t="str">
            <v>0065-1281</v>
          </cell>
          <cell r="E6458" t="str">
            <v>GERMANY</v>
          </cell>
          <cell r="F6458" t="str">
            <v>ELSEVIER GMBH</v>
          </cell>
          <cell r="G6458" t="str">
            <v>1.65199995040894</v>
          </cell>
          <cell r="H6458" t="str">
            <v>1.719387755102</v>
          </cell>
          <cell r="I6458" t="str">
            <v>2.107</v>
          </cell>
          <cell r="J6458" t="str">
            <v>1.82599556342731</v>
          </cell>
          <cell r="K6458">
            <v>0.58499999999999996</v>
          </cell>
          <cell r="L6458">
            <v>0</v>
          </cell>
          <cell r="M6458" t="str">
            <v>BIOLOGY &amp; BIOCHEMISTRY</v>
          </cell>
          <cell r="N6458" t="str">
            <v>生物学</v>
          </cell>
          <cell r="O6458" t="str">
            <v>4区</v>
          </cell>
        </row>
        <row r="6459">
          <cell r="B6459" t="str">
            <v>BRAZILIAN JOURNAL OF BIOLOGY</v>
          </cell>
          <cell r="C6459" t="str">
            <v>巴西生物学杂志</v>
          </cell>
          <cell r="D6459" t="str">
            <v>1519-6984</v>
          </cell>
          <cell r="E6459" t="str">
            <v>BRAZIL</v>
          </cell>
          <cell r="F6459" t="str">
            <v>INT INST ECOLOGY</v>
          </cell>
          <cell r="G6459" t="str">
            <v>0.783999979496002</v>
          </cell>
          <cell r="H6459" t="str">
            <v>0.982978723404</v>
          </cell>
          <cell r="I6459" t="str">
            <v>1.271</v>
          </cell>
          <cell r="J6459" t="str">
            <v>1.01250336795533</v>
          </cell>
          <cell r="K6459" t="str">
            <v>无</v>
          </cell>
          <cell r="L6459">
            <v>0</v>
          </cell>
          <cell r="M6459" t="str">
            <v>BIOLOGY &amp; BIOCHEMISTRY</v>
          </cell>
          <cell r="N6459" t="str">
            <v>生物学</v>
          </cell>
          <cell r="O6459" t="str">
            <v>4区</v>
          </cell>
        </row>
        <row r="6460">
          <cell r="B6460" t="str">
            <v>Zoosystematics and Evolution</v>
          </cell>
          <cell r="C6460" t="str">
            <v>动物系统学与进化</v>
          </cell>
          <cell r="D6460" t="str">
            <v>1860-0743</v>
          </cell>
          <cell r="E6460" t="str">
            <v>BULGARIA</v>
          </cell>
          <cell r="F6460" t="str">
            <v>PENSOFT PUBLISHERS</v>
          </cell>
          <cell r="G6460" t="str">
            <v>0.861999988555908</v>
          </cell>
          <cell r="H6460" t="str">
            <v>1.209302325581</v>
          </cell>
          <cell r="I6460" t="str">
            <v>0.903</v>
          </cell>
          <cell r="J6460" t="str">
            <v>0.991509373529303</v>
          </cell>
          <cell r="K6460" t="str">
            <v>无</v>
          </cell>
          <cell r="L6460">
            <v>0</v>
          </cell>
          <cell r="M6460" t="str">
            <v>无</v>
          </cell>
          <cell r="N6460" t="str">
            <v>生物学</v>
          </cell>
          <cell r="O6460" t="str">
            <v>4区</v>
          </cell>
        </row>
        <row r="6461">
          <cell r="B6461" t="str">
            <v>JOURNAL OF NATURAL HISTORY</v>
          </cell>
          <cell r="C6461" t="str">
            <v>自然历史杂志</v>
          </cell>
          <cell r="D6461" t="str">
            <v>0022-2933</v>
          </cell>
          <cell r="E6461" t="str">
            <v>England</v>
          </cell>
          <cell r="F6461" t="str">
            <v>TAYLOR &amp; FRANCIS LTD</v>
          </cell>
          <cell r="G6461" t="str">
            <v>0.875</v>
          </cell>
          <cell r="H6461" t="str">
            <v>0.836879432624</v>
          </cell>
          <cell r="I6461" t="str">
            <v>1.032</v>
          </cell>
          <cell r="J6461" t="str">
            <v>0.914486126664</v>
          </cell>
          <cell r="K6461">
            <v>1.218</v>
          </cell>
          <cell r="L6461">
            <v>0</v>
          </cell>
          <cell r="M6461" t="str">
            <v>ENVIRONMENT/ECOLOGY</v>
          </cell>
          <cell r="N6461" t="str">
            <v>生物学</v>
          </cell>
          <cell r="O6461" t="str">
            <v>4区</v>
          </cell>
        </row>
        <row r="6462">
          <cell r="B6462" t="str">
            <v>Rhizosphere</v>
          </cell>
          <cell r="C6462" t="str">
            <v>根际</v>
          </cell>
          <cell r="D6462" t="str">
            <v>2452-2198</v>
          </cell>
          <cell r="E6462" t="str">
            <v>NETHERLANDS</v>
          </cell>
          <cell r="F6462" t="str">
            <v>ELSEVIER</v>
          </cell>
          <cell r="G6462" t="str">
            <v>0</v>
          </cell>
          <cell r="H6462" t="str">
            <v>0</v>
          </cell>
          <cell r="I6462" t="str">
            <v>2.099</v>
          </cell>
          <cell r="J6462" t="str">
            <v>2.09900990099</v>
          </cell>
          <cell r="K6462">
            <v>1.167</v>
          </cell>
          <cell r="L6462">
            <v>0</v>
          </cell>
          <cell r="M6462" t="str">
            <v>无</v>
          </cell>
          <cell r="N6462" t="str">
            <v>生物学</v>
          </cell>
          <cell r="O6462" t="str">
            <v>4区</v>
          </cell>
        </row>
        <row r="6463">
          <cell r="B6463" t="str">
            <v>JOURNAL OF APPLIED GENETICS</v>
          </cell>
          <cell r="C6463" t="str">
            <v>应用遗传学杂志</v>
          </cell>
          <cell r="D6463" t="str">
            <v>1234-1983</v>
          </cell>
          <cell r="E6463" t="str">
            <v>GERMANY</v>
          </cell>
          <cell r="F6463" t="str">
            <v>SPRINGER HEIDELBERG</v>
          </cell>
          <cell r="G6463" t="str">
            <v>1.75600004196166</v>
          </cell>
          <cell r="H6463" t="str">
            <v>1.725</v>
          </cell>
          <cell r="I6463" t="str">
            <v>2.027</v>
          </cell>
          <cell r="J6463" t="str">
            <v>1.83592858541556</v>
          </cell>
          <cell r="K6463" t="str">
            <v>无</v>
          </cell>
          <cell r="L6463">
            <v>0</v>
          </cell>
          <cell r="M6463" t="str">
            <v>MOLECULAR BIOLOGY &amp; GENETICS</v>
          </cell>
          <cell r="N6463" t="str">
            <v>生物学</v>
          </cell>
          <cell r="O6463" t="str">
            <v>4区</v>
          </cell>
        </row>
        <row r="6464">
          <cell r="B6464" t="str">
            <v>BOTHALIA</v>
          </cell>
          <cell r="C6464" t="str">
            <v>肉毒杆菌</v>
          </cell>
          <cell r="D6464" t="str">
            <v>0006-8241</v>
          </cell>
          <cell r="E6464" t="str">
            <v>SOUTH AFRICA</v>
          </cell>
          <cell r="F6464" t="str">
            <v>AOSIS</v>
          </cell>
          <cell r="G6464" t="str">
            <v>0.5</v>
          </cell>
          <cell r="H6464" t="str">
            <v>1.339622641509</v>
          </cell>
          <cell r="I6464" t="str">
            <v>1.982</v>
          </cell>
          <cell r="J6464" t="str">
            <v>1.27402626061967</v>
          </cell>
          <cell r="K6464">
            <v>0.873</v>
          </cell>
          <cell r="L6464">
            <v>0</v>
          </cell>
          <cell r="M6464" t="str">
            <v>无</v>
          </cell>
          <cell r="N6464" t="str">
            <v>生物学</v>
          </cell>
          <cell r="O6464" t="str">
            <v>4区</v>
          </cell>
        </row>
        <row r="6465">
          <cell r="B6465" t="str">
            <v>ACTA CHIROPTEROLOGICA</v>
          </cell>
          <cell r="C6465" t="str">
            <v>光学行为</v>
          </cell>
          <cell r="D6465" t="str">
            <v>1508-1109</v>
          </cell>
          <cell r="E6465" t="str">
            <v>POLAND</v>
          </cell>
          <cell r="F6465" t="str">
            <v>MUSEUM &amp; INST ZOOLOGY PAS-POLISH ACAD SCIENCES</v>
          </cell>
          <cell r="G6465" t="str">
            <v>1.09700000286102</v>
          </cell>
          <cell r="H6465" t="str">
            <v>1.569444444444</v>
          </cell>
          <cell r="I6465" t="str">
            <v>1.000</v>
          </cell>
          <cell r="J6465" t="str">
            <v>1.22214814910167</v>
          </cell>
          <cell r="K6465">
            <v>1.23</v>
          </cell>
          <cell r="L6465">
            <v>0</v>
          </cell>
          <cell r="M6465" t="str">
            <v>PLANT &amp; ANIMAL SCIENCE</v>
          </cell>
          <cell r="N6465" t="str">
            <v>生物学</v>
          </cell>
          <cell r="O6465" t="str">
            <v>4区</v>
          </cell>
        </row>
        <row r="6466">
          <cell r="B6466" t="str">
            <v>CANADIAN JOURNAL OF ZOOLOGY</v>
          </cell>
          <cell r="C6466" t="str">
            <v>加拿大动物学杂志</v>
          </cell>
          <cell r="D6466" t="str">
            <v>0008-4301</v>
          </cell>
          <cell r="E6466" t="str">
            <v>CANADA</v>
          </cell>
          <cell r="F6466" t="str">
            <v>CANADIAN SCIENCE PUBLISHING</v>
          </cell>
          <cell r="G6466" t="str">
            <v>1.18400001525879</v>
          </cell>
          <cell r="H6466" t="str">
            <v>1.311004784688</v>
          </cell>
          <cell r="I6466" t="str">
            <v>1.243</v>
          </cell>
          <cell r="J6466" t="str">
            <v>1.24584737112626</v>
          </cell>
          <cell r="K6466">
            <v>3.1459999999999999</v>
          </cell>
          <cell r="L6466">
            <v>0</v>
          </cell>
          <cell r="M6466" t="str">
            <v>PLANT &amp; ANIMAL SCIENCE</v>
          </cell>
          <cell r="N6466" t="str">
            <v>生物学</v>
          </cell>
          <cell r="O6466" t="str">
            <v>4区</v>
          </cell>
        </row>
        <row r="6467">
          <cell r="B6467" t="str">
            <v>Phytotaxa</v>
          </cell>
          <cell r="C6467" t="str">
            <v>植物税</v>
          </cell>
          <cell r="D6467" t="str">
            <v>1179-3155</v>
          </cell>
          <cell r="E6467" t="str">
            <v>NEW ZEALAND</v>
          </cell>
          <cell r="F6467" t="str">
            <v>MAGNOLIA PRESS</v>
          </cell>
          <cell r="G6467" t="str">
            <v>1.18499994277954</v>
          </cell>
          <cell r="H6467" t="str">
            <v>1.167818981772</v>
          </cell>
          <cell r="I6467" t="str">
            <v>1.007</v>
          </cell>
          <cell r="J6467" t="str">
            <v>1.11981647495085</v>
          </cell>
          <cell r="K6467">
            <v>1.38</v>
          </cell>
          <cell r="L6467">
            <v>0</v>
          </cell>
          <cell r="M6467" t="str">
            <v>PLANT &amp; ANIMAL SCIENCE</v>
          </cell>
          <cell r="N6467" t="str">
            <v>生物学</v>
          </cell>
          <cell r="O6467" t="str">
            <v>4区</v>
          </cell>
        </row>
        <row r="6468">
          <cell r="B6468" t="str">
            <v>BIOLOGICALS</v>
          </cell>
          <cell r="C6468" t="str">
            <v>生物制剂</v>
          </cell>
          <cell r="D6468" t="str">
            <v>1045-1056</v>
          </cell>
          <cell r="E6468" t="str">
            <v>ENGLAND</v>
          </cell>
          <cell r="F6468" t="str">
            <v>ACADEMIC PRESS LTD- ELSEVIER SCIENCE LTD</v>
          </cell>
          <cell r="G6468" t="str">
            <v>1.87199997901917</v>
          </cell>
          <cell r="H6468" t="str">
            <v>1.960451977401</v>
          </cell>
          <cell r="I6468" t="str">
            <v>1.801</v>
          </cell>
          <cell r="J6468" t="str">
            <v>1.87789806414805</v>
          </cell>
          <cell r="K6468">
            <v>0.61899999999999999</v>
          </cell>
          <cell r="L6468">
            <v>0</v>
          </cell>
          <cell r="M6468" t="str">
            <v>PHARMACOLOGY &amp; TOXICOLOGY</v>
          </cell>
          <cell r="N6468" t="str">
            <v>生物学</v>
          </cell>
          <cell r="O6468" t="str">
            <v>4区</v>
          </cell>
        </row>
        <row r="6469">
          <cell r="B6469" t="str">
            <v>Biomed Research International</v>
          </cell>
          <cell r="C6469" t="str">
            <v>生物医学研究的国际</v>
          </cell>
          <cell r="D6469" t="str">
            <v>2314-6133</v>
          </cell>
          <cell r="E6469" t="str">
            <v>ENGLAND</v>
          </cell>
          <cell r="F6469" t="str">
            <v>HINDAWI LTD</v>
          </cell>
          <cell r="G6469" t="str">
            <v>2.58299994468689</v>
          </cell>
          <cell r="H6469" t="str">
            <v>2.197068403908</v>
          </cell>
          <cell r="I6469" t="str">
            <v>2.276</v>
          </cell>
          <cell r="J6469" t="str">
            <v>2.3519164761083</v>
          </cell>
          <cell r="K6469">
            <v>3.7450000000000001</v>
          </cell>
          <cell r="L6469">
            <v>0</v>
          </cell>
          <cell r="M6469" t="str">
            <v>BIOLOGY &amp; BIOCHEMISTRY</v>
          </cell>
          <cell r="N6469" t="str">
            <v>生物学</v>
          </cell>
          <cell r="O6469" t="str">
            <v>4区</v>
          </cell>
        </row>
        <row r="6470">
          <cell r="B6470" t="str">
            <v>BELGIAN JOURNAL OF ZOOLOGY</v>
          </cell>
          <cell r="C6470" t="str">
            <v>比利时动物学杂志</v>
          </cell>
          <cell r="D6470" t="str">
            <v>0777-6276</v>
          </cell>
          <cell r="E6470" t="str">
            <v>BELGIUM</v>
          </cell>
          <cell r="F6470" t="str">
            <v>ROYAL BELGIAN ZOOLOGICAL SOC</v>
          </cell>
          <cell r="G6470" t="str">
            <v>0.777999997138977</v>
          </cell>
          <cell r="H6470" t="str">
            <v>0.607142857142</v>
          </cell>
          <cell r="I6470" t="str">
            <v>1.000</v>
          </cell>
          <cell r="J6470" t="str">
            <v>0.795047618093659</v>
          </cell>
          <cell r="K6470">
            <v>0.88800000000000001</v>
          </cell>
          <cell r="L6470">
            <v>0</v>
          </cell>
          <cell r="M6470" t="str">
            <v>无</v>
          </cell>
          <cell r="N6470" t="str">
            <v>生物学</v>
          </cell>
          <cell r="O6470" t="str">
            <v>4区</v>
          </cell>
        </row>
        <row r="6471">
          <cell r="B6471" t="str">
            <v>Channels</v>
          </cell>
          <cell r="C6471" t="str">
            <v>渠道</v>
          </cell>
          <cell r="D6471" t="str">
            <v>1933-6950</v>
          </cell>
          <cell r="E6471" t="str">
            <v>USA</v>
          </cell>
          <cell r="F6471" t="str">
            <v>TAYLOR &amp; FRANCIS INC</v>
          </cell>
          <cell r="G6471" t="str">
            <v>2.53800010681152</v>
          </cell>
          <cell r="H6471" t="str">
            <v>2.288659793814</v>
          </cell>
          <cell r="I6471" t="str">
            <v>2.311</v>
          </cell>
          <cell r="J6471" t="str">
            <v>2.37925700391217</v>
          </cell>
          <cell r="K6471">
            <v>0.76</v>
          </cell>
          <cell r="L6471">
            <v>0</v>
          </cell>
          <cell r="M6471" t="str">
            <v>MOLECULAR BIOLOGY &amp; GENETICS</v>
          </cell>
          <cell r="N6471" t="str">
            <v>生物学</v>
          </cell>
          <cell r="O6471" t="str">
            <v>4区</v>
          </cell>
        </row>
        <row r="6472">
          <cell r="B6472" t="str">
            <v>REDIA-GIORNALE DI ZOOLOGIA</v>
          </cell>
          <cell r="C6472" t="str">
            <v>动物学期刊报告</v>
          </cell>
          <cell r="D6472" t="str">
            <v>0370-4327</v>
          </cell>
          <cell r="E6472" t="str">
            <v>ITALY</v>
          </cell>
          <cell r="F6472" t="str">
            <v>CRA-RESEARCH CENTRE AGROBIOLOGY &amp; PEDOLOGY</v>
          </cell>
          <cell r="G6472" t="str">
            <v>0.301999986171722</v>
          </cell>
          <cell r="H6472" t="str">
            <v>0.618181818181</v>
          </cell>
          <cell r="I6472" t="str">
            <v>0.885</v>
          </cell>
          <cell r="J6472" t="str">
            <v>0.601599062989241</v>
          </cell>
          <cell r="K6472">
            <v>0.47699999999999998</v>
          </cell>
          <cell r="L6472">
            <v>0</v>
          </cell>
          <cell r="M6472" t="str">
            <v>无</v>
          </cell>
          <cell r="N6472" t="str">
            <v>生物学</v>
          </cell>
          <cell r="O6472" t="str">
            <v>4区</v>
          </cell>
        </row>
        <row r="6473">
          <cell r="B6473" t="str">
            <v>Zebrafish</v>
          </cell>
          <cell r="C6473" t="str">
            <v>斑马鱼</v>
          </cell>
          <cell r="D6473" t="str">
            <v>1545-8547</v>
          </cell>
          <cell r="E6473" t="str">
            <v>USA</v>
          </cell>
          <cell r="F6473" t="str">
            <v>MARY ANN LIEBERT, INC</v>
          </cell>
          <cell r="G6473" t="str">
            <v>1.73300004005432</v>
          </cell>
          <cell r="H6473" t="str">
            <v>1.741758241758</v>
          </cell>
          <cell r="I6473" t="str">
            <v>1.845</v>
          </cell>
          <cell r="J6473" t="str">
            <v>1.77311762546877</v>
          </cell>
          <cell r="K6473">
            <v>0.66300000000000003</v>
          </cell>
          <cell r="L6473">
            <v>0</v>
          </cell>
          <cell r="M6473" t="str">
            <v>PLANT &amp; ANIMAL SCIENCE</v>
          </cell>
          <cell r="N6473" t="str">
            <v>生物学</v>
          </cell>
          <cell r="O6473" t="str">
            <v>4区</v>
          </cell>
        </row>
        <row r="6474">
          <cell r="B6474" t="str">
            <v>CHEMISTRY AND PHYSICS OF LIPIDS</v>
          </cell>
          <cell r="C6474" t="str">
            <v>脂类的化学和物理</v>
          </cell>
          <cell r="D6474" t="str">
            <v>0009-3084</v>
          </cell>
          <cell r="E6474" t="str">
            <v>IRELAND</v>
          </cell>
          <cell r="F6474" t="str">
            <v>ELSEVIER IRELAND LTD</v>
          </cell>
          <cell r="G6474" t="str">
            <v>2.76600003242493</v>
          </cell>
          <cell r="H6474" t="str">
            <v>2.535911602209</v>
          </cell>
          <cell r="I6474" t="str">
            <v>2.094</v>
          </cell>
          <cell r="J6474" t="str">
            <v>2.46522054487798</v>
          </cell>
          <cell r="K6474">
            <v>0.76800000000000002</v>
          </cell>
          <cell r="L6474">
            <v>0</v>
          </cell>
          <cell r="M6474" t="str">
            <v>BIOLOGY &amp; BIOCHEMISTRY</v>
          </cell>
          <cell r="N6474" t="str">
            <v>生物学</v>
          </cell>
          <cell r="O6474" t="str">
            <v>4区</v>
          </cell>
        </row>
        <row r="6475">
          <cell r="B6475" t="str">
            <v>COMPUTATIONAL BIOLOGY AND CHEMISTRY</v>
          </cell>
          <cell r="C6475" t="str">
            <v>计算生物学与化学</v>
          </cell>
          <cell r="D6475" t="str">
            <v>1476-9271</v>
          </cell>
          <cell r="E6475" t="str">
            <v>ENGLAND</v>
          </cell>
          <cell r="F6475" t="str">
            <v>ELSEVIER SCI LTD</v>
          </cell>
          <cell r="G6475" t="str">
            <v>1.41199994087219</v>
          </cell>
          <cell r="H6475" t="str">
            <v>1.580524344569</v>
          </cell>
          <cell r="I6475" t="str">
            <v>1.850</v>
          </cell>
          <cell r="J6475" t="str">
            <v>1.6141247117634</v>
          </cell>
          <cell r="K6475">
            <v>2.4420000000000002</v>
          </cell>
          <cell r="L6475">
            <v>0</v>
          </cell>
          <cell r="M6475" t="str">
            <v>COMPUTER SCIENCE</v>
          </cell>
          <cell r="N6475" t="str">
            <v>生物学</v>
          </cell>
          <cell r="O6475" t="str">
            <v>4区</v>
          </cell>
        </row>
        <row r="6476">
          <cell r="B6476" t="str">
            <v>BIOSCIENCE REPORTS</v>
          </cell>
          <cell r="C6476" t="str">
            <v>生物科学报告</v>
          </cell>
          <cell r="D6476" t="str">
            <v>0144-8463</v>
          </cell>
          <cell r="E6476" t="str">
            <v>England</v>
          </cell>
          <cell r="F6476" t="str">
            <v>PORTLAND PRESS LTD</v>
          </cell>
          <cell r="G6476" t="str">
            <v>2.8989999294281</v>
          </cell>
          <cell r="H6476" t="str">
            <v>2.534675615212</v>
          </cell>
          <cell r="I6476" t="str">
            <v>2.942</v>
          </cell>
          <cell r="J6476" t="str">
            <v>2.79176046135203</v>
          </cell>
          <cell r="K6476" t="str">
            <v>无</v>
          </cell>
          <cell r="L6476">
            <v>0</v>
          </cell>
          <cell r="M6476" t="str">
            <v>MOLECULAR BIOLOGY &amp; GENETICS</v>
          </cell>
          <cell r="N6476" t="str">
            <v>生物学</v>
          </cell>
          <cell r="O6476" t="str">
            <v>4区</v>
          </cell>
        </row>
        <row r="6477">
          <cell r="B6477" t="str">
            <v>Standards in Genomic Sciences</v>
          </cell>
          <cell r="C6477" t="str">
            <v>基因组科学标准</v>
          </cell>
          <cell r="D6477" t="str">
            <v>1944-3277</v>
          </cell>
          <cell r="E6477" t="str">
            <v>UNITED STATES</v>
          </cell>
          <cell r="F6477" t="str">
            <v>BioMed Central Ltd.</v>
          </cell>
          <cell r="G6477" t="str">
            <v>1.60000002384186</v>
          </cell>
          <cell r="H6477" t="str">
            <v>1.457627118644</v>
          </cell>
          <cell r="I6477" t="str">
            <v>1.339</v>
          </cell>
          <cell r="J6477" t="str">
            <v>1.46544560663495</v>
          </cell>
          <cell r="K6477" t="str">
            <v>无</v>
          </cell>
          <cell r="L6477">
            <v>0</v>
          </cell>
          <cell r="M6477" t="str">
            <v>MOLECULAR BIOLOGY &amp; GENETICS</v>
          </cell>
          <cell r="N6477" t="str">
            <v>生物学</v>
          </cell>
          <cell r="O6477" t="str">
            <v>4区</v>
          </cell>
        </row>
        <row r="6478">
          <cell r="B6478" t="str">
            <v>CURRENT MICROBIOLOGY</v>
          </cell>
          <cell r="C6478" t="str">
            <v>目前微生物学</v>
          </cell>
          <cell r="D6478" t="str">
            <v>0343-8651</v>
          </cell>
          <cell r="E6478" t="str">
            <v>United States</v>
          </cell>
          <cell r="F6478" t="str">
            <v>SPRINGER</v>
          </cell>
          <cell r="G6478" t="str">
            <v>1.37300002574921</v>
          </cell>
          <cell r="H6478" t="str">
            <v>1.594786729857</v>
          </cell>
          <cell r="I6478" t="str">
            <v>1.746</v>
          </cell>
          <cell r="J6478" t="str">
            <v>1.57116934233307</v>
          </cell>
          <cell r="K6478">
            <v>1.08</v>
          </cell>
          <cell r="L6478">
            <v>0</v>
          </cell>
          <cell r="M6478" t="str">
            <v>MICROBIOLOGY</v>
          </cell>
          <cell r="N6478" t="str">
            <v>生物学</v>
          </cell>
          <cell r="O6478" t="str">
            <v>4区</v>
          </cell>
        </row>
        <row r="6479">
          <cell r="B6479" t="str">
            <v>FOLIA GEOBOTANICA</v>
          </cell>
          <cell r="C6479" t="str">
            <v>叶形线地</v>
          </cell>
          <cell r="D6479" t="str">
            <v>1211-9520</v>
          </cell>
          <cell r="E6479" t="str">
            <v>NETHERLANDS</v>
          </cell>
          <cell r="F6479" t="str">
            <v>SPRINGER</v>
          </cell>
          <cell r="G6479" t="str">
            <v>1.25399994850159</v>
          </cell>
          <cell r="H6479" t="str">
            <v>1.046153846153</v>
          </cell>
          <cell r="I6479" t="str">
            <v>1.242</v>
          </cell>
          <cell r="J6479" t="str">
            <v>1.18085934569286</v>
          </cell>
          <cell r="K6479">
            <v>1.034</v>
          </cell>
          <cell r="L6479">
            <v>0</v>
          </cell>
          <cell r="M6479" t="str">
            <v>PLANT &amp; ANIMAL SCIENCE</v>
          </cell>
          <cell r="N6479" t="str">
            <v>生物学</v>
          </cell>
          <cell r="O6479" t="str">
            <v>4区</v>
          </cell>
        </row>
        <row r="6480">
          <cell r="B6480" t="str">
            <v>JOURNAL OF MOLECULAR EVOLUTION</v>
          </cell>
          <cell r="C6480" t="str">
            <v>分子进化杂志</v>
          </cell>
          <cell r="D6480" t="str">
            <v>0022-2844</v>
          </cell>
          <cell r="E6480" t="str">
            <v>United States</v>
          </cell>
          <cell r="F6480" t="str">
            <v>SPRINGER</v>
          </cell>
          <cell r="G6480" t="str">
            <v>1.95700001716614</v>
          </cell>
          <cell r="H6480" t="str">
            <v>1.781609195402</v>
          </cell>
          <cell r="I6480" t="str">
            <v>1.821</v>
          </cell>
          <cell r="J6480" t="str">
            <v>1.85322061471538</v>
          </cell>
          <cell r="K6480">
            <v>1.3720000000000001</v>
          </cell>
          <cell r="L6480">
            <v>0</v>
          </cell>
          <cell r="M6480" t="str">
            <v>MOLECULAR BIOLOGY &amp; GENETICS</v>
          </cell>
          <cell r="N6480" t="str">
            <v>生物学</v>
          </cell>
          <cell r="O6480" t="str">
            <v>4区</v>
          </cell>
        </row>
        <row r="6481">
          <cell r="B6481" t="str">
            <v>CYTOMETRY PART A</v>
          </cell>
          <cell r="C6481" t="str">
            <v>血细胞计数部分</v>
          </cell>
          <cell r="D6481" t="str">
            <v>1552-4922</v>
          </cell>
          <cell r="E6481" t="str">
            <v>USA</v>
          </cell>
          <cell r="F6481" t="str">
            <v>WILEY</v>
          </cell>
          <cell r="G6481" t="str">
            <v>3.25999999046326</v>
          </cell>
          <cell r="H6481" t="str">
            <v>3.433333333333</v>
          </cell>
          <cell r="I6481" t="str">
            <v>3.124</v>
          </cell>
          <cell r="J6481" t="str">
            <v>3.27236523334442</v>
          </cell>
          <cell r="K6481">
            <v>1.18</v>
          </cell>
          <cell r="L6481">
            <v>0</v>
          </cell>
          <cell r="M6481" t="str">
            <v>BIOLOGY &amp; BIOCHEMISTRY</v>
          </cell>
          <cell r="N6481" t="str">
            <v>生物学</v>
          </cell>
          <cell r="O6481" t="str">
            <v>4区</v>
          </cell>
        </row>
        <row r="6482">
          <cell r="B6482" t="str">
            <v>Phytochemistry Letters</v>
          </cell>
          <cell r="C6482" t="str">
            <v>植物化学信</v>
          </cell>
          <cell r="D6482" t="str">
            <v>1874-3900</v>
          </cell>
          <cell r="E6482" t="str">
            <v>NETHERLANDS</v>
          </cell>
          <cell r="F6482" t="str">
            <v>ELSEVIER</v>
          </cell>
          <cell r="G6482" t="str">
            <v>1.57500004768372</v>
          </cell>
          <cell r="H6482" t="str">
            <v>1.338427947598</v>
          </cell>
          <cell r="I6482" t="str">
            <v>1.459</v>
          </cell>
          <cell r="J6482" t="str">
            <v>1.45748146290791</v>
          </cell>
          <cell r="K6482">
            <v>1.125</v>
          </cell>
          <cell r="L6482">
            <v>0</v>
          </cell>
          <cell r="M6482" t="str">
            <v>PLANT &amp; ANIMAL SCIENCE</v>
          </cell>
          <cell r="N6482" t="str">
            <v>生物学</v>
          </cell>
          <cell r="O6482" t="str">
            <v>4区</v>
          </cell>
        </row>
        <row r="6483">
          <cell r="B6483" t="str">
            <v>JOURNAL OF BASIC MICROBIOLOGY</v>
          </cell>
          <cell r="C6483" t="str">
            <v>基础微生物学杂志</v>
          </cell>
          <cell r="D6483" t="str">
            <v>0233-111X</v>
          </cell>
          <cell r="E6483" t="str">
            <v>USA</v>
          </cell>
          <cell r="F6483" t="str">
            <v>WILEY</v>
          </cell>
          <cell r="G6483" t="str">
            <v>1.58000004291534</v>
          </cell>
          <cell r="H6483" t="str">
            <v>1.760330578512</v>
          </cell>
          <cell r="I6483" t="str">
            <v>1.909</v>
          </cell>
          <cell r="J6483" t="str">
            <v>1.74980717683911</v>
          </cell>
          <cell r="K6483">
            <v>0.76100000000000001</v>
          </cell>
          <cell r="L6483">
            <v>0</v>
          </cell>
          <cell r="M6483" t="str">
            <v>MICROBIOLOGY</v>
          </cell>
          <cell r="N6483" t="str">
            <v>生物学</v>
          </cell>
          <cell r="O6483" t="str">
            <v>4区</v>
          </cell>
        </row>
        <row r="6484">
          <cell r="B6484" t="str">
            <v>BIRD STUDY</v>
          </cell>
          <cell r="C6484" t="str">
            <v>鸟的研究</v>
          </cell>
          <cell r="D6484" t="str">
            <v>0006-3657</v>
          </cell>
          <cell r="E6484" t="str">
            <v>England</v>
          </cell>
          <cell r="F6484" t="str">
            <v>TAYLOR &amp; FRANCIS LTD</v>
          </cell>
          <cell r="G6484" t="str">
            <v>1.12399995326996</v>
          </cell>
          <cell r="H6484" t="str">
            <v>1.007751937984</v>
          </cell>
          <cell r="I6484" t="str">
            <v>0.952</v>
          </cell>
          <cell r="J6484" t="str">
            <v>1.02804428121132</v>
          </cell>
          <cell r="K6484">
            <v>2.15</v>
          </cell>
          <cell r="L6484">
            <v>0</v>
          </cell>
          <cell r="M6484" t="str">
            <v>PLANT &amp; ANIMAL SCIENCE</v>
          </cell>
          <cell r="N6484" t="str">
            <v>生物学</v>
          </cell>
          <cell r="O6484" t="str">
            <v>4区</v>
          </cell>
        </row>
        <row r="6485">
          <cell r="B6485" t="str">
            <v>TRANSGENIC RESEARCH</v>
          </cell>
          <cell r="C6485" t="str">
            <v>转基因研究</v>
          </cell>
          <cell r="D6485" t="str">
            <v>0962-8819</v>
          </cell>
          <cell r="E6485" t="str">
            <v>NETHERLANDS</v>
          </cell>
          <cell r="F6485" t="str">
            <v>SPRINGER</v>
          </cell>
          <cell r="G6485" t="str">
            <v>2.19700002670288</v>
          </cell>
          <cell r="H6485" t="str">
            <v>1.816793893129</v>
          </cell>
          <cell r="I6485" t="str">
            <v>1.856</v>
          </cell>
          <cell r="J6485" t="str">
            <v>1.95654992522896</v>
          </cell>
          <cell r="K6485">
            <v>0.86499999999999999</v>
          </cell>
          <cell r="L6485">
            <v>0</v>
          </cell>
          <cell r="M6485" t="str">
            <v>MOLECULAR BIOLOGY &amp; GENETICS</v>
          </cell>
          <cell r="N6485" t="str">
            <v>生物学</v>
          </cell>
          <cell r="O6485" t="str">
            <v>4区</v>
          </cell>
        </row>
        <row r="6486">
          <cell r="B6486" t="str">
            <v>PHYTOCOENOLOGIA</v>
          </cell>
          <cell r="C6486" t="str">
            <v>植物群落学</v>
          </cell>
          <cell r="D6486" t="str">
            <v>0340-269X</v>
          </cell>
          <cell r="E6486" t="str">
            <v>GERMANY</v>
          </cell>
          <cell r="F6486" t="str">
            <v>GEBRUDER BORNTRAEGER</v>
          </cell>
          <cell r="G6486" t="str">
            <v>1.72099995613098</v>
          </cell>
          <cell r="H6486" t="str">
            <v>1.75</v>
          </cell>
          <cell r="I6486" t="str">
            <v>1.404</v>
          </cell>
          <cell r="J6486" t="str">
            <v>1.62508509175966</v>
          </cell>
          <cell r="K6486">
            <v>0.51100000000000001</v>
          </cell>
          <cell r="L6486">
            <v>0</v>
          </cell>
          <cell r="M6486" t="str">
            <v>无</v>
          </cell>
          <cell r="N6486" t="str">
            <v>生物学</v>
          </cell>
          <cell r="O6486" t="str">
            <v>4区</v>
          </cell>
        </row>
        <row r="6487">
          <cell r="B6487" t="str">
            <v>JOURNAL OF MUSCLE RESEARCH AND CELL MOTILITY</v>
          </cell>
          <cell r="C6487" t="str">
            <v>肌肉研究与细胞运动杂志</v>
          </cell>
          <cell r="D6487" t="str">
            <v>0142-4319</v>
          </cell>
          <cell r="E6487" t="str">
            <v>NETHERLANDS</v>
          </cell>
          <cell r="F6487" t="str">
            <v>SPRINGER</v>
          </cell>
          <cell r="G6487" t="str">
            <v>2.10199999809265</v>
          </cell>
          <cell r="H6487" t="str">
            <v>1.702127659574</v>
          </cell>
          <cell r="I6487" t="str">
            <v>1.737</v>
          </cell>
          <cell r="J6487" t="str">
            <v>1.84698992097655</v>
          </cell>
          <cell r="K6487" t="str">
            <v>无</v>
          </cell>
          <cell r="L6487">
            <v>0</v>
          </cell>
          <cell r="M6487" t="str">
            <v>MOLECULAR BIOLOGY &amp; GENETICS</v>
          </cell>
          <cell r="N6487" t="str">
            <v>生物学</v>
          </cell>
          <cell r="O6487" t="str">
            <v>4区</v>
          </cell>
        </row>
        <row r="6488">
          <cell r="B6488" t="str">
            <v>BRITTONIA</v>
          </cell>
          <cell r="C6488" t="str">
            <v>英国</v>
          </cell>
          <cell r="D6488" t="str">
            <v>0007-196X</v>
          </cell>
          <cell r="E6488" t="str">
            <v>United States</v>
          </cell>
          <cell r="F6488" t="str">
            <v>SPRINGER</v>
          </cell>
          <cell r="G6488" t="str">
            <v>0.806999981403351</v>
          </cell>
          <cell r="H6488" t="str">
            <v>0.793814432989</v>
          </cell>
          <cell r="I6488" t="str">
            <v>0.653</v>
          </cell>
          <cell r="J6488" t="str">
            <v>0.751291879627117</v>
          </cell>
          <cell r="K6488">
            <v>0.41699999999999998</v>
          </cell>
          <cell r="L6488">
            <v>0</v>
          </cell>
          <cell r="M6488" t="str">
            <v>无</v>
          </cell>
          <cell r="N6488" t="str">
            <v>生物学</v>
          </cell>
          <cell r="O6488" t="str">
            <v>4区</v>
          </cell>
        </row>
        <row r="6489">
          <cell r="B6489" t="str">
            <v>Marine Ecology-An Evolutionary Perspective</v>
          </cell>
          <cell r="C6489" t="str">
            <v>海洋生态学——一种进化的观点</v>
          </cell>
          <cell r="D6489" t="str">
            <v>0173-9565</v>
          </cell>
          <cell r="E6489" t="str">
            <v>USA</v>
          </cell>
          <cell r="F6489" t="str">
            <v>WILEY</v>
          </cell>
          <cell r="G6489" t="str">
            <v>1.24600005149841</v>
          </cell>
          <cell r="H6489" t="str">
            <v>1.355329949238</v>
          </cell>
          <cell r="I6489" t="str">
            <v>1.359</v>
          </cell>
          <cell r="J6489" t="str">
            <v>1.32023500024547</v>
          </cell>
          <cell r="K6489">
            <v>0.81200000000000006</v>
          </cell>
          <cell r="L6489">
            <v>0</v>
          </cell>
          <cell r="M6489" t="str">
            <v>ENVIRONMENT/ECOLOGY</v>
          </cell>
          <cell r="N6489" t="str">
            <v>生物学</v>
          </cell>
          <cell r="O6489" t="str">
            <v>4区</v>
          </cell>
        </row>
        <row r="6490">
          <cell r="B6490" t="str">
            <v>SCIENTIA MARINA</v>
          </cell>
          <cell r="C6490" t="str">
            <v>海洋科学</v>
          </cell>
          <cell r="D6490" t="str">
            <v>0214-8358</v>
          </cell>
          <cell r="E6490" t="str">
            <v>SPAIN</v>
          </cell>
          <cell r="F6490" t="str">
            <v>CONSEJO SUPERIOR INVESTIGACIONES CIENTIFICAS-CSIC</v>
          </cell>
          <cell r="G6490" t="str">
            <v>1.18299996852875</v>
          </cell>
          <cell r="H6490" t="str">
            <v>1.252252252252</v>
          </cell>
          <cell r="I6490" t="str">
            <v>1.172</v>
          </cell>
          <cell r="J6490" t="str">
            <v>1.20255533796125</v>
          </cell>
          <cell r="K6490">
            <v>1.0489999999999999</v>
          </cell>
          <cell r="L6490">
            <v>0</v>
          </cell>
          <cell r="M6490" t="str">
            <v>PLANT &amp; ANIMAL SCIENCE</v>
          </cell>
          <cell r="N6490" t="str">
            <v>生物学</v>
          </cell>
          <cell r="O6490" t="str">
            <v>4区</v>
          </cell>
        </row>
        <row r="6491">
          <cell r="B6491" t="str">
            <v>Vertebrate Zoology</v>
          </cell>
          <cell r="C6491" t="str">
            <v>脊椎动物学</v>
          </cell>
          <cell r="D6491" t="str">
            <v>1864-5755</v>
          </cell>
          <cell r="E6491" t="str">
            <v>GERMANY</v>
          </cell>
          <cell r="F6491" t="str">
            <v>STAATLICHES MUSEUM TIERKUNDE DRESDEN</v>
          </cell>
          <cell r="G6491" t="str">
            <v>0.961000025272369</v>
          </cell>
          <cell r="H6491" t="str">
            <v>1.282051282051</v>
          </cell>
          <cell r="I6491" t="str">
            <v>1.167</v>
          </cell>
          <cell r="J6491" t="str">
            <v>1.13657265799646</v>
          </cell>
          <cell r="K6491">
            <v>0.192</v>
          </cell>
          <cell r="L6491">
            <v>0</v>
          </cell>
          <cell r="M6491" t="str">
            <v>无</v>
          </cell>
          <cell r="N6491" t="str">
            <v>生物学</v>
          </cell>
          <cell r="O6491" t="str">
            <v>4区</v>
          </cell>
        </row>
        <row r="6492">
          <cell r="B6492" t="str">
            <v>AUSTRALIAN SYSTEMATIC BOTANY</v>
          </cell>
          <cell r="C6492" t="str">
            <v>澳大利亚系统植物学</v>
          </cell>
          <cell r="D6492" t="str">
            <v>1030-1887</v>
          </cell>
          <cell r="E6492" t="str">
            <v>AUSTRALIA</v>
          </cell>
          <cell r="F6492" t="str">
            <v>CSIRO PUBLISHING</v>
          </cell>
          <cell r="G6492" t="str">
            <v>1.6139999628067</v>
          </cell>
          <cell r="H6492" t="str">
            <v>1.039215686274</v>
          </cell>
          <cell r="I6492" t="str">
            <v>0.985</v>
          </cell>
          <cell r="J6492" t="str">
            <v>1.21261034456523</v>
          </cell>
          <cell r="K6492">
            <v>0.34399999999999997</v>
          </cell>
          <cell r="L6492">
            <v>0</v>
          </cell>
          <cell r="M6492" t="str">
            <v>无</v>
          </cell>
          <cell r="N6492" t="str">
            <v>生物学</v>
          </cell>
          <cell r="O6492" t="str">
            <v>4区</v>
          </cell>
        </row>
        <row r="6493">
          <cell r="B6493" t="str">
            <v>FOLIA PRIMATOLOGICA</v>
          </cell>
          <cell r="C6493" t="str">
            <v>灵长类档案</v>
          </cell>
          <cell r="D6493" t="str">
            <v>0015-5713</v>
          </cell>
          <cell r="E6493" t="str">
            <v>SWITZERLAND</v>
          </cell>
          <cell r="F6493" t="str">
            <v>KARGER</v>
          </cell>
          <cell r="G6493" t="str">
            <v>1.192999958992</v>
          </cell>
          <cell r="H6493" t="str">
            <v>1.061224489795</v>
          </cell>
          <cell r="I6493" t="str">
            <v>1.148</v>
          </cell>
          <cell r="J6493" t="str">
            <v>1.13412419897833</v>
          </cell>
          <cell r="K6493">
            <v>1.526</v>
          </cell>
          <cell r="L6493">
            <v>0</v>
          </cell>
          <cell r="M6493" t="str">
            <v>无</v>
          </cell>
          <cell r="N6493" t="str">
            <v>生物学</v>
          </cell>
          <cell r="O6493" t="str">
            <v>4区</v>
          </cell>
        </row>
        <row r="6494">
          <cell r="B6494" t="str">
            <v>CELL BIOCHEMISTRY AND BIOPHYSICS</v>
          </cell>
          <cell r="C6494" t="str">
            <v>细胞生物化学与生物物理学</v>
          </cell>
          <cell r="D6494" t="str">
            <v>1085-9195</v>
          </cell>
          <cell r="E6494" t="str">
            <v>USA</v>
          </cell>
          <cell r="F6494" t="str">
            <v>HUMANA PRESS INC</v>
          </cell>
          <cell r="G6494" t="str">
            <v>1.45500004291534</v>
          </cell>
          <cell r="H6494" t="str">
            <v>2.322580645161</v>
          </cell>
          <cell r="I6494" t="str">
            <v>2.073</v>
          </cell>
          <cell r="J6494" t="str">
            <v>1.95025047326112</v>
          </cell>
          <cell r="K6494">
            <v>0.58299999999999996</v>
          </cell>
          <cell r="L6494">
            <v>0</v>
          </cell>
          <cell r="M6494" t="str">
            <v>BIOLOGY &amp; BIOCHEMISTRY</v>
          </cell>
          <cell r="N6494" t="str">
            <v>生物学</v>
          </cell>
          <cell r="O6494" t="str">
            <v>4区</v>
          </cell>
        </row>
        <row r="6495">
          <cell r="B6495" t="str">
            <v>JOURNAL OF MOLECULAR RECOGNITION</v>
          </cell>
          <cell r="C6495" t="str">
            <v>分子识别杂志</v>
          </cell>
          <cell r="D6495" t="str">
            <v>0952-3499</v>
          </cell>
          <cell r="E6495" t="str">
            <v>USA</v>
          </cell>
          <cell r="F6495" t="str">
            <v>WILEY</v>
          </cell>
          <cell r="G6495" t="str">
            <v>1.86800003051758</v>
          </cell>
          <cell r="H6495" t="str">
            <v>1.919117647058</v>
          </cell>
          <cell r="I6495" t="str">
            <v>2.214</v>
          </cell>
          <cell r="J6495" t="str">
            <v>2.00046779728686</v>
          </cell>
          <cell r="K6495" t="str">
            <v>无</v>
          </cell>
          <cell r="L6495">
            <v>0</v>
          </cell>
          <cell r="M6495" t="str">
            <v>BIOLOGY &amp; BIOCHEMISTRY</v>
          </cell>
          <cell r="N6495" t="str">
            <v>生物学</v>
          </cell>
          <cell r="O6495" t="str">
            <v>4区</v>
          </cell>
        </row>
        <row r="6496">
          <cell r="B6496" t="str">
            <v>PROTEIN ENGINEERING DESIGN &amp; SELECTION</v>
          </cell>
          <cell r="C6496" t="str">
            <v>蛋白质工程设计与选择</v>
          </cell>
          <cell r="D6496" t="str">
            <v>1741-0126</v>
          </cell>
          <cell r="E6496" t="str">
            <v>ENGLAND</v>
          </cell>
          <cell r="F6496" t="str">
            <v>OXFORD UNIV PRESS</v>
          </cell>
          <cell r="G6496" t="str">
            <v>1.88100004196166</v>
          </cell>
          <cell r="H6496" t="str">
            <v>1.979729729729</v>
          </cell>
          <cell r="I6496" t="str">
            <v>1.774</v>
          </cell>
          <cell r="J6496" t="str">
            <v>1.87838862063856</v>
          </cell>
          <cell r="K6496">
            <v>0.68700000000000006</v>
          </cell>
          <cell r="L6496">
            <v>0</v>
          </cell>
          <cell r="M6496" t="str">
            <v>BIOLOGY &amp; BIOCHEMISTRY</v>
          </cell>
          <cell r="N6496" t="str">
            <v>生物学</v>
          </cell>
          <cell r="O6496" t="str">
            <v>4区</v>
          </cell>
        </row>
        <row r="6497">
          <cell r="B6497" t="str">
            <v>Prion</v>
          </cell>
          <cell r="C6497" t="str">
            <v>朊病毒</v>
          </cell>
          <cell r="D6497" t="str">
            <v>1933-6896</v>
          </cell>
          <cell r="E6497" t="str">
            <v>USA</v>
          </cell>
          <cell r="F6497" t="str">
            <v>TAYLOR &amp; FRANCIS INC</v>
          </cell>
          <cell r="G6497" t="str">
            <v>2.01099991798401</v>
          </cell>
          <cell r="H6497" t="str">
            <v>1.595505617977</v>
          </cell>
          <cell r="I6497" t="str">
            <v>1.952</v>
          </cell>
          <cell r="J6497" t="str">
            <v>1.85296216278034</v>
          </cell>
          <cell r="K6497">
            <v>0.41799999999999998</v>
          </cell>
          <cell r="L6497">
            <v>0</v>
          </cell>
          <cell r="M6497" t="str">
            <v>BIOLOGY &amp; BIOCHEMISTRY</v>
          </cell>
          <cell r="N6497" t="str">
            <v>生物学</v>
          </cell>
          <cell r="O6497" t="str">
            <v>4区</v>
          </cell>
        </row>
        <row r="6498">
          <cell r="B6498" t="str">
            <v>Marine Genomics</v>
          </cell>
          <cell r="C6498" t="str">
            <v>海洋基因组学</v>
          </cell>
          <cell r="D6498" t="str">
            <v>1874-7787</v>
          </cell>
          <cell r="E6498" t="str">
            <v>NETHERLANDS</v>
          </cell>
          <cell r="F6498" t="str">
            <v>ELSEVIER</v>
          </cell>
          <cell r="G6498" t="str">
            <v>1.93700003623962</v>
          </cell>
          <cell r="H6498" t="str">
            <v>1.904109589041</v>
          </cell>
          <cell r="I6498" t="str">
            <v>1.672</v>
          </cell>
          <cell r="J6498" t="str">
            <v>1.83754749066521</v>
          </cell>
          <cell r="K6498">
            <v>0.57499999999999996</v>
          </cell>
          <cell r="L6498">
            <v>0</v>
          </cell>
          <cell r="M6498" t="str">
            <v>PLANT &amp; ANIMAL SCIENCE</v>
          </cell>
          <cell r="N6498" t="str">
            <v>生物学</v>
          </cell>
          <cell r="O6498" t="str">
            <v>4区</v>
          </cell>
        </row>
        <row r="6499">
          <cell r="B6499" t="str">
            <v>MAMMALIAN GENOME</v>
          </cell>
          <cell r="C6499" t="str">
            <v>哺乳动物的基因组</v>
          </cell>
          <cell r="D6499" t="str">
            <v>0938-8990</v>
          </cell>
          <cell r="E6499" t="str">
            <v>United States</v>
          </cell>
          <cell r="F6499" t="str">
            <v>SPRINGER</v>
          </cell>
          <cell r="G6499" t="str">
            <v>2.68700003623962</v>
          </cell>
          <cell r="H6499" t="str">
            <v>2.342857142857</v>
          </cell>
          <cell r="I6499" t="str">
            <v>2.287</v>
          </cell>
          <cell r="J6499" t="str">
            <v>2.43893790027854</v>
          </cell>
          <cell r="K6499">
            <v>0.89700000000000002</v>
          </cell>
          <cell r="L6499">
            <v>0</v>
          </cell>
          <cell r="M6499" t="str">
            <v>MOLECULAR BIOLOGY &amp; GENETICS</v>
          </cell>
          <cell r="N6499" t="str">
            <v>生物学</v>
          </cell>
          <cell r="O6499" t="str">
            <v>4区</v>
          </cell>
        </row>
        <row r="6500">
          <cell r="B6500" t="str">
            <v>MOLLUSCAN RESEARCH</v>
          </cell>
          <cell r="C6500" t="str">
            <v>软体动物的研究</v>
          </cell>
          <cell r="D6500" t="str">
            <v>1323-5818</v>
          </cell>
          <cell r="E6500" t="str">
            <v>England</v>
          </cell>
          <cell r="F6500" t="str">
            <v>TAYLOR &amp; FRANCIS LTD</v>
          </cell>
          <cell r="G6500" t="str">
            <v>0.574000000953674</v>
          </cell>
          <cell r="H6500" t="str">
            <v>0.844827586206</v>
          </cell>
          <cell r="I6500" t="str">
            <v>0.938</v>
          </cell>
          <cell r="J6500" t="str">
            <v>0.785442529053225</v>
          </cell>
          <cell r="K6500" t="str">
            <v>无</v>
          </cell>
          <cell r="L6500">
            <v>0</v>
          </cell>
          <cell r="M6500" t="str">
            <v>无</v>
          </cell>
          <cell r="N6500" t="str">
            <v>生物学</v>
          </cell>
          <cell r="O6500" t="str">
            <v>4区</v>
          </cell>
        </row>
        <row r="6501">
          <cell r="B6501" t="str">
            <v>SYMBIOSIS</v>
          </cell>
          <cell r="C6501" t="str">
            <v>共生</v>
          </cell>
          <cell r="D6501" t="str">
            <v>0334-5114</v>
          </cell>
          <cell r="E6501" t="str">
            <v>NETHERLANDS</v>
          </cell>
          <cell r="F6501" t="str">
            <v>SPRINGER</v>
          </cell>
          <cell r="G6501" t="str">
            <v>1.71300005912781</v>
          </cell>
          <cell r="H6501" t="str">
            <v>2.008620689655</v>
          </cell>
          <cell r="I6501" t="str">
            <v>1.780</v>
          </cell>
          <cell r="J6501" t="str">
            <v>1.83392086425127</v>
          </cell>
          <cell r="K6501">
            <v>2.5430000000000001</v>
          </cell>
          <cell r="L6501">
            <v>0</v>
          </cell>
          <cell r="M6501" t="str">
            <v>BIOLOGY &amp; BIOCHEMISTRY</v>
          </cell>
          <cell r="N6501" t="str">
            <v>生物学</v>
          </cell>
          <cell r="O6501" t="str">
            <v>4区</v>
          </cell>
        </row>
        <row r="6502">
          <cell r="B6502" t="str">
            <v>CYTOGENETIC AND GENOME RESEARCH</v>
          </cell>
          <cell r="C6502" t="str">
            <v>细胞遗传学和基因组研究</v>
          </cell>
          <cell r="D6502" t="str">
            <v>1424-8581</v>
          </cell>
          <cell r="E6502" t="str">
            <v>SWITZERLAND</v>
          </cell>
          <cell r="F6502" t="str">
            <v>KARGER</v>
          </cell>
          <cell r="G6502" t="str">
            <v>1.58700001239777</v>
          </cell>
          <cell r="H6502" t="str">
            <v>1.422619047619</v>
          </cell>
          <cell r="I6502" t="str">
            <v>1.114</v>
          </cell>
          <cell r="J6502" t="str">
            <v>1.37463492476726</v>
          </cell>
          <cell r="K6502" t="str">
            <v>无</v>
          </cell>
          <cell r="L6502">
            <v>0</v>
          </cell>
          <cell r="M6502" t="str">
            <v>MOLECULAR BIOLOGY &amp; GENETICS</v>
          </cell>
          <cell r="N6502" t="str">
            <v>生物学</v>
          </cell>
          <cell r="O6502" t="str">
            <v>4区</v>
          </cell>
        </row>
        <row r="6503">
          <cell r="B6503" t="str">
            <v>AUSTRALIAN JOURNAL OF BOTANY</v>
          </cell>
          <cell r="C6503" t="str">
            <v>澳大利亚植物学杂志</v>
          </cell>
          <cell r="D6503" t="str">
            <v>0067-1924</v>
          </cell>
          <cell r="E6503" t="str">
            <v>AUSTRALIA</v>
          </cell>
          <cell r="F6503" t="str">
            <v>CSIRO PUBLISHING</v>
          </cell>
          <cell r="G6503" t="str">
            <v>0.902999997138977</v>
          </cell>
          <cell r="H6503" t="str">
            <v>1.164179104477</v>
          </cell>
          <cell r="I6503" t="str">
            <v>1.386</v>
          </cell>
          <cell r="J6503" t="str">
            <v>1.15100195775633</v>
          </cell>
          <cell r="K6503">
            <v>1.53</v>
          </cell>
          <cell r="L6503">
            <v>0</v>
          </cell>
          <cell r="M6503" t="str">
            <v>PLANT &amp; ANIMAL SCIENCE</v>
          </cell>
          <cell r="N6503" t="str">
            <v>生物学</v>
          </cell>
          <cell r="O6503" t="str">
            <v>4区</v>
          </cell>
        </row>
        <row r="6504">
          <cell r="B6504" t="str">
            <v>Cell Journal</v>
          </cell>
          <cell r="C6504" t="str">
            <v>细胞杂志</v>
          </cell>
          <cell r="D6504" t="str">
            <v>2228-5806</v>
          </cell>
          <cell r="E6504" t="str">
            <v>IRAN</v>
          </cell>
          <cell r="F6504" t="str">
            <v>ROYAN INST</v>
          </cell>
          <cell r="G6504" t="str">
            <v>2.36299991607666</v>
          </cell>
          <cell r="H6504" t="str">
            <v>2.046357615894</v>
          </cell>
          <cell r="I6504" t="str">
            <v>1.983</v>
          </cell>
          <cell r="J6504" t="str">
            <v>2.13077069247489</v>
          </cell>
          <cell r="K6504" t="str">
            <v>无</v>
          </cell>
          <cell r="L6504">
            <v>0</v>
          </cell>
          <cell r="M6504" t="str">
            <v>MOLECULAR BIOLOGY &amp; GENETICS</v>
          </cell>
          <cell r="N6504" t="str">
            <v>生物学</v>
          </cell>
          <cell r="O6504" t="str">
            <v>4区</v>
          </cell>
        </row>
        <row r="6505">
          <cell r="B6505" t="str">
            <v>PHYTOPARASITICA</v>
          </cell>
          <cell r="C6505" t="str">
            <v>植物寄生</v>
          </cell>
          <cell r="D6505" t="str">
            <v>0334-2123</v>
          </cell>
          <cell r="E6505" t="str">
            <v>NETHERLANDS</v>
          </cell>
          <cell r="F6505" t="str">
            <v>SPRINGER</v>
          </cell>
          <cell r="G6505" t="str">
            <v>1.00699996948242</v>
          </cell>
          <cell r="H6505" t="str">
            <v>1.022222222222</v>
          </cell>
          <cell r="I6505" t="str">
            <v>1.137</v>
          </cell>
          <cell r="J6505" t="str">
            <v>1.05530427972881</v>
          </cell>
          <cell r="K6505">
            <v>0.53800000000000003</v>
          </cell>
          <cell r="L6505">
            <v>0</v>
          </cell>
          <cell r="M6505" t="str">
            <v>PLANT &amp; ANIMAL SCIENCE</v>
          </cell>
          <cell r="N6505" t="str">
            <v>生物学</v>
          </cell>
          <cell r="O6505" t="str">
            <v>4区</v>
          </cell>
        </row>
        <row r="6506">
          <cell r="B6506" t="str">
            <v>JOURNAL OF THE MARINE BIOLOGICAL ASSOCIATION OF THE UNITED KINGDOM</v>
          </cell>
          <cell r="C6506" t="str">
            <v>英国海洋生物学协会杂志</v>
          </cell>
          <cell r="D6506" t="str">
            <v>0025-3154</v>
          </cell>
          <cell r="E6506" t="str">
            <v>USA</v>
          </cell>
          <cell r="F6506" t="str">
            <v>CAMBRIDGE UNIV PRESS</v>
          </cell>
          <cell r="G6506" t="str">
            <v>1.40299999713898</v>
          </cell>
          <cell r="H6506" t="str">
            <v>1.577922077922</v>
          </cell>
          <cell r="I6506" t="str">
            <v>1.181</v>
          </cell>
          <cell r="J6506" t="str">
            <v>1.38731032571266</v>
          </cell>
          <cell r="K6506">
            <v>3.0030000000000001</v>
          </cell>
          <cell r="L6506">
            <v>0</v>
          </cell>
          <cell r="M6506" t="str">
            <v>PLANT &amp; ANIMAL SCIENCE</v>
          </cell>
          <cell r="N6506" t="str">
            <v>生物学</v>
          </cell>
          <cell r="O6506" t="str">
            <v>4区</v>
          </cell>
        </row>
        <row r="6507">
          <cell r="B6507" t="str">
            <v>FOLIA MICROBIOLOGICA</v>
          </cell>
          <cell r="C6507" t="str">
            <v>微生物叶</v>
          </cell>
          <cell r="D6507" t="str">
            <v>0015-5632</v>
          </cell>
          <cell r="E6507" t="str">
            <v>NETHERLANDS</v>
          </cell>
          <cell r="F6507" t="str">
            <v>SPRINGER</v>
          </cell>
          <cell r="G6507" t="str">
            <v>1.31099998950958</v>
          </cell>
          <cell r="H6507" t="str">
            <v>1.448</v>
          </cell>
          <cell r="I6507" t="str">
            <v>1.730</v>
          </cell>
          <cell r="J6507" t="str">
            <v>1.49624323974619</v>
          </cell>
          <cell r="K6507">
            <v>0.65</v>
          </cell>
          <cell r="L6507">
            <v>0</v>
          </cell>
          <cell r="M6507" t="str">
            <v>MICROBIOLOGY</v>
          </cell>
          <cell r="N6507" t="str">
            <v>生物学</v>
          </cell>
          <cell r="O6507" t="str">
            <v>4区</v>
          </cell>
        </row>
        <row r="6508">
          <cell r="B6508" t="str">
            <v>Acta Botanica Brasilica</v>
          </cell>
          <cell r="C6508" t="str">
            <v>Acta神物铺子Brasilica</v>
          </cell>
          <cell r="D6508" t="str">
            <v>0102-3306</v>
          </cell>
          <cell r="E6508" t="str">
            <v>BRAZIL</v>
          </cell>
          <cell r="F6508" t="str">
            <v>SOC BOTANICA BRASIL</v>
          </cell>
          <cell r="G6508" t="str">
            <v>0.816999971866608</v>
          </cell>
          <cell r="H6508" t="str">
            <v>1.111888111888</v>
          </cell>
          <cell r="I6508" t="str">
            <v>1.048</v>
          </cell>
          <cell r="J6508" t="str">
            <v>0.992387981940869</v>
          </cell>
          <cell r="K6508">
            <v>0.79100000000000004</v>
          </cell>
          <cell r="L6508">
            <v>0</v>
          </cell>
          <cell r="M6508" t="str">
            <v>PLANT &amp; ANIMAL SCIENCE</v>
          </cell>
          <cell r="N6508" t="str">
            <v>生物学</v>
          </cell>
          <cell r="O6508" t="str">
            <v>4区</v>
          </cell>
        </row>
        <row r="6509">
          <cell r="B6509" t="str">
            <v>JOURNAL OF MEMBRANE BIOLOGY</v>
          </cell>
          <cell r="C6509" t="str">
            <v>膜生物学杂志</v>
          </cell>
          <cell r="D6509" t="str">
            <v>0022-2631</v>
          </cell>
          <cell r="E6509" t="str">
            <v>United States</v>
          </cell>
          <cell r="F6509" t="str">
            <v>SPRINGER</v>
          </cell>
          <cell r="G6509" t="str">
            <v>1.63800001144409</v>
          </cell>
          <cell r="H6509" t="str">
            <v>1.746153846153</v>
          </cell>
          <cell r="I6509" t="str">
            <v>1.877</v>
          </cell>
          <cell r="J6509" t="str">
            <v>1.7537822800177</v>
          </cell>
          <cell r="K6509">
            <v>0.75700000000000001</v>
          </cell>
          <cell r="L6509">
            <v>0</v>
          </cell>
          <cell r="M6509" t="str">
            <v>MOLECULAR BIOLOGY &amp; GENETICS</v>
          </cell>
          <cell r="N6509" t="str">
            <v>生物学</v>
          </cell>
          <cell r="O6509" t="str">
            <v>4区</v>
          </cell>
        </row>
        <row r="6510">
          <cell r="B6510" t="str">
            <v>JOURNAL OF BIOENERGETICS AND BIOMEMBRANES</v>
          </cell>
          <cell r="C6510" t="str">
            <v>生物能量学与生物膜杂志</v>
          </cell>
          <cell r="D6510" t="str">
            <v>0145-479X</v>
          </cell>
          <cell r="E6510" t="str">
            <v>USA</v>
          </cell>
          <cell r="F6510" t="str">
            <v>SPRINGER/PLENUM PUBLISHERS</v>
          </cell>
          <cell r="G6510" t="str">
            <v>2.91400003433228</v>
          </cell>
          <cell r="H6510" t="str">
            <v>2.548387096774</v>
          </cell>
          <cell r="I6510" t="str">
            <v>2.524</v>
          </cell>
          <cell r="J6510" t="str">
            <v>2.66206555163843</v>
          </cell>
          <cell r="K6510">
            <v>0.60199999999999998</v>
          </cell>
          <cell r="L6510">
            <v>0</v>
          </cell>
          <cell r="M6510" t="str">
            <v>BIOLOGY &amp; BIOCHEMISTRY</v>
          </cell>
          <cell r="N6510" t="str">
            <v>生物学</v>
          </cell>
          <cell r="O6510" t="str">
            <v>4区</v>
          </cell>
        </row>
        <row r="6511">
          <cell r="B6511" t="str">
            <v>Bioengineered</v>
          </cell>
          <cell r="C6511" t="str">
            <v>生物工程</v>
          </cell>
          <cell r="D6511" t="str">
            <v>2165-5979</v>
          </cell>
          <cell r="E6511" t="str">
            <v>USA</v>
          </cell>
          <cell r="F6511" t="str">
            <v>TAYLOR &amp; FRANCIS INC</v>
          </cell>
          <cell r="G6511" t="str">
            <v>1.63900005817413</v>
          </cell>
          <cell r="H6511" t="str">
            <v>1.544217687074</v>
          </cell>
          <cell r="I6511" t="str">
            <v>2.205</v>
          </cell>
          <cell r="J6511" t="str">
            <v>1.79611531679204</v>
          </cell>
          <cell r="K6511">
            <v>1.0149999999999999</v>
          </cell>
          <cell r="L6511">
            <v>0</v>
          </cell>
          <cell r="M6511" t="str">
            <v>BIOLOGY &amp; BIOCHEMISTRY</v>
          </cell>
          <cell r="N6511" t="str">
            <v>生物学</v>
          </cell>
          <cell r="O6511" t="str">
            <v>4区</v>
          </cell>
        </row>
        <row r="6512">
          <cell r="B6512" t="str">
            <v>CYTOTECHNOLOGY</v>
          </cell>
          <cell r="C6512" t="str">
            <v>细胞技术</v>
          </cell>
          <cell r="D6512" t="str">
            <v>0920-9069</v>
          </cell>
          <cell r="E6512" t="str">
            <v>NETHERLANDS</v>
          </cell>
          <cell r="F6512" t="str">
            <v>SPRINGER</v>
          </cell>
          <cell r="G6512" t="str">
            <v>1.46099996566772</v>
          </cell>
          <cell r="H6512" t="str">
            <v>1.67192429022</v>
          </cell>
          <cell r="I6512" t="str">
            <v>1.777</v>
          </cell>
          <cell r="J6512" t="str">
            <v>1.63656999005757</v>
          </cell>
          <cell r="K6512">
            <v>0.63600000000000001</v>
          </cell>
          <cell r="L6512">
            <v>0</v>
          </cell>
          <cell r="M6512" t="str">
            <v>BIOLOGY &amp; BIOCHEMISTRY</v>
          </cell>
          <cell r="N6512" t="str">
            <v>生物学</v>
          </cell>
          <cell r="O6512" t="str">
            <v>4区</v>
          </cell>
        </row>
        <row r="6513">
          <cell r="B6513" t="str">
            <v>Willdenowia</v>
          </cell>
          <cell r="C6513" t="str">
            <v>威尔德诺维亚</v>
          </cell>
          <cell r="D6513" t="str">
            <v>0511-9618</v>
          </cell>
          <cell r="E6513" t="str">
            <v>GERMANY</v>
          </cell>
          <cell r="F6513" t="str">
            <v>BOTANISCHER GARTEN &amp; BOTANISCHE MUSEUM BERLIN-DAHLEM</v>
          </cell>
          <cell r="G6513" t="str">
            <v>1.5</v>
          </cell>
          <cell r="H6513" t="str">
            <v>1.15625</v>
          </cell>
          <cell r="I6513" t="str">
            <v>0.887</v>
          </cell>
          <cell r="J6513" t="str">
            <v>1.18111559139767</v>
          </cell>
          <cell r="K6513">
            <v>0.29299999999999998</v>
          </cell>
          <cell r="L6513">
            <v>0</v>
          </cell>
          <cell r="M6513" t="str">
            <v>无</v>
          </cell>
          <cell r="N6513" t="str">
            <v>生物学</v>
          </cell>
          <cell r="O6513" t="str">
            <v>4区</v>
          </cell>
        </row>
        <row r="6514">
          <cell r="B6514" t="str">
            <v>Oceanography and Marine Biologyreview</v>
          </cell>
          <cell r="C6514" t="str">
            <v>海洋学和海洋生物学</v>
          </cell>
          <cell r="D6514" t="str">
            <v>0078-3218</v>
          </cell>
          <cell r="E6514" t="str">
            <v>USA</v>
          </cell>
          <cell r="F6514" t="str">
            <v>CRC PRESS-TAYLOR &amp; FRANCIS GROUP</v>
          </cell>
          <cell r="G6514" t="str">
            <v>5.07100009918213</v>
          </cell>
          <cell r="H6514" t="str">
            <v>6.285714285714</v>
          </cell>
          <cell r="I6514" t="str">
            <v>3.833</v>
          </cell>
          <cell r="J6514" t="str">
            <v>5.06334923940971</v>
          </cell>
          <cell r="K6514" t="str">
            <v>无</v>
          </cell>
          <cell r="L6514" t="str">
            <v>review</v>
          </cell>
          <cell r="M6514" t="str">
            <v>无</v>
          </cell>
          <cell r="N6514" t="str">
            <v>生物学</v>
          </cell>
          <cell r="O6514" t="str">
            <v>4区</v>
          </cell>
        </row>
        <row r="6515">
          <cell r="B6515" t="str">
            <v>GENETICS AND MOLECULAR BIOLOGY</v>
          </cell>
          <cell r="C6515" t="str">
            <v>遗传学与分子生物学</v>
          </cell>
          <cell r="D6515" t="str">
            <v>1415-4757</v>
          </cell>
          <cell r="E6515" t="str">
            <v>BRAZIL</v>
          </cell>
          <cell r="F6515" t="str">
            <v>SOC BRASIL GENETICA</v>
          </cell>
          <cell r="G6515" t="str">
            <v>1.49300003051758</v>
          </cell>
          <cell r="H6515" t="str">
            <v>2.126506024096</v>
          </cell>
          <cell r="I6515" t="str">
            <v>1.876</v>
          </cell>
          <cell r="J6515" t="str">
            <v>1.83172724342953</v>
          </cell>
          <cell r="K6515">
            <v>0.63</v>
          </cell>
          <cell r="L6515">
            <v>0</v>
          </cell>
          <cell r="M6515" t="str">
            <v>MOLECULAR BIOLOGY &amp; GENETICS</v>
          </cell>
          <cell r="N6515" t="str">
            <v>生物学</v>
          </cell>
          <cell r="O6515" t="str">
            <v>4区</v>
          </cell>
        </row>
        <row r="6516">
          <cell r="B6516" t="str">
            <v>CURRENT ISSUES IN MOLECULAR BIOLOGYreview</v>
          </cell>
          <cell r="C6516" t="str">
            <v>分子生物学的最新议题</v>
          </cell>
          <cell r="D6516" t="str">
            <v>1467-3037</v>
          </cell>
          <cell r="E6516" t="str">
            <v>ENGLAND</v>
          </cell>
          <cell r="F6516" t="str">
            <v>CAISTER ACAD PRESS</v>
          </cell>
          <cell r="G6516" t="str">
            <v>2.26699995994568</v>
          </cell>
          <cell r="H6516" t="str">
            <v>2.510638297872</v>
          </cell>
          <cell r="I6516" t="str">
            <v>2.695</v>
          </cell>
          <cell r="J6516" t="str">
            <v>2.49085117068489</v>
          </cell>
          <cell r="K6516">
            <v>0.65900000000000003</v>
          </cell>
          <cell r="L6516" t="str">
            <v>review</v>
          </cell>
          <cell r="M6516" t="str">
            <v>MOLECULAR BIOLOGY &amp; GENETICS</v>
          </cell>
          <cell r="N6516" t="str">
            <v>生物学</v>
          </cell>
          <cell r="O6516" t="str">
            <v>4区</v>
          </cell>
        </row>
        <row r="6517">
          <cell r="B6517" t="str">
            <v>ETHOLOGY ECOLOGY &amp; EVOLUTION</v>
          </cell>
          <cell r="C6517" t="str">
            <v>动物行为学、生态学与进化</v>
          </cell>
          <cell r="D6517" t="str">
            <v>0394-9370</v>
          </cell>
          <cell r="E6517" t="str">
            <v>England</v>
          </cell>
          <cell r="F6517" t="str">
            <v>TAYLOR &amp; FRANCIS LTD</v>
          </cell>
          <cell r="G6517" t="str">
            <v>1.26999998092651</v>
          </cell>
          <cell r="H6517" t="str">
            <v>1.0375</v>
          </cell>
          <cell r="I6517" t="str">
            <v>1.022</v>
          </cell>
          <cell r="J6517" t="str">
            <v>1.10999063034617</v>
          </cell>
          <cell r="K6517">
            <v>1.29</v>
          </cell>
          <cell r="L6517">
            <v>0</v>
          </cell>
          <cell r="M6517" t="str">
            <v>PLANT &amp; ANIMAL SCIENCE</v>
          </cell>
          <cell r="N6517" t="str">
            <v>生物学</v>
          </cell>
          <cell r="O6517" t="str">
            <v>4区</v>
          </cell>
        </row>
        <row r="6518">
          <cell r="B6518" t="str">
            <v>BIOCHEMICAL SYSTEMATICS AND ECOLOGY</v>
          </cell>
          <cell r="C6518" t="str">
            <v>生物化学系统学与生态学</v>
          </cell>
          <cell r="D6518" t="str">
            <v>0305-1978</v>
          </cell>
          <cell r="E6518" t="str">
            <v>ENGLAND</v>
          </cell>
          <cell r="F6518" t="str">
            <v>PERGAMON-ELSEVIER SCIENCE LTD</v>
          </cell>
          <cell r="G6518" t="str">
            <v>0.847000002861022</v>
          </cell>
          <cell r="H6518" t="str">
            <v>1.127450980392</v>
          </cell>
          <cell r="I6518" t="str">
            <v>1.090</v>
          </cell>
          <cell r="J6518" t="str">
            <v>1.02135787492067</v>
          </cell>
          <cell r="K6518" t="str">
            <v>无</v>
          </cell>
          <cell r="L6518">
            <v>0</v>
          </cell>
          <cell r="M6518" t="str">
            <v>BIOLOGY &amp; BIOCHEMISTRY</v>
          </cell>
          <cell r="N6518" t="str">
            <v>生物学</v>
          </cell>
          <cell r="O6518" t="str">
            <v>4区</v>
          </cell>
        </row>
        <row r="6519">
          <cell r="B6519" t="str">
            <v>WILDLIFE BIOLOGY</v>
          </cell>
          <cell r="C6519" t="str">
            <v>野生动物生物学</v>
          </cell>
          <cell r="D6519" t="str">
            <v>0909-6396</v>
          </cell>
          <cell r="E6519" t="str">
            <v>DENMARK</v>
          </cell>
          <cell r="F6519" t="str">
            <v>WILDLIFE BIOLOGY</v>
          </cell>
          <cell r="G6519" t="str">
            <v>2.08100008964539</v>
          </cell>
          <cell r="H6519" t="str">
            <v>1.340909090909</v>
          </cell>
          <cell r="I6519" t="str">
            <v>1.258</v>
          </cell>
          <cell r="J6519" t="str">
            <v>1.5601120489488</v>
          </cell>
          <cell r="K6519">
            <v>1.425</v>
          </cell>
          <cell r="L6519">
            <v>0</v>
          </cell>
          <cell r="M6519" t="str">
            <v>PLANT &amp; ANIMAL SCIENCE</v>
          </cell>
          <cell r="N6519" t="str">
            <v>生物学</v>
          </cell>
          <cell r="O6519" t="str">
            <v>4区</v>
          </cell>
        </row>
        <row r="6520">
          <cell r="B6520" t="str">
            <v>STUDIES ON NEOTROPICAL FAUNA AND ENVIRONMENT</v>
          </cell>
          <cell r="C6520" t="str">
            <v>新热带动物区系与环境研究</v>
          </cell>
          <cell r="D6520" t="str">
            <v>0165-0521</v>
          </cell>
          <cell r="E6520" t="str">
            <v>England</v>
          </cell>
          <cell r="F6520" t="str">
            <v>TAYLOR &amp; FRANCIS LTD</v>
          </cell>
          <cell r="G6520" t="str">
            <v>0.722000002861022</v>
          </cell>
          <cell r="H6520" t="str">
            <v>0.98245614035</v>
          </cell>
          <cell r="I6520" t="str">
            <v>0.943</v>
          </cell>
          <cell r="J6520" t="str">
            <v>0.882617456542008</v>
          </cell>
          <cell r="K6520">
            <v>0.51</v>
          </cell>
          <cell r="L6520">
            <v>0</v>
          </cell>
          <cell r="M6520" t="str">
            <v>无</v>
          </cell>
          <cell r="N6520" t="str">
            <v>生物学</v>
          </cell>
          <cell r="O6520" t="str">
            <v>4区</v>
          </cell>
        </row>
        <row r="6521">
          <cell r="B6521" t="str">
            <v>JOURNAL OF HERPETOLOGY</v>
          </cell>
          <cell r="C6521" t="str">
            <v>爬虫学杂志</v>
          </cell>
          <cell r="D6521" t="str">
            <v>0022-1511</v>
          </cell>
          <cell r="E6521" t="str">
            <v>USA</v>
          </cell>
          <cell r="F6521" t="str">
            <v>SOC STUDY AMPHIBIANS REPTILES</v>
          </cell>
          <cell r="G6521" t="str">
            <v>0.865000009536743</v>
          </cell>
          <cell r="H6521" t="str">
            <v>1.030487804878</v>
          </cell>
          <cell r="I6521" t="str">
            <v>0.971</v>
          </cell>
          <cell r="J6521" t="str">
            <v>0.955500769055914</v>
          </cell>
          <cell r="K6521">
            <v>1.3779999999999999</v>
          </cell>
          <cell r="L6521">
            <v>0</v>
          </cell>
          <cell r="M6521" t="str">
            <v>PLANT &amp; ANIMAL SCIENCE</v>
          </cell>
          <cell r="N6521" t="str">
            <v>生物学</v>
          </cell>
          <cell r="O6521" t="str">
            <v>4区</v>
          </cell>
        </row>
        <row r="6522">
          <cell r="B6522" t="str">
            <v>JOURNAL OF MICROBIOLOGICAL METHODS</v>
          </cell>
          <cell r="C6522" t="str">
            <v>微生物学方法杂志</v>
          </cell>
          <cell r="D6522" t="str">
            <v>0167-7012</v>
          </cell>
          <cell r="E6522" t="str">
            <v>NETHERLANDS</v>
          </cell>
          <cell r="F6522" t="str">
            <v>ELSEVIER</v>
          </cell>
          <cell r="G6522" t="str">
            <v>1.70099997520447</v>
          </cell>
          <cell r="H6522" t="str">
            <v>1.802997858672</v>
          </cell>
          <cell r="I6522" t="str">
            <v>1.707</v>
          </cell>
          <cell r="J6522" t="str">
            <v>1.73700140110082</v>
          </cell>
          <cell r="K6522">
            <v>1.339</v>
          </cell>
          <cell r="L6522">
            <v>0</v>
          </cell>
          <cell r="M6522" t="str">
            <v>MICROBIOLOGY</v>
          </cell>
          <cell r="N6522" t="str">
            <v>生物学</v>
          </cell>
          <cell r="O6522" t="str">
            <v>4区</v>
          </cell>
        </row>
        <row r="6523">
          <cell r="B6523" t="str">
            <v>ANIMAL BIOLOGY</v>
          </cell>
          <cell r="C6523" t="str">
            <v>动物生物学</v>
          </cell>
          <cell r="D6523" t="str">
            <v>1570-7555</v>
          </cell>
          <cell r="E6523" t="str">
            <v>NETHERLANDS</v>
          </cell>
          <cell r="F6523" t="str">
            <v>BRILL</v>
          </cell>
          <cell r="G6523" t="str">
            <v>1.06900000572205</v>
          </cell>
          <cell r="H6523" t="str">
            <v>1.303571428571</v>
          </cell>
          <cell r="I6523" t="str">
            <v>1.204</v>
          </cell>
          <cell r="J6523" t="str">
            <v>1.19209171266535</v>
          </cell>
          <cell r="K6523">
            <v>1.0169999999999999</v>
          </cell>
          <cell r="L6523">
            <v>0</v>
          </cell>
          <cell r="M6523" t="str">
            <v>无</v>
          </cell>
          <cell r="N6523" t="str">
            <v>生物学</v>
          </cell>
          <cell r="O6523" t="str">
            <v>4区</v>
          </cell>
        </row>
        <row r="6524">
          <cell r="B6524" t="str">
            <v>EVOLUTIONARY ECOLOGY RESEARCH</v>
          </cell>
          <cell r="C6524" t="str">
            <v>进化生态学研究</v>
          </cell>
          <cell r="D6524" t="str">
            <v>1522-0613</v>
          </cell>
          <cell r="E6524" t="str">
            <v>USA</v>
          </cell>
          <cell r="F6524" t="str">
            <v>EVOLUTIONARY ECOLOGY LTD</v>
          </cell>
          <cell r="G6524" t="str">
            <v>0.611999988555908</v>
          </cell>
          <cell r="H6524" t="str">
            <v>0.842696629213</v>
          </cell>
          <cell r="I6524" t="str">
            <v>1.094</v>
          </cell>
          <cell r="J6524" t="str">
            <v>0.849604754942303</v>
          </cell>
          <cell r="K6524">
            <v>0.25600000000000001</v>
          </cell>
          <cell r="L6524">
            <v>0</v>
          </cell>
          <cell r="M6524" t="str">
            <v>ENVIRONMENT/ECOLOGY</v>
          </cell>
          <cell r="N6524" t="str">
            <v>生物学</v>
          </cell>
          <cell r="O6524" t="str">
            <v>4区</v>
          </cell>
        </row>
        <row r="6525">
          <cell r="B6525" t="str">
            <v>MYCOSCIENCE</v>
          </cell>
          <cell r="C6525" t="str">
            <v>真菌学</v>
          </cell>
          <cell r="D6525" t="str">
            <v>1340-3540</v>
          </cell>
          <cell r="E6525" t="str">
            <v>NETHERLANDS</v>
          </cell>
          <cell r="F6525" t="str">
            <v>ELSEVIER</v>
          </cell>
          <cell r="G6525" t="str">
            <v>1.22899997234344</v>
          </cell>
          <cell r="H6525" t="str">
            <v>1.380165289256</v>
          </cell>
          <cell r="I6525" t="str">
            <v>1.172</v>
          </cell>
          <cell r="J6525" t="str">
            <v>1.26034675386648</v>
          </cell>
          <cell r="K6525">
            <v>0.95699999999999996</v>
          </cell>
          <cell r="L6525">
            <v>0</v>
          </cell>
          <cell r="M6525" t="str">
            <v>PLANT &amp; ANIMAL SCIENCE</v>
          </cell>
          <cell r="N6525" t="str">
            <v>生物学</v>
          </cell>
          <cell r="O6525" t="str">
            <v>4区</v>
          </cell>
        </row>
        <row r="6526">
          <cell r="B6526" t="str">
            <v>Biology Direct</v>
          </cell>
          <cell r="C6526" t="str">
            <v>生物学直接</v>
          </cell>
          <cell r="D6526" t="str">
            <v>1745-6150</v>
          </cell>
          <cell r="E6526" t="str">
            <v>ENGLAND</v>
          </cell>
          <cell r="F6526" t="str">
            <v>BMC</v>
          </cell>
          <cell r="G6526" t="str">
            <v>2.6489999294281</v>
          </cell>
          <cell r="H6526" t="str">
            <v>3.010204081632</v>
          </cell>
          <cell r="I6526" t="str">
            <v>2.193</v>
          </cell>
          <cell r="J6526" t="str">
            <v>2.6173954890667</v>
          </cell>
          <cell r="K6526" t="str">
            <v>无</v>
          </cell>
          <cell r="L6526">
            <v>0</v>
          </cell>
          <cell r="M6526" t="str">
            <v>BIOLOGY &amp; BIOCHEMISTRY</v>
          </cell>
          <cell r="N6526" t="str">
            <v>生物学</v>
          </cell>
          <cell r="O6526" t="str">
            <v>4区</v>
          </cell>
        </row>
        <row r="6527">
          <cell r="B6527" t="str">
            <v>CELLS TISSUES ORGANS</v>
          </cell>
          <cell r="C6527" t="str">
            <v>细胞组织器官</v>
          </cell>
          <cell r="D6527" t="str">
            <v>1422-6405</v>
          </cell>
          <cell r="E6527" t="str">
            <v>SWITZERLAND</v>
          </cell>
          <cell r="F6527" t="str">
            <v>KARGER</v>
          </cell>
          <cell r="G6527" t="str">
            <v>1.27499997615814</v>
          </cell>
          <cell r="H6527" t="str">
            <v>1.333333333333</v>
          </cell>
          <cell r="I6527" t="str">
            <v>2.064</v>
          </cell>
          <cell r="J6527" t="str">
            <v>1.55751783099238</v>
          </cell>
          <cell r="K6527">
            <v>0.51700000000000002</v>
          </cell>
          <cell r="L6527">
            <v>0</v>
          </cell>
          <cell r="M6527" t="str">
            <v>MOLECULAR BIOLOGY &amp; GENETICS</v>
          </cell>
          <cell r="N6527" t="str">
            <v>生物学</v>
          </cell>
          <cell r="O6527" t="str">
            <v>4区</v>
          </cell>
        </row>
        <row r="6528">
          <cell r="B6528" t="str">
            <v>CANADIAN JOURNAL OF MICROBIOLOGY</v>
          </cell>
          <cell r="C6528" t="str">
            <v>加拿大微生物学杂志</v>
          </cell>
          <cell r="D6528" t="str">
            <v>0008-4166</v>
          </cell>
          <cell r="E6528" t="str">
            <v>CANADA</v>
          </cell>
          <cell r="F6528" t="str">
            <v>CANADIAN SCIENCE PUBLISHING</v>
          </cell>
          <cell r="G6528" t="str">
            <v>1.24300003051758</v>
          </cell>
          <cell r="H6528" t="str">
            <v>1.550239234449</v>
          </cell>
          <cell r="I6528" t="str">
            <v>1.793</v>
          </cell>
          <cell r="J6528" t="str">
            <v>1.52872285263186</v>
          </cell>
          <cell r="K6528">
            <v>0.999</v>
          </cell>
          <cell r="L6528">
            <v>0</v>
          </cell>
          <cell r="M6528" t="str">
            <v>MICROBIOLOGY</v>
          </cell>
          <cell r="N6528" t="str">
            <v>生物学</v>
          </cell>
          <cell r="O6528" t="str">
            <v>4区</v>
          </cell>
        </row>
        <row r="6529">
          <cell r="B6529" t="str">
            <v>TURKISH JOURNAL OF BOTANY</v>
          </cell>
          <cell r="C6529" t="str">
            <v>土耳其植物学杂志</v>
          </cell>
          <cell r="D6529" t="str">
            <v>1300-008X</v>
          </cell>
          <cell r="E6529" t="str">
            <v>TURKEY</v>
          </cell>
          <cell r="F6529" t="str">
            <v>TUBITAK SCIENTIFIC &amp; TECHNICAL RESEARCH COUNCIL TURKEY</v>
          </cell>
          <cell r="G6529" t="str">
            <v>1.06599998474121</v>
          </cell>
          <cell r="H6529" t="str">
            <v>1.086614173228</v>
          </cell>
          <cell r="I6529" t="str">
            <v>1.109</v>
          </cell>
          <cell r="J6529" t="str">
            <v>1.08704709658374</v>
          </cell>
          <cell r="K6529">
            <v>0.47199999999999998</v>
          </cell>
          <cell r="L6529">
            <v>0</v>
          </cell>
          <cell r="M6529" t="str">
            <v>PLANT &amp; ANIMAL SCIENCE</v>
          </cell>
          <cell r="N6529" t="str">
            <v>生物学</v>
          </cell>
          <cell r="O6529" t="str">
            <v>4区</v>
          </cell>
        </row>
        <row r="6530">
          <cell r="B6530" t="str">
            <v>ANNALS OF HUMAN GENETICS</v>
          </cell>
          <cell r="C6530" t="str">
            <v>人类遗传学年报</v>
          </cell>
          <cell r="D6530" t="str">
            <v>0003-4800</v>
          </cell>
          <cell r="E6530" t="str">
            <v>USA</v>
          </cell>
          <cell r="F6530" t="str">
            <v>WILEY</v>
          </cell>
          <cell r="G6530" t="str">
            <v>1.52900004386902</v>
          </cell>
          <cell r="H6530" t="str">
            <v>1.31884057971</v>
          </cell>
          <cell r="I6530" t="str">
            <v>1.368</v>
          </cell>
          <cell r="J6530" t="str">
            <v>1.40521890517767</v>
          </cell>
          <cell r="K6530" t="str">
            <v>无</v>
          </cell>
          <cell r="L6530">
            <v>0</v>
          </cell>
          <cell r="M6530" t="str">
            <v>MOLECULAR BIOLOGY &amp; GENETICS</v>
          </cell>
          <cell r="N6530" t="str">
            <v>生物学</v>
          </cell>
          <cell r="O6530" t="str">
            <v>4区</v>
          </cell>
        </row>
        <row r="6531">
          <cell r="B6531" t="str">
            <v>TROPICAL ZOOLOGY</v>
          </cell>
          <cell r="C6531" t="str">
            <v>热带生态</v>
          </cell>
          <cell r="D6531" t="str">
            <v>0394-6975</v>
          </cell>
          <cell r="E6531" t="str">
            <v>ITALY</v>
          </cell>
          <cell r="F6531" t="str">
            <v>PAGEPRESS PUBL</v>
          </cell>
          <cell r="G6531" t="str">
            <v>0.777999997138977</v>
          </cell>
          <cell r="H6531" t="str">
            <v>0.571428571428</v>
          </cell>
          <cell r="I6531" t="str">
            <v>0.704</v>
          </cell>
          <cell r="J6531" t="str">
            <v>0.684377424089992</v>
          </cell>
          <cell r="K6531">
            <v>0.67200000000000004</v>
          </cell>
          <cell r="L6531">
            <v>0</v>
          </cell>
          <cell r="M6531" t="str">
            <v>无</v>
          </cell>
          <cell r="N6531" t="str">
            <v>生物学</v>
          </cell>
          <cell r="O6531" t="str">
            <v>4区</v>
          </cell>
        </row>
        <row r="6532">
          <cell r="B6532" t="str">
            <v>ACTA BOTANICA CROATICA</v>
          </cell>
          <cell r="C6532" t="str">
            <v>植物学报</v>
          </cell>
          <cell r="D6532" t="str">
            <v>0365-0588</v>
          </cell>
          <cell r="E6532" t="str">
            <v>Croatia</v>
          </cell>
          <cell r="F6532" t="str">
            <v>UNIV ZAGREB, FAC SCIENCE, DIV BIOLOGY</v>
          </cell>
          <cell r="G6532" t="str">
            <v>0.587999999523163</v>
          </cell>
          <cell r="H6532" t="str">
            <v>0.984848484848</v>
          </cell>
          <cell r="I6532" t="str">
            <v>1.051</v>
          </cell>
          <cell r="J6532" t="str">
            <v>0.874565313999388</v>
          </cell>
          <cell r="K6532">
            <v>0.53100000000000003</v>
          </cell>
          <cell r="L6532">
            <v>0</v>
          </cell>
          <cell r="M6532" t="str">
            <v>无</v>
          </cell>
          <cell r="N6532" t="str">
            <v>生物学</v>
          </cell>
          <cell r="O6532" t="str">
            <v>4区</v>
          </cell>
        </row>
        <row r="6533">
          <cell r="B6533" t="str">
            <v>International Journal of Genomics</v>
          </cell>
          <cell r="C6533" t="str">
            <v>国际基因组学杂志</v>
          </cell>
          <cell r="D6533" t="str">
            <v>2314-436X</v>
          </cell>
          <cell r="E6533" t="str">
            <v>ENGLAND</v>
          </cell>
          <cell r="F6533" t="str">
            <v>HINDAWI LTD</v>
          </cell>
          <cell r="G6533" t="str">
            <v>1.90400004386902</v>
          </cell>
          <cell r="H6533" t="str">
            <v>2.30303030303</v>
          </cell>
          <cell r="I6533" t="str">
            <v>2.414</v>
          </cell>
          <cell r="J6533" t="str">
            <v>2.20716801036967</v>
          </cell>
          <cell r="K6533">
            <v>0.79100000000000004</v>
          </cell>
          <cell r="L6533">
            <v>0</v>
          </cell>
          <cell r="M6533" t="str">
            <v>MOLECULAR BIOLOGY &amp; GENETICS</v>
          </cell>
          <cell r="N6533" t="str">
            <v>生物学</v>
          </cell>
          <cell r="O6533" t="str">
            <v>4区</v>
          </cell>
        </row>
        <row r="6534">
          <cell r="B6534" t="str">
            <v>IN VITRO CELLULAR &amp; DEVELOPMENTAL BIOLOGY-ANIMAL</v>
          </cell>
          <cell r="C6534" t="str">
            <v>体外细胞与发育生物学-动物</v>
          </cell>
          <cell r="D6534" t="str">
            <v>1071-2690</v>
          </cell>
          <cell r="E6534" t="str">
            <v>United States</v>
          </cell>
          <cell r="F6534" t="str">
            <v>SPRINGER</v>
          </cell>
          <cell r="G6534" t="str">
            <v>1.44700002670288</v>
          </cell>
          <cell r="H6534" t="str">
            <v>1.645454545454</v>
          </cell>
          <cell r="I6534" t="str">
            <v>1.665</v>
          </cell>
          <cell r="J6534" t="str">
            <v>1.58578272972596</v>
          </cell>
          <cell r="K6534">
            <v>0.56699999999999995</v>
          </cell>
          <cell r="L6534">
            <v>0</v>
          </cell>
          <cell r="M6534" t="str">
            <v>MOLECULAR BIOLOGY &amp; GENETICS</v>
          </cell>
          <cell r="N6534" t="str">
            <v>生物学</v>
          </cell>
          <cell r="O6534" t="str">
            <v>4区</v>
          </cell>
        </row>
        <row r="6535">
          <cell r="B6535" t="str">
            <v>RAFFLES BULLETIN OF ZOOLOGY</v>
          </cell>
          <cell r="C6535" t="str">
            <v>莱佛士动物学通报</v>
          </cell>
          <cell r="D6535" t="str">
            <v>0217-2445</v>
          </cell>
          <cell r="E6535" t="str">
            <v>SINGAPORE</v>
          </cell>
          <cell r="F6535" t="str">
            <v>NATL UNIV SINGAPORE, SCHOOL BIOLOGICAL SCIENCES</v>
          </cell>
          <cell r="G6535" t="str">
            <v>0.716000020503998</v>
          </cell>
          <cell r="H6535" t="str">
            <v>1.212903225806</v>
          </cell>
          <cell r="I6535" t="str">
            <v>0.907</v>
          </cell>
          <cell r="J6535" t="str">
            <v>0.945436884572333</v>
          </cell>
          <cell r="K6535">
            <v>0.51600000000000001</v>
          </cell>
          <cell r="L6535">
            <v>0</v>
          </cell>
          <cell r="M6535" t="str">
            <v>PLANT &amp; ANIMAL SCIENCE</v>
          </cell>
          <cell r="N6535" t="str">
            <v>生物学</v>
          </cell>
          <cell r="O6535" t="str">
            <v>4区</v>
          </cell>
        </row>
        <row r="6536">
          <cell r="B6536" t="str">
            <v>ACTA ETHOLOGICA</v>
          </cell>
          <cell r="C6536" t="str">
            <v>行为学学报</v>
          </cell>
          <cell r="D6536" t="str">
            <v>0873-9749</v>
          </cell>
          <cell r="E6536" t="str">
            <v>GERMANY</v>
          </cell>
          <cell r="F6536" t="str">
            <v>SPRINGER HEIDELBERG</v>
          </cell>
          <cell r="G6536" t="str">
            <v>1.625</v>
          </cell>
          <cell r="H6536" t="str">
            <v>0.965517241379</v>
          </cell>
          <cell r="I6536" t="str">
            <v>1.000</v>
          </cell>
          <cell r="J6536" t="str">
            <v>1.19683908045967</v>
          </cell>
          <cell r="K6536">
            <v>0.86399999999999999</v>
          </cell>
          <cell r="L6536">
            <v>0</v>
          </cell>
          <cell r="M6536" t="str">
            <v>无</v>
          </cell>
          <cell r="N6536" t="str">
            <v>生物学</v>
          </cell>
          <cell r="O6536" t="str">
            <v>4区</v>
          </cell>
        </row>
        <row r="6537">
          <cell r="B6537" t="str">
            <v>JOURNAL OF CONCHOLOGY</v>
          </cell>
          <cell r="C6537" t="str">
            <v>贝类学杂志</v>
          </cell>
          <cell r="D6537" t="str">
            <v>0022-0019</v>
          </cell>
          <cell r="E6537" t="str">
            <v>ENGLAND</v>
          </cell>
          <cell r="F6537" t="str">
            <v>CONCHOLOGICAL SOC GREAT BRITAIN &amp; IRELAND</v>
          </cell>
          <cell r="G6537" t="str">
            <v>0.512000024318695</v>
          </cell>
          <cell r="H6537" t="str">
            <v>0.311111111111</v>
          </cell>
          <cell r="I6537" t="str">
            <v>0.784</v>
          </cell>
          <cell r="J6537" t="str">
            <v>0.535631639737565</v>
          </cell>
          <cell r="K6537" t="str">
            <v>无</v>
          </cell>
          <cell r="L6537">
            <v>0</v>
          </cell>
          <cell r="M6537" t="str">
            <v>无</v>
          </cell>
          <cell r="N6537" t="str">
            <v>生物学</v>
          </cell>
          <cell r="O6537" t="str">
            <v>4区</v>
          </cell>
        </row>
        <row r="6538">
          <cell r="B6538" t="str">
            <v>MYCOBIOLOGY</v>
          </cell>
          <cell r="C6538" t="str">
            <v>真菌生物学</v>
          </cell>
          <cell r="D6538" t="str">
            <v>1229-8093</v>
          </cell>
          <cell r="E6538" t="str">
            <v>England</v>
          </cell>
          <cell r="F6538" t="str">
            <v>TAYLOR &amp; FRANCIS LTD</v>
          </cell>
          <cell r="G6538" t="str">
            <v>1.36899995803833</v>
          </cell>
          <cell r="H6538" t="str">
            <v>0.847619047619</v>
          </cell>
          <cell r="I6538" t="str">
            <v>1.416</v>
          </cell>
          <cell r="J6538" t="str">
            <v>1.21084940306544</v>
          </cell>
          <cell r="K6538">
            <v>0.40300000000000002</v>
          </cell>
          <cell r="L6538">
            <v>0</v>
          </cell>
          <cell r="M6538" t="str">
            <v>BIOLOGY &amp; BIOCHEMISTRY</v>
          </cell>
          <cell r="N6538" t="str">
            <v>生物学</v>
          </cell>
          <cell r="O6538" t="str">
            <v>4区</v>
          </cell>
        </row>
        <row r="6539">
          <cell r="B6539" t="str">
            <v>BMC BIOCHEMISTRY</v>
          </cell>
          <cell r="C6539" t="str">
            <v>BMC生物化学</v>
          </cell>
          <cell r="D6539" t="str">
            <v>1471-2091</v>
          </cell>
          <cell r="E6539" t="str">
            <v>ENGLAND</v>
          </cell>
          <cell r="F6539" t="str">
            <v>BioMed Central</v>
          </cell>
          <cell r="G6539" t="str">
            <v>1.59500002861023</v>
          </cell>
          <cell r="H6539" t="str">
            <v>1.34375</v>
          </cell>
          <cell r="I6539" t="str">
            <v>1.750</v>
          </cell>
          <cell r="J6539" t="str">
            <v>1.56291667620341</v>
          </cell>
          <cell r="K6539" t="str">
            <v>无</v>
          </cell>
          <cell r="L6539">
            <v>0</v>
          </cell>
          <cell r="M6539" t="str">
            <v>BIOLOGY &amp; BIOCHEMISTRY</v>
          </cell>
          <cell r="N6539" t="str">
            <v>生物学</v>
          </cell>
          <cell r="O6539" t="str">
            <v>4区</v>
          </cell>
        </row>
        <row r="6540">
          <cell r="B6540" t="str">
            <v>TAIWANIA</v>
          </cell>
          <cell r="C6540" t="str">
            <v>台湾</v>
          </cell>
          <cell r="D6540" t="str">
            <v>0372-333X</v>
          </cell>
          <cell r="E6540" t="str">
            <v>TAIWAN</v>
          </cell>
          <cell r="F6540" t="str">
            <v>NATL TAIWAN UNIV PRESS</v>
          </cell>
          <cell r="G6540" t="str">
            <v>0.421000003814697</v>
          </cell>
          <cell r="H6540" t="str">
            <v>0.602150537634</v>
          </cell>
          <cell r="I6540" t="str">
            <v>0.647</v>
          </cell>
          <cell r="J6540" t="str">
            <v>0.556736454992566</v>
          </cell>
          <cell r="K6540" t="str">
            <v>无</v>
          </cell>
          <cell r="L6540">
            <v>0</v>
          </cell>
          <cell r="M6540" t="str">
            <v>无</v>
          </cell>
          <cell r="N6540" t="str">
            <v>生物学</v>
          </cell>
          <cell r="O6540" t="str">
            <v>4区</v>
          </cell>
        </row>
        <row r="6541">
          <cell r="B6541" t="str">
            <v>Briefings in Functional Genomics</v>
          </cell>
          <cell r="C6541" t="str">
            <v>功能基因组学简报</v>
          </cell>
          <cell r="D6541" t="str">
            <v>2041-2649</v>
          </cell>
          <cell r="E6541" t="str">
            <v>ENGLAND</v>
          </cell>
          <cell r="F6541" t="str">
            <v>OXFORD UNIV PRESS</v>
          </cell>
          <cell r="G6541" t="str">
            <v>3.78299999237061</v>
          </cell>
          <cell r="H6541" t="str">
            <v>3.133333333333</v>
          </cell>
          <cell r="I6541" t="str">
            <v>2.941</v>
          </cell>
          <cell r="J6541" t="str">
            <v>3.28583659876387</v>
          </cell>
          <cell r="K6541">
            <v>0.72599999999999998</v>
          </cell>
          <cell r="L6541">
            <v>0</v>
          </cell>
          <cell r="M6541" t="str">
            <v>MOLECULAR BIOLOGY &amp; GENETICS</v>
          </cell>
          <cell r="N6541" t="str">
            <v>生物学</v>
          </cell>
          <cell r="O6541" t="str">
            <v>4区</v>
          </cell>
        </row>
        <row r="6542">
          <cell r="B6542" t="str">
            <v>GENETICA</v>
          </cell>
          <cell r="C6542" t="str">
            <v>遗传</v>
          </cell>
          <cell r="D6542" t="str">
            <v>0016-6707</v>
          </cell>
          <cell r="E6542" t="str">
            <v>NETHERLANDS</v>
          </cell>
          <cell r="F6542" t="str">
            <v>SPRINGER</v>
          </cell>
          <cell r="G6542" t="str">
            <v>1.36600005626678</v>
          </cell>
          <cell r="H6542" t="str">
            <v>1.228813559322</v>
          </cell>
          <cell r="I6542" t="str">
            <v>1.186</v>
          </cell>
          <cell r="J6542" t="str">
            <v>1.26036270846393</v>
          </cell>
          <cell r="K6542">
            <v>0.65</v>
          </cell>
          <cell r="L6542">
            <v>0</v>
          </cell>
          <cell r="M6542" t="str">
            <v>MOLECULAR BIOLOGY &amp; GENETICS</v>
          </cell>
          <cell r="N6542" t="str">
            <v>生物学</v>
          </cell>
          <cell r="O6542" t="str">
            <v>4区</v>
          </cell>
        </row>
        <row r="6543">
          <cell r="B6543" t="str">
            <v>CURRENT GENOMICS</v>
          </cell>
          <cell r="C6543" t="str">
            <v>目前基因组学</v>
          </cell>
          <cell r="D6543" t="str">
            <v>1389-2029</v>
          </cell>
          <cell r="E6543" t="str">
            <v>U ARAB EMIRATES</v>
          </cell>
          <cell r="F6543" t="str">
            <v>BENTHAM SCIENCE PUBL LTD</v>
          </cell>
          <cell r="G6543" t="str">
            <v>2.17199993133545</v>
          </cell>
          <cell r="H6543" t="str">
            <v>2.174418604651</v>
          </cell>
          <cell r="I6543" t="str">
            <v>2.630</v>
          </cell>
          <cell r="J6543" t="str">
            <v>2.32547284532882</v>
          </cell>
          <cell r="K6543" t="str">
            <v>无</v>
          </cell>
          <cell r="L6543">
            <v>0</v>
          </cell>
          <cell r="M6543" t="str">
            <v>MOLECULAR BIOLOGY &amp; GENETICS</v>
          </cell>
          <cell r="N6543" t="str">
            <v>生物学</v>
          </cell>
          <cell r="O6543" t="str">
            <v>4区</v>
          </cell>
        </row>
        <row r="6544">
          <cell r="B6544" t="str">
            <v>DIATOM RESEARCH</v>
          </cell>
          <cell r="C6544" t="str">
            <v>硅藻的研究</v>
          </cell>
          <cell r="D6544" t="str">
            <v>0269-249X</v>
          </cell>
          <cell r="E6544" t="str">
            <v>England</v>
          </cell>
          <cell r="F6544" t="str">
            <v>TAYLOR &amp; FRANCIS LTD</v>
          </cell>
          <cell r="G6544" t="str">
            <v>1</v>
          </cell>
          <cell r="H6544" t="str">
            <v>1.16923076923</v>
          </cell>
          <cell r="I6544" t="str">
            <v>1.076</v>
          </cell>
          <cell r="J6544" t="str">
            <v>1.08166278166233</v>
          </cell>
          <cell r="K6544" t="str">
            <v>无</v>
          </cell>
          <cell r="L6544">
            <v>0</v>
          </cell>
          <cell r="M6544" t="str">
            <v>无</v>
          </cell>
          <cell r="N6544" t="str">
            <v>生物学</v>
          </cell>
          <cell r="O6544" t="str">
            <v>4区</v>
          </cell>
        </row>
        <row r="6545">
          <cell r="B6545" t="str">
            <v>PROTEIN EXPRESSION AND PURIFICATION</v>
          </cell>
          <cell r="C6545" t="str">
            <v>蛋白表达和纯化</v>
          </cell>
          <cell r="D6545" t="str">
            <v>1046-5928</v>
          </cell>
          <cell r="E6545" t="str">
            <v>USA</v>
          </cell>
          <cell r="F6545" t="str">
            <v>ACADEMIC PRESS INC ELSEVIER SCIENCE</v>
          </cell>
          <cell r="G6545" t="str">
            <v>1.33800005912781</v>
          </cell>
          <cell r="H6545" t="str">
            <v>1.291443850267</v>
          </cell>
          <cell r="I6545" t="str">
            <v>1.513</v>
          </cell>
          <cell r="J6545" t="str">
            <v>1.38085448097394</v>
          </cell>
          <cell r="K6545">
            <v>0.72499999999999998</v>
          </cell>
          <cell r="L6545">
            <v>0</v>
          </cell>
          <cell r="M6545" t="str">
            <v>BIOLOGY &amp; BIOCHEMISTRY</v>
          </cell>
          <cell r="N6545" t="str">
            <v>生物学</v>
          </cell>
          <cell r="O6545" t="str">
            <v>4区</v>
          </cell>
        </row>
        <row r="6546">
          <cell r="B6546" t="str">
            <v>MOLECULAR MEMBRANE BIOLOGY</v>
          </cell>
          <cell r="C6546" t="str">
            <v>分子膜生物</v>
          </cell>
          <cell r="D6546" t="str">
            <v>0968-7688</v>
          </cell>
          <cell r="E6546" t="str">
            <v>England</v>
          </cell>
          <cell r="F6546" t="str">
            <v>TAYLOR &amp; FRANCIS LTD</v>
          </cell>
          <cell r="G6546" t="str">
            <v>1.25</v>
          </cell>
          <cell r="H6546" t="str">
            <v>1.647058823529</v>
          </cell>
          <cell r="I6546" t="str">
            <v>2.500</v>
          </cell>
          <cell r="J6546" t="str">
            <v>1.799019607843</v>
          </cell>
          <cell r="K6546" t="str">
            <v>无</v>
          </cell>
          <cell r="L6546">
            <v>0</v>
          </cell>
          <cell r="M6546" t="str">
            <v>MOLECULAR BIOLOGY &amp; GENETICS</v>
          </cell>
          <cell r="N6546" t="str">
            <v>生物学</v>
          </cell>
          <cell r="O6546" t="str">
            <v>4区</v>
          </cell>
        </row>
        <row r="6547">
          <cell r="B6547" t="str">
            <v>Applications in Plant Sciences</v>
          </cell>
          <cell r="C6547" t="str">
            <v>在植物科学中的应用</v>
          </cell>
          <cell r="D6547" t="str">
            <v>2168-0450</v>
          </cell>
          <cell r="E6547" t="str">
            <v>USA</v>
          </cell>
          <cell r="F6547" t="str">
            <v>WILEY</v>
          </cell>
          <cell r="G6547" t="str">
            <v>1.18700003623962</v>
          </cell>
          <cell r="H6547" t="str">
            <v>1.231638418079</v>
          </cell>
          <cell r="I6547" t="str">
            <v>1.591</v>
          </cell>
          <cell r="J6547" t="str">
            <v>1.33642724305721</v>
          </cell>
          <cell r="K6547">
            <v>1.4610000000000001</v>
          </cell>
          <cell r="L6547">
            <v>0</v>
          </cell>
          <cell r="M6547" t="str">
            <v>PLANT &amp; ANIMAL SCIENCE</v>
          </cell>
          <cell r="N6547" t="str">
            <v>生物学</v>
          </cell>
          <cell r="O6547" t="str">
            <v>4区</v>
          </cell>
        </row>
        <row r="6548">
          <cell r="B6548" t="str">
            <v>CRISPR Journal</v>
          </cell>
          <cell r="C6548" t="str">
            <v>CRISPR杂志</v>
          </cell>
          <cell r="D6548" t="str">
            <v>2573-1599</v>
          </cell>
          <cell r="E6548" t="str">
            <v>USA</v>
          </cell>
          <cell r="F6548" t="str">
            <v>MARY ANN LIEBERT, INC</v>
          </cell>
          <cell r="G6548" t="str">
            <v>0</v>
          </cell>
          <cell r="H6548" t="str">
            <v>0</v>
          </cell>
          <cell r="I6548" t="str">
            <v>5.343</v>
          </cell>
          <cell r="J6548" t="str">
            <v>5.342857142857</v>
          </cell>
          <cell r="K6548">
            <v>1.6759999999999999</v>
          </cell>
          <cell r="L6548">
            <v>0</v>
          </cell>
          <cell r="M6548" t="str">
            <v>无</v>
          </cell>
          <cell r="N6548" t="str">
            <v>生物学</v>
          </cell>
          <cell r="O6548" t="str">
            <v>4区</v>
          </cell>
        </row>
        <row r="6549">
          <cell r="B6549" t="str">
            <v>BMC MOLECULAR BIOLOGY</v>
          </cell>
          <cell r="C6549" t="str">
            <v>BMC分子生物学</v>
          </cell>
          <cell r="D6549" t="str">
            <v>1471-2199</v>
          </cell>
          <cell r="E6549" t="str">
            <v>ENGLAND</v>
          </cell>
          <cell r="F6549" t="str">
            <v>BioMed Central</v>
          </cell>
          <cell r="G6549" t="str">
            <v>2.79500007629395</v>
          </cell>
          <cell r="H6549" t="str">
            <v>2.568181818181</v>
          </cell>
          <cell r="I6549" t="str">
            <v>1.658</v>
          </cell>
          <cell r="J6549" t="str">
            <v>2.34035887710565</v>
          </cell>
          <cell r="K6549" t="str">
            <v>无</v>
          </cell>
          <cell r="L6549">
            <v>0</v>
          </cell>
          <cell r="M6549" t="str">
            <v>MOLECULAR BIOLOGY &amp; GENETICS</v>
          </cell>
          <cell r="N6549" t="str">
            <v>生物学</v>
          </cell>
          <cell r="O6549" t="str">
            <v>4区</v>
          </cell>
        </row>
        <row r="6550">
          <cell r="B6550" t="str">
            <v>ARCHAEA-AN INTERNATIONAL MICROBIOLOGICAL JOURNAL</v>
          </cell>
          <cell r="C6550" t="str">
            <v>古细菌——国际微生物学杂志</v>
          </cell>
          <cell r="D6550" t="str">
            <v>1472-3646</v>
          </cell>
          <cell r="E6550" t="str">
            <v>ENGLAND</v>
          </cell>
          <cell r="F6550" t="str">
            <v>HINDAWI LTD</v>
          </cell>
          <cell r="G6550" t="str">
            <v>1.75600004196166</v>
          </cell>
          <cell r="H6550" t="str">
            <v>3.088235294117</v>
          </cell>
          <cell r="I6550" t="str">
            <v>3.379</v>
          </cell>
          <cell r="J6550" t="str">
            <v>2.74118189363522</v>
          </cell>
          <cell r="K6550">
            <v>0.79100000000000004</v>
          </cell>
          <cell r="L6550">
            <v>0</v>
          </cell>
          <cell r="M6550" t="str">
            <v>MICROBIOLOGY</v>
          </cell>
          <cell r="N6550" t="str">
            <v>生物学</v>
          </cell>
          <cell r="O6550" t="str">
            <v>4区</v>
          </cell>
        </row>
        <row r="6551">
          <cell r="B6551" t="str">
            <v>AMPHIBIAN &amp; REPTILE CONSERVATION</v>
          </cell>
          <cell r="C6551" t="str">
            <v>两栖和爬行动物保护</v>
          </cell>
          <cell r="D6551" t="str">
            <v>1083-446X</v>
          </cell>
          <cell r="E6551" t="str">
            <v>United States</v>
          </cell>
          <cell r="F6551" t="str">
            <v>AMPHIBIAN CONSERVATION RESEARCH CENTER &amp; LAB</v>
          </cell>
          <cell r="G6551" t="str">
            <v>1.1599999666214</v>
          </cell>
          <cell r="H6551" t="str">
            <v>1.133333333333</v>
          </cell>
          <cell r="I6551" t="str">
            <v>1.133</v>
          </cell>
          <cell r="J6551" t="str">
            <v>1.1422222110958</v>
          </cell>
          <cell r="K6551">
            <v>0.34200000000000003</v>
          </cell>
          <cell r="L6551">
            <v>0</v>
          </cell>
          <cell r="M6551" t="str">
            <v>无</v>
          </cell>
          <cell r="N6551" t="str">
            <v>生物学</v>
          </cell>
          <cell r="O6551" t="str">
            <v>4区</v>
          </cell>
        </row>
        <row r="6552">
          <cell r="B6552" t="str">
            <v>Mitochondrial DNA Part A</v>
          </cell>
          <cell r="C6552" t="str">
            <v>线粒体DNA A部分</v>
          </cell>
          <cell r="D6552" t="str">
            <v>2470-1394</v>
          </cell>
          <cell r="E6552" t="str">
            <v>England</v>
          </cell>
          <cell r="F6552" t="str">
            <v>TAYLOR &amp; FRANCIS LTD</v>
          </cell>
          <cell r="G6552" t="str">
            <v>0.634769</v>
          </cell>
          <cell r="H6552" t="str">
            <v>0.566028708133</v>
          </cell>
          <cell r="I6552" t="str">
            <v>1.076</v>
          </cell>
          <cell r="J6552" t="str">
            <v>0.758904646166333</v>
          </cell>
          <cell r="K6552" t="str">
            <v>无</v>
          </cell>
          <cell r="L6552">
            <v>0</v>
          </cell>
          <cell r="M6552" t="str">
            <v>MOLECULAR BIOLOGY &amp; GENETICS</v>
          </cell>
          <cell r="N6552" t="str">
            <v>生物学</v>
          </cell>
          <cell r="O6552" t="str">
            <v>4区</v>
          </cell>
        </row>
        <row r="6553">
          <cell r="B6553" t="str">
            <v>BIOPOLYMERS</v>
          </cell>
          <cell r="C6553" t="str">
            <v>生物聚合物</v>
          </cell>
          <cell r="D6553" t="str">
            <v>0006-3525</v>
          </cell>
          <cell r="E6553" t="str">
            <v>USA</v>
          </cell>
          <cell r="F6553" t="str">
            <v>WILEY</v>
          </cell>
          <cell r="G6553" t="str">
            <v>1.99000000953674</v>
          </cell>
          <cell r="H6553" t="str">
            <v>1.844537815126</v>
          </cell>
          <cell r="I6553" t="str">
            <v>1.854</v>
          </cell>
          <cell r="J6553" t="str">
            <v>1.89612799283625</v>
          </cell>
          <cell r="K6553">
            <v>1.2</v>
          </cell>
          <cell r="L6553">
            <v>0</v>
          </cell>
          <cell r="M6553" t="str">
            <v>BIOLOGY &amp; BIOCHEMISTRY</v>
          </cell>
          <cell r="N6553" t="str">
            <v>生物学</v>
          </cell>
          <cell r="O6553" t="str">
            <v>4区</v>
          </cell>
        </row>
        <row r="6554">
          <cell r="B6554" t="str">
            <v>ZYGOTE</v>
          </cell>
          <cell r="C6554" t="str">
            <v>受精卵</v>
          </cell>
          <cell r="D6554" t="str">
            <v>0967-1994</v>
          </cell>
          <cell r="E6554" t="str">
            <v>USA</v>
          </cell>
          <cell r="F6554" t="str">
            <v>CAMBRIDGE UNIV PRESS</v>
          </cell>
          <cell r="G6554" t="str">
            <v>1.1139999628067</v>
          </cell>
          <cell r="H6554" t="str">
            <v>1.278409090909</v>
          </cell>
          <cell r="I6554" t="str">
            <v>1.257</v>
          </cell>
          <cell r="J6554" t="str">
            <v>1.21658733163057</v>
          </cell>
          <cell r="K6554" t="str">
            <v>无</v>
          </cell>
          <cell r="L6554">
            <v>0</v>
          </cell>
          <cell r="M6554" t="str">
            <v>MOLECULAR BIOLOGY &amp; GENETICS</v>
          </cell>
          <cell r="N6554" t="str">
            <v>生物学</v>
          </cell>
          <cell r="O6554" t="str">
            <v>4区</v>
          </cell>
        </row>
        <row r="6555">
          <cell r="B6555" t="str">
            <v>Botanical Sciences</v>
          </cell>
          <cell r="C6555" t="str">
            <v>植物科学</v>
          </cell>
          <cell r="D6555" t="str">
            <v>2007-4298</v>
          </cell>
          <cell r="E6555" t="str">
            <v>MEXICO</v>
          </cell>
          <cell r="F6555" t="str">
            <v>SOC BOTANICA MEXICO</v>
          </cell>
          <cell r="G6555" t="str">
            <v>0.554000020027161</v>
          </cell>
          <cell r="H6555" t="str">
            <v>0.935779816513</v>
          </cell>
          <cell r="I6555" t="str">
            <v>0.935</v>
          </cell>
          <cell r="J6555" t="str">
            <v>0.808187481745054</v>
          </cell>
          <cell r="K6555">
            <v>0.69699999999999995</v>
          </cell>
          <cell r="L6555">
            <v>0</v>
          </cell>
          <cell r="M6555" t="str">
            <v>无</v>
          </cell>
          <cell r="N6555" t="str">
            <v>生物学</v>
          </cell>
          <cell r="O6555" t="str">
            <v>4区</v>
          </cell>
        </row>
        <row r="6556">
          <cell r="B6556" t="str">
            <v>Journal of Biological Research-Thessaloniki</v>
          </cell>
          <cell r="C6556" t="str">
            <v>塞萨洛尼基生物学研究杂志</v>
          </cell>
          <cell r="D6556" t="str">
            <v>1790-045X</v>
          </cell>
          <cell r="E6556" t="str">
            <v>ENGLAND</v>
          </cell>
          <cell r="F6556" t="str">
            <v>BMC</v>
          </cell>
          <cell r="G6556" t="str">
            <v>1.3639999628067</v>
          </cell>
          <cell r="H6556" t="str">
            <v>2.363636363636</v>
          </cell>
          <cell r="I6556" t="str">
            <v>2.121</v>
          </cell>
          <cell r="J6556" t="str">
            <v>1.94961614921823</v>
          </cell>
          <cell r="K6556" t="str">
            <v>无</v>
          </cell>
          <cell r="L6556">
            <v>0</v>
          </cell>
          <cell r="M6556" t="str">
            <v>BIOLOGY &amp; BIOCHEMISTRY</v>
          </cell>
          <cell r="N6556" t="str">
            <v>生物学</v>
          </cell>
          <cell r="O6556" t="str">
            <v>4区</v>
          </cell>
        </row>
        <row r="6557">
          <cell r="B6557" t="str">
            <v>CELL STRUCTURE AND FUNCTION</v>
          </cell>
          <cell r="C6557" t="str">
            <v>细胞结构与功能</v>
          </cell>
          <cell r="D6557" t="str">
            <v>0386-7196</v>
          </cell>
          <cell r="E6557" t="str">
            <v>JAPAN</v>
          </cell>
          <cell r="F6557" t="str">
            <v>JAPAN SOC CELL BIOLOGY</v>
          </cell>
          <cell r="G6557" t="str">
            <v>2.39100003242493</v>
          </cell>
          <cell r="H6557" t="str">
            <v>3.5</v>
          </cell>
          <cell r="I6557" t="str">
            <v>2.429</v>
          </cell>
          <cell r="J6557" t="str">
            <v>2.77319048699864</v>
          </cell>
          <cell r="K6557">
            <v>0.52400000000000002</v>
          </cell>
          <cell r="L6557">
            <v>0</v>
          </cell>
          <cell r="M6557" t="str">
            <v>MOLECULAR BIOLOGY &amp; GENETICS</v>
          </cell>
          <cell r="N6557" t="str">
            <v>生物学</v>
          </cell>
          <cell r="O6557" t="str">
            <v>4区</v>
          </cell>
        </row>
        <row r="6558">
          <cell r="B6558" t="str">
            <v>Diversity-Basel</v>
          </cell>
          <cell r="C6558" t="str">
            <v>多元化巴塞尔</v>
          </cell>
          <cell r="D6558" t="str">
            <v>1424-2818</v>
          </cell>
          <cell r="E6558" t="str">
            <v>SWITZERLAND</v>
          </cell>
          <cell r="F6558" t="str">
            <v>MDPI</v>
          </cell>
          <cell r="G6558" t="str">
            <v>0</v>
          </cell>
          <cell r="H6558" t="str">
            <v>2.047058823529</v>
          </cell>
          <cell r="I6558" t="str">
            <v>1.402</v>
          </cell>
          <cell r="J6558" t="str">
            <v>1.7246467302</v>
          </cell>
          <cell r="K6558">
            <v>1.6040000000000001</v>
          </cell>
          <cell r="L6558">
            <v>0</v>
          </cell>
          <cell r="M6558" t="str">
            <v>无</v>
          </cell>
          <cell r="N6558" t="str">
            <v>生物学</v>
          </cell>
          <cell r="O6558" t="str">
            <v>4区</v>
          </cell>
        </row>
        <row r="6559">
          <cell r="B6559" t="str">
            <v>MECHANISMS OF DEVELOPMENT</v>
          </cell>
          <cell r="C6559" t="str">
            <v>机制的发展</v>
          </cell>
          <cell r="D6559" t="str">
            <v>0925-4773</v>
          </cell>
          <cell r="E6559" t="str">
            <v>NETHERLANDS</v>
          </cell>
          <cell r="F6559" t="str">
            <v>ELSEVIER</v>
          </cell>
          <cell r="G6559" t="str">
            <v>1.89999997615814</v>
          </cell>
          <cell r="H6559" t="str">
            <v>2.176470588235</v>
          </cell>
          <cell r="I6559" t="str">
            <v>2.126</v>
          </cell>
          <cell r="J6559" t="str">
            <v>2.06753223017305</v>
          </cell>
          <cell r="K6559">
            <v>0.78300000000000003</v>
          </cell>
          <cell r="L6559">
            <v>0</v>
          </cell>
          <cell r="M6559" t="str">
            <v>MOLECULAR BIOLOGY &amp; GENETICS</v>
          </cell>
          <cell r="N6559" t="str">
            <v>生物学</v>
          </cell>
          <cell r="O6559" t="str">
            <v>4区</v>
          </cell>
        </row>
        <row r="6560">
          <cell r="B6560" t="str">
            <v>AFRICAN JOURNAL OF HERPETOLOGY</v>
          </cell>
          <cell r="C6560" t="str">
            <v>非洲爬虫学杂志</v>
          </cell>
          <cell r="D6560" t="str">
            <v>2156-4574</v>
          </cell>
          <cell r="E6560" t="str">
            <v>England</v>
          </cell>
          <cell r="F6560" t="str">
            <v>TAYLOR &amp; FRANCIS LTD</v>
          </cell>
          <cell r="G6560" t="str">
            <v>0.5</v>
          </cell>
          <cell r="H6560" t="str">
            <v>0.428571428571</v>
          </cell>
          <cell r="I6560" t="str">
            <v>0.810</v>
          </cell>
          <cell r="J6560" t="str">
            <v>0.579365079364667</v>
          </cell>
          <cell r="K6560">
            <v>0.40500000000000003</v>
          </cell>
          <cell r="L6560">
            <v>0</v>
          </cell>
          <cell r="M6560" t="str">
            <v>无</v>
          </cell>
          <cell r="N6560" t="str">
            <v>生物学</v>
          </cell>
          <cell r="O6560" t="str">
            <v>4区</v>
          </cell>
        </row>
        <row r="6561">
          <cell r="B6561" t="str">
            <v>GENESIS</v>
          </cell>
          <cell r="C6561" t="str">
            <v>创世纪</v>
          </cell>
          <cell r="D6561" t="str">
            <v>1526-954X</v>
          </cell>
          <cell r="E6561" t="str">
            <v>USA</v>
          </cell>
          <cell r="F6561" t="str">
            <v>WILEY</v>
          </cell>
          <cell r="G6561" t="str">
            <v>2.66700005531311</v>
          </cell>
          <cell r="H6561" t="str">
            <v>1.740157480314</v>
          </cell>
          <cell r="I6561" t="str">
            <v>1.760</v>
          </cell>
          <cell r="J6561" t="str">
            <v>2.05571917854237</v>
          </cell>
          <cell r="K6561">
            <v>0.90600000000000003</v>
          </cell>
          <cell r="L6561">
            <v>0</v>
          </cell>
          <cell r="M6561" t="str">
            <v>MOLECULAR BIOLOGY &amp; GENETICS</v>
          </cell>
          <cell r="N6561" t="str">
            <v>生物学</v>
          </cell>
          <cell r="O6561" t="str">
            <v>4区</v>
          </cell>
        </row>
        <row r="6562">
          <cell r="B6562" t="str">
            <v>JOURNAL OF PEPTIDE SCIENCE</v>
          </cell>
          <cell r="C6562" t="str">
            <v>肽科学杂志</v>
          </cell>
          <cell r="D6562" t="str">
            <v>1075-2617</v>
          </cell>
          <cell r="E6562" t="str">
            <v>USA</v>
          </cell>
          <cell r="F6562" t="str">
            <v>WILEY</v>
          </cell>
          <cell r="G6562" t="str">
            <v>1.96899998188019</v>
          </cell>
          <cell r="H6562" t="str">
            <v>2.081081081081</v>
          </cell>
          <cell r="I6562" t="str">
            <v>1.877</v>
          </cell>
          <cell r="J6562" t="str">
            <v>1.97554142427906</v>
          </cell>
          <cell r="K6562">
            <v>1.0449999999999999</v>
          </cell>
          <cell r="L6562">
            <v>0</v>
          </cell>
          <cell r="M6562" t="str">
            <v>BIOLOGY &amp; BIOCHEMISTRY</v>
          </cell>
          <cell r="N6562" t="str">
            <v>生物学</v>
          </cell>
          <cell r="O6562" t="str">
            <v>4区</v>
          </cell>
        </row>
        <row r="6563">
          <cell r="B6563" t="str">
            <v>ANNALES ZOOLOGICI FENNICI</v>
          </cell>
          <cell r="C6563" t="str">
            <v>动物志</v>
          </cell>
          <cell r="D6563" t="str">
            <v>0003-455X</v>
          </cell>
          <cell r="E6563" t="str">
            <v>FINLAND</v>
          </cell>
          <cell r="F6563" t="str">
            <v>FINNISH ZOOLOGICAL BOTANICAL PUBLISHING BOARD</v>
          </cell>
          <cell r="G6563" t="str">
            <v>0.73199999332428</v>
          </cell>
          <cell r="H6563" t="str">
            <v>1.01923076923</v>
          </cell>
          <cell r="I6563" t="str">
            <v>0.956</v>
          </cell>
          <cell r="J6563" t="str">
            <v>0.902262106036427</v>
          </cell>
          <cell r="K6563">
            <v>1.008</v>
          </cell>
          <cell r="L6563">
            <v>0</v>
          </cell>
          <cell r="M6563" t="str">
            <v>无</v>
          </cell>
          <cell r="N6563" t="str">
            <v>生物学</v>
          </cell>
          <cell r="O6563" t="str">
            <v>4区</v>
          </cell>
        </row>
        <row r="6564">
          <cell r="B6564" t="str">
            <v>HELMINTHOLOGIA</v>
          </cell>
          <cell r="C6564" t="str">
            <v>蠕虫病</v>
          </cell>
          <cell r="D6564" t="str">
            <v>0440-6605</v>
          </cell>
          <cell r="E6564" t="str">
            <v>GERMANY</v>
          </cell>
          <cell r="F6564" t="str">
            <v>WALTER DE GRUYTER GMBH</v>
          </cell>
          <cell r="G6564" t="str">
            <v>0.416999995708466</v>
          </cell>
          <cell r="H6564" t="str">
            <v>0.730769230769</v>
          </cell>
          <cell r="I6564" t="str">
            <v>0.674</v>
          </cell>
          <cell r="J6564" t="str">
            <v>0.607308843282489</v>
          </cell>
          <cell r="K6564" t="str">
            <v>无</v>
          </cell>
          <cell r="L6564">
            <v>0</v>
          </cell>
          <cell r="M6564" t="str">
            <v>无</v>
          </cell>
          <cell r="N6564" t="str">
            <v>生物学</v>
          </cell>
          <cell r="O6564" t="str">
            <v>4区</v>
          </cell>
        </row>
        <row r="6565">
          <cell r="B6565" t="str">
            <v>JOURNAL OF BIOCHEMISTRY</v>
          </cell>
          <cell r="C6565" t="str">
            <v>生物化学杂志</v>
          </cell>
          <cell r="D6565" t="str">
            <v>0021-924X</v>
          </cell>
          <cell r="E6565" t="str">
            <v>ENGLAND</v>
          </cell>
          <cell r="F6565" t="str">
            <v>OXFORD UNIV PRESS</v>
          </cell>
          <cell r="G6565" t="str">
            <v>2.34999990463257</v>
          </cell>
          <cell r="H6565" t="str">
            <v>2.230046948356</v>
          </cell>
          <cell r="I6565" t="str">
            <v>2.476</v>
          </cell>
          <cell r="J6565" t="str">
            <v>2.35207910972619</v>
          </cell>
          <cell r="K6565">
            <v>1.1220000000000001</v>
          </cell>
          <cell r="L6565">
            <v>0</v>
          </cell>
          <cell r="M6565" t="str">
            <v>BIOLOGY &amp; BIOCHEMISTRY</v>
          </cell>
          <cell r="N6565" t="str">
            <v>生物学</v>
          </cell>
          <cell r="O6565" t="str">
            <v>4区</v>
          </cell>
        </row>
        <row r="6566">
          <cell r="B6566" t="str">
            <v>ADANSONIA</v>
          </cell>
          <cell r="C6566" t="str">
            <v>阿达尼亚</v>
          </cell>
          <cell r="D6566" t="str">
            <v>1280-8571</v>
          </cell>
          <cell r="E6566" t="str">
            <v>FRANCE</v>
          </cell>
          <cell r="F6566" t="str">
            <v>PUBLICATIONS SCIENTIFIQUES DU MUSEUM, PARIS</v>
          </cell>
          <cell r="G6566" t="str">
            <v>0.625</v>
          </cell>
          <cell r="H6566" t="str">
            <v>0.575757575757</v>
          </cell>
          <cell r="I6566" t="str">
            <v>0.519</v>
          </cell>
          <cell r="J6566" t="str">
            <v>0.573092031425</v>
          </cell>
          <cell r="K6566" t="str">
            <v>无</v>
          </cell>
          <cell r="L6566">
            <v>0</v>
          </cell>
          <cell r="M6566" t="str">
            <v>无</v>
          </cell>
          <cell r="N6566" t="str">
            <v>生物学</v>
          </cell>
          <cell r="O6566" t="str">
            <v>4区</v>
          </cell>
        </row>
        <row r="6567">
          <cell r="B6567" t="str">
            <v>NEW ZEALAND JOURNAL OF ZOOLOGY</v>
          </cell>
          <cell r="C6567" t="str">
            <v>新西兰动物学杂志</v>
          </cell>
          <cell r="D6567" t="str">
            <v>0301-4223</v>
          </cell>
          <cell r="E6567" t="str">
            <v>England</v>
          </cell>
          <cell r="F6567" t="str">
            <v>TAYLOR &amp; FRANCIS LTD</v>
          </cell>
          <cell r="G6567" t="str">
            <v>0.41499999165535</v>
          </cell>
          <cell r="H6567" t="str">
            <v>0.673076923076</v>
          </cell>
          <cell r="I6567" t="str">
            <v>0.980</v>
          </cell>
          <cell r="J6567" t="str">
            <v>0.689358971577117</v>
          </cell>
          <cell r="K6567">
            <v>1.123</v>
          </cell>
          <cell r="L6567">
            <v>0</v>
          </cell>
          <cell r="M6567" t="str">
            <v>无</v>
          </cell>
          <cell r="N6567" t="str">
            <v>生物学</v>
          </cell>
          <cell r="O6567" t="str">
            <v>4区</v>
          </cell>
        </row>
        <row r="6568">
          <cell r="B6568" t="str">
            <v>JOURNAL OF BIOLOGICAL EDUCATION</v>
          </cell>
          <cell r="C6568" t="str">
            <v>生物教育杂志</v>
          </cell>
          <cell r="D6568" t="str">
            <v>0021-9266</v>
          </cell>
          <cell r="E6568" t="str">
            <v>ENGLAND</v>
          </cell>
          <cell r="F6568" t="str">
            <v>ROUTLEDGE JOURNALS, TAYLOR &amp; FRANCIS LTD</v>
          </cell>
          <cell r="G6568" t="str">
            <v>0.633000016212463</v>
          </cell>
          <cell r="H6568" t="str">
            <v>0.84375</v>
          </cell>
          <cell r="I6568" t="str">
            <v>0.764</v>
          </cell>
          <cell r="J6568" t="str">
            <v>0.746879635033488</v>
          </cell>
          <cell r="K6568" t="str">
            <v>无</v>
          </cell>
          <cell r="L6568">
            <v>0</v>
          </cell>
          <cell r="M6568" t="str">
            <v>无</v>
          </cell>
          <cell r="N6568" t="str">
            <v>生物学</v>
          </cell>
          <cell r="O6568" t="str">
            <v>4区</v>
          </cell>
        </row>
        <row r="6569">
          <cell r="B6569" t="str">
            <v>HISTOLOGY AND HISTOPATHOLOGY</v>
          </cell>
          <cell r="C6569" t="str">
            <v>组织学和组织病理学</v>
          </cell>
          <cell r="D6569" t="str">
            <v>0213-3911</v>
          </cell>
          <cell r="E6569" t="str">
            <v>SPAIN</v>
          </cell>
          <cell r="F6569" t="str">
            <v>F HERNANDEZ</v>
          </cell>
          <cell r="G6569" t="str">
            <v>2.01500010490417</v>
          </cell>
          <cell r="H6569" t="str">
            <v>1.777327935222</v>
          </cell>
          <cell r="I6569" t="str">
            <v>2.021</v>
          </cell>
          <cell r="J6569" t="str">
            <v>1.93769164269739</v>
          </cell>
          <cell r="K6569">
            <v>0.58499999999999996</v>
          </cell>
          <cell r="L6569">
            <v>0</v>
          </cell>
          <cell r="M6569" t="str">
            <v>BIOLOGY &amp; BIOCHEMISTRY</v>
          </cell>
          <cell r="N6569" t="str">
            <v>生物学</v>
          </cell>
          <cell r="O6569" t="str">
            <v>4区</v>
          </cell>
        </row>
        <row r="6570">
          <cell r="B6570" t="str">
            <v>ACTA ZOOLOGICA ACADEMIAE SCIENTIARUM HUNGARICAE</v>
          </cell>
          <cell r="C6570" t="str">
            <v>匈牙利科学动物学报</v>
          </cell>
          <cell r="D6570" t="str">
            <v>1217-8837</v>
          </cell>
          <cell r="E6570" t="str">
            <v>HUNGARY</v>
          </cell>
          <cell r="F6570" t="str">
            <v>HUNGARIAN NATURAL HISTORY MUSEUM</v>
          </cell>
          <cell r="G6570" t="str">
            <v>0.846000015735626</v>
          </cell>
          <cell r="H6570" t="str">
            <v>0.421052631578</v>
          </cell>
          <cell r="I6570" t="str">
            <v>0.591</v>
          </cell>
          <cell r="J6570" t="str">
            <v>0.619320579407542</v>
          </cell>
          <cell r="K6570">
            <v>0.39400000000000002</v>
          </cell>
          <cell r="L6570">
            <v>0</v>
          </cell>
          <cell r="M6570" t="str">
            <v>无</v>
          </cell>
          <cell r="N6570" t="str">
            <v>生物学</v>
          </cell>
          <cell r="O6570" t="str">
            <v>4区</v>
          </cell>
        </row>
        <row r="6571">
          <cell r="B6571" t="str">
            <v>Plant Genetic Resources-Characterization and Utilization</v>
          </cell>
          <cell r="C6571" t="str">
            <v>植物遗传资源的表征与利用</v>
          </cell>
          <cell r="D6571" t="str">
            <v>1479-2621</v>
          </cell>
          <cell r="E6571" t="str">
            <v>ENGLAND</v>
          </cell>
          <cell r="F6571" t="str">
            <v>CAMBRIDGE UNIV PRESS</v>
          </cell>
          <cell r="G6571" t="str">
            <v>0.712000012397766</v>
          </cell>
          <cell r="H6571" t="str">
            <v>0.717171717171</v>
          </cell>
          <cell r="I6571" t="str">
            <v>0.869</v>
          </cell>
          <cell r="J6571" t="str">
            <v>0.766134166266255</v>
          </cell>
          <cell r="K6571">
            <v>0.53600000000000003</v>
          </cell>
          <cell r="L6571">
            <v>0</v>
          </cell>
          <cell r="M6571" t="str">
            <v>PLANT &amp; ANIMAL SCIENCE</v>
          </cell>
          <cell r="N6571" t="str">
            <v>生物学</v>
          </cell>
          <cell r="O6571" t="str">
            <v>4区</v>
          </cell>
        </row>
        <row r="6572">
          <cell r="B6572" t="str">
            <v>PHYSICAL BIOLOGY</v>
          </cell>
          <cell r="C6572" t="str">
            <v>物理生物学</v>
          </cell>
          <cell r="D6572" t="str">
            <v>1478-3967</v>
          </cell>
          <cell r="E6572" t="str">
            <v>ENGLAND</v>
          </cell>
          <cell r="F6572" t="str">
            <v>IOP PUBLISHING LTD</v>
          </cell>
          <cell r="G6572" t="str">
            <v>1.62100005149841</v>
          </cell>
          <cell r="H6572" t="str">
            <v>1.817567567567</v>
          </cell>
          <cell r="I6572" t="str">
            <v>2.000</v>
          </cell>
          <cell r="J6572" t="str">
            <v>1.8128558730218</v>
          </cell>
          <cell r="K6572" t="str">
            <v>无</v>
          </cell>
          <cell r="L6572">
            <v>0</v>
          </cell>
          <cell r="M6572" t="str">
            <v>BIOLOGY &amp; BIOCHEMISTRY</v>
          </cell>
          <cell r="N6572" t="str">
            <v>生物学</v>
          </cell>
          <cell r="O6572" t="str">
            <v>4区</v>
          </cell>
        </row>
        <row r="6573">
          <cell r="B6573" t="str">
            <v>Genetic Testing and Molecular Biomarkers</v>
          </cell>
          <cell r="C6573" t="str">
            <v>基因检测和分子生物标记</v>
          </cell>
          <cell r="D6573" t="str">
            <v>1945-0265</v>
          </cell>
          <cell r="E6573" t="str">
            <v>USA</v>
          </cell>
          <cell r="F6573" t="str">
            <v>MARY ANN LIEBERT, INC</v>
          </cell>
          <cell r="G6573" t="str">
            <v>1.18099999427795</v>
          </cell>
          <cell r="H6573" t="str">
            <v>1.120967741935</v>
          </cell>
          <cell r="I6573" t="str">
            <v>1.378</v>
          </cell>
          <cell r="J6573" t="str">
            <v>1.22665272227832</v>
          </cell>
          <cell r="K6573" t="str">
            <v>无</v>
          </cell>
          <cell r="L6573">
            <v>0</v>
          </cell>
          <cell r="M6573" t="str">
            <v>MOLECULAR BIOLOGY &amp; GENETICS</v>
          </cell>
          <cell r="N6573" t="str">
            <v>生物学</v>
          </cell>
          <cell r="O6573" t="str">
            <v>4区</v>
          </cell>
        </row>
        <row r="6574">
          <cell r="B6574" t="str">
            <v>Notulae Botanicae Horti Agrobotanici Cluj-Napoca</v>
          </cell>
          <cell r="C6574" t="str">
            <v>植物斑藤</v>
          </cell>
          <cell r="D6574" t="str">
            <v>0255-965X</v>
          </cell>
          <cell r="E6574" t="str">
            <v>ROMANIA</v>
          </cell>
          <cell r="F6574" t="str">
            <v>UNIV AGR SCI &amp; VETERINARY MED CLUJ-NAPOCA</v>
          </cell>
          <cell r="G6574" t="str">
            <v>0.648000001907349</v>
          </cell>
          <cell r="H6574" t="str">
            <v>0.623595505617</v>
          </cell>
          <cell r="I6574" t="str">
            <v>1.168</v>
          </cell>
          <cell r="J6574" t="str">
            <v>0.813064424295783</v>
          </cell>
          <cell r="K6574">
            <v>0.72399999999999998</v>
          </cell>
          <cell r="L6574">
            <v>0</v>
          </cell>
          <cell r="M6574" t="str">
            <v>PLANT &amp; ANIMAL SCIENCE</v>
          </cell>
          <cell r="N6574" t="str">
            <v>生物学</v>
          </cell>
          <cell r="O6574" t="str">
            <v>4区</v>
          </cell>
        </row>
        <row r="6575">
          <cell r="B6575" t="str">
            <v>EUROPEAN BIOPHYSICS JOURNAL WITH BIOPHYSICS LETTERS</v>
          </cell>
          <cell r="C6575" t="str">
            <v>欧洲生物物理学杂志与生物物理学快报</v>
          </cell>
          <cell r="D6575" t="str">
            <v>0175-7571</v>
          </cell>
          <cell r="E6575" t="str">
            <v>United States</v>
          </cell>
          <cell r="F6575" t="str">
            <v>SPRINGER</v>
          </cell>
          <cell r="G6575" t="str">
            <v>1.93499994277954</v>
          </cell>
          <cell r="H6575" t="str">
            <v>2.527397260273</v>
          </cell>
          <cell r="I6575" t="str">
            <v>2.094</v>
          </cell>
          <cell r="J6575" t="str">
            <v>2.18538240101751</v>
          </cell>
          <cell r="K6575" t="str">
            <v>无</v>
          </cell>
          <cell r="L6575">
            <v>0</v>
          </cell>
          <cell r="M6575" t="str">
            <v>BIOLOGY &amp; BIOCHEMISTRY</v>
          </cell>
          <cell r="N6575" t="str">
            <v>生物学</v>
          </cell>
          <cell r="O6575" t="str">
            <v>4区</v>
          </cell>
        </row>
        <row r="6576">
          <cell r="B6576" t="str">
            <v>Plant Ecology &amp; Diversity</v>
          </cell>
          <cell r="C6576" t="str">
            <v>植物生态学与多样性</v>
          </cell>
          <cell r="D6576" t="str">
            <v>1755-0874</v>
          </cell>
          <cell r="E6576" t="str">
            <v>England</v>
          </cell>
          <cell r="F6576" t="str">
            <v>TAYLOR &amp; FRANCIS LTD</v>
          </cell>
          <cell r="G6576" t="str">
            <v>1.20500004291534</v>
          </cell>
          <cell r="H6576" t="str">
            <v>1.173469387755</v>
          </cell>
          <cell r="I6576" t="str">
            <v>1.196</v>
          </cell>
          <cell r="J6576" t="str">
            <v>1.19137386819445</v>
          </cell>
          <cell r="K6576">
            <v>0.92300000000000004</v>
          </cell>
          <cell r="L6576">
            <v>0</v>
          </cell>
          <cell r="M6576" t="str">
            <v>PLANT &amp; ANIMAL SCIENCE</v>
          </cell>
          <cell r="N6576" t="str">
            <v>生物学</v>
          </cell>
          <cell r="O6576" t="str">
            <v>4区</v>
          </cell>
        </row>
        <row r="6577">
          <cell r="B6577" t="str">
            <v>TUEXENIA</v>
          </cell>
          <cell r="C6577" t="str">
            <v>图埃克塞尼亚</v>
          </cell>
          <cell r="D6577" t="str">
            <v>0722-494X</v>
          </cell>
          <cell r="E6577" t="str">
            <v>GERMANY</v>
          </cell>
          <cell r="F6577" t="str">
            <v>FLORISTISCH-SOZIOLOGISCHEN ARBEITSGEMEINSCHAFT E V</v>
          </cell>
          <cell r="G6577" t="str">
            <v>1.125</v>
          </cell>
          <cell r="H6577" t="str">
            <v>1.266666666666</v>
          </cell>
          <cell r="I6577" t="str">
            <v>1.000</v>
          </cell>
          <cell r="J6577" t="str">
            <v>1.13055555555533</v>
          </cell>
          <cell r="K6577">
            <v>0.13900000000000001</v>
          </cell>
          <cell r="L6577">
            <v>0</v>
          </cell>
          <cell r="M6577" t="str">
            <v>无</v>
          </cell>
          <cell r="N6577" t="str">
            <v>生物学</v>
          </cell>
          <cell r="O6577" t="str">
            <v>4区</v>
          </cell>
        </row>
        <row r="6578">
          <cell r="B6578" t="str">
            <v>ANNALS OF MICROBIOLOGY</v>
          </cell>
          <cell r="C6578" t="str">
            <v>微生物学</v>
          </cell>
          <cell r="D6578" t="str">
            <v>1590-4261</v>
          </cell>
          <cell r="E6578" t="str">
            <v>ENGLAND</v>
          </cell>
          <cell r="F6578" t="str">
            <v>BMC</v>
          </cell>
          <cell r="G6578" t="str">
            <v>1.40699994564056</v>
          </cell>
          <cell r="H6578" t="str">
            <v>1.43119266055</v>
          </cell>
          <cell r="I6578" t="str">
            <v>1.528</v>
          </cell>
          <cell r="J6578" t="str">
            <v>1.45526665605119</v>
          </cell>
          <cell r="K6578" t="str">
            <v>无</v>
          </cell>
          <cell r="L6578">
            <v>0</v>
          </cell>
          <cell r="M6578" t="str">
            <v>MICROBIOLOGY</v>
          </cell>
          <cell r="N6578" t="str">
            <v>生物学</v>
          </cell>
          <cell r="O6578" t="str">
            <v>4区</v>
          </cell>
        </row>
        <row r="6579">
          <cell r="B6579" t="str">
            <v>Botany</v>
          </cell>
          <cell r="C6579" t="str">
            <v>植物学</v>
          </cell>
          <cell r="D6579" t="str">
            <v>1916-2790</v>
          </cell>
          <cell r="E6579" t="str">
            <v>CANADA</v>
          </cell>
          <cell r="F6579" t="str">
            <v>CANADIAN SCIENCE PUBLISHING</v>
          </cell>
          <cell r="G6579" t="str">
            <v>1.17799997329712</v>
          </cell>
          <cell r="H6579" t="str">
            <v>1.31527093596</v>
          </cell>
          <cell r="I6579" t="str">
            <v>1.147</v>
          </cell>
          <cell r="J6579" t="str">
            <v>1.21338785487471</v>
          </cell>
          <cell r="K6579">
            <v>2.1150000000000002</v>
          </cell>
          <cell r="L6579">
            <v>0</v>
          </cell>
          <cell r="M6579" t="str">
            <v>PLANT &amp; ANIMAL SCIENCE</v>
          </cell>
          <cell r="N6579" t="str">
            <v>生物学</v>
          </cell>
          <cell r="O6579" t="str">
            <v>4区</v>
          </cell>
        </row>
        <row r="6580">
          <cell r="B6580" t="str">
            <v>REVISTA IBEROAMERICANA DE MICOLOGIA</v>
          </cell>
          <cell r="C6580" t="str">
            <v>回顾伊比利亚美洲微型学</v>
          </cell>
          <cell r="D6580" t="str">
            <v>1130-1406</v>
          </cell>
          <cell r="E6580" t="str">
            <v>SPAIN</v>
          </cell>
          <cell r="F6580" t="str">
            <v>ASOCIACION ESPANOLA MICOLOGIA-AEM</v>
          </cell>
          <cell r="G6580" t="str">
            <v>0.989000022411346</v>
          </cell>
          <cell r="H6580" t="str">
            <v>1.597402597402</v>
          </cell>
          <cell r="I6580" t="str">
            <v>1.627</v>
          </cell>
          <cell r="J6580" t="str">
            <v>1.40435642882645</v>
          </cell>
          <cell r="K6580">
            <v>0.71299999999999997</v>
          </cell>
          <cell r="L6580">
            <v>0</v>
          </cell>
          <cell r="M6580" t="str">
            <v>PLANT &amp; ANIMAL SCIENCE</v>
          </cell>
          <cell r="N6580" t="str">
            <v>生物学</v>
          </cell>
          <cell r="O6580" t="str">
            <v>4区</v>
          </cell>
        </row>
        <row r="6581">
          <cell r="B6581" t="str">
            <v>Records of Natural Products</v>
          </cell>
          <cell r="C6581" t="str">
            <v>天然产物记录</v>
          </cell>
          <cell r="D6581" t="str">
            <v>1307-6167</v>
          </cell>
          <cell r="E6581" t="str">
            <v>TURKEY</v>
          </cell>
          <cell r="F6581" t="str">
            <v>ACG PUBLICATIONS</v>
          </cell>
          <cell r="G6581" t="str">
            <v>1.31099998950958</v>
          </cell>
          <cell r="H6581" t="str">
            <v>1.204678362573</v>
          </cell>
          <cell r="I6581" t="str">
            <v>1.268</v>
          </cell>
          <cell r="J6581" t="str">
            <v>1.26109466196153</v>
          </cell>
          <cell r="K6581">
            <v>0.57899999999999996</v>
          </cell>
          <cell r="L6581">
            <v>0</v>
          </cell>
          <cell r="M6581" t="str">
            <v>无</v>
          </cell>
          <cell r="N6581" t="str">
            <v>生物学</v>
          </cell>
          <cell r="O6581" t="str">
            <v>4区</v>
          </cell>
        </row>
        <row r="6582">
          <cell r="B6582" t="str">
            <v>INTERNATIONAL MICROBIOLOGY</v>
          </cell>
          <cell r="C6582" t="str">
            <v>国际微生物学</v>
          </cell>
          <cell r="D6582" t="str">
            <v>1139-6709</v>
          </cell>
          <cell r="E6582" t="str">
            <v>United States</v>
          </cell>
          <cell r="F6582" t="str">
            <v>SPRINGER</v>
          </cell>
          <cell r="G6582" t="str">
            <v>0.796000003814697</v>
          </cell>
          <cell r="H6582" t="str">
            <v>1.255813953488</v>
          </cell>
          <cell r="I6582" t="str">
            <v>1.833</v>
          </cell>
          <cell r="J6582" t="str">
            <v>1.29504909687857</v>
          </cell>
          <cell r="K6582" t="str">
            <v>无</v>
          </cell>
          <cell r="L6582">
            <v>0</v>
          </cell>
          <cell r="M6582" t="str">
            <v>MICROBIOLOGY</v>
          </cell>
          <cell r="N6582" t="str">
            <v>生物学</v>
          </cell>
          <cell r="O6582" t="str">
            <v>4区</v>
          </cell>
        </row>
        <row r="6583">
          <cell r="B6583" t="str">
            <v>CYTOLOGIA</v>
          </cell>
          <cell r="C6583" t="str">
            <v>植物生物学</v>
          </cell>
          <cell r="D6583" t="str">
            <v>0011-4545</v>
          </cell>
          <cell r="E6583" t="str">
            <v>JAPAN</v>
          </cell>
          <cell r="F6583" t="str">
            <v>UNIV TOKYO CYTOLOGIA</v>
          </cell>
          <cell r="G6583" t="str">
            <v>0.481000006198883</v>
          </cell>
          <cell r="H6583" t="str">
            <v>0.92156862745</v>
          </cell>
          <cell r="I6583" t="str">
            <v>0.795</v>
          </cell>
          <cell r="J6583" t="str">
            <v>0.732480142839961</v>
          </cell>
          <cell r="K6583">
            <v>0.17100000000000001</v>
          </cell>
          <cell r="L6583">
            <v>0</v>
          </cell>
          <cell r="M6583" t="str">
            <v>MOLECULAR BIOLOGY &amp; GENETICS</v>
          </cell>
          <cell r="N6583" t="str">
            <v>生物学</v>
          </cell>
          <cell r="O6583" t="str">
            <v>4区</v>
          </cell>
        </row>
        <row r="6584">
          <cell r="B6584" t="str">
            <v>PROCEEDINGS OF THE BIOLOGICAL SOCIETY OF WASHINGTON</v>
          </cell>
          <cell r="C6584" t="str">
            <v>华盛顿生物学会学报</v>
          </cell>
          <cell r="D6584" t="str">
            <v>0006-324X</v>
          </cell>
          <cell r="E6584" t="str">
            <v>USA</v>
          </cell>
          <cell r="F6584" t="str">
            <v>ALLEN PRESS INC</v>
          </cell>
          <cell r="G6584" t="str">
            <v>0.563000023365021</v>
          </cell>
          <cell r="H6584" t="str">
            <v>0.447368421052</v>
          </cell>
          <cell r="I6584" t="str">
            <v>0.816</v>
          </cell>
          <cell r="J6584" t="str">
            <v>0.608719306033674</v>
          </cell>
          <cell r="K6584" t="str">
            <v>无</v>
          </cell>
          <cell r="L6584">
            <v>0</v>
          </cell>
          <cell r="M6584" t="str">
            <v>BIOLOGY &amp; BIOCHEMISTRY</v>
          </cell>
          <cell r="N6584" t="str">
            <v>生物学</v>
          </cell>
          <cell r="O6584" t="str">
            <v>4区</v>
          </cell>
        </row>
        <row r="6585">
          <cell r="B6585" t="str">
            <v>JOURNAL OF RAPTOR RESEARCH</v>
          </cell>
          <cell r="C6585" t="str">
            <v>猛禽研究杂志</v>
          </cell>
          <cell r="D6585" t="str">
            <v>0892-1016</v>
          </cell>
          <cell r="E6585" t="str">
            <v>USA</v>
          </cell>
          <cell r="F6585" t="str">
            <v>RAPTOR RESEARCH FOUNDATION INC</v>
          </cell>
          <cell r="G6585" t="str">
            <v>0.699000000953674</v>
          </cell>
          <cell r="H6585" t="str">
            <v>1.166666666666</v>
          </cell>
          <cell r="I6585" t="str">
            <v>0.849</v>
          </cell>
          <cell r="J6585" t="str">
            <v>0.904834625640558</v>
          </cell>
          <cell r="K6585">
            <v>1.323</v>
          </cell>
          <cell r="L6585">
            <v>0</v>
          </cell>
          <cell r="M6585" t="str">
            <v>无</v>
          </cell>
          <cell r="N6585" t="str">
            <v>生物学</v>
          </cell>
          <cell r="O6585" t="str">
            <v>4区</v>
          </cell>
        </row>
        <row r="6586">
          <cell r="B6586" t="str">
            <v>Cytoskeleton</v>
          </cell>
          <cell r="C6586" t="str">
            <v>细胞骨架</v>
          </cell>
          <cell r="D6586" t="str">
            <v>1949-3584</v>
          </cell>
          <cell r="E6586" t="str">
            <v>USA</v>
          </cell>
          <cell r="F6586" t="str">
            <v>WILEY</v>
          </cell>
          <cell r="G6586" t="str">
            <v>2.45099997520447</v>
          </cell>
          <cell r="H6586" t="str">
            <v>2.720430107526</v>
          </cell>
          <cell r="I6586" t="str">
            <v>1.700</v>
          </cell>
          <cell r="J6586" t="str">
            <v>2.29047669424349</v>
          </cell>
          <cell r="K6586">
            <v>0.59299999999999997</v>
          </cell>
          <cell r="L6586">
            <v>0</v>
          </cell>
          <cell r="M6586" t="str">
            <v>MOLECULAR BIOLOGY &amp; GENETICS</v>
          </cell>
          <cell r="N6586" t="str">
            <v>生物学</v>
          </cell>
          <cell r="O6586" t="str">
            <v>4区</v>
          </cell>
        </row>
        <row r="6587">
          <cell r="B6587" t="str">
            <v>BIOLOGIA PLANTARUM</v>
          </cell>
          <cell r="C6587" t="str">
            <v>BIOLOGIA杆菌</v>
          </cell>
          <cell r="D6587" t="str">
            <v>0006-3134</v>
          </cell>
          <cell r="E6587" t="str">
            <v>CZECH REPUBLIC</v>
          </cell>
          <cell r="F6587" t="str">
            <v>ACAD SCIENCES CZECH REPUBLIC, INST EXPERIMENTAL BOTANY</v>
          </cell>
          <cell r="G6587" t="str">
            <v>1.42400002479553</v>
          </cell>
          <cell r="H6587" t="str">
            <v>1.38418079096</v>
          </cell>
          <cell r="I6587" t="str">
            <v>1.601</v>
          </cell>
          <cell r="J6587" t="str">
            <v>1.46976813708684</v>
          </cell>
          <cell r="K6587">
            <v>1.6319999999999999</v>
          </cell>
          <cell r="L6587">
            <v>0</v>
          </cell>
          <cell r="M6587" t="str">
            <v>PLANT &amp; ANIMAL SCIENCE</v>
          </cell>
          <cell r="N6587" t="str">
            <v>生物学</v>
          </cell>
          <cell r="O6587" t="str">
            <v>4区</v>
          </cell>
        </row>
        <row r="6588">
          <cell r="B6588" t="str">
            <v>BOTANICA MARINA</v>
          </cell>
          <cell r="C6588" t="str">
            <v>神物铺子滨</v>
          </cell>
          <cell r="D6588" t="str">
            <v>0006-8055</v>
          </cell>
          <cell r="E6588" t="str">
            <v>GERMANY</v>
          </cell>
          <cell r="F6588" t="str">
            <v>WALTER DE GRUYTER GMBH</v>
          </cell>
          <cell r="G6588" t="str">
            <v>0.989000022411346</v>
          </cell>
          <cell r="H6588" t="str">
            <v>0.919191919191</v>
          </cell>
          <cell r="I6588" t="str">
            <v>1.381</v>
          </cell>
          <cell r="J6588" t="str">
            <v>1.09638144085145</v>
          </cell>
          <cell r="K6588">
            <v>0.81100000000000005</v>
          </cell>
          <cell r="L6588">
            <v>0</v>
          </cell>
          <cell r="M6588" t="str">
            <v>PLANT &amp; ANIMAL SCIENCE</v>
          </cell>
          <cell r="N6588" t="str">
            <v>生物学</v>
          </cell>
          <cell r="O6588" t="str">
            <v>4区</v>
          </cell>
        </row>
        <row r="6589">
          <cell r="B6589" t="str">
            <v>Plant Signaling &amp; Behavior</v>
          </cell>
          <cell r="C6589" t="str">
            <v>植物信号与行为</v>
          </cell>
          <cell r="D6589" t="str">
            <v>1559-2316</v>
          </cell>
          <cell r="E6589" t="str">
            <v>USA</v>
          </cell>
          <cell r="F6589" t="str">
            <v>TAYLOR &amp; FRANCIS INC</v>
          </cell>
          <cell r="G6589" t="str">
            <v>1.39499998092651</v>
          </cell>
          <cell r="H6589" t="str">
            <v>1.644329896907</v>
          </cell>
          <cell r="I6589" t="str">
            <v>1.671</v>
          </cell>
          <cell r="J6589" t="str">
            <v>1.56996127123117</v>
          </cell>
          <cell r="K6589">
            <v>0.98299999999999998</v>
          </cell>
          <cell r="L6589">
            <v>0</v>
          </cell>
          <cell r="M6589" t="str">
            <v>PLANT &amp; ANIMAL SCIENCE</v>
          </cell>
          <cell r="N6589" t="str">
            <v>生物学</v>
          </cell>
          <cell r="O6589" t="str">
            <v>4区</v>
          </cell>
        </row>
        <row r="6590">
          <cell r="B6590" t="str">
            <v>BioScience Trends</v>
          </cell>
          <cell r="C6590" t="str">
            <v>生物科学的趋势</v>
          </cell>
          <cell r="D6590" t="str">
            <v>1881-7815</v>
          </cell>
          <cell r="E6590" t="str">
            <v>JAPAN</v>
          </cell>
          <cell r="F6590" t="str">
            <v>IRCA-BSSA</v>
          </cell>
          <cell r="G6590" t="str">
            <v>1.84399998188019</v>
          </cell>
          <cell r="H6590" t="str">
            <v>1.685897435897</v>
          </cell>
          <cell r="I6590" t="str">
            <v>1.553</v>
          </cell>
          <cell r="J6590" t="str">
            <v>1.69432334782506</v>
          </cell>
          <cell r="K6590" t="str">
            <v>无</v>
          </cell>
          <cell r="L6590">
            <v>0</v>
          </cell>
          <cell r="M6590" t="str">
            <v>BIOLOGY &amp; BIOCHEMISTRY</v>
          </cell>
          <cell r="N6590" t="str">
            <v>生物学</v>
          </cell>
          <cell r="O6590" t="str">
            <v>4区</v>
          </cell>
        </row>
        <row r="6591">
          <cell r="B6591" t="str">
            <v>SPIXIANA</v>
          </cell>
          <cell r="C6591" t="str">
            <v>斯皮希亚纳</v>
          </cell>
          <cell r="D6591" t="str">
            <v>0341-8391</v>
          </cell>
          <cell r="E6591" t="str">
            <v>GERMANY</v>
          </cell>
          <cell r="F6591" t="str">
            <v>VERLAG DR FRIEDRICH PFEIL</v>
          </cell>
          <cell r="G6591" t="str">
            <v>0.375</v>
          </cell>
          <cell r="H6591" t="str">
            <v>0.442307692307</v>
          </cell>
          <cell r="I6591" t="str">
            <v>0.659</v>
          </cell>
          <cell r="J6591" t="str">
            <v>0.491948092557333</v>
          </cell>
          <cell r="K6591" t="str">
            <v>无</v>
          </cell>
          <cell r="L6591">
            <v>0</v>
          </cell>
          <cell r="M6591" t="str">
            <v>无</v>
          </cell>
          <cell r="N6591" t="str">
            <v>生物学</v>
          </cell>
          <cell r="O6591" t="str">
            <v>4区</v>
          </cell>
        </row>
        <row r="6592">
          <cell r="B6592" t="str">
            <v>AFRICAN ZOOLOGY</v>
          </cell>
          <cell r="C6592" t="str">
            <v>非洲的动物</v>
          </cell>
          <cell r="D6592" t="str">
            <v>1562-7020</v>
          </cell>
          <cell r="E6592" t="str">
            <v>SOUTH AFRICA</v>
          </cell>
          <cell r="F6592" t="str">
            <v>ZOOLOGICAL SOC SOUTHERN AFRICA</v>
          </cell>
          <cell r="G6592" t="str">
            <v>0.760999977588654</v>
          </cell>
          <cell r="H6592" t="str">
            <v>0.961538461538</v>
          </cell>
          <cell r="I6592" t="str">
            <v>0.860</v>
          </cell>
          <cell r="J6592" t="str">
            <v>0.861001185135218</v>
          </cell>
          <cell r="K6592">
            <v>1.099</v>
          </cell>
          <cell r="L6592">
            <v>0</v>
          </cell>
          <cell r="M6592" t="str">
            <v>无</v>
          </cell>
          <cell r="N6592" t="str">
            <v>生物学</v>
          </cell>
          <cell r="O6592" t="str">
            <v>4区</v>
          </cell>
        </row>
        <row r="6593">
          <cell r="B6593" t="str">
            <v>Zoologia</v>
          </cell>
          <cell r="C6593" t="str">
            <v>动物</v>
          </cell>
          <cell r="D6593" t="str">
            <v>1984-4689</v>
          </cell>
          <cell r="E6593" t="str">
            <v>BRAZIL</v>
          </cell>
          <cell r="F6593" t="str">
            <v>SOC BRASILEIRA ZOOLOGIA, UNIV FEDERAL PARANA</v>
          </cell>
          <cell r="G6593" t="str">
            <v>0.72299998998642</v>
          </cell>
          <cell r="H6593" t="str">
            <v>0.742574257425</v>
          </cell>
          <cell r="I6593" t="str">
            <v>0.852</v>
          </cell>
          <cell r="J6593" t="str">
            <v>0.772615658227807</v>
          </cell>
          <cell r="K6593">
            <v>1.1040000000000001</v>
          </cell>
          <cell r="L6593">
            <v>0</v>
          </cell>
          <cell r="M6593" t="str">
            <v>PLANT &amp; ANIMAL SCIENCE</v>
          </cell>
          <cell r="N6593" t="str">
            <v>生物学</v>
          </cell>
          <cell r="O6593" t="str">
            <v>4区</v>
          </cell>
        </row>
        <row r="6594">
          <cell r="B6594" t="str">
            <v>TELOPEA</v>
          </cell>
          <cell r="C6594" t="str">
            <v>电话</v>
          </cell>
          <cell r="D6594" t="str">
            <v>0312-9764</v>
          </cell>
          <cell r="E6594" t="str">
            <v>AUSTRALIA</v>
          </cell>
          <cell r="F6594" t="str">
            <v>NATL HERBARIUM NEW SOUTH WALES</v>
          </cell>
          <cell r="G6594" t="str">
            <v>0.395999997854233</v>
          </cell>
          <cell r="H6594" t="str">
            <v>0.322033898305</v>
          </cell>
          <cell r="I6594" t="str">
            <v>0.400</v>
          </cell>
          <cell r="J6594" t="str">
            <v>0.372677965386411</v>
          </cell>
          <cell r="K6594" t="str">
            <v>无</v>
          </cell>
          <cell r="L6594">
            <v>0</v>
          </cell>
          <cell r="M6594" t="str">
            <v>无</v>
          </cell>
          <cell r="N6594" t="str">
            <v>生物学</v>
          </cell>
          <cell r="O6594" t="str">
            <v>4区</v>
          </cell>
        </row>
        <row r="6595">
          <cell r="B6595" t="str">
            <v>FEMS MICROBIOLOGY LETTERS</v>
          </cell>
          <cell r="C6595" t="str">
            <v>微生物学字母</v>
          </cell>
          <cell r="D6595" t="str">
            <v>0378-1097</v>
          </cell>
          <cell r="E6595" t="str">
            <v>ENGLAND</v>
          </cell>
          <cell r="F6595" t="str">
            <v>OXFORD UNIV PRESS</v>
          </cell>
          <cell r="G6595" t="str">
            <v>1.73500001430511</v>
          </cell>
          <cell r="H6595" t="str">
            <v>1.994296577946</v>
          </cell>
          <cell r="I6595" t="str">
            <v>1.987</v>
          </cell>
          <cell r="J6595" t="str">
            <v>1.90538779466504</v>
          </cell>
          <cell r="K6595">
            <v>2.456</v>
          </cell>
          <cell r="L6595">
            <v>0</v>
          </cell>
          <cell r="M6595" t="str">
            <v>MICROBIOLOGY</v>
          </cell>
          <cell r="N6595" t="str">
            <v>生物学</v>
          </cell>
          <cell r="O6595" t="str">
            <v>4区</v>
          </cell>
        </row>
        <row r="6596">
          <cell r="B6596" t="str">
            <v>Herpetological Conservation and Biology</v>
          </cell>
          <cell r="C6596" t="str">
            <v>爬虫保护与生物学</v>
          </cell>
          <cell r="D6596" t="str">
            <v>2151-0733</v>
          </cell>
          <cell r="E6596" t="str">
            <v>USA</v>
          </cell>
          <cell r="F6596" t="str">
            <v>HERPETOLOGICAL CONSERVATION &amp; BIOLOGY</v>
          </cell>
          <cell r="G6596" t="str">
            <v>0.834999978542328</v>
          </cell>
          <cell r="H6596" t="str">
            <v>0.719008264462</v>
          </cell>
          <cell r="I6596" t="str">
            <v>0.761</v>
          </cell>
          <cell r="J6596" t="str">
            <v>0.771734090951443</v>
          </cell>
          <cell r="K6596" t="str">
            <v>无</v>
          </cell>
          <cell r="L6596">
            <v>0</v>
          </cell>
          <cell r="M6596" t="str">
            <v>PLANT &amp; ANIMAL SCIENCE</v>
          </cell>
          <cell r="N6596" t="str">
            <v>生物学</v>
          </cell>
          <cell r="O6596" t="str">
            <v>4区</v>
          </cell>
        </row>
        <row r="6597">
          <cell r="B6597" t="str">
            <v>ICHTHYOLOGICAL EXPLORATION OF FRESHWATERS</v>
          </cell>
          <cell r="C6597" t="str">
            <v>淡水的鱼类学探索</v>
          </cell>
          <cell r="D6597" t="str">
            <v>0936-9902</v>
          </cell>
          <cell r="E6597" t="str">
            <v>GERMANY</v>
          </cell>
          <cell r="F6597" t="str">
            <v>VERLAG DR FRIEDRICH PFEIL</v>
          </cell>
          <cell r="G6597" t="str">
            <v>0.782999992370605</v>
          </cell>
          <cell r="H6597" t="str">
            <v>0.872340425531</v>
          </cell>
          <cell r="I6597" t="str">
            <v>1.786</v>
          </cell>
          <cell r="J6597" t="str">
            <v>1.14701823453854</v>
          </cell>
          <cell r="K6597" t="str">
            <v>无</v>
          </cell>
          <cell r="L6597">
            <v>0</v>
          </cell>
          <cell r="M6597" t="str">
            <v>无</v>
          </cell>
          <cell r="N6597" t="str">
            <v>生物学</v>
          </cell>
          <cell r="O6597" t="str">
            <v>4区</v>
          </cell>
        </row>
        <row r="6598">
          <cell r="B6598" t="str">
            <v>HERZOGIA</v>
          </cell>
          <cell r="C6598" t="str">
            <v>带状疱疹</v>
          </cell>
          <cell r="D6598" t="str">
            <v>0018-0971</v>
          </cell>
          <cell r="E6598" t="str">
            <v>GERMANY</v>
          </cell>
          <cell r="F6598" t="str">
            <v>BLAM E V</v>
          </cell>
          <cell r="G6598" t="str">
            <v>0.837999999523163</v>
          </cell>
          <cell r="H6598" t="str">
            <v>1.03</v>
          </cell>
          <cell r="I6598" t="str">
            <v>0.604</v>
          </cell>
          <cell r="J6598" t="str">
            <v>0.823924528142721</v>
          </cell>
          <cell r="K6598" t="str">
            <v>无</v>
          </cell>
          <cell r="L6598">
            <v>0</v>
          </cell>
          <cell r="M6598" t="str">
            <v>无</v>
          </cell>
          <cell r="N6598" t="str">
            <v>生物学</v>
          </cell>
          <cell r="O6598" t="str">
            <v>4区</v>
          </cell>
        </row>
        <row r="6599">
          <cell r="B6599" t="str">
            <v>AUSTRALIAN MAMMALOGY</v>
          </cell>
          <cell r="C6599" t="str">
            <v>澳大利亚哺乳动物学</v>
          </cell>
          <cell r="D6599" t="str">
            <v>0310-0049</v>
          </cell>
          <cell r="E6599" t="str">
            <v>AUSTRALIA</v>
          </cell>
          <cell r="F6599" t="str">
            <v>CSIRO PUBLISHING</v>
          </cell>
          <cell r="G6599" t="str">
            <v>1.26900005340576</v>
          </cell>
          <cell r="H6599" t="str">
            <v>0.955223880597</v>
          </cell>
          <cell r="I6599" t="str">
            <v>0.846</v>
          </cell>
          <cell r="J6599" t="str">
            <v>1.02345926005192</v>
          </cell>
          <cell r="K6599">
            <v>1.2669999999999999</v>
          </cell>
          <cell r="L6599">
            <v>0</v>
          </cell>
          <cell r="M6599" t="str">
            <v>无</v>
          </cell>
          <cell r="N6599" t="str">
            <v>生物学</v>
          </cell>
          <cell r="O6599" t="str">
            <v>4区</v>
          </cell>
        </row>
        <row r="6600">
          <cell r="B6600" t="str">
            <v>REVUE SUISSE DE ZOOLOGIE</v>
          </cell>
          <cell r="C6600" t="str">
            <v>瑞士动物学讽刺剧</v>
          </cell>
          <cell r="D6600" t="str">
            <v>0035-418X</v>
          </cell>
          <cell r="E6600" t="str">
            <v>SWITZERLAND</v>
          </cell>
          <cell r="F6600" t="str">
            <v>MUSEUM HISTOIRE NATURELLE</v>
          </cell>
          <cell r="G6600" t="str">
            <v>0.75900000333786</v>
          </cell>
          <cell r="H6600" t="str">
            <v>0.629629629629</v>
          </cell>
          <cell r="I6600" t="str">
            <v>0.732</v>
          </cell>
          <cell r="J6600" t="str">
            <v>0.70677898334662</v>
          </cell>
          <cell r="K6600" t="str">
            <v>无</v>
          </cell>
          <cell r="L6600">
            <v>0</v>
          </cell>
          <cell r="M6600" t="str">
            <v>无</v>
          </cell>
          <cell r="N6600" t="str">
            <v>生物学</v>
          </cell>
          <cell r="O6600" t="str">
            <v>4区</v>
          </cell>
        </row>
        <row r="6601">
          <cell r="B6601" t="str">
            <v>Nauplius</v>
          </cell>
          <cell r="C6601" t="str">
            <v>无节幼体</v>
          </cell>
          <cell r="D6601" t="str">
            <v>0104-6497</v>
          </cell>
          <cell r="E6601" t="str">
            <v>BRAZIL</v>
          </cell>
          <cell r="F6601" t="str">
            <v>SOC BRASILEIRA CARCINOLOGIA</v>
          </cell>
          <cell r="G6601" t="str">
            <v>0</v>
          </cell>
          <cell r="H6601" t="str">
            <v>1.380952380952</v>
          </cell>
          <cell r="I6601" t="str">
            <v>0.690</v>
          </cell>
          <cell r="J6601" t="str">
            <v>1.035546613011</v>
          </cell>
          <cell r="K6601">
            <v>2.7E-2</v>
          </cell>
          <cell r="L6601">
            <v>0</v>
          </cell>
          <cell r="M6601" t="str">
            <v>无</v>
          </cell>
          <cell r="N6601" t="str">
            <v>生物学</v>
          </cell>
          <cell r="O6601" t="str">
            <v>4区</v>
          </cell>
        </row>
        <row r="6602">
          <cell r="B6602" t="str">
            <v>NORDIC JOURNAL OF BOTANY</v>
          </cell>
          <cell r="C6602" t="str">
            <v>北欧植物学杂志</v>
          </cell>
          <cell r="D6602" t="str">
            <v>0107-055X</v>
          </cell>
          <cell r="E6602" t="str">
            <v>USA</v>
          </cell>
          <cell r="F6602" t="str">
            <v>WILEY</v>
          </cell>
          <cell r="G6602" t="str">
            <v>0.846000015735626</v>
          </cell>
          <cell r="H6602" t="str">
            <v>0.89</v>
          </cell>
          <cell r="I6602" t="str">
            <v>0.734</v>
          </cell>
          <cell r="J6602" t="str">
            <v>0.823202191037542</v>
          </cell>
          <cell r="K6602">
            <v>0.74399999999999999</v>
          </cell>
          <cell r="L6602">
            <v>0</v>
          </cell>
          <cell r="M6602" t="str">
            <v>PLANT &amp; ANIMAL SCIENCE</v>
          </cell>
          <cell r="N6602" t="str">
            <v>生物学</v>
          </cell>
          <cell r="O6602" t="str">
            <v>4区</v>
          </cell>
        </row>
        <row r="6603">
          <cell r="B6603" t="str">
            <v>Theoretical and Experimental Plant Physiology</v>
          </cell>
          <cell r="C6603" t="str">
            <v>理论和实验植物生理学</v>
          </cell>
          <cell r="D6603" t="str">
            <v>2197-0025</v>
          </cell>
          <cell r="E6603" t="str">
            <v>BRAZIL</v>
          </cell>
          <cell r="F6603" t="str">
            <v>BRAZILIAN SOC PLANT PHYSIOLOGY</v>
          </cell>
          <cell r="G6603" t="str">
            <v>0.884999990463257</v>
          </cell>
          <cell r="H6603" t="str">
            <v>1.531914893617</v>
          </cell>
          <cell r="I6603" t="str">
            <v>1.245</v>
          </cell>
          <cell r="J6603" t="str">
            <v>1.22060428108775</v>
          </cell>
          <cell r="K6603">
            <v>0.152</v>
          </cell>
          <cell r="L6603">
            <v>0</v>
          </cell>
          <cell r="M6603" t="str">
            <v>无</v>
          </cell>
          <cell r="N6603" t="str">
            <v>生物学</v>
          </cell>
          <cell r="O6603" t="str">
            <v>4区</v>
          </cell>
        </row>
        <row r="6604">
          <cell r="B6604" t="str">
            <v>GLYCOCONJUGATE JOURNAL</v>
          </cell>
          <cell r="C6604" t="str">
            <v>糖共轭轴颈</v>
          </cell>
          <cell r="D6604" t="str">
            <v>0282-0080</v>
          </cell>
          <cell r="E6604" t="str">
            <v>NETHERLANDS</v>
          </cell>
          <cell r="F6604" t="str">
            <v>SPRINGER</v>
          </cell>
          <cell r="G6604" t="str">
            <v>2.54800009727478</v>
          </cell>
          <cell r="H6604" t="str">
            <v>2.925925925925</v>
          </cell>
          <cell r="I6604" t="str">
            <v>2.197</v>
          </cell>
          <cell r="J6604" t="str">
            <v>2.55692547229993</v>
          </cell>
          <cell r="K6604">
            <v>0.84499999999999997</v>
          </cell>
          <cell r="L6604">
            <v>0</v>
          </cell>
          <cell r="M6604" t="str">
            <v>BIOLOGY &amp; BIOCHEMISTRY</v>
          </cell>
          <cell r="N6604" t="str">
            <v>生物学</v>
          </cell>
          <cell r="O6604" t="str">
            <v>4区</v>
          </cell>
        </row>
        <row r="6605">
          <cell r="B6605" t="str">
            <v>Molecular Cytogenetics</v>
          </cell>
          <cell r="C6605" t="str">
            <v>分子细胞遗传学</v>
          </cell>
          <cell r="D6605" t="str">
            <v>1755-8166</v>
          </cell>
          <cell r="E6605" t="str">
            <v>ENGLAND</v>
          </cell>
          <cell r="F6605" t="str">
            <v>BMC</v>
          </cell>
          <cell r="G6605" t="str">
            <v>1.16700005531311</v>
          </cell>
          <cell r="H6605" t="str">
            <v>1.330708661417</v>
          </cell>
          <cell r="I6605" t="str">
            <v>1.233</v>
          </cell>
          <cell r="J6605" t="str">
            <v>1.24357280848904</v>
          </cell>
          <cell r="K6605" t="str">
            <v>无</v>
          </cell>
          <cell r="L6605">
            <v>0</v>
          </cell>
          <cell r="M6605" t="str">
            <v>MOLECULAR BIOLOGY &amp; GENETICS</v>
          </cell>
          <cell r="N6605" t="str">
            <v>生物学</v>
          </cell>
          <cell r="O6605" t="str">
            <v>4区</v>
          </cell>
        </row>
        <row r="6606">
          <cell r="B6606" t="str">
            <v>Acta Herpetologica</v>
          </cell>
          <cell r="C6606" t="str">
            <v>爬虫学报</v>
          </cell>
          <cell r="D6606" t="str">
            <v>1827-9635</v>
          </cell>
          <cell r="E6606" t="str">
            <v>ITALY</v>
          </cell>
          <cell r="F6606" t="str">
            <v>FIRENZE UNIV PRESS</v>
          </cell>
          <cell r="G6606" t="str">
            <v>0.728999972343445</v>
          </cell>
          <cell r="H6606" t="str">
            <v>0.722222222222</v>
          </cell>
          <cell r="I6606" t="str">
            <v>0.692</v>
          </cell>
          <cell r="J6606" t="str">
            <v>0.714509962290815</v>
          </cell>
          <cell r="K6606" t="str">
            <v>无</v>
          </cell>
          <cell r="L6606">
            <v>0</v>
          </cell>
          <cell r="M6606" t="str">
            <v>无</v>
          </cell>
          <cell r="N6606" t="str">
            <v>生物学</v>
          </cell>
          <cell r="O6606" t="str">
            <v>4区</v>
          </cell>
        </row>
        <row r="6607">
          <cell r="B6607" t="str">
            <v>PLANT MOLECULAR BIOLOGY REPORTER</v>
          </cell>
          <cell r="C6607" t="str">
            <v>植物分子生物学</v>
          </cell>
          <cell r="D6607" t="str">
            <v>0735-9640</v>
          </cell>
          <cell r="E6607" t="str">
            <v>United States</v>
          </cell>
          <cell r="F6607" t="str">
            <v>SPRINGER</v>
          </cell>
          <cell r="G6607" t="str">
            <v>1.84399998188019</v>
          </cell>
          <cell r="H6607" t="str">
            <v>1.603896103896</v>
          </cell>
          <cell r="I6607" t="str">
            <v>1.336</v>
          </cell>
          <cell r="J6607" t="str">
            <v>1.59459131612373</v>
          </cell>
          <cell r="K6607" t="str">
            <v>无</v>
          </cell>
          <cell r="L6607">
            <v>0</v>
          </cell>
          <cell r="M6607" t="str">
            <v>PLANT &amp; ANIMAL SCIENCE</v>
          </cell>
          <cell r="N6607" t="str">
            <v>生物学</v>
          </cell>
          <cell r="O6607" t="str">
            <v>4区</v>
          </cell>
        </row>
        <row r="6608">
          <cell r="B6608" t="str">
            <v>ORNIS FENNICA</v>
          </cell>
          <cell r="C6608" t="str">
            <v>凤眼莲</v>
          </cell>
          <cell r="D6608" t="str">
            <v>0030-5685</v>
          </cell>
          <cell r="E6608" t="str">
            <v>FINLAND</v>
          </cell>
          <cell r="F6608" t="str">
            <v>BIRDLIFE FINLAND</v>
          </cell>
          <cell r="G6608" t="str">
            <v>1.38999998569489</v>
          </cell>
          <cell r="H6608" t="str">
            <v>0.829268292682</v>
          </cell>
          <cell r="I6608" t="str">
            <v>0.771</v>
          </cell>
          <cell r="J6608" t="str">
            <v>0.996898949934962</v>
          </cell>
          <cell r="K6608">
            <v>0.106</v>
          </cell>
          <cell r="L6608">
            <v>0</v>
          </cell>
          <cell r="M6608" t="str">
            <v>无</v>
          </cell>
          <cell r="N6608" t="str">
            <v>生物学</v>
          </cell>
          <cell r="O6608" t="str">
            <v>4区</v>
          </cell>
        </row>
        <row r="6609">
          <cell r="B6609" t="str">
            <v>SLAS Discovery</v>
          </cell>
          <cell r="C6609" t="str">
            <v>sla发现</v>
          </cell>
          <cell r="D6609" t="str">
            <v>2472-5552</v>
          </cell>
          <cell r="E6609" t="str">
            <v>USA</v>
          </cell>
          <cell r="F6609" t="str">
            <v>SAGE PUBLICATIONS INC</v>
          </cell>
          <cell r="G6609" t="str">
            <v>2.363248</v>
          </cell>
          <cell r="H6609" t="str">
            <v>2.242424242424</v>
          </cell>
          <cell r="I6609" t="str">
            <v>2.195</v>
          </cell>
          <cell r="J6609" t="str">
            <v>2.26674745939</v>
          </cell>
          <cell r="K6609" t="str">
            <v>无</v>
          </cell>
          <cell r="L6609">
            <v>0</v>
          </cell>
          <cell r="M6609" t="str">
            <v>BIOLOGY &amp; BIOCHEMISTRY</v>
          </cell>
          <cell r="N6609" t="str">
            <v>生物学</v>
          </cell>
          <cell r="O6609" t="str">
            <v>4区</v>
          </cell>
        </row>
        <row r="6610">
          <cell r="B6610" t="str">
            <v>ANALES DEL JARDIN BOTANICO DE MADRID</v>
          </cell>
          <cell r="C6610" t="str">
            <v>西班牙马德里植物园</v>
          </cell>
          <cell r="D6610" t="str">
            <v>0211-1322</v>
          </cell>
          <cell r="E6610" t="str">
            <v>SPAIN</v>
          </cell>
          <cell r="F6610" t="str">
            <v>CONSEJO SUPERIOR INVESTIGACIONES CIENTIFICAS-CSIC</v>
          </cell>
          <cell r="G6610" t="str">
            <v>0.5</v>
          </cell>
          <cell r="H6610" t="str">
            <v>0.421052631578</v>
          </cell>
          <cell r="I6610" t="str">
            <v>0.667</v>
          </cell>
          <cell r="J6610" t="str">
            <v>0.529239766081333</v>
          </cell>
          <cell r="K6610" t="str">
            <v>无</v>
          </cell>
          <cell r="L6610">
            <v>0</v>
          </cell>
          <cell r="M6610" t="str">
            <v>无</v>
          </cell>
          <cell r="N6610" t="str">
            <v>生物学</v>
          </cell>
          <cell r="O6610" t="str">
            <v>4区</v>
          </cell>
        </row>
        <row r="6611">
          <cell r="B6611" t="str">
            <v>NOVA HEDWIGIA</v>
          </cell>
          <cell r="C6611" t="str">
            <v>新海德威</v>
          </cell>
          <cell r="D6611" t="str">
            <v>0029-5035</v>
          </cell>
          <cell r="E6611" t="str">
            <v>GERMANY</v>
          </cell>
          <cell r="F6611" t="str">
            <v>GEBRUDER BORNTRAEGER</v>
          </cell>
          <cell r="G6611" t="str">
            <v>0.903999984264374</v>
          </cell>
          <cell r="H6611" t="str">
            <v>1.057971014492</v>
          </cell>
          <cell r="I6611" t="str">
            <v>1.065</v>
          </cell>
          <cell r="J6611" t="str">
            <v>1.00882904259612</v>
          </cell>
          <cell r="K6611">
            <v>0.48599999999999999</v>
          </cell>
          <cell r="L6611">
            <v>0</v>
          </cell>
          <cell r="M6611" t="str">
            <v>PLANT &amp; ANIMAL SCIENCE</v>
          </cell>
          <cell r="N6611" t="str">
            <v>生物学</v>
          </cell>
          <cell r="O6611" t="str">
            <v>4区</v>
          </cell>
        </row>
        <row r="6612">
          <cell r="B6612" t="str">
            <v>ACTA SOCIETATIS BOTANICORUM POLONIAE</v>
          </cell>
          <cell r="C6612" t="str">
            <v>波兰植物学会学报</v>
          </cell>
          <cell r="D6612" t="str">
            <v>0001-6977</v>
          </cell>
          <cell r="E6612" t="str">
            <v>POLAND</v>
          </cell>
          <cell r="F6612" t="str">
            <v>POLSKIE TOWARZYSTWO BOTANICZNE</v>
          </cell>
          <cell r="G6612" t="str">
            <v>0.875999987125397</v>
          </cell>
          <cell r="H6612" t="str">
            <v>0.717647058823</v>
          </cell>
          <cell r="I6612" t="str">
            <v>1.000</v>
          </cell>
          <cell r="J6612" t="str">
            <v>0.864549015316132</v>
          </cell>
          <cell r="K6612">
            <v>0.55100000000000005</v>
          </cell>
          <cell r="L6612">
            <v>0</v>
          </cell>
          <cell r="M6612" t="str">
            <v>PLANT &amp; ANIMAL SCIENCE</v>
          </cell>
          <cell r="N6612" t="str">
            <v>生物学</v>
          </cell>
          <cell r="O6612" t="str">
            <v>4区</v>
          </cell>
        </row>
        <row r="6613">
          <cell r="B6613" t="str">
            <v>Botany Letters</v>
          </cell>
          <cell r="C6613" t="str">
            <v>植物学的信</v>
          </cell>
          <cell r="D6613" t="str">
            <v>2381-8107</v>
          </cell>
          <cell r="E6613" t="str">
            <v>FRANCE</v>
          </cell>
          <cell r="F6613" t="str">
            <v>SOC BOTANIQUE FRANCE</v>
          </cell>
          <cell r="G6613" t="str">
            <v>1.175676</v>
          </cell>
          <cell r="H6613" t="str">
            <v>0.883116883116</v>
          </cell>
          <cell r="I6613" t="str">
            <v>1.048</v>
          </cell>
          <cell r="J6613" t="str">
            <v>1.03566188473333</v>
          </cell>
          <cell r="K6613">
            <v>0.752</v>
          </cell>
          <cell r="L6613">
            <v>0</v>
          </cell>
          <cell r="M6613" t="str">
            <v>无</v>
          </cell>
          <cell r="N6613" t="str">
            <v>生物学</v>
          </cell>
          <cell r="O6613" t="str">
            <v>4区</v>
          </cell>
        </row>
        <row r="6614">
          <cell r="B6614" t="str">
            <v>ZOOSYSTEMA</v>
          </cell>
          <cell r="C6614" t="str">
            <v>动物系统</v>
          </cell>
          <cell r="D6614" t="str">
            <v>1280-9551</v>
          </cell>
          <cell r="E6614" t="str">
            <v>FRANCE</v>
          </cell>
          <cell r="F6614" t="str">
            <v>PUBLICATIONS SCIENTIFIQUES DU MUSEUM, PARIS</v>
          </cell>
          <cell r="G6614" t="str">
            <v>0.433999985456467</v>
          </cell>
          <cell r="H6614" t="str">
            <v>1.116279069767</v>
          </cell>
          <cell r="I6614" t="str">
            <v>0.583</v>
          </cell>
          <cell r="J6614" t="str">
            <v>0.711204129518822</v>
          </cell>
          <cell r="K6614">
            <v>0.48899999999999999</v>
          </cell>
          <cell r="L6614">
            <v>0</v>
          </cell>
          <cell r="M6614" t="str">
            <v>无</v>
          </cell>
          <cell r="N6614" t="str">
            <v>生物学</v>
          </cell>
          <cell r="O6614" t="str">
            <v>4区</v>
          </cell>
        </row>
        <row r="6615">
          <cell r="B6615" t="str">
            <v>GENES TO CELLS</v>
          </cell>
          <cell r="C6615" t="str">
            <v>基因对细胞</v>
          </cell>
          <cell r="D6615" t="str">
            <v>1356-9597</v>
          </cell>
          <cell r="E6615" t="str">
            <v>USA</v>
          </cell>
          <cell r="F6615" t="str">
            <v>WILEY</v>
          </cell>
          <cell r="G6615" t="str">
            <v>2.04800009727478</v>
          </cell>
          <cell r="H6615" t="str">
            <v>1.921787709497</v>
          </cell>
          <cell r="I6615" t="str">
            <v>1.655</v>
          </cell>
          <cell r="J6615" t="str">
            <v>1.87477775377226</v>
          </cell>
          <cell r="K6615" t="str">
            <v>无</v>
          </cell>
          <cell r="L6615">
            <v>0</v>
          </cell>
          <cell r="M6615" t="str">
            <v>MOLECULAR BIOLOGY &amp; GENETICS</v>
          </cell>
          <cell r="N6615" t="str">
            <v>生物学</v>
          </cell>
          <cell r="O6615" t="str">
            <v>4区</v>
          </cell>
        </row>
        <row r="6616">
          <cell r="B6616" t="str">
            <v>GRANA</v>
          </cell>
          <cell r="C6616" t="str">
            <v>基粒</v>
          </cell>
          <cell r="D6616" t="str">
            <v>0017-3134</v>
          </cell>
          <cell r="E6616" t="str">
            <v>NORWAY</v>
          </cell>
          <cell r="F6616" t="str">
            <v>TAYLOR &amp; FRANCIS AS</v>
          </cell>
          <cell r="G6616" t="str">
            <v>1.12800002098083</v>
          </cell>
          <cell r="H6616" t="str">
            <v>0.907407407407</v>
          </cell>
          <cell r="I6616" t="str">
            <v>1.015</v>
          </cell>
          <cell r="J6616" t="str">
            <v>1.01685298117961</v>
          </cell>
          <cell r="K6616">
            <v>0.78100000000000003</v>
          </cell>
          <cell r="L6616">
            <v>0</v>
          </cell>
          <cell r="M6616" t="str">
            <v>无</v>
          </cell>
          <cell r="N6616" t="str">
            <v>生物学</v>
          </cell>
          <cell r="O6616" t="str">
            <v>4区</v>
          </cell>
        </row>
        <row r="6617">
          <cell r="B6617" t="str">
            <v>NOTORNIS</v>
          </cell>
          <cell r="C6617" t="str">
            <v>南秧鸟</v>
          </cell>
          <cell r="D6617" t="str">
            <v>0029-4470</v>
          </cell>
          <cell r="E6617" t="str">
            <v>NEW ZEALAND</v>
          </cell>
          <cell r="F6617" t="str">
            <v>ORNITHOLOGICAL SOC NEW ZEALAND</v>
          </cell>
          <cell r="G6617" t="str">
            <v>0.351000010967255</v>
          </cell>
          <cell r="H6617" t="str">
            <v>0.463414634146</v>
          </cell>
          <cell r="I6617" t="str">
            <v>0.721</v>
          </cell>
          <cell r="J6617" t="str">
            <v>0.511781625890418</v>
          </cell>
          <cell r="K6617" t="str">
            <v>无</v>
          </cell>
          <cell r="L6617">
            <v>0</v>
          </cell>
          <cell r="M6617" t="str">
            <v>无</v>
          </cell>
          <cell r="N6617" t="str">
            <v>生物学</v>
          </cell>
          <cell r="O6617" t="str">
            <v>4区</v>
          </cell>
        </row>
        <row r="6618">
          <cell r="B6618" t="str">
            <v>INDIAN JOURNAL OF MICROBIOLOGY</v>
          </cell>
          <cell r="C6618" t="str">
            <v>印度微生物学杂志</v>
          </cell>
          <cell r="D6618" t="str">
            <v>0046-8991</v>
          </cell>
          <cell r="E6618" t="str">
            <v>United States</v>
          </cell>
          <cell r="F6618" t="str">
            <v>SPRINGER</v>
          </cell>
          <cell r="G6618" t="str">
            <v>1.30999994277954</v>
          </cell>
          <cell r="H6618" t="str">
            <v>1.533333333333</v>
          </cell>
          <cell r="I6618" t="str">
            <v>1.830</v>
          </cell>
          <cell r="J6618" t="str">
            <v>1.55765430191385</v>
          </cell>
          <cell r="K6618">
            <v>0.63</v>
          </cell>
          <cell r="L6618">
            <v>0</v>
          </cell>
          <cell r="M6618" t="str">
            <v>MICROBIOLOGY</v>
          </cell>
          <cell r="N6618" t="str">
            <v>生物学</v>
          </cell>
          <cell r="O6618" t="str">
            <v>4区</v>
          </cell>
        </row>
        <row r="6619">
          <cell r="B6619" t="str">
            <v>TURKISH JOURNAL OF ZOOLOGY</v>
          </cell>
          <cell r="C6619" t="str">
            <v>土耳其动物学杂志</v>
          </cell>
          <cell r="D6619" t="str">
            <v>1300-0179</v>
          </cell>
          <cell r="E6619" t="str">
            <v>TURKEY</v>
          </cell>
          <cell r="F6619" t="str">
            <v>TUBITAK SCIENTIFIC &amp; TECHNICAL RESEARCH COUNCIL TURKEY</v>
          </cell>
          <cell r="G6619" t="str">
            <v>0.558000028133392</v>
          </cell>
          <cell r="H6619" t="str">
            <v>0.607142857142</v>
          </cell>
          <cell r="I6619" t="str">
            <v>0.628</v>
          </cell>
          <cell r="J6619" t="str">
            <v>0.597683287339797</v>
          </cell>
          <cell r="K6619">
            <v>0.47099999999999997</v>
          </cell>
          <cell r="L6619">
            <v>0</v>
          </cell>
          <cell r="M6619" t="str">
            <v>PLANT &amp; ANIMAL SCIENCE</v>
          </cell>
          <cell r="N6619" t="str">
            <v>生物学</v>
          </cell>
          <cell r="O6619" t="str">
            <v>4区</v>
          </cell>
        </row>
        <row r="6620">
          <cell r="B6620" t="str">
            <v>Adipocyte</v>
          </cell>
          <cell r="C6620" t="str">
            <v>脂肪细胞</v>
          </cell>
          <cell r="D6620" t="str">
            <v>2162-3945</v>
          </cell>
          <cell r="E6620" t="str">
            <v>USA</v>
          </cell>
          <cell r="F6620" t="str">
            <v>TAYLOR &amp; FRANCIS INC</v>
          </cell>
          <cell r="G6620" t="str">
            <v>3.02900004386902</v>
          </cell>
          <cell r="H6620" t="str">
            <v>3.533333333333</v>
          </cell>
          <cell r="I6620" t="str">
            <v>3.146</v>
          </cell>
          <cell r="J6620" t="str">
            <v>3.23605557017834</v>
          </cell>
          <cell r="K6620">
            <v>1.3169999999999999</v>
          </cell>
          <cell r="L6620">
            <v>0</v>
          </cell>
          <cell r="M6620" t="str">
            <v>BIOLOGY &amp; BIOCHEMISTRY</v>
          </cell>
          <cell r="N6620" t="str">
            <v>生物学</v>
          </cell>
          <cell r="O6620" t="str">
            <v>4区</v>
          </cell>
        </row>
        <row r="6621">
          <cell r="B6621" t="str">
            <v>DEVELOPMENT GENES AND EVOLUTION</v>
          </cell>
          <cell r="C6621" t="str">
            <v>发育基因和进化</v>
          </cell>
          <cell r="D6621" t="str">
            <v>0949-944X</v>
          </cell>
          <cell r="E6621" t="str">
            <v>United States</v>
          </cell>
          <cell r="F6621" t="str">
            <v>SPRINGER</v>
          </cell>
          <cell r="G6621" t="str">
            <v>2.125</v>
          </cell>
          <cell r="H6621" t="str">
            <v>2.185714285714</v>
          </cell>
          <cell r="I6621" t="str">
            <v>1.339</v>
          </cell>
          <cell r="J6621" t="str">
            <v>1.88323244552033</v>
          </cell>
          <cell r="K6621">
            <v>0.48299999999999998</v>
          </cell>
          <cell r="L6621">
            <v>0</v>
          </cell>
          <cell r="M6621" t="str">
            <v>MOLECULAR BIOLOGY &amp; GENETICS</v>
          </cell>
          <cell r="N6621" t="str">
            <v>生物学</v>
          </cell>
          <cell r="O6621" t="str">
            <v>4区</v>
          </cell>
        </row>
        <row r="6622">
          <cell r="B6622" t="str">
            <v>Plant Direct</v>
          </cell>
          <cell r="C6622" t="str">
            <v>工厂直接</v>
          </cell>
          <cell r="D6622" t="str">
            <v>2475-4455</v>
          </cell>
          <cell r="E6622" t="str">
            <v>ENGLAND</v>
          </cell>
          <cell r="F6622" t="str">
            <v>JOHN WILEY &amp; SONS LTD</v>
          </cell>
          <cell r="G6622" t="str">
            <v>0</v>
          </cell>
          <cell r="H6622" t="str">
            <v>0</v>
          </cell>
          <cell r="I6622" t="str">
            <v>1.725</v>
          </cell>
          <cell r="J6622" t="str">
            <v>1.725274725274</v>
          </cell>
          <cell r="K6622">
            <v>1.6919999999999999</v>
          </cell>
          <cell r="L6622">
            <v>0</v>
          </cell>
          <cell r="M6622" t="str">
            <v>无</v>
          </cell>
          <cell r="N6622" t="str">
            <v>生物学</v>
          </cell>
          <cell r="O6622" t="str">
            <v>4区</v>
          </cell>
        </row>
        <row r="6623">
          <cell r="B6623" t="str">
            <v>NUCLEOSIDES NUCLEOTIDES &amp; NUCLEIC ACIDS</v>
          </cell>
          <cell r="C6623" t="str">
            <v>核苷核苷酸和核酸</v>
          </cell>
          <cell r="D6623" t="str">
            <v>1525-7770</v>
          </cell>
          <cell r="E6623" t="str">
            <v>USA</v>
          </cell>
          <cell r="F6623" t="str">
            <v>TAYLOR &amp; FRANCIS INC</v>
          </cell>
          <cell r="G6623" t="str">
            <v>0.830999970436096</v>
          </cell>
          <cell r="H6623" t="str">
            <v>1.166666666666</v>
          </cell>
          <cell r="I6623" t="str">
            <v>1.556</v>
          </cell>
          <cell r="J6623" t="str">
            <v>1.18440739755237</v>
          </cell>
          <cell r="K6623" t="str">
            <v>无</v>
          </cell>
          <cell r="L6623">
            <v>0</v>
          </cell>
          <cell r="M6623" t="str">
            <v>BIOLOGY &amp; BIOCHEMISTRY</v>
          </cell>
          <cell r="N6623" t="str">
            <v>生物学</v>
          </cell>
          <cell r="O6623" t="str">
            <v>4区</v>
          </cell>
        </row>
        <row r="6624">
          <cell r="B6624" t="str">
            <v>ZEITSCHRIFT FUR NATURFORSCHUNG SECTION C-A JOURNAL OF BIOSCIENCES</v>
          </cell>
          <cell r="C6624" t="str">
            <v>生物科学杂志c辑</v>
          </cell>
          <cell r="D6624" t="str">
            <v>0939-5075</v>
          </cell>
          <cell r="E6624" t="str">
            <v>GERMANY</v>
          </cell>
          <cell r="F6624" t="str">
            <v>WALTER DE GRUYTER GMBH</v>
          </cell>
          <cell r="G6624" t="str">
            <v>0.882000029087067</v>
          </cell>
          <cell r="H6624" t="str">
            <v>1</v>
          </cell>
          <cell r="I6624" t="str">
            <v>1.238</v>
          </cell>
          <cell r="J6624" t="str">
            <v>1.04003175572736</v>
          </cell>
          <cell r="K6624">
            <v>0.85499999999999998</v>
          </cell>
          <cell r="L6624">
            <v>0</v>
          </cell>
          <cell r="M6624" t="str">
            <v>BIOLOGY &amp; BIOCHEMISTRY</v>
          </cell>
          <cell r="N6624" t="str">
            <v>生物学</v>
          </cell>
          <cell r="O6624" t="str">
            <v>4区</v>
          </cell>
        </row>
        <row r="6625">
          <cell r="B6625" t="str">
            <v>WATERBIRDS</v>
          </cell>
          <cell r="C6625" t="str">
            <v>水鸟</v>
          </cell>
          <cell r="D6625" t="str">
            <v>1524-4695</v>
          </cell>
          <cell r="E6625" t="str">
            <v>USA</v>
          </cell>
          <cell r="F6625" t="str">
            <v>WATERBIRD SOC</v>
          </cell>
          <cell r="G6625" t="str">
            <v>0.669000029563904</v>
          </cell>
          <cell r="H6625" t="str">
            <v>0.654135338345</v>
          </cell>
          <cell r="I6625" t="str">
            <v>0.584</v>
          </cell>
          <cell r="J6625" t="str">
            <v>0.635735388122968</v>
          </cell>
          <cell r="K6625">
            <v>0.85299999999999998</v>
          </cell>
          <cell r="L6625">
            <v>0</v>
          </cell>
          <cell r="M6625" t="str">
            <v>PLANT &amp; ANIMAL SCIENCE</v>
          </cell>
          <cell r="N6625" t="str">
            <v>生物学</v>
          </cell>
          <cell r="O6625" t="str">
            <v>4区</v>
          </cell>
        </row>
        <row r="6626">
          <cell r="B6626" t="str">
            <v>Ardeola-International Journal of Ornithology</v>
          </cell>
          <cell r="C6626" t="str">
            <v>国际鸟类学杂志</v>
          </cell>
          <cell r="D6626" t="str">
            <v>0570-7358</v>
          </cell>
          <cell r="E6626" t="str">
            <v>SPAIN</v>
          </cell>
          <cell r="F6626" t="str">
            <v>SOC ESPANOLA ORNITOLGIA</v>
          </cell>
          <cell r="G6626" t="str">
            <v>1.20000004768372</v>
          </cell>
          <cell r="H6626" t="str">
            <v>1.974358974358</v>
          </cell>
          <cell r="I6626" t="str">
            <v>0.912</v>
          </cell>
          <cell r="J6626" t="str">
            <v>1.36204124264124</v>
          </cell>
          <cell r="K6626">
            <v>0.92300000000000004</v>
          </cell>
          <cell r="L6626">
            <v>0</v>
          </cell>
          <cell r="M6626" t="str">
            <v>无</v>
          </cell>
          <cell r="N6626" t="str">
            <v>生物学</v>
          </cell>
          <cell r="O6626" t="str">
            <v>4区</v>
          </cell>
        </row>
        <row r="6627">
          <cell r="B6627" t="str">
            <v>JOURNAL OF GENERAL AND APPLIED MICROBIOLOGY</v>
          </cell>
          <cell r="C6627" t="str">
            <v>普通与应用微生物学杂志</v>
          </cell>
          <cell r="D6627" t="str">
            <v>0022-1260</v>
          </cell>
          <cell r="E6627" t="str">
            <v>JAPAN</v>
          </cell>
          <cell r="F6627" t="str">
            <v>MICROBIOL RES FOUNDATION</v>
          </cell>
          <cell r="G6627" t="str">
            <v>0.788999974727631</v>
          </cell>
          <cell r="H6627" t="str">
            <v>1.172043010752</v>
          </cell>
          <cell r="I6627" t="str">
            <v>1.442</v>
          </cell>
          <cell r="J6627" t="str">
            <v>1.13430115019854</v>
          </cell>
          <cell r="K6627">
            <v>0.41199999999999998</v>
          </cell>
          <cell r="L6627">
            <v>0</v>
          </cell>
          <cell r="M6627" t="str">
            <v>MICROBIOLOGY</v>
          </cell>
          <cell r="N6627" t="str">
            <v>生物学</v>
          </cell>
          <cell r="O6627" t="str">
            <v>4区</v>
          </cell>
        </row>
        <row r="6628">
          <cell r="B6628" t="str">
            <v>PROTEIN JOURNAL</v>
          </cell>
          <cell r="C6628" t="str">
            <v>蛋白质的杂志</v>
          </cell>
          <cell r="D6628" t="str">
            <v>1572-3887</v>
          </cell>
          <cell r="E6628" t="str">
            <v>United States</v>
          </cell>
          <cell r="F6628" t="str">
            <v>SPRINGER</v>
          </cell>
          <cell r="G6628" t="str">
            <v>1.13300001621246</v>
          </cell>
          <cell r="H6628" t="str">
            <v>1.029411764705</v>
          </cell>
          <cell r="I6628" t="str">
            <v>1.317</v>
          </cell>
          <cell r="J6628" t="str">
            <v>1.15990649107482</v>
          </cell>
          <cell r="K6628" t="str">
            <v>无</v>
          </cell>
          <cell r="L6628">
            <v>0</v>
          </cell>
          <cell r="M6628" t="str">
            <v>BIOLOGY &amp; BIOCHEMISTRY</v>
          </cell>
          <cell r="N6628" t="str">
            <v>生物学</v>
          </cell>
          <cell r="O6628" t="str">
            <v>4区</v>
          </cell>
        </row>
        <row r="6629">
          <cell r="B6629" t="str">
            <v>DEVELOPMENT GROWTH &amp; DIFFERENTIATION</v>
          </cell>
          <cell r="C6629" t="str">
            <v>发育、生长和分化</v>
          </cell>
          <cell r="D6629" t="str">
            <v>0012-1592</v>
          </cell>
          <cell r="E6629" t="str">
            <v>USA</v>
          </cell>
          <cell r="F6629" t="str">
            <v>WILEY</v>
          </cell>
          <cell r="G6629" t="str">
            <v>1.49600005149841</v>
          </cell>
          <cell r="H6629" t="str">
            <v>1.63779527559</v>
          </cell>
          <cell r="I6629" t="str">
            <v>1.723</v>
          </cell>
          <cell r="J6629" t="str">
            <v>1.61900320426747</v>
          </cell>
          <cell r="K6629" t="str">
            <v>无</v>
          </cell>
          <cell r="L6629">
            <v>0</v>
          </cell>
          <cell r="M6629" t="str">
            <v>MOLECULAR BIOLOGY &amp; GENETICS</v>
          </cell>
          <cell r="N6629" t="str">
            <v>生物学</v>
          </cell>
          <cell r="O6629" t="str">
            <v>4区</v>
          </cell>
        </row>
        <row r="6630">
          <cell r="B6630" t="str">
            <v>Brazilian Journal of Botany</v>
          </cell>
          <cell r="C6630" t="str">
            <v>巴西植物学杂志</v>
          </cell>
          <cell r="D6630" t="str">
            <v>0100-8404</v>
          </cell>
          <cell r="E6630" t="str">
            <v>BRAZIL</v>
          </cell>
          <cell r="F6630" t="str">
            <v>SOC BOTANICA SAO PAULO</v>
          </cell>
          <cell r="G6630" t="str">
            <v>0.778999984264374</v>
          </cell>
          <cell r="H6630" t="str">
            <v>0.957943925233</v>
          </cell>
          <cell r="I6630" t="str">
            <v>0.930</v>
          </cell>
          <cell r="J6630" t="str">
            <v>0.889141730973125</v>
          </cell>
          <cell r="K6630">
            <v>0.72699999999999998</v>
          </cell>
          <cell r="L6630">
            <v>0</v>
          </cell>
          <cell r="M6630" t="str">
            <v>PLANT &amp; ANIMAL SCIENCE</v>
          </cell>
          <cell r="N6630" t="str">
            <v>生物学</v>
          </cell>
          <cell r="O6630" t="str">
            <v>4区</v>
          </cell>
        </row>
        <row r="6631">
          <cell r="B6631" t="str">
            <v>PACIFIC SCIENCE</v>
          </cell>
          <cell r="C6631" t="str">
            <v>太平洋科学</v>
          </cell>
          <cell r="D6631" t="str">
            <v>0030-8870</v>
          </cell>
          <cell r="E6631" t="str">
            <v>USA</v>
          </cell>
          <cell r="F6631" t="str">
            <v>UNIV HAWAII PRESS</v>
          </cell>
          <cell r="G6631" t="str">
            <v>0.822000026702881</v>
          </cell>
          <cell r="H6631" t="str">
            <v>0.861111111111</v>
          </cell>
          <cell r="I6631" t="str">
            <v>0.824</v>
          </cell>
          <cell r="J6631" t="str">
            <v>0.835811820712627</v>
          </cell>
          <cell r="K6631" t="str">
            <v>无</v>
          </cell>
          <cell r="L6631">
            <v>0</v>
          </cell>
          <cell r="M6631" t="str">
            <v>无</v>
          </cell>
          <cell r="N6631" t="str">
            <v>生物学</v>
          </cell>
          <cell r="O6631" t="str">
            <v>4区</v>
          </cell>
        </row>
        <row r="6632">
          <cell r="B6632" t="str">
            <v>Advances in Anatomy Embryology and Cell Biologyreview</v>
          </cell>
          <cell r="C6632" t="str">
            <v>解剖学、胚胎学和细胞生物学进展</v>
          </cell>
          <cell r="D6632" t="str">
            <v>0301-5556</v>
          </cell>
          <cell r="E6632" t="str">
            <v>SWITZERLAND</v>
          </cell>
          <cell r="F6632" t="str">
            <v>SPRINGER INTERNATIONAL PUBLISHING AG</v>
          </cell>
          <cell r="G6632" t="str">
            <v>2.33299994468689</v>
          </cell>
          <cell r="H6632" t="str">
            <v>2.344827586206</v>
          </cell>
          <cell r="I6632" t="str">
            <v>1.593</v>
          </cell>
          <cell r="J6632" t="str">
            <v>2.09014004116163</v>
          </cell>
          <cell r="K6632">
            <v>0.68700000000000006</v>
          </cell>
          <cell r="L6632" t="str">
            <v>review</v>
          </cell>
          <cell r="M6632" t="str">
            <v>无</v>
          </cell>
          <cell r="N6632" t="str">
            <v>生物学</v>
          </cell>
          <cell r="O6632" t="str">
            <v>4区</v>
          </cell>
        </row>
        <row r="6633">
          <cell r="B6633" t="str">
            <v>ZOOLOGICAL SCIENCE</v>
          </cell>
          <cell r="C6633" t="str">
            <v>动物科学</v>
          </cell>
          <cell r="D6633" t="str">
            <v>0289-0003</v>
          </cell>
          <cell r="E6633" t="str">
            <v>JAPAN</v>
          </cell>
          <cell r="F6633" t="str">
            <v>ZOOLOGICAL SOC JAPAN</v>
          </cell>
          <cell r="G6633" t="str">
            <v>0.906000018119812</v>
          </cell>
          <cell r="H6633" t="str">
            <v>0.845637583892</v>
          </cell>
          <cell r="I6633" t="str">
            <v>0.843</v>
          </cell>
          <cell r="J6633" t="str">
            <v>0.864973728033604</v>
          </cell>
          <cell r="K6633">
            <v>0.97099999999999997</v>
          </cell>
          <cell r="L6633">
            <v>0</v>
          </cell>
          <cell r="M6633" t="str">
            <v>PLANT &amp; ANIMAL SCIENCE</v>
          </cell>
          <cell r="N6633" t="str">
            <v>生物学</v>
          </cell>
          <cell r="O6633" t="str">
            <v>4区</v>
          </cell>
        </row>
        <row r="6634">
          <cell r="B6634" t="str">
            <v>JOURNAL OF BIOLOGICAL PHYSICS</v>
          </cell>
          <cell r="C6634" t="str">
            <v>生物物理杂志</v>
          </cell>
          <cell r="D6634" t="str">
            <v>0092-0606</v>
          </cell>
          <cell r="E6634" t="str">
            <v>NETHERLANDS</v>
          </cell>
          <cell r="F6634" t="str">
            <v>SPRINGER</v>
          </cell>
          <cell r="G6634" t="str">
            <v>1</v>
          </cell>
          <cell r="H6634" t="str">
            <v>0.857142857142</v>
          </cell>
          <cell r="I6634" t="str">
            <v>1.135</v>
          </cell>
          <cell r="J6634" t="str">
            <v>0.997425997425667</v>
          </cell>
          <cell r="K6634" t="str">
            <v>无</v>
          </cell>
          <cell r="L6634">
            <v>0</v>
          </cell>
          <cell r="M6634" t="str">
            <v>BIOLOGY &amp; BIOCHEMISTRY</v>
          </cell>
          <cell r="N6634" t="str">
            <v>生物学</v>
          </cell>
          <cell r="O6634" t="str">
            <v>4区</v>
          </cell>
        </row>
        <row r="6635">
          <cell r="B6635" t="str">
            <v>ACTA BIOCHIMICA POLONICA</v>
          </cell>
          <cell r="C6635" t="str">
            <v>波兰生物化学学报</v>
          </cell>
          <cell r="D6635" t="str">
            <v>0001-527X</v>
          </cell>
          <cell r="E6635" t="str">
            <v>POLAND</v>
          </cell>
          <cell r="F6635" t="str">
            <v>ACTA BIOCHIMICA POLONICA</v>
          </cell>
          <cell r="G6635" t="str">
            <v>1.2389999628067</v>
          </cell>
          <cell r="H6635" t="str">
            <v>1.626168224299</v>
          </cell>
          <cell r="I6635" t="str">
            <v>1.420</v>
          </cell>
          <cell r="J6635" t="str">
            <v>1.42835256328923</v>
          </cell>
          <cell r="K6635">
            <v>0.49299999999999999</v>
          </cell>
          <cell r="L6635">
            <v>0</v>
          </cell>
          <cell r="M6635" t="str">
            <v>BIOLOGY &amp; BIOCHEMISTRY</v>
          </cell>
          <cell r="N6635" t="str">
            <v>生物学</v>
          </cell>
          <cell r="O6635" t="str">
            <v>4区</v>
          </cell>
        </row>
        <row r="6636">
          <cell r="B6636" t="str">
            <v>ACTA ZOOLOGICA</v>
          </cell>
          <cell r="C6636" t="str">
            <v>动物</v>
          </cell>
          <cell r="D6636" t="str">
            <v>0001-7272</v>
          </cell>
          <cell r="E6636" t="str">
            <v>USA</v>
          </cell>
          <cell r="F6636" t="str">
            <v>WILEY</v>
          </cell>
          <cell r="G6636" t="str">
            <v>1.07400000095367</v>
          </cell>
          <cell r="H6636" t="str">
            <v>1.012195121951</v>
          </cell>
          <cell r="I6636" t="str">
            <v>1.375</v>
          </cell>
          <cell r="J6636" t="str">
            <v>1.15373170763489</v>
          </cell>
          <cell r="K6636">
            <v>1.3720000000000001</v>
          </cell>
          <cell r="L6636">
            <v>0</v>
          </cell>
          <cell r="M6636" t="str">
            <v>PLANT &amp; ANIMAL SCIENCE</v>
          </cell>
          <cell r="N6636" t="str">
            <v>生物学</v>
          </cell>
          <cell r="O6636" t="str">
            <v>4区</v>
          </cell>
        </row>
        <row r="6637">
          <cell r="B6637" t="str">
            <v>JOURNAL OF RECEPTORS AND SIGNAL TRANSDUCTION</v>
          </cell>
          <cell r="C6637" t="str">
            <v>受体与信号转导杂志</v>
          </cell>
          <cell r="D6637" t="str">
            <v>1079-9893</v>
          </cell>
          <cell r="E6637" t="str">
            <v>England</v>
          </cell>
          <cell r="F6637" t="str">
            <v>TAYLOR &amp; FRANCIS LTD</v>
          </cell>
          <cell r="G6637" t="str">
            <v>1.77499997615814</v>
          </cell>
          <cell r="H6637" t="str">
            <v>1.628787878787</v>
          </cell>
          <cell r="I6637" t="str">
            <v>1.466</v>
          </cell>
          <cell r="J6637" t="str">
            <v>1.62329651662005</v>
          </cell>
          <cell r="K6637">
            <v>0.433</v>
          </cell>
          <cell r="L6637">
            <v>0</v>
          </cell>
          <cell r="M6637" t="str">
            <v>MOLECULAR BIOLOGY &amp; GENETICS</v>
          </cell>
          <cell r="N6637" t="str">
            <v>生物学</v>
          </cell>
          <cell r="O6637" t="str">
            <v>4区</v>
          </cell>
        </row>
        <row r="6638">
          <cell r="B6638" t="str">
            <v>ANNALES BOTANICI FENNICI</v>
          </cell>
          <cell r="C6638" t="str">
            <v>女性植物学年鉴</v>
          </cell>
          <cell r="D6638" t="str">
            <v>0003-3847</v>
          </cell>
          <cell r="E6638" t="str">
            <v>FINLAND</v>
          </cell>
          <cell r="F6638" t="str">
            <v>FINNISH ZOOLOGICAL BOTANICAL PUBLISHING BOARD</v>
          </cell>
          <cell r="G6638" t="str">
            <v>0.871999979019165</v>
          </cell>
          <cell r="H6638" t="str">
            <v>0.730769230769</v>
          </cell>
          <cell r="I6638" t="str">
            <v>0.574</v>
          </cell>
          <cell r="J6638" t="str">
            <v>0.725745764964722</v>
          </cell>
          <cell r="K6638">
            <v>0.442</v>
          </cell>
          <cell r="L6638">
            <v>0</v>
          </cell>
          <cell r="M6638" t="str">
            <v>PLANT &amp; ANIMAL SCIENCE</v>
          </cell>
          <cell r="N6638" t="str">
            <v>生物学</v>
          </cell>
          <cell r="O6638" t="str">
            <v>4区</v>
          </cell>
        </row>
        <row r="6639">
          <cell r="B6639" t="str">
            <v>BEHAVIOUR</v>
          </cell>
          <cell r="C6639" t="str">
            <v>行为</v>
          </cell>
          <cell r="D6639" t="str">
            <v>0005-7959</v>
          </cell>
          <cell r="E6639" t="str">
            <v>NETHERLANDS</v>
          </cell>
          <cell r="F6639" t="str">
            <v>BRILL</v>
          </cell>
          <cell r="G6639" t="str">
            <v>1.48399996757507</v>
          </cell>
          <cell r="H6639" t="str">
            <v>1.401408450704</v>
          </cell>
          <cell r="I6639" t="str">
            <v>1.019</v>
          </cell>
          <cell r="J6639" t="str">
            <v>1.30160863133569</v>
          </cell>
          <cell r="K6639">
            <v>1.927</v>
          </cell>
          <cell r="L6639">
            <v>0</v>
          </cell>
          <cell r="M6639" t="str">
            <v>PLANT &amp; ANIMAL SCIENCE</v>
          </cell>
          <cell r="N6639" t="str">
            <v>生物学</v>
          </cell>
          <cell r="O6639" t="str">
            <v>4区</v>
          </cell>
        </row>
        <row r="6640">
          <cell r="B6640" t="str">
            <v>JOURNAL OF BIOSCIENCES</v>
          </cell>
          <cell r="C6640" t="str">
            <v>生物科学杂志</v>
          </cell>
          <cell r="D6640" t="str">
            <v>0250-5991</v>
          </cell>
          <cell r="E6640" t="str">
            <v>INDIA</v>
          </cell>
          <cell r="F6640" t="str">
            <v>INDIAN ACAD SCIENCES</v>
          </cell>
          <cell r="G6640" t="str">
            <v>1.52799999713898</v>
          </cell>
          <cell r="H6640" t="str">
            <v>1.823076923076</v>
          </cell>
          <cell r="I6640" t="str">
            <v>1.645</v>
          </cell>
          <cell r="J6640" t="str">
            <v>1.66527125410666</v>
          </cell>
          <cell r="K6640" t="str">
            <v>无</v>
          </cell>
          <cell r="L6640">
            <v>0</v>
          </cell>
          <cell r="M6640" t="str">
            <v>BIOLOGY &amp; BIOCHEMISTRY</v>
          </cell>
          <cell r="N6640" t="str">
            <v>生物学</v>
          </cell>
          <cell r="O6640" t="str">
            <v>4区</v>
          </cell>
        </row>
        <row r="6641">
          <cell r="B6641" t="str">
            <v>JOURNAL OF APPLIED BOTANY AND FOOD QUALITY</v>
          </cell>
          <cell r="C6641" t="str">
            <v>应用植物学与食品质量杂志</v>
          </cell>
          <cell r="D6641" t="str">
            <v>1439-040X</v>
          </cell>
          <cell r="E6641" t="str">
            <v>GERMANY</v>
          </cell>
          <cell r="F6641" t="str">
            <v>DRUCKEREI LIDDY HALM</v>
          </cell>
          <cell r="G6641" t="str">
            <v>1.11500000953674</v>
          </cell>
          <cell r="H6641" t="str">
            <v>1.105882352941</v>
          </cell>
          <cell r="I6641" t="str">
            <v>0.953</v>
          </cell>
          <cell r="J6641" t="str">
            <v>1.05812357819025</v>
          </cell>
          <cell r="K6641">
            <v>0.27400000000000002</v>
          </cell>
          <cell r="L6641">
            <v>0</v>
          </cell>
          <cell r="M6641" t="str">
            <v>无</v>
          </cell>
          <cell r="N6641" t="str">
            <v>生物学</v>
          </cell>
          <cell r="O6641" t="str">
            <v>4区</v>
          </cell>
        </row>
        <row r="6642">
          <cell r="B6642" t="str">
            <v>REVISTA ARGENTINA DE MICROBIOLOGIA</v>
          </cell>
          <cell r="C6642" t="str">
            <v>阿根廷微生物学评论</v>
          </cell>
          <cell r="D6642" t="str">
            <v>0325-7541</v>
          </cell>
          <cell r="E6642" t="str">
            <v>ARGENTINA</v>
          </cell>
          <cell r="F6642" t="str">
            <v>ASOCIACION ARGENTINA MICROBIOLOGIA</v>
          </cell>
          <cell r="G6642" t="str">
            <v>0.879000008106232</v>
          </cell>
          <cell r="H6642" t="str">
            <v>1.157407407407</v>
          </cell>
          <cell r="I6642" t="str">
            <v>1.221</v>
          </cell>
          <cell r="J6642" t="str">
            <v>1.08588211785541</v>
          </cell>
          <cell r="K6642">
            <v>0.40899999999999997</v>
          </cell>
          <cell r="L6642">
            <v>0</v>
          </cell>
          <cell r="M6642" t="str">
            <v>MICROBIOLOGY</v>
          </cell>
          <cell r="N6642" t="str">
            <v>生物学</v>
          </cell>
          <cell r="O6642" t="str">
            <v>4区</v>
          </cell>
        </row>
        <row r="6643">
          <cell r="B6643" t="str">
            <v>PHYCOLOGICAL RESEARCH</v>
          </cell>
          <cell r="C6643" t="str">
            <v>生理学研究</v>
          </cell>
          <cell r="D6643" t="str">
            <v>1322-0829</v>
          </cell>
          <cell r="E6643" t="str">
            <v>USA</v>
          </cell>
          <cell r="F6643" t="str">
            <v>WILEY</v>
          </cell>
          <cell r="G6643" t="str">
            <v>1.27499997615814</v>
          </cell>
          <cell r="H6643" t="str">
            <v>1.342465753424</v>
          </cell>
          <cell r="I6643" t="str">
            <v>1.147</v>
          </cell>
          <cell r="J6643" t="str">
            <v>1.25471079874938</v>
          </cell>
          <cell r="K6643">
            <v>0.66300000000000003</v>
          </cell>
          <cell r="L6643">
            <v>0</v>
          </cell>
          <cell r="M6643" t="str">
            <v>PLANT &amp; ANIMAL SCIENCE</v>
          </cell>
          <cell r="N6643" t="str">
            <v>生物学</v>
          </cell>
          <cell r="O6643" t="str">
            <v>4区</v>
          </cell>
        </row>
        <row r="6644">
          <cell r="B6644" t="str">
            <v>GROWTH FACTORS</v>
          </cell>
          <cell r="C6644" t="str">
            <v>生长因子</v>
          </cell>
          <cell r="D6644" t="str">
            <v>0897-7194</v>
          </cell>
          <cell r="E6644" t="str">
            <v>England</v>
          </cell>
          <cell r="F6644" t="str">
            <v>TAYLOR &amp; FRANCIS LTD</v>
          </cell>
          <cell r="G6644" t="str">
            <v>1.79999995231628</v>
          </cell>
          <cell r="H6644" t="str">
            <v>1.239130434782</v>
          </cell>
          <cell r="I6644" t="str">
            <v>1.543</v>
          </cell>
          <cell r="J6644" t="str">
            <v>1.52753621598909</v>
          </cell>
          <cell r="K6644" t="str">
            <v>无</v>
          </cell>
          <cell r="L6644">
            <v>0</v>
          </cell>
          <cell r="M6644" t="str">
            <v>MOLECULAR BIOLOGY &amp; GENETICS</v>
          </cell>
          <cell r="N6644" t="str">
            <v>生物学</v>
          </cell>
          <cell r="O6644" t="str">
            <v>4区</v>
          </cell>
        </row>
        <row r="6645">
          <cell r="B6645" t="str">
            <v>MOLECULAR BIOLOGY REPORTS</v>
          </cell>
          <cell r="C6645" t="str">
            <v>分子生物学报告</v>
          </cell>
          <cell r="D6645" t="str">
            <v>0301-4851</v>
          </cell>
          <cell r="E6645" t="str">
            <v>NETHERLANDS</v>
          </cell>
          <cell r="F6645" t="str">
            <v>SPRINGER</v>
          </cell>
          <cell r="G6645" t="str">
            <v>1.88900005817413</v>
          </cell>
          <cell r="H6645" t="str">
            <v>2.106951871657</v>
          </cell>
          <cell r="I6645" t="str">
            <v>1.402</v>
          </cell>
          <cell r="J6645" t="str">
            <v>1.79922867795904</v>
          </cell>
          <cell r="K6645" t="str">
            <v>无</v>
          </cell>
          <cell r="L6645">
            <v>0</v>
          </cell>
          <cell r="M6645" t="str">
            <v>MOLECULAR BIOLOGY &amp; GENETICS</v>
          </cell>
          <cell r="N6645" t="str">
            <v>生物学</v>
          </cell>
          <cell r="O6645" t="str">
            <v>4区</v>
          </cell>
        </row>
        <row r="6646">
          <cell r="B6646" t="str">
            <v>Current Molecular Pharmacology</v>
          </cell>
          <cell r="C6646" t="str">
            <v>当前分子药理学</v>
          </cell>
          <cell r="D6646" t="str">
            <v>1874-4672</v>
          </cell>
          <cell r="E6646" t="str">
            <v>U ARAB EMIRATES</v>
          </cell>
          <cell r="F6646" t="str">
            <v>BENTHAM SCIENCE PUBL LTD</v>
          </cell>
          <cell r="G6646" t="str">
            <v>2.48099994659424</v>
          </cell>
          <cell r="H6646" t="str">
            <v>1.59649122807</v>
          </cell>
          <cell r="I6646" t="str">
            <v>3.283</v>
          </cell>
          <cell r="J6646" t="str">
            <v>2.45360816933241</v>
          </cell>
          <cell r="K6646">
            <v>0.64300000000000002</v>
          </cell>
          <cell r="L6646">
            <v>0</v>
          </cell>
          <cell r="M6646" t="str">
            <v>无</v>
          </cell>
          <cell r="N6646" t="str">
            <v>生物学</v>
          </cell>
          <cell r="O6646" t="str">
            <v>4区</v>
          </cell>
        </row>
        <row r="6647">
          <cell r="B6647" t="str">
            <v>ZOO BIOLOGY</v>
          </cell>
          <cell r="C6647" t="str">
            <v>动物园生物学</v>
          </cell>
          <cell r="D6647" t="str">
            <v>0733-3188</v>
          </cell>
          <cell r="E6647" t="str">
            <v>USA</v>
          </cell>
          <cell r="F6647" t="str">
            <v>WILEY</v>
          </cell>
          <cell r="G6647" t="str">
            <v>0.927999973297119</v>
          </cell>
          <cell r="H6647" t="str">
            <v>1.152542372881</v>
          </cell>
          <cell r="I6647" t="str">
            <v>0.943</v>
          </cell>
          <cell r="J6647" t="str">
            <v>1.00779982967837</v>
          </cell>
          <cell r="K6647">
            <v>1.4470000000000001</v>
          </cell>
          <cell r="L6647">
            <v>0</v>
          </cell>
          <cell r="M6647" t="str">
            <v>PLANT &amp; ANIMAL SCIENCE</v>
          </cell>
          <cell r="N6647" t="str">
            <v>生物学</v>
          </cell>
          <cell r="O6647" t="str">
            <v>4区</v>
          </cell>
        </row>
        <row r="6648">
          <cell r="B6648" t="str">
            <v>NOVON</v>
          </cell>
          <cell r="C6648" t="str">
            <v>新建</v>
          </cell>
          <cell r="D6648" t="str">
            <v>1055-3177</v>
          </cell>
          <cell r="E6648" t="str">
            <v>USA</v>
          </cell>
          <cell r="F6648" t="str">
            <v>MISSOURI BOTANICAL GARDEN</v>
          </cell>
          <cell r="G6648" t="str">
            <v>0.47299998998642</v>
          </cell>
          <cell r="H6648" t="str">
            <v>0.402777777777</v>
          </cell>
          <cell r="I6648" t="str">
            <v>0.453</v>
          </cell>
          <cell r="J6648" t="str">
            <v>0.443088713285473</v>
          </cell>
          <cell r="K6648">
            <v>0.214</v>
          </cell>
          <cell r="L6648">
            <v>0</v>
          </cell>
          <cell r="M6648" t="str">
            <v>无</v>
          </cell>
          <cell r="N6648" t="str">
            <v>生物学</v>
          </cell>
          <cell r="O6648" t="str">
            <v>4区</v>
          </cell>
        </row>
        <row r="6649">
          <cell r="B6649" t="str">
            <v>ZOOLOGY IN THE MIDDLE EAST</v>
          </cell>
          <cell r="C6649" t="str">
            <v>中东的动物学</v>
          </cell>
          <cell r="D6649" t="str">
            <v>0939-7140</v>
          </cell>
          <cell r="E6649" t="str">
            <v>England</v>
          </cell>
          <cell r="F6649" t="str">
            <v>TAYLOR &amp; FRANCIS LTD</v>
          </cell>
          <cell r="G6649" t="str">
            <v>0.527999997138977</v>
          </cell>
          <cell r="H6649" t="str">
            <v>0.701030927835</v>
          </cell>
          <cell r="I6649" t="str">
            <v>0.456</v>
          </cell>
          <cell r="J6649" t="str">
            <v>0.561528826842992</v>
          </cell>
          <cell r="K6649" t="str">
            <v>无</v>
          </cell>
          <cell r="L6649">
            <v>0</v>
          </cell>
          <cell r="M6649" t="str">
            <v>无</v>
          </cell>
          <cell r="N6649" t="str">
            <v>生物学</v>
          </cell>
          <cell r="O6649" t="str">
            <v>4区</v>
          </cell>
        </row>
        <row r="6650">
          <cell r="B6650" t="str">
            <v>AUSTRALIAN JOURNAL OF ZOOLOGY</v>
          </cell>
          <cell r="C6650" t="str">
            <v>澳大利亚动物学杂志</v>
          </cell>
          <cell r="D6650" t="str">
            <v>0004-959X</v>
          </cell>
          <cell r="E6650" t="str">
            <v>AUSTRALIA</v>
          </cell>
          <cell r="F6650" t="str">
            <v>CSIRO PUBLISHING</v>
          </cell>
          <cell r="G6650" t="str">
            <v>0.76800000667572</v>
          </cell>
          <cell r="H6650" t="str">
            <v>0.611111111111</v>
          </cell>
          <cell r="I6650" t="str">
            <v>0.622</v>
          </cell>
          <cell r="J6650" t="str">
            <v>0.667020779099573</v>
          </cell>
          <cell r="K6650">
            <v>1.0840000000000001</v>
          </cell>
          <cell r="L6650">
            <v>0</v>
          </cell>
          <cell r="M6650" t="str">
            <v>PLANT &amp; ANIMAL SCIENCE</v>
          </cell>
          <cell r="N6650" t="str">
            <v>生物学</v>
          </cell>
          <cell r="O6650" t="str">
            <v>4区</v>
          </cell>
        </row>
        <row r="6651">
          <cell r="B6651" t="str">
            <v>URSUS</v>
          </cell>
          <cell r="C6651" t="str">
            <v>熊属</v>
          </cell>
          <cell r="D6651" t="str">
            <v>1537-6176</v>
          </cell>
          <cell r="E6651" t="str">
            <v>USA</v>
          </cell>
          <cell r="F6651" t="str">
            <v>INT ASSOC BEAR RESEARCH &amp; MANAGEMENT-IBA</v>
          </cell>
          <cell r="G6651" t="str">
            <v>1</v>
          </cell>
          <cell r="H6651" t="str">
            <v>1.25</v>
          </cell>
          <cell r="I6651" t="str">
            <v>0.846</v>
          </cell>
          <cell r="J6651" t="str">
            <v>1.032051282051</v>
          </cell>
          <cell r="K6651">
            <v>1.044</v>
          </cell>
          <cell r="L6651">
            <v>0</v>
          </cell>
          <cell r="M6651" t="str">
            <v>无</v>
          </cell>
          <cell r="N6651" t="str">
            <v>生物学</v>
          </cell>
          <cell r="O6651" t="str">
            <v>4区</v>
          </cell>
        </row>
        <row r="6652">
          <cell r="B6652" t="str">
            <v>OSTRICH</v>
          </cell>
          <cell r="C6652" t="str">
            <v>鸵鸟</v>
          </cell>
          <cell r="D6652" t="str">
            <v>0030-6525</v>
          </cell>
          <cell r="E6652" t="str">
            <v>SOUTH AFRICA</v>
          </cell>
          <cell r="F6652" t="str">
            <v>NATL INQUIRY SERVICES CENTRE PTY LTD</v>
          </cell>
          <cell r="G6652" t="str">
            <v>0.61599999666214</v>
          </cell>
          <cell r="H6652" t="str">
            <v>0.443037974683</v>
          </cell>
          <cell r="I6652" t="str">
            <v>0.628</v>
          </cell>
          <cell r="J6652" t="str">
            <v>0.56231498269638</v>
          </cell>
          <cell r="K6652">
            <v>0.91100000000000003</v>
          </cell>
          <cell r="L6652">
            <v>0</v>
          </cell>
          <cell r="M6652" t="str">
            <v>无</v>
          </cell>
          <cell r="N6652" t="str">
            <v>生物学</v>
          </cell>
          <cell r="O6652" t="str">
            <v>4区</v>
          </cell>
        </row>
        <row r="6653">
          <cell r="B6653" t="str">
            <v>Mitochondrial DNA Part B-Resources</v>
          </cell>
          <cell r="C6653" t="str">
            <v>线粒体DNA b部分资源</v>
          </cell>
          <cell r="D6653" t="str">
            <v>2380-2359</v>
          </cell>
          <cell r="E6653" t="str">
            <v>England</v>
          </cell>
          <cell r="F6653" t="str">
            <v>TAYLOR &amp; FRANCIS LTD</v>
          </cell>
          <cell r="G6653" t="str">
            <v>0.488000005483627</v>
          </cell>
          <cell r="H6653" t="str">
            <v>0.560859188544</v>
          </cell>
          <cell r="I6653" t="str">
            <v>0.885</v>
          </cell>
          <cell r="J6653" t="str">
            <v>0.644623153655876</v>
          </cell>
          <cell r="K6653" t="str">
            <v>无</v>
          </cell>
          <cell r="L6653">
            <v>0</v>
          </cell>
          <cell r="M6653" t="str">
            <v>MOLECULAR BIOLOGY &amp; GENETICS</v>
          </cell>
          <cell r="N6653" t="str">
            <v>生物学</v>
          </cell>
          <cell r="O6653" t="str">
            <v>4区</v>
          </cell>
        </row>
        <row r="6654">
          <cell r="B6654" t="str">
            <v>Invasive Plant Science and Management</v>
          </cell>
          <cell r="C6654" t="str">
            <v>入侵植物科学与管理</v>
          </cell>
          <cell r="D6654" t="str">
            <v>1939-7291</v>
          </cell>
          <cell r="E6654" t="str">
            <v>ENGLAND</v>
          </cell>
          <cell r="F6654" t="str">
            <v>CAMBRIDGE UNIV PRESS</v>
          </cell>
          <cell r="G6654" t="str">
            <v>1.0809999704361</v>
          </cell>
          <cell r="H6654" t="str">
            <v>0.671641791044</v>
          </cell>
          <cell r="I6654" t="str">
            <v>0.905</v>
          </cell>
          <cell r="J6654" t="str">
            <v>0.885801222080365</v>
          </cell>
          <cell r="K6654">
            <v>1.0269999999999999</v>
          </cell>
          <cell r="L6654">
            <v>0</v>
          </cell>
          <cell r="M6654" t="str">
            <v>PLANT &amp; ANIMAL SCIENCE</v>
          </cell>
          <cell r="N6654" t="str">
            <v>生物学</v>
          </cell>
          <cell r="O6654" t="str">
            <v>4区</v>
          </cell>
        </row>
        <row r="6655">
          <cell r="B6655" t="str">
            <v>RECORDS OF THE AUSTRALIAN MUSEUM</v>
          </cell>
          <cell r="C6655" t="str">
            <v>澳大利亚博物馆的记录</v>
          </cell>
          <cell r="D6655" t="str">
            <v>0067-1975</v>
          </cell>
          <cell r="E6655" t="str">
            <v>AUSTRALIA</v>
          </cell>
          <cell r="F6655" t="str">
            <v>AUSTRALIAN MUSEUM</v>
          </cell>
          <cell r="G6655" t="str">
            <v>0.458000004291534</v>
          </cell>
          <cell r="H6655" t="str">
            <v>0.8</v>
          </cell>
          <cell r="I6655" t="str">
            <v>0.600</v>
          </cell>
          <cell r="J6655" t="str">
            <v>0.619333334763845</v>
          </cell>
          <cell r="K6655">
            <v>0.61299999999999999</v>
          </cell>
          <cell r="L6655">
            <v>0</v>
          </cell>
          <cell r="M6655" t="str">
            <v>无</v>
          </cell>
          <cell r="N6655" t="str">
            <v>生物学</v>
          </cell>
          <cell r="O6655" t="str">
            <v>4区</v>
          </cell>
        </row>
        <row r="6656">
          <cell r="B6656" t="str">
            <v>JOURNAL OF AQUATIC PLANT MANAGEMENT</v>
          </cell>
          <cell r="C6656" t="str">
            <v>水生植物管理学报</v>
          </cell>
          <cell r="D6656" t="str">
            <v>0146-6623</v>
          </cell>
          <cell r="E6656" t="str">
            <v>USA</v>
          </cell>
          <cell r="F6656" t="str">
            <v>AQUATIC PLANT MANAGEMENT SOC, INC</v>
          </cell>
          <cell r="G6656" t="str">
            <v>0.275000005960464</v>
          </cell>
          <cell r="H6656" t="str">
            <v>0.787878787878</v>
          </cell>
          <cell r="I6656" t="str">
            <v>0.606</v>
          </cell>
          <cell r="J6656" t="str">
            <v>0.556313133299488</v>
          </cell>
          <cell r="K6656" t="str">
            <v>无</v>
          </cell>
          <cell r="L6656">
            <v>0</v>
          </cell>
          <cell r="M6656" t="str">
            <v>无</v>
          </cell>
          <cell r="N6656" t="str">
            <v>生物学</v>
          </cell>
          <cell r="O6656" t="str">
            <v>4区</v>
          </cell>
        </row>
        <row r="6657">
          <cell r="B6657" t="str">
            <v>IHERINGIA SERIE ZOOLOGIA</v>
          </cell>
          <cell r="C6657" t="str">
            <v>IHERINGIA系列动物学</v>
          </cell>
          <cell r="D6657" t="str">
            <v>0073-4721</v>
          </cell>
          <cell r="E6657" t="str">
            <v>BRAZIL</v>
          </cell>
          <cell r="F6657" t="str">
            <v>FUNDACAO ZOOBOTANICA  RIO GRANDE SUL, MUSEU CIENCIAS NATURAIS</v>
          </cell>
          <cell r="G6657" t="str">
            <v>0.293999999761581</v>
          </cell>
          <cell r="H6657" t="str">
            <v>0.419847328244</v>
          </cell>
          <cell r="I6657" t="str">
            <v>0.526</v>
          </cell>
          <cell r="J6657" t="str">
            <v>0.413387705826194</v>
          </cell>
          <cell r="K6657">
            <v>0.50700000000000001</v>
          </cell>
          <cell r="L6657">
            <v>0</v>
          </cell>
          <cell r="M6657" t="str">
            <v>无</v>
          </cell>
          <cell r="N6657" t="str">
            <v>生物学</v>
          </cell>
          <cell r="O6657" t="str">
            <v>4区</v>
          </cell>
        </row>
        <row r="6658">
          <cell r="B6658" t="str">
            <v>INTERNATIONAL JOURNAL OF DEVELOPMENTAL BIOLOGY</v>
          </cell>
          <cell r="C6658" t="str">
            <v>国际发育生物学杂志</v>
          </cell>
          <cell r="D6658" t="str">
            <v>0214-6282</v>
          </cell>
          <cell r="E6658" t="str">
            <v>SPAIN</v>
          </cell>
          <cell r="F6658" t="str">
            <v>UNIV BASQUE COUNTRY UPV-EHU PRESS</v>
          </cell>
          <cell r="G6658" t="str">
            <v>1.5789999961853</v>
          </cell>
          <cell r="H6658" t="str">
            <v>1.091666666666</v>
          </cell>
          <cell r="I6658" t="str">
            <v>1.105</v>
          </cell>
          <cell r="J6658" t="str">
            <v>1.25864327358177</v>
          </cell>
          <cell r="K6658">
            <v>0.55400000000000005</v>
          </cell>
          <cell r="L6658">
            <v>0</v>
          </cell>
          <cell r="M6658" t="str">
            <v>MOLECULAR BIOLOGY &amp; GENETICS</v>
          </cell>
          <cell r="N6658" t="str">
            <v>生物学</v>
          </cell>
          <cell r="O6658" t="str">
            <v>4区</v>
          </cell>
        </row>
        <row r="6659">
          <cell r="B6659" t="str">
            <v>JOURNAL OF PLANT BIOLOGY</v>
          </cell>
          <cell r="C6659" t="str">
            <v>植物生物学杂志</v>
          </cell>
          <cell r="D6659" t="str">
            <v>1226-9239</v>
          </cell>
          <cell r="E6659" t="str">
            <v>GERMANY</v>
          </cell>
          <cell r="F6659" t="str">
            <v>SPRINGER HEIDELBERG</v>
          </cell>
          <cell r="G6659" t="str">
            <v>1.45899999141693</v>
          </cell>
          <cell r="H6659" t="str">
            <v>1.253968253968</v>
          </cell>
          <cell r="I6659" t="str">
            <v>1.529</v>
          </cell>
          <cell r="J6659" t="str">
            <v>1.41393813307698</v>
          </cell>
          <cell r="K6659">
            <v>0.38100000000000001</v>
          </cell>
          <cell r="L6659">
            <v>0</v>
          </cell>
          <cell r="M6659" t="str">
            <v>PLANT &amp; ANIMAL SCIENCE</v>
          </cell>
          <cell r="N6659" t="str">
            <v>生物学</v>
          </cell>
          <cell r="O6659" t="str">
            <v>4区</v>
          </cell>
        </row>
        <row r="6660">
          <cell r="B6660" t="str">
            <v>North-Western Journal of Zoology</v>
          </cell>
          <cell r="C6660" t="str">
            <v>西北动物学杂志</v>
          </cell>
          <cell r="D6660" t="str">
            <v>1584-9074</v>
          </cell>
          <cell r="E6660" t="str">
            <v>ROMANIA</v>
          </cell>
          <cell r="F6660" t="str">
            <v>UNIV ORADEA PUBL HOUSE</v>
          </cell>
          <cell r="G6660" t="str">
            <v>0.596000015735626</v>
          </cell>
          <cell r="H6660" t="str">
            <v>0.842696629213</v>
          </cell>
          <cell r="I6660" t="str">
            <v>0.750</v>
          </cell>
          <cell r="J6660" t="str">
            <v>0.729565548316209</v>
          </cell>
          <cell r="K6660" t="str">
            <v>无</v>
          </cell>
          <cell r="L6660">
            <v>0</v>
          </cell>
          <cell r="M6660" t="str">
            <v>无</v>
          </cell>
          <cell r="N6660" t="str">
            <v>生物学</v>
          </cell>
          <cell r="O6660" t="str">
            <v>4区</v>
          </cell>
        </row>
        <row r="6661">
          <cell r="B6661" t="str">
            <v>ACTA ADRIATICA</v>
          </cell>
          <cell r="C6661" t="str">
            <v>地址法</v>
          </cell>
          <cell r="D6661" t="str">
            <v>0001-5113</v>
          </cell>
          <cell r="E6661" t="str">
            <v>CROATIA</v>
          </cell>
          <cell r="F6661" t="str">
            <v>INST OCEANOGRAFIJU I RIBARSTVO</v>
          </cell>
          <cell r="G6661" t="str">
            <v>0.725000023841858</v>
          </cell>
          <cell r="H6661" t="str">
            <v>0.714285714285</v>
          </cell>
          <cell r="I6661" t="str">
            <v>0.746</v>
          </cell>
          <cell r="J6661" t="str">
            <v>0.728349483330286</v>
          </cell>
          <cell r="K6661" t="str">
            <v>无</v>
          </cell>
          <cell r="L6661">
            <v>0</v>
          </cell>
          <cell r="M6661" t="str">
            <v>无</v>
          </cell>
          <cell r="N6661" t="str">
            <v>生物学</v>
          </cell>
          <cell r="O6661" t="str">
            <v>4区</v>
          </cell>
        </row>
        <row r="6662">
          <cell r="B6662" t="str">
            <v>INVERTEBRATE REPRODUCTION &amp; DEVELOPMENT</v>
          </cell>
          <cell r="C6662" t="str">
            <v>无脊椎动物的繁殖与发育</v>
          </cell>
          <cell r="D6662" t="str">
            <v>0792-4259</v>
          </cell>
          <cell r="E6662" t="str">
            <v>England</v>
          </cell>
          <cell r="F6662" t="str">
            <v>TAYLOR &amp; FRANCIS LTD</v>
          </cell>
          <cell r="G6662" t="str">
            <v>1.05599999427795</v>
          </cell>
          <cell r="H6662" t="str">
            <v>0.671641791044</v>
          </cell>
          <cell r="I6662" t="str">
            <v>0.585</v>
          </cell>
          <cell r="J6662" t="str">
            <v>0.770752389978985</v>
          </cell>
          <cell r="K6662">
            <v>0.221</v>
          </cell>
          <cell r="L6662">
            <v>0</v>
          </cell>
          <cell r="M6662" t="str">
            <v>无</v>
          </cell>
          <cell r="N6662" t="str">
            <v>生物学</v>
          </cell>
          <cell r="O6662" t="str">
            <v>4区</v>
          </cell>
        </row>
        <row r="6663">
          <cell r="B6663" t="str">
            <v>NEW ZEALAND JOURNAL OF BOTANY</v>
          </cell>
          <cell r="C6663" t="str">
            <v>新西兰植物学杂志</v>
          </cell>
          <cell r="D6663" t="str">
            <v>0028-825X</v>
          </cell>
          <cell r="E6663" t="str">
            <v>England</v>
          </cell>
          <cell r="F6663" t="str">
            <v>TAYLOR &amp; FRANCIS LTD</v>
          </cell>
          <cell r="G6663" t="str">
            <v>0.962999999523163</v>
          </cell>
          <cell r="H6663" t="str">
            <v>1.117647058823</v>
          </cell>
          <cell r="I6663" t="str">
            <v>0.761</v>
          </cell>
          <cell r="J6663" t="str">
            <v>0.947280362732054</v>
          </cell>
          <cell r="K6663">
            <v>0.73399999999999999</v>
          </cell>
          <cell r="L6663">
            <v>0</v>
          </cell>
          <cell r="M6663" t="str">
            <v>无</v>
          </cell>
          <cell r="N6663" t="str">
            <v>生物学</v>
          </cell>
          <cell r="O6663" t="str">
            <v>4区</v>
          </cell>
        </row>
        <row r="6664">
          <cell r="B6664" t="str">
            <v>MARINE AND FRESHWATER BEHAVIOUR AND PHYSIOLOGY</v>
          </cell>
          <cell r="C6664" t="str">
            <v>海洋和淡水的行为和生理</v>
          </cell>
          <cell r="D6664" t="str">
            <v>1023-6244</v>
          </cell>
          <cell r="E6664" t="str">
            <v>England</v>
          </cell>
          <cell r="F6664" t="str">
            <v>TAYLOR &amp; FRANCIS LTD</v>
          </cell>
          <cell r="G6664" t="str">
            <v>0.947000026702881</v>
          </cell>
          <cell r="H6664" t="str">
            <v>0.91304347826</v>
          </cell>
          <cell r="I6664" t="str">
            <v>0.789</v>
          </cell>
          <cell r="J6664" t="str">
            <v>0.88317239639096</v>
          </cell>
          <cell r="K6664" t="str">
            <v>无</v>
          </cell>
          <cell r="L6664">
            <v>0</v>
          </cell>
          <cell r="M6664" t="str">
            <v>无</v>
          </cell>
          <cell r="N6664" t="str">
            <v>生物学</v>
          </cell>
          <cell r="O6664" t="str">
            <v>4区</v>
          </cell>
        </row>
        <row r="6665">
          <cell r="B6665" t="str">
            <v>CURRENT HERPETOLOGY</v>
          </cell>
          <cell r="C6665" t="str">
            <v>当前爬虫学</v>
          </cell>
          <cell r="D6665" t="str">
            <v>1345-5834</v>
          </cell>
          <cell r="E6665" t="str">
            <v>JAPAN</v>
          </cell>
          <cell r="F6665" t="str">
            <v>HERPETOLOGICAL SOC JAPAN, KYOTO UNIV, GRADUATE SCH SCIE</v>
          </cell>
          <cell r="G6665" t="str">
            <v>0.523999989032745</v>
          </cell>
          <cell r="H6665" t="str">
            <v>0.45</v>
          </cell>
          <cell r="I6665" t="str">
            <v>0.525</v>
          </cell>
          <cell r="J6665" t="str">
            <v>0.499666663010915</v>
          </cell>
          <cell r="K6665">
            <v>0.63900000000000001</v>
          </cell>
          <cell r="L6665">
            <v>0</v>
          </cell>
          <cell r="M6665" t="str">
            <v>无</v>
          </cell>
          <cell r="N6665" t="str">
            <v>生物学</v>
          </cell>
          <cell r="O6665" t="str">
            <v>4区</v>
          </cell>
        </row>
        <row r="6666">
          <cell r="B6666" t="str">
            <v>CRUSTACEANA</v>
          </cell>
          <cell r="C6666" t="str">
            <v>甲壳类动物</v>
          </cell>
          <cell r="D6666" t="str">
            <v>0011-216X</v>
          </cell>
          <cell r="E6666" t="str">
            <v>NETHERLANDS</v>
          </cell>
          <cell r="F6666" t="str">
            <v>BRILL</v>
          </cell>
          <cell r="G6666" t="str">
            <v>0.517000019550323</v>
          </cell>
          <cell r="H6666" t="str">
            <v>0.794392523364</v>
          </cell>
          <cell r="I6666" t="str">
            <v>0.559</v>
          </cell>
          <cell r="J6666" t="str">
            <v>0.623317033824108</v>
          </cell>
          <cell r="K6666" t="str">
            <v>无</v>
          </cell>
          <cell r="L6666">
            <v>0</v>
          </cell>
          <cell r="M6666" t="str">
            <v>PLANT &amp; ANIMAL SCIENCE</v>
          </cell>
          <cell r="N6666" t="str">
            <v>生物学</v>
          </cell>
          <cell r="O6666" t="str">
            <v>4区</v>
          </cell>
        </row>
        <row r="6667">
          <cell r="B6667" t="str">
            <v>HERPETOZOA</v>
          </cell>
          <cell r="C6667" t="str">
            <v>爬虫</v>
          </cell>
          <cell r="D6667" t="str">
            <v>1013-4425</v>
          </cell>
          <cell r="E6667" t="str">
            <v>BULGARIA</v>
          </cell>
          <cell r="F6667" t="str">
            <v>PENSOFT PUBLISHERS</v>
          </cell>
          <cell r="G6667" t="str">
            <v>1.125</v>
          </cell>
          <cell r="H6667" t="str">
            <v>1.12</v>
          </cell>
          <cell r="I6667" t="str">
            <v>0.643</v>
          </cell>
          <cell r="J6667" t="str">
            <v>0.962619047619</v>
          </cell>
          <cell r="K6667" t="str">
            <v>无</v>
          </cell>
          <cell r="L6667">
            <v>0</v>
          </cell>
          <cell r="M6667" t="str">
            <v>无</v>
          </cell>
          <cell r="N6667" t="str">
            <v>生物学</v>
          </cell>
          <cell r="O6667" t="str">
            <v>4区</v>
          </cell>
        </row>
        <row r="6668">
          <cell r="B6668" t="str">
            <v>Genes &amp; Genomics</v>
          </cell>
          <cell r="C6668" t="str">
            <v>基因和基因组学</v>
          </cell>
          <cell r="D6668" t="str">
            <v>1976-9571</v>
          </cell>
          <cell r="E6668" t="str">
            <v>United States</v>
          </cell>
          <cell r="F6668" t="str">
            <v>SPRINGER</v>
          </cell>
          <cell r="G6668" t="str">
            <v>0.680000007152557</v>
          </cell>
          <cell r="H6668" t="str">
            <v>0.759036144578</v>
          </cell>
          <cell r="I6668" t="str">
            <v>1.188</v>
          </cell>
          <cell r="J6668" t="str">
            <v>0.875591871777186</v>
          </cell>
          <cell r="K6668" t="str">
            <v>无</v>
          </cell>
          <cell r="L6668">
            <v>0</v>
          </cell>
          <cell r="M6668" t="str">
            <v>MOLECULAR BIOLOGY &amp; GENETICS</v>
          </cell>
          <cell r="N6668" t="str">
            <v>生物学</v>
          </cell>
          <cell r="O6668" t="str">
            <v>4区</v>
          </cell>
        </row>
        <row r="6669">
          <cell r="B6669" t="str">
            <v>BIOCHEMISTRY-MOSCOW</v>
          </cell>
          <cell r="C6669" t="str">
            <v>生物化学-莫斯科</v>
          </cell>
          <cell r="D6669" t="str">
            <v>0006-2979</v>
          </cell>
          <cell r="E6669" t="str">
            <v>USA</v>
          </cell>
          <cell r="F6669" t="str">
            <v>MAIK NAUKA/INTERPERIODICA/SPRINGER</v>
          </cell>
          <cell r="G6669" t="str">
            <v>1.72399997711182</v>
          </cell>
          <cell r="H6669" t="str">
            <v>1.885885885885</v>
          </cell>
          <cell r="I6669" t="str">
            <v>1.978</v>
          </cell>
          <cell r="J6669" t="str">
            <v>1.86267028766561</v>
          </cell>
          <cell r="K6669" t="str">
            <v>无</v>
          </cell>
          <cell r="L6669">
            <v>0</v>
          </cell>
          <cell r="M6669" t="str">
            <v>BIOLOGY &amp; BIOCHEMISTRY</v>
          </cell>
          <cell r="N6669" t="str">
            <v>生物学</v>
          </cell>
          <cell r="O6669" t="str">
            <v>4区</v>
          </cell>
        </row>
        <row r="6670">
          <cell r="B6670" t="str">
            <v>ICHTHYOLOGICAL RESEARCH</v>
          </cell>
          <cell r="C6670" t="str">
            <v>水文研究</v>
          </cell>
          <cell r="D6670" t="str">
            <v>1341-8998</v>
          </cell>
          <cell r="E6670" t="str">
            <v>JAPAN</v>
          </cell>
          <cell r="F6670" t="str">
            <v>SPRINGER JAPAN KK</v>
          </cell>
          <cell r="G6670" t="str">
            <v>0.764999985694885</v>
          </cell>
          <cell r="H6670" t="str">
            <v>0.980198019801</v>
          </cell>
          <cell r="I6670" t="str">
            <v>0.657</v>
          </cell>
          <cell r="J6670" t="str">
            <v>0.800587887353628</v>
          </cell>
          <cell r="K6670">
            <v>0.66500000000000004</v>
          </cell>
          <cell r="L6670">
            <v>0</v>
          </cell>
          <cell r="M6670" t="str">
            <v>PLANT &amp; ANIMAL SCIENCE</v>
          </cell>
          <cell r="N6670" t="str">
            <v>生物学</v>
          </cell>
          <cell r="O6670" t="str">
            <v>4区</v>
          </cell>
        </row>
        <row r="6671">
          <cell r="B6671" t="str">
            <v>GENERAL PHYSIOLOGY AND BIOPHYSICS</v>
          </cell>
          <cell r="C6671" t="str">
            <v>一般生理学和生物物理学</v>
          </cell>
          <cell r="D6671" t="str">
            <v>0231-5882</v>
          </cell>
          <cell r="E6671" t="str">
            <v>SLOVAKIA</v>
          </cell>
          <cell r="F6671" t="str">
            <v>GENERAL PHYSIOL AND BIOPHYSICS</v>
          </cell>
          <cell r="G6671" t="str">
            <v>1.47899997234344</v>
          </cell>
          <cell r="H6671" t="str">
            <v>1.30909090909</v>
          </cell>
          <cell r="I6671" t="str">
            <v>1.070</v>
          </cell>
          <cell r="J6671" t="str">
            <v>1.28613446047781</v>
          </cell>
          <cell r="K6671" t="str">
            <v>无</v>
          </cell>
          <cell r="L6671">
            <v>0</v>
          </cell>
          <cell r="M6671" t="str">
            <v>BIOLOGY &amp; BIOCHEMISTRY</v>
          </cell>
          <cell r="N6671" t="str">
            <v>生物学</v>
          </cell>
          <cell r="O6671" t="str">
            <v>4区</v>
          </cell>
        </row>
        <row r="6672">
          <cell r="B6672" t="str">
            <v>Acta Botanica Mexicana</v>
          </cell>
          <cell r="C6672" t="str">
            <v>墨西哥植物学法案</v>
          </cell>
          <cell r="D6672" t="str">
            <v>0187-7151</v>
          </cell>
          <cell r="E6672" t="str">
            <v>MEXICO</v>
          </cell>
          <cell r="F6672" t="str">
            <v>INST ECOLOGIA AC</v>
          </cell>
          <cell r="G6672" t="str">
            <v>0.377000004053116</v>
          </cell>
          <cell r="H6672" t="str">
            <v>0.660714285714</v>
          </cell>
          <cell r="I6672" t="str">
            <v>0.691</v>
          </cell>
          <cell r="J6672" t="str">
            <v>0.576296920118372</v>
          </cell>
          <cell r="K6672">
            <v>0.28799999999999998</v>
          </cell>
          <cell r="L6672">
            <v>0</v>
          </cell>
          <cell r="M6672" t="str">
            <v>无</v>
          </cell>
          <cell r="N6672" t="str">
            <v>生物学</v>
          </cell>
          <cell r="O6672" t="str">
            <v>4区</v>
          </cell>
        </row>
        <row r="6673">
          <cell r="B6673" t="str">
            <v>AMERICAN MALACOLOGICAL BULLETIN</v>
          </cell>
          <cell r="C6673" t="str">
            <v>美国不良生态通报</v>
          </cell>
          <cell r="D6673" t="str">
            <v>0740-2783</v>
          </cell>
          <cell r="E6673" t="str">
            <v>USA</v>
          </cell>
          <cell r="F6673" t="str">
            <v>AMER MALACOLOGICAL SOC, INC</v>
          </cell>
          <cell r="G6673" t="str">
            <v>0.518999993801117</v>
          </cell>
          <cell r="H6673" t="str">
            <v>0.74074074074</v>
          </cell>
          <cell r="I6673" t="str">
            <v>0.558</v>
          </cell>
          <cell r="J6673" t="str">
            <v>0.605960089808039</v>
          </cell>
          <cell r="K6673">
            <v>0.113</v>
          </cell>
          <cell r="L6673">
            <v>0</v>
          </cell>
          <cell r="M6673" t="str">
            <v>无</v>
          </cell>
          <cell r="N6673" t="str">
            <v>生物学</v>
          </cell>
          <cell r="O6673" t="str">
            <v>4区</v>
          </cell>
        </row>
        <row r="6674">
          <cell r="B6674" t="str">
            <v>FLY</v>
          </cell>
          <cell r="C6674" t="str">
            <v>飞</v>
          </cell>
          <cell r="D6674" t="str">
            <v>1933-6934</v>
          </cell>
          <cell r="E6674" t="str">
            <v>USA</v>
          </cell>
          <cell r="F6674" t="str">
            <v>TAYLOR &amp; FRANCIS INC</v>
          </cell>
          <cell r="G6674" t="str">
            <v>1.21800005435944</v>
          </cell>
          <cell r="H6674" t="str">
            <v>1.55</v>
          </cell>
          <cell r="I6674" t="str">
            <v>1.204</v>
          </cell>
          <cell r="J6674" t="str">
            <v>1.32390125268748</v>
          </cell>
          <cell r="K6674">
            <v>0.89</v>
          </cell>
          <cell r="L6674">
            <v>0</v>
          </cell>
          <cell r="M6674" t="str">
            <v>MOLECULAR BIOLOGY &amp; GENETICS</v>
          </cell>
          <cell r="N6674" t="str">
            <v>生物学</v>
          </cell>
          <cell r="O6674" t="str">
            <v>4区</v>
          </cell>
        </row>
        <row r="6675">
          <cell r="B6675" t="str">
            <v>CANADIAN JOURNAL OF PLANT SCIENCE</v>
          </cell>
          <cell r="C6675" t="str">
            <v>加拿大植物科学杂志</v>
          </cell>
          <cell r="D6675" t="str">
            <v>0008-4220</v>
          </cell>
          <cell r="E6675" t="str">
            <v>CANADA</v>
          </cell>
          <cell r="F6675" t="str">
            <v>CANADIAN SCIENCE PUBLISHING</v>
          </cell>
          <cell r="G6675" t="str">
            <v>0.873000025749207</v>
          </cell>
          <cell r="H6675" t="str">
            <v>0.986175115207</v>
          </cell>
          <cell r="I6675" t="str">
            <v>0.850</v>
          </cell>
          <cell r="J6675" t="str">
            <v>0.902986849560402</v>
          </cell>
          <cell r="K6675">
            <v>1.306</v>
          </cell>
          <cell r="L6675">
            <v>0</v>
          </cell>
          <cell r="M6675" t="str">
            <v>PLANT &amp; ANIMAL SCIENCE</v>
          </cell>
          <cell r="N6675" t="str">
            <v>生物学</v>
          </cell>
          <cell r="O6675" t="str">
            <v>4区</v>
          </cell>
        </row>
        <row r="6676">
          <cell r="B6676" t="str">
            <v>Plankton &amp; Benthos Research</v>
          </cell>
          <cell r="C6676" t="str">
            <v>浮游生物及底栖生物研究</v>
          </cell>
          <cell r="D6676" t="str">
            <v>1880-8247</v>
          </cell>
          <cell r="E6676" t="str">
            <v>JAPAN</v>
          </cell>
          <cell r="F6676" t="str">
            <v>PLANKTON SOC JAPAN</v>
          </cell>
          <cell r="G6676" t="str">
            <v>0.545000016689301</v>
          </cell>
          <cell r="H6676" t="str">
            <v>0.7</v>
          </cell>
          <cell r="I6676" t="str">
            <v>0.764</v>
          </cell>
          <cell r="J6676" t="str">
            <v>0.669545460108433</v>
          </cell>
          <cell r="K6676">
            <v>0.23100000000000001</v>
          </cell>
          <cell r="L6676">
            <v>0</v>
          </cell>
          <cell r="M6676" t="str">
            <v>无</v>
          </cell>
          <cell r="N6676" t="str">
            <v>生物学</v>
          </cell>
          <cell r="O6676" t="str">
            <v>4区</v>
          </cell>
        </row>
        <row r="6677">
          <cell r="B6677" t="str">
            <v>Wilson Journal of Ornithology</v>
          </cell>
          <cell r="C6677" t="str">
            <v>威尔逊鸟类学杂志</v>
          </cell>
          <cell r="D6677" t="str">
            <v>1559-4491</v>
          </cell>
          <cell r="E6677" t="str">
            <v>USA</v>
          </cell>
          <cell r="F6677" t="str">
            <v>WILSON ORNITHOLOGICAL SOC</v>
          </cell>
          <cell r="G6677" t="str">
            <v>0.483000010251999</v>
          </cell>
          <cell r="H6677" t="str">
            <v>0.633928571428</v>
          </cell>
          <cell r="I6677" t="str">
            <v>0.574</v>
          </cell>
          <cell r="J6677" t="str">
            <v>0.563589414709</v>
          </cell>
          <cell r="K6677">
            <v>0.42199999999999999</v>
          </cell>
          <cell r="L6677">
            <v>0</v>
          </cell>
          <cell r="M6677" t="str">
            <v>PLANT &amp; ANIMAL SCIENCE</v>
          </cell>
          <cell r="N6677" t="str">
            <v>生物学</v>
          </cell>
          <cell r="O6677" t="str">
            <v>4区</v>
          </cell>
        </row>
        <row r="6678">
          <cell r="B6678" t="str">
            <v>CELLULAR AND MOLECULAR BIOLOGY</v>
          </cell>
          <cell r="C6678" t="str">
            <v>细胞与分子生物学</v>
          </cell>
          <cell r="D6678" t="str">
            <v>0145-5680</v>
          </cell>
          <cell r="E6678" t="str">
            <v>FRANCE</v>
          </cell>
          <cell r="F6678" t="str">
            <v>C M B  ASSOC</v>
          </cell>
          <cell r="G6678" t="str">
            <v>1.37199997901917</v>
          </cell>
          <cell r="H6678" t="str">
            <v>1.462555066079</v>
          </cell>
          <cell r="I6678" t="str">
            <v>1.270</v>
          </cell>
          <cell r="J6678" t="str">
            <v>1.36821937929372</v>
          </cell>
          <cell r="K6678" t="str">
            <v>无</v>
          </cell>
          <cell r="L6678">
            <v>0</v>
          </cell>
          <cell r="M6678" t="str">
            <v>MOLECULAR BIOLOGY &amp; GENETICS</v>
          </cell>
          <cell r="N6678" t="str">
            <v>生物学</v>
          </cell>
          <cell r="O6678" t="str">
            <v>4区</v>
          </cell>
        </row>
        <row r="6679">
          <cell r="B6679" t="str">
            <v>PAKISTAN JOURNAL OF BOTANY</v>
          </cell>
          <cell r="C6679" t="str">
            <v>巴基斯坦植物学杂志</v>
          </cell>
          <cell r="D6679" t="str">
            <v>0556-3321</v>
          </cell>
          <cell r="E6679" t="str">
            <v>PAKISTAN</v>
          </cell>
          <cell r="F6679" t="str">
            <v>PAKISTAN BOTANICAL SOC</v>
          </cell>
          <cell r="G6679" t="str">
            <v>0.75</v>
          </cell>
          <cell r="H6679" t="str">
            <v>0.67225609756</v>
          </cell>
          <cell r="I6679" t="str">
            <v>0.800</v>
          </cell>
          <cell r="J6679" t="str">
            <v>0.740854439074</v>
          </cell>
          <cell r="K6679" t="str">
            <v>无</v>
          </cell>
          <cell r="L6679">
            <v>0</v>
          </cell>
          <cell r="M6679" t="str">
            <v>PLANT &amp; ANIMAL SCIENCE</v>
          </cell>
          <cell r="N6679" t="str">
            <v>生物学</v>
          </cell>
          <cell r="O6679" t="str">
            <v>4区</v>
          </cell>
        </row>
        <row r="6680">
          <cell r="B6680" t="str">
            <v>AFRICAN JOURNAL OF MARINE SCIENCE</v>
          </cell>
          <cell r="C6680" t="str">
            <v>非洲海洋科学杂志</v>
          </cell>
          <cell r="D6680" t="str">
            <v>1814-232X</v>
          </cell>
          <cell r="E6680" t="str">
            <v>SOUTH AFRICA</v>
          </cell>
          <cell r="F6680" t="str">
            <v>NATL INQUIRY SERVICES CENTRE PTY LTD</v>
          </cell>
          <cell r="G6680" t="str">
            <v>0.893999993801117</v>
          </cell>
          <cell r="H6680" t="str">
            <v>0.991150442477</v>
          </cell>
          <cell r="I6680" t="str">
            <v>0.733</v>
          </cell>
          <cell r="J6680" t="str">
            <v>0.872569525270706</v>
          </cell>
          <cell r="K6680">
            <v>0.6</v>
          </cell>
          <cell r="L6680">
            <v>0</v>
          </cell>
          <cell r="M6680" t="str">
            <v>PLANT &amp; ANIMAL SCIENCE</v>
          </cell>
          <cell r="N6680" t="str">
            <v>生物学</v>
          </cell>
          <cell r="O6680" t="str">
            <v>4区</v>
          </cell>
        </row>
        <row r="6681">
          <cell r="B6681" t="str">
            <v>ACTA HISTOCHEMICA ET CYTOCHEMICA</v>
          </cell>
          <cell r="C6681" t="str">
            <v>组织化学与细胞化学学报</v>
          </cell>
          <cell r="D6681" t="str">
            <v>0044-5991</v>
          </cell>
          <cell r="E6681" t="str">
            <v>JAPAN</v>
          </cell>
          <cell r="F6681" t="str">
            <v>JAPAN SOC HISTOCHEMISTRY &amp; CYTOCHEMISTRY</v>
          </cell>
          <cell r="G6681" t="str">
            <v>0.871999979019165</v>
          </cell>
          <cell r="H6681" t="str">
            <v>1.06976744186</v>
          </cell>
          <cell r="I6681" t="str">
            <v>1.390</v>
          </cell>
          <cell r="J6681" t="str">
            <v>1.11067044110606</v>
          </cell>
          <cell r="K6681" t="str">
            <v>无</v>
          </cell>
          <cell r="L6681">
            <v>0</v>
          </cell>
          <cell r="M6681" t="str">
            <v>BIOLOGY &amp; BIOCHEMISTRY</v>
          </cell>
          <cell r="N6681" t="str">
            <v>生物学</v>
          </cell>
          <cell r="O6681" t="str">
            <v>4区</v>
          </cell>
        </row>
        <row r="6682">
          <cell r="B6682" t="str">
            <v>NAUTILUS</v>
          </cell>
          <cell r="C6682" t="str">
            <v>鹦鹉螺</v>
          </cell>
          <cell r="D6682" t="str">
            <v>0028-1344</v>
          </cell>
          <cell r="E6682" t="str">
            <v>USA</v>
          </cell>
          <cell r="F6682" t="str">
            <v>BAILEY-MATTHEWS SHELL MUSEUM</v>
          </cell>
          <cell r="G6682" t="str">
            <v>0.788999974727631</v>
          </cell>
          <cell r="H6682" t="str">
            <v>1.189189189189</v>
          </cell>
          <cell r="I6682" t="str">
            <v>1.000</v>
          </cell>
          <cell r="J6682" t="str">
            <v>0.992729721305544</v>
          </cell>
          <cell r="K6682">
            <v>2.7E-2</v>
          </cell>
          <cell r="L6682">
            <v>0</v>
          </cell>
          <cell r="M6682" t="str">
            <v>无</v>
          </cell>
          <cell r="N6682" t="str">
            <v>生物学</v>
          </cell>
          <cell r="O6682" t="str">
            <v>4区</v>
          </cell>
        </row>
        <row r="6683">
          <cell r="B6683" t="str">
            <v>JOURNAL OF GENETICS</v>
          </cell>
          <cell r="C6683" t="str">
            <v>遗传学杂志</v>
          </cell>
          <cell r="D6683" t="str">
            <v>0022-1333</v>
          </cell>
          <cell r="E6683" t="str">
            <v>INDIA</v>
          </cell>
          <cell r="F6683" t="str">
            <v>INDIAN ACAD SCIENCES</v>
          </cell>
          <cell r="G6683" t="str">
            <v>0.671999990940093</v>
          </cell>
          <cell r="H6683" t="str">
            <v>0.825</v>
          </cell>
          <cell r="I6683" t="str">
            <v>0.996</v>
          </cell>
          <cell r="J6683" t="str">
            <v>0.831163739670031</v>
          </cell>
          <cell r="K6683">
            <v>0.52900000000000003</v>
          </cell>
          <cell r="L6683">
            <v>0</v>
          </cell>
          <cell r="M6683" t="str">
            <v>MOLECULAR BIOLOGY &amp; GENETICS</v>
          </cell>
          <cell r="N6683" t="str">
            <v>生物学</v>
          </cell>
          <cell r="O6683" t="str">
            <v>4区</v>
          </cell>
        </row>
        <row r="6684">
          <cell r="B6684" t="str">
            <v>MAMMALIA</v>
          </cell>
          <cell r="C6684" t="str">
            <v>哺乳动物</v>
          </cell>
          <cell r="D6684" t="str">
            <v>0025-1461</v>
          </cell>
          <cell r="E6684" t="str">
            <v>GERMANY</v>
          </cell>
          <cell r="F6684" t="str">
            <v>WALTER DE GRUYTER GMBH</v>
          </cell>
          <cell r="G6684" t="str">
            <v>0.71399998664856</v>
          </cell>
          <cell r="H6684" t="str">
            <v>0.732484076433</v>
          </cell>
          <cell r="I6684" t="str">
            <v>0.679</v>
          </cell>
          <cell r="J6684" t="str">
            <v>0.708576448699853</v>
          </cell>
          <cell r="K6684">
            <v>1.0089999999999999</v>
          </cell>
          <cell r="L6684">
            <v>0</v>
          </cell>
          <cell r="M6684" t="str">
            <v>PLANT &amp; ANIMAL SCIENCE</v>
          </cell>
          <cell r="N6684" t="str">
            <v>生物学</v>
          </cell>
          <cell r="O6684" t="str">
            <v>4区</v>
          </cell>
        </row>
        <row r="6685">
          <cell r="B6685" t="str">
            <v>RUSSIAN JOURNAL OF PLANT PHYSIOLOGY</v>
          </cell>
          <cell r="C6685" t="str">
            <v>俄国植物生理学杂志</v>
          </cell>
          <cell r="D6685" t="str">
            <v>1021-4437</v>
          </cell>
          <cell r="E6685" t="str">
            <v>United States</v>
          </cell>
          <cell r="F6685" t="str">
            <v>PLEIADES PUBLISHING INC</v>
          </cell>
          <cell r="G6685" t="str">
            <v>0.815999984741211</v>
          </cell>
          <cell r="H6685" t="str">
            <v>0.94</v>
          </cell>
          <cell r="I6685" t="str">
            <v>1.198</v>
          </cell>
          <cell r="J6685" t="str">
            <v>0.984673262240404</v>
          </cell>
          <cell r="K6685">
            <v>0.115</v>
          </cell>
          <cell r="L6685">
            <v>0</v>
          </cell>
          <cell r="M6685" t="str">
            <v>PLANT &amp; ANIMAL SCIENCE</v>
          </cell>
          <cell r="N6685" t="str">
            <v>生物学</v>
          </cell>
          <cell r="O6685" t="str">
            <v>4区</v>
          </cell>
        </row>
        <row r="6686">
          <cell r="B6686" t="str">
            <v>Methods in Enzymologyreview</v>
          </cell>
          <cell r="C6686" t="str">
            <v>方法酶学</v>
          </cell>
          <cell r="D6686" t="str">
            <v>0076-6879</v>
          </cell>
          <cell r="E6686" t="str">
            <v>ENGLAND</v>
          </cell>
          <cell r="F6686" t="str">
            <v>ACADEMIC PRESS LTD-ELSEVIER SCIENCE LTD</v>
          </cell>
          <cell r="G6686" t="str">
            <v>1.98399996757507</v>
          </cell>
          <cell r="H6686" t="str">
            <v>1.861646234676</v>
          </cell>
          <cell r="I6686" t="str">
            <v>1.394</v>
          </cell>
          <cell r="J6686" t="str">
            <v>1.74661986126869</v>
          </cell>
          <cell r="K6686">
            <v>1.929</v>
          </cell>
          <cell r="L6686">
            <v>0</v>
          </cell>
          <cell r="M6686" t="str">
            <v>无</v>
          </cell>
          <cell r="N6686" t="str">
            <v>生物学</v>
          </cell>
          <cell r="O6686" t="str">
            <v>4区</v>
          </cell>
        </row>
        <row r="6687">
          <cell r="B6687" t="str">
            <v>AQUATIC MAMMALS</v>
          </cell>
          <cell r="C6687" t="str">
            <v>水生哺乳动物</v>
          </cell>
          <cell r="D6687" t="str">
            <v>0167-5427</v>
          </cell>
          <cell r="E6687" t="str">
            <v>USA</v>
          </cell>
          <cell r="F6687" t="str">
            <v>EUROPEAN ASSOC AQUATIC MAMMALS</v>
          </cell>
          <cell r="G6687" t="str">
            <v>0.916000008583069</v>
          </cell>
          <cell r="H6687" t="str">
            <v>0.635658914728</v>
          </cell>
          <cell r="I6687" t="str">
            <v>0.748</v>
          </cell>
          <cell r="J6687" t="str">
            <v>0.76662012071969</v>
          </cell>
          <cell r="K6687">
            <v>0.54600000000000004</v>
          </cell>
          <cell r="L6687">
            <v>0</v>
          </cell>
          <cell r="M6687" t="str">
            <v>PLANT &amp; ANIMAL SCIENCE</v>
          </cell>
          <cell r="N6687" t="str">
            <v>生物学</v>
          </cell>
          <cell r="O6687" t="str">
            <v>4区</v>
          </cell>
        </row>
        <row r="6688">
          <cell r="B6688" t="str">
            <v>GENE EXPRESSION PATTERNS</v>
          </cell>
          <cell r="C6688" t="str">
            <v>基因表达模式</v>
          </cell>
          <cell r="D6688" t="str">
            <v>1567-133X</v>
          </cell>
          <cell r="E6688" t="str">
            <v>NETHERLANDS</v>
          </cell>
          <cell r="F6688" t="str">
            <v>ELSEVIER</v>
          </cell>
          <cell r="G6688" t="str">
            <v>1.51499998569489</v>
          </cell>
          <cell r="H6688" t="str">
            <v>1.153846153846</v>
          </cell>
          <cell r="I6688" t="str">
            <v>0.897</v>
          </cell>
          <cell r="J6688" t="str">
            <v>1.18876067899196</v>
          </cell>
          <cell r="K6688" t="str">
            <v>无</v>
          </cell>
          <cell r="L6688">
            <v>0</v>
          </cell>
          <cell r="M6688" t="str">
            <v>MOLECULAR BIOLOGY &amp; GENETICS</v>
          </cell>
          <cell r="N6688" t="str">
            <v>生物学</v>
          </cell>
          <cell r="O6688" t="str">
            <v>4区</v>
          </cell>
        </row>
        <row r="6689">
          <cell r="B6689" t="str">
            <v>CRYOLETTERS</v>
          </cell>
          <cell r="C6689" t="str">
            <v>冷冻器</v>
          </cell>
          <cell r="D6689" t="str">
            <v>0143-2044</v>
          </cell>
          <cell r="E6689" t="str">
            <v>ENGLAND</v>
          </cell>
          <cell r="F6689" t="str">
            <v>CRYO LETTERS</v>
          </cell>
          <cell r="G6689" t="str">
            <v>0.790000021457672</v>
          </cell>
          <cell r="H6689" t="str">
            <v>0.693693693693</v>
          </cell>
          <cell r="I6689" t="str">
            <v>0.702</v>
          </cell>
          <cell r="J6689" t="str">
            <v>0.728538930691224</v>
          </cell>
          <cell r="K6689" t="str">
            <v>无</v>
          </cell>
          <cell r="L6689">
            <v>0</v>
          </cell>
          <cell r="M6689" t="str">
            <v>BIOLOGY &amp; BIOCHEMISTRY</v>
          </cell>
          <cell r="N6689" t="str">
            <v>生物学</v>
          </cell>
          <cell r="O6689" t="str">
            <v>4区</v>
          </cell>
        </row>
        <row r="6690">
          <cell r="B6690" t="str">
            <v>ORNITHOLOGICAL SCIENCE</v>
          </cell>
          <cell r="C6690" t="str">
            <v>鸟类学的科学</v>
          </cell>
          <cell r="D6690" t="str">
            <v>1347-0558</v>
          </cell>
          <cell r="E6690" t="str">
            <v>JAPAN</v>
          </cell>
          <cell r="F6690" t="str">
            <v>ORNITHOLOGICAL SOC JAPAN, UNIV TOKYO, SCH AGR</v>
          </cell>
          <cell r="G6690" t="str">
            <v>0.405000001192093</v>
          </cell>
          <cell r="H6690" t="str">
            <v>0.571428571428</v>
          </cell>
          <cell r="I6690" t="str">
            <v>0.705</v>
          </cell>
          <cell r="J6690" t="str">
            <v>0.560324675721698</v>
          </cell>
          <cell r="K6690">
            <v>0.56100000000000005</v>
          </cell>
          <cell r="L6690">
            <v>0</v>
          </cell>
          <cell r="M6690" t="str">
            <v>无</v>
          </cell>
          <cell r="N6690" t="str">
            <v>生物学</v>
          </cell>
          <cell r="O6690" t="str">
            <v>4区</v>
          </cell>
        </row>
        <row r="6691">
          <cell r="B6691" t="str">
            <v>FOLIA ZOOLOGICA</v>
          </cell>
          <cell r="C6691" t="str">
            <v>叶形线动物</v>
          </cell>
          <cell r="D6691" t="str">
            <v>0139-7893</v>
          </cell>
          <cell r="E6691" t="str">
            <v>CZECH REPUBLIC</v>
          </cell>
          <cell r="F6691" t="str">
            <v>Academy of Sciences of the Czech Republic</v>
          </cell>
          <cell r="G6691" t="str">
            <v>0.467000007629395</v>
          </cell>
          <cell r="H6691" t="str">
            <v>0.59420289855</v>
          </cell>
          <cell r="I6691" t="str">
            <v>0.542</v>
          </cell>
          <cell r="J6691" t="str">
            <v>0.534525262511465</v>
          </cell>
          <cell r="K6691">
            <v>0.56000000000000005</v>
          </cell>
          <cell r="L6691">
            <v>0</v>
          </cell>
          <cell r="M6691" t="str">
            <v>无</v>
          </cell>
          <cell r="N6691" t="str">
            <v>生物学</v>
          </cell>
          <cell r="O6691" t="str">
            <v>4区</v>
          </cell>
        </row>
        <row r="6692">
          <cell r="B6692" t="str">
            <v>Acta Crystallographica Section F-Structural Biology Communications</v>
          </cell>
          <cell r="C6692" t="str">
            <v>晶体学报f -结构生物学通讯</v>
          </cell>
          <cell r="D6692" t="str">
            <v>2053-230X</v>
          </cell>
          <cell r="E6692" t="str">
            <v>ENGLAND</v>
          </cell>
          <cell r="F6692" t="str">
            <v>INT UNION CRYSTALLOGRAPHY</v>
          </cell>
          <cell r="G6692" t="str">
            <v>0.989000022411346</v>
          </cell>
          <cell r="H6692" t="str">
            <v>1.199152542372</v>
          </cell>
          <cell r="I6692" t="str">
            <v>0.968</v>
          </cell>
          <cell r="J6692" t="str">
            <v>1.05215945221278</v>
          </cell>
          <cell r="K6692" t="str">
            <v>无</v>
          </cell>
          <cell r="L6692">
            <v>0</v>
          </cell>
          <cell r="M6692" t="str">
            <v>MOLECULAR BIOLOGY &amp; GENETICS</v>
          </cell>
          <cell r="N6692" t="str">
            <v>生物学</v>
          </cell>
          <cell r="O6692" t="str">
            <v>4区</v>
          </cell>
        </row>
        <row r="6693">
          <cell r="B6693" t="str">
            <v>Botanica Serbica</v>
          </cell>
          <cell r="C6693" t="str">
            <v>塞尔维亚植物学</v>
          </cell>
          <cell r="D6693" t="str">
            <v>1821-2158</v>
          </cell>
          <cell r="E6693" t="str">
            <v>SERBIA</v>
          </cell>
          <cell r="F6693" t="str">
            <v>UNIV BELGRADE, INST BOTANY &amp; BOTANICAL GARDEN</v>
          </cell>
          <cell r="G6693" t="str">
            <v>0</v>
          </cell>
          <cell r="H6693" t="str">
            <v>0</v>
          </cell>
          <cell r="I6693" t="str">
            <v>0.460</v>
          </cell>
          <cell r="J6693" t="str">
            <v>0.46</v>
          </cell>
          <cell r="K6693" t="str">
            <v>无</v>
          </cell>
          <cell r="L6693">
            <v>0</v>
          </cell>
          <cell r="M6693" t="str">
            <v>无</v>
          </cell>
          <cell r="N6693" t="str">
            <v>生物学</v>
          </cell>
          <cell r="O6693" t="str">
            <v>4区</v>
          </cell>
        </row>
        <row r="6694">
          <cell r="B6694" t="str">
            <v>HERPETOLOGICAL JOURNAL</v>
          </cell>
          <cell r="C6694" t="str">
            <v>爬虫学杂志</v>
          </cell>
          <cell r="D6694" t="str">
            <v>0268-0130</v>
          </cell>
          <cell r="E6694" t="str">
            <v>ENGLAND</v>
          </cell>
          <cell r="F6694" t="str">
            <v>BRITISH HERPETOL SOC</v>
          </cell>
          <cell r="G6694" t="str">
            <v>1.26800000667572</v>
          </cell>
          <cell r="H6694" t="str">
            <v>0.875</v>
          </cell>
          <cell r="I6694" t="str">
            <v>0.561</v>
          </cell>
          <cell r="J6694" t="str">
            <v>0.90120202242724</v>
          </cell>
          <cell r="K6694">
            <v>0.37</v>
          </cell>
          <cell r="L6694">
            <v>0</v>
          </cell>
          <cell r="M6694" t="str">
            <v>PLANT &amp; ANIMAL SCIENCE</v>
          </cell>
          <cell r="N6694" t="str">
            <v>生物学</v>
          </cell>
          <cell r="O6694" t="str">
            <v>4区</v>
          </cell>
        </row>
        <row r="6695">
          <cell r="B6695" t="str">
            <v>Bradleya</v>
          </cell>
          <cell r="C6695" t="str">
            <v>布拉德利</v>
          </cell>
          <cell r="D6695" t="str">
            <v>0265-086X</v>
          </cell>
          <cell r="E6695" t="str">
            <v>ENGLAND</v>
          </cell>
          <cell r="F6695" t="str">
            <v>BRITISH CACTUS &amp; SUCCULENT SOC</v>
          </cell>
          <cell r="G6695" t="str">
            <v>0.609000027179718</v>
          </cell>
          <cell r="H6695" t="str">
            <v>0.2</v>
          </cell>
          <cell r="I6695" t="str">
            <v>0.563</v>
          </cell>
          <cell r="J6695" t="str">
            <v>0.457166675726573</v>
          </cell>
          <cell r="K6695" t="str">
            <v>无</v>
          </cell>
          <cell r="L6695">
            <v>0</v>
          </cell>
          <cell r="M6695" t="str">
            <v>无</v>
          </cell>
          <cell r="N6695" t="str">
            <v>生物学</v>
          </cell>
          <cell r="O6695" t="str">
            <v>4区</v>
          </cell>
        </row>
        <row r="6696">
          <cell r="B6696" t="str">
            <v>Bangladesh Journal of Plant Taxonomy</v>
          </cell>
          <cell r="C6696" t="str">
            <v>孟加拉国植物分类学杂志</v>
          </cell>
          <cell r="D6696" t="str">
            <v>1028-2092</v>
          </cell>
          <cell r="E6696" t="str">
            <v>BANGLADESH</v>
          </cell>
          <cell r="F6696" t="str">
            <v>BANGLADESH ASSOC PLANT TAXONOMISTS</v>
          </cell>
          <cell r="G6696" t="str">
            <v>0.333000004291534</v>
          </cell>
          <cell r="H6696" t="str">
            <v>0.344262295081</v>
          </cell>
          <cell r="I6696" t="str">
            <v>0.527</v>
          </cell>
          <cell r="J6696" t="str">
            <v>0.401511675548178</v>
          </cell>
          <cell r="K6696" t="str">
            <v>无</v>
          </cell>
          <cell r="L6696">
            <v>0</v>
          </cell>
          <cell r="M6696" t="str">
            <v>无</v>
          </cell>
          <cell r="N6696" t="str">
            <v>生物学</v>
          </cell>
          <cell r="O6696" t="str">
            <v>4区</v>
          </cell>
        </row>
        <row r="6697">
          <cell r="B6697" t="str">
            <v>Frontiers in Life Science</v>
          </cell>
          <cell r="C6697" t="str">
            <v>生命科学前沿</v>
          </cell>
          <cell r="D6697" t="str">
            <v>2155-3769</v>
          </cell>
          <cell r="E6697" t="str">
            <v>ENGLAND</v>
          </cell>
          <cell r="F6697" t="str">
            <v>Taylor and Francis Ltd.</v>
          </cell>
          <cell r="G6697" t="str">
            <v>0.907000005245209</v>
          </cell>
          <cell r="H6697" t="str">
            <v>1.621621621621</v>
          </cell>
          <cell r="I6697" t="str">
            <v>1.273</v>
          </cell>
          <cell r="J6697" t="str">
            <v>1.2671162998644</v>
          </cell>
          <cell r="K6697" t="str">
            <v>无</v>
          </cell>
          <cell r="L6697">
            <v>0</v>
          </cell>
          <cell r="M6697" t="str">
            <v>MULTIDISCIPLINARY</v>
          </cell>
          <cell r="N6697" t="str">
            <v>生物学</v>
          </cell>
          <cell r="O6697" t="str">
            <v>4区</v>
          </cell>
        </row>
        <row r="6698">
          <cell r="B6698" t="str">
            <v>Indian Journal of Traditional Knowledge</v>
          </cell>
          <cell r="C6698" t="str">
            <v>印度传统知识杂志</v>
          </cell>
          <cell r="D6698" t="str">
            <v>0972-5938</v>
          </cell>
          <cell r="E6698" t="str">
            <v>INDIA</v>
          </cell>
          <cell r="F6698" t="str">
            <v>NATL INST SCIENCE COMMUNICATION-NISCAIR</v>
          </cell>
          <cell r="G6698" t="str">
            <v>1.06099998950958</v>
          </cell>
          <cell r="H6698" t="str">
            <v>0.919597989949</v>
          </cell>
          <cell r="I6698" t="str">
            <v>0.731</v>
          </cell>
          <cell r="J6698" t="str">
            <v>0.903980421013527</v>
          </cell>
          <cell r="K6698">
            <v>0.22900000000000001</v>
          </cell>
          <cell r="L6698">
            <v>0</v>
          </cell>
          <cell r="M6698" t="str">
            <v>PLANT &amp; ANIMAL SCIENCE</v>
          </cell>
          <cell r="N6698" t="str">
            <v>生物学</v>
          </cell>
          <cell r="O6698" t="str">
            <v>4区</v>
          </cell>
        </row>
        <row r="6699">
          <cell r="B6699" t="str">
            <v>Methods in Cell Biologyreview</v>
          </cell>
          <cell r="C6699" t="str">
            <v>细胞生物学方法</v>
          </cell>
          <cell r="D6699" t="str">
            <v>0091-679X</v>
          </cell>
          <cell r="E6699" t="str">
            <v>USA</v>
          </cell>
          <cell r="F6699" t="str">
            <v>ELSEVIER ACADEMIC PRESS INC</v>
          </cell>
          <cell r="G6699" t="str">
            <v>1.58800005912781</v>
          </cell>
          <cell r="H6699" t="str">
            <v>1.698198198198</v>
          </cell>
          <cell r="I6699" t="str">
            <v>1.441</v>
          </cell>
          <cell r="J6699" t="str">
            <v>1.57579157597127</v>
          </cell>
          <cell r="K6699" t="str">
            <v>无</v>
          </cell>
          <cell r="L6699" t="str">
            <v>review</v>
          </cell>
          <cell r="M6699" t="str">
            <v>无</v>
          </cell>
          <cell r="N6699" t="str">
            <v>生物学</v>
          </cell>
          <cell r="O6699" t="str">
            <v>4区</v>
          </cell>
        </row>
        <row r="6700">
          <cell r="B6700" t="str">
            <v>Journal of Essential Oil Bearing Plants</v>
          </cell>
          <cell r="C6700" t="str">
            <v>植物精油学报</v>
          </cell>
          <cell r="D6700" t="str">
            <v>0972-060X</v>
          </cell>
          <cell r="E6700" t="str">
            <v>England</v>
          </cell>
          <cell r="F6700" t="str">
            <v>TAYLOR &amp; FRANCIS LTD</v>
          </cell>
          <cell r="G6700" t="str">
            <v>0.680999994277954</v>
          </cell>
          <cell r="H6700" t="str">
            <v>0.687804878048</v>
          </cell>
          <cell r="I6700" t="str">
            <v>0.824</v>
          </cell>
          <cell r="J6700" t="str">
            <v>0.730778094696651</v>
          </cell>
          <cell r="K6700">
            <v>0.63600000000000001</v>
          </cell>
          <cell r="L6700">
            <v>0</v>
          </cell>
          <cell r="M6700" t="str">
            <v>PLANT &amp; ANIMAL SCIENCE</v>
          </cell>
          <cell r="N6700" t="str">
            <v>生物学</v>
          </cell>
          <cell r="O6700" t="str">
            <v>4区</v>
          </cell>
        </row>
        <row r="6701">
          <cell r="B6701" t="str">
            <v>CANDOLLEA</v>
          </cell>
          <cell r="C6701" t="str">
            <v>旗帜</v>
          </cell>
          <cell r="D6701" t="str">
            <v>0373-2967</v>
          </cell>
          <cell r="E6701" t="str">
            <v>SWITZERLAND</v>
          </cell>
          <cell r="F6701" t="str">
            <v>CONSERVATOIRE ET JARDIN BOTANIQUES VILLE GENEVE</v>
          </cell>
          <cell r="G6701" t="str">
            <v>0.476000010967255</v>
          </cell>
          <cell r="H6701" t="str">
            <v>0.560606060606</v>
          </cell>
          <cell r="I6701" t="str">
            <v>0.273</v>
          </cell>
          <cell r="J6701" t="str">
            <v>0.436444448100085</v>
          </cell>
          <cell r="K6701" t="str">
            <v>无</v>
          </cell>
          <cell r="L6701">
            <v>0</v>
          </cell>
          <cell r="M6701" t="str">
            <v>无</v>
          </cell>
          <cell r="N6701" t="str">
            <v>生物学</v>
          </cell>
          <cell r="O6701" t="str">
            <v>4区</v>
          </cell>
        </row>
        <row r="6702">
          <cell r="B6702" t="str">
            <v>JOURNAL OF THE TORREY BOTANICAL SOCIETY</v>
          </cell>
          <cell r="C6702" t="str">
            <v>托里植物学会杂志</v>
          </cell>
          <cell r="D6702" t="str">
            <v>1095-5674</v>
          </cell>
          <cell r="E6702" t="str">
            <v>USA</v>
          </cell>
          <cell r="F6702" t="str">
            <v>TORREY BOTANICAL SOC</v>
          </cell>
          <cell r="G6702" t="str">
            <v>1.11899995803833</v>
          </cell>
          <cell r="H6702" t="str">
            <v>0.75641025641</v>
          </cell>
          <cell r="I6702" t="str">
            <v>0.573</v>
          </cell>
          <cell r="J6702" t="str">
            <v>0.816247849260443</v>
          </cell>
          <cell r="K6702">
            <v>0.63900000000000001</v>
          </cell>
          <cell r="L6702">
            <v>0</v>
          </cell>
          <cell r="M6702" t="str">
            <v>无</v>
          </cell>
          <cell r="N6702" t="str">
            <v>生物学</v>
          </cell>
          <cell r="O6702" t="str">
            <v>4区</v>
          </cell>
        </row>
        <row r="6703">
          <cell r="B6703" t="str">
            <v>ACTA MICROBIOLOGICA ET IMMUNOLOGICA HUNGARICA</v>
          </cell>
          <cell r="C6703" t="str">
            <v>匈牙利微生物与免疫学报</v>
          </cell>
          <cell r="D6703" t="str">
            <v>1217-8950</v>
          </cell>
          <cell r="E6703" t="str">
            <v>HUNGARY</v>
          </cell>
          <cell r="F6703" t="str">
            <v>AKADEMIAI KIADO ZRT</v>
          </cell>
          <cell r="G6703" t="str">
            <v>1.10699999332428</v>
          </cell>
          <cell r="H6703" t="str">
            <v>1.078947368421</v>
          </cell>
          <cell r="I6703" t="str">
            <v>1.086</v>
          </cell>
          <cell r="J6703" t="str">
            <v>1.09078903827709</v>
          </cell>
          <cell r="K6703" t="str">
            <v>无</v>
          </cell>
          <cell r="L6703">
            <v>0</v>
          </cell>
          <cell r="M6703" t="str">
            <v>MICROBIOLOGY</v>
          </cell>
          <cell r="N6703" t="str">
            <v>生物学</v>
          </cell>
          <cell r="O6703" t="str">
            <v>4区</v>
          </cell>
        </row>
        <row r="6704">
          <cell r="B6704" t="str">
            <v>International Journal of Peptide Research and Therapeutics</v>
          </cell>
          <cell r="C6704" t="str">
            <v>国际多肽研究与治疗学杂志</v>
          </cell>
          <cell r="D6704" t="str">
            <v>1573-3149</v>
          </cell>
          <cell r="E6704" t="str">
            <v>NETHERLANDS</v>
          </cell>
          <cell r="F6704" t="str">
            <v>SPRINGER</v>
          </cell>
          <cell r="G6704" t="str">
            <v>1.13199996948242</v>
          </cell>
          <cell r="H6704" t="str">
            <v>1.219047619047</v>
          </cell>
          <cell r="I6704" t="str">
            <v>1.500</v>
          </cell>
          <cell r="J6704" t="str">
            <v>1.28368252950981</v>
          </cell>
          <cell r="K6704" t="str">
            <v>无</v>
          </cell>
          <cell r="L6704">
            <v>0</v>
          </cell>
          <cell r="M6704" t="str">
            <v>BIOLOGY &amp; BIOCHEMISTRY</v>
          </cell>
          <cell r="N6704" t="str">
            <v>生物学</v>
          </cell>
          <cell r="O6704" t="str">
            <v>4区</v>
          </cell>
        </row>
        <row r="6705">
          <cell r="B6705" t="str">
            <v>SYDOWIA</v>
          </cell>
          <cell r="C6705" t="str">
            <v>系统</v>
          </cell>
          <cell r="D6705" t="str">
            <v>0082-0598</v>
          </cell>
          <cell r="E6705" t="str">
            <v>AUSTRIA</v>
          </cell>
          <cell r="F6705" t="str">
            <v>VERLAG FERDINAND BERGER SOHNE GESELLSCHAFT MBH</v>
          </cell>
          <cell r="G6705" t="str">
            <v>0.929000020027161</v>
          </cell>
          <cell r="H6705" t="str">
            <v>0.95652173913</v>
          </cell>
          <cell r="I6705" t="str">
            <v>0.800</v>
          </cell>
          <cell r="J6705" t="str">
            <v>0.895173919719054</v>
          </cell>
          <cell r="K6705">
            <v>0.16900000000000001</v>
          </cell>
          <cell r="L6705">
            <v>0</v>
          </cell>
          <cell r="M6705" t="str">
            <v>无</v>
          </cell>
          <cell r="N6705" t="str">
            <v>生物学</v>
          </cell>
          <cell r="O6705" t="str">
            <v>4区</v>
          </cell>
        </row>
        <row r="6706">
          <cell r="B6706" t="str">
            <v>BIOLOGIA</v>
          </cell>
          <cell r="C6706" t="str">
            <v>生物学</v>
          </cell>
          <cell r="D6706" t="str">
            <v>0006-3088</v>
          </cell>
          <cell r="E6706" t="str">
            <v>United States</v>
          </cell>
          <cell r="F6706" t="str">
            <v>SPRINGER</v>
          </cell>
          <cell r="G6706" t="str">
            <v>0.695999979972839</v>
          </cell>
          <cell r="H6706" t="str">
            <v>0.728070175438</v>
          </cell>
          <cell r="I6706" t="str">
            <v>0.811</v>
          </cell>
          <cell r="J6706" t="str">
            <v>0.74504835799228</v>
          </cell>
          <cell r="K6706" t="str">
            <v>无</v>
          </cell>
          <cell r="L6706">
            <v>0</v>
          </cell>
          <cell r="M6706" t="str">
            <v>BIOLOGY &amp; BIOCHEMISTRY</v>
          </cell>
          <cell r="N6706" t="str">
            <v>生物学</v>
          </cell>
          <cell r="O6706" t="str">
            <v>4区</v>
          </cell>
        </row>
        <row r="6707">
          <cell r="B6707" t="str">
            <v>Legume Research</v>
          </cell>
          <cell r="C6707" t="str">
            <v>豆类的研究</v>
          </cell>
          <cell r="D6707" t="str">
            <v>0250-5371</v>
          </cell>
          <cell r="E6707" t="str">
            <v>INDIA</v>
          </cell>
          <cell r="F6707" t="str">
            <v>AGRICULTURAL RESEARCH COMMUNICATION CENTRE</v>
          </cell>
          <cell r="G6707" t="str">
            <v>0.23199999332428</v>
          </cell>
          <cell r="H6707" t="str">
            <v>0.33615819209</v>
          </cell>
          <cell r="I6707" t="str">
            <v>0.531</v>
          </cell>
          <cell r="J6707" t="str">
            <v>0.366500489665427</v>
          </cell>
          <cell r="K6707" t="str">
            <v>无</v>
          </cell>
          <cell r="L6707">
            <v>0</v>
          </cell>
          <cell r="M6707" t="str">
            <v>AGRICULTURAL SCIENCES</v>
          </cell>
          <cell r="N6707" t="str">
            <v>生物学</v>
          </cell>
          <cell r="O6707" t="str">
            <v>4区</v>
          </cell>
        </row>
        <row r="6708">
          <cell r="B6708" t="str">
            <v>CYBIUM</v>
          </cell>
          <cell r="C6708" t="str">
            <v>锡矿</v>
          </cell>
          <cell r="D6708" t="str">
            <v>0399-0974</v>
          </cell>
          <cell r="E6708" t="str">
            <v>FRANCE</v>
          </cell>
          <cell r="F6708" t="str">
            <v>SOC FRANCAISE D ICHTYOLOGIE</v>
          </cell>
          <cell r="G6708" t="str">
            <v>0.345999985933304</v>
          </cell>
          <cell r="H6708" t="str">
            <v>0.811764705882</v>
          </cell>
          <cell r="I6708" t="str">
            <v>0.534</v>
          </cell>
          <cell r="J6708" t="str">
            <v>0.563951866968435</v>
          </cell>
          <cell r="K6708" t="str">
            <v>无</v>
          </cell>
          <cell r="L6708">
            <v>0</v>
          </cell>
          <cell r="M6708" t="str">
            <v>无</v>
          </cell>
          <cell r="N6708" t="str">
            <v>生物学</v>
          </cell>
          <cell r="O6708" t="str">
            <v>4区</v>
          </cell>
        </row>
        <row r="6709">
          <cell r="B6709" t="str">
            <v>MAMMAL STUDY</v>
          </cell>
          <cell r="C6709" t="str">
            <v>哺乳动物的研究</v>
          </cell>
          <cell r="D6709" t="str">
            <v>1343-4152</v>
          </cell>
          <cell r="E6709" t="str">
            <v>JAPAN</v>
          </cell>
          <cell r="F6709" t="str">
            <v>MAMMALOGICAL SOC JAPAN</v>
          </cell>
          <cell r="G6709" t="str">
            <v>0.446000009775162</v>
          </cell>
          <cell r="H6709" t="str">
            <v>0.426229508196</v>
          </cell>
          <cell r="I6709" t="str">
            <v>0.581</v>
          </cell>
          <cell r="J6709" t="str">
            <v>0.484291559753721</v>
          </cell>
          <cell r="K6709">
            <v>0.878</v>
          </cell>
          <cell r="L6709">
            <v>0</v>
          </cell>
          <cell r="M6709" t="str">
            <v>无</v>
          </cell>
          <cell r="N6709" t="str">
            <v>生物学</v>
          </cell>
          <cell r="O6709" t="str">
            <v>4区</v>
          </cell>
        </row>
        <row r="6710">
          <cell r="B6710" t="str">
            <v>BMC Biophysics</v>
          </cell>
          <cell r="C6710" t="str">
            <v>BMC生物物理学</v>
          </cell>
          <cell r="D6710" t="str">
            <v>2377-9098</v>
          </cell>
          <cell r="E6710">
            <v>0</v>
          </cell>
          <cell r="F6710">
            <v>0</v>
          </cell>
          <cell r="G6710" t="str">
            <v>1.81299996376038</v>
          </cell>
          <cell r="H6710" t="str">
            <v>1.5</v>
          </cell>
          <cell r="I6710" t="str">
            <v>2.188</v>
          </cell>
          <cell r="J6710" t="str">
            <v>1.83349998792013</v>
          </cell>
          <cell r="K6710" t="str">
            <v>无</v>
          </cell>
          <cell r="L6710">
            <v>0</v>
          </cell>
          <cell r="M6710" t="str">
            <v>BIOLOGY &amp; BIOCHEMISTRY</v>
          </cell>
          <cell r="N6710" t="str">
            <v>生物学</v>
          </cell>
          <cell r="O6710" t="str">
            <v>4区</v>
          </cell>
        </row>
        <row r="6711">
          <cell r="B6711" t="str">
            <v>ACTA BIOLOGICA CRACOVIENSIA SERIES BOTANICA</v>
          </cell>
          <cell r="C6711" t="str">
            <v>生物学报植物学丛书</v>
          </cell>
          <cell r="D6711" t="str">
            <v>0001-5296</v>
          </cell>
          <cell r="E6711" t="str">
            <v>POLAND</v>
          </cell>
          <cell r="F6711" t="str">
            <v>POLSKA AKAD NAUK, POLISH ACAD SCIENCES, PAS BRANCH CRACOW</v>
          </cell>
          <cell r="G6711" t="str">
            <v>0.800000011920928</v>
          </cell>
          <cell r="H6711" t="str">
            <v>1.111111111111</v>
          </cell>
          <cell r="I6711" t="str">
            <v>0.656</v>
          </cell>
          <cell r="J6711" t="str">
            <v>0.855787041010643</v>
          </cell>
          <cell r="K6711" t="str">
            <v>无</v>
          </cell>
          <cell r="L6711">
            <v>0</v>
          </cell>
          <cell r="M6711" t="str">
            <v>无</v>
          </cell>
          <cell r="N6711" t="str">
            <v>生物学</v>
          </cell>
          <cell r="O6711" t="str">
            <v>4区</v>
          </cell>
        </row>
        <row r="6712">
          <cell r="B6712" t="str">
            <v>IHERINGIA SERIE BOTANICA</v>
          </cell>
          <cell r="C6712" t="str">
            <v>植物丛书</v>
          </cell>
          <cell r="D6712" t="str">
            <v>0073-4705</v>
          </cell>
          <cell r="E6712" t="str">
            <v>BRAZIL</v>
          </cell>
          <cell r="F6712" t="str">
            <v>FUNDACAO ZOOBOTANICA  RIO GRANDE SUL, MUSEU CIENCIAS NATURAIS</v>
          </cell>
          <cell r="G6712" t="str">
            <v>0.189999997615814</v>
          </cell>
          <cell r="H6712" t="str">
            <v>0.26923076923</v>
          </cell>
          <cell r="I6712" t="str">
            <v>0.443</v>
          </cell>
          <cell r="J6712" t="str">
            <v>0.300756247176271</v>
          </cell>
          <cell r="K6712" t="str">
            <v>无</v>
          </cell>
          <cell r="L6712">
            <v>0</v>
          </cell>
          <cell r="M6712" t="str">
            <v>无</v>
          </cell>
          <cell r="N6712" t="str">
            <v>生物学</v>
          </cell>
          <cell r="O6712" t="str">
            <v>4区</v>
          </cell>
        </row>
        <row r="6713">
          <cell r="B6713" t="str">
            <v>Animal Cells and Systems</v>
          </cell>
          <cell r="C6713" t="str">
            <v>动物细胞与系统</v>
          </cell>
          <cell r="D6713" t="str">
            <v>1976-8354</v>
          </cell>
          <cell r="E6713" t="str">
            <v>England</v>
          </cell>
          <cell r="F6713" t="str">
            <v>TAYLOR &amp; FRANCIS LTD</v>
          </cell>
          <cell r="G6713" t="str">
            <v>0.544000029563904</v>
          </cell>
          <cell r="H6713" t="str">
            <v>0.549019607843</v>
          </cell>
          <cell r="I6713" t="str">
            <v>0.907</v>
          </cell>
          <cell r="J6713" t="str">
            <v>0.666809014937968</v>
          </cell>
          <cell r="K6713">
            <v>0.2</v>
          </cell>
          <cell r="L6713">
            <v>0</v>
          </cell>
          <cell r="M6713" t="str">
            <v>MOLECULAR BIOLOGY &amp; GENETICS</v>
          </cell>
          <cell r="N6713" t="str">
            <v>生物学</v>
          </cell>
          <cell r="O6713" t="str">
            <v>4区</v>
          </cell>
        </row>
        <row r="6714">
          <cell r="B6714" t="str">
            <v>ISRAEL JOURNAL OF PLANT SCIENCES</v>
          </cell>
          <cell r="C6714" t="str">
            <v>以色列植物科学杂志</v>
          </cell>
          <cell r="D6714" t="str">
            <v>0792-9978</v>
          </cell>
          <cell r="E6714" t="str">
            <v>NETHERLANDS</v>
          </cell>
          <cell r="F6714" t="str">
            <v>BRILL</v>
          </cell>
          <cell r="G6714" t="str">
            <v>0.671999990940093</v>
          </cell>
          <cell r="H6714" t="str">
            <v>0.907692307692</v>
          </cell>
          <cell r="I6714" t="str">
            <v>0.906</v>
          </cell>
          <cell r="J6714" t="str">
            <v>0.828450891996698</v>
          </cell>
          <cell r="K6714">
            <v>0.52900000000000003</v>
          </cell>
          <cell r="L6714">
            <v>0</v>
          </cell>
          <cell r="M6714" t="str">
            <v>无</v>
          </cell>
          <cell r="N6714" t="str">
            <v>生物学</v>
          </cell>
          <cell r="O6714" t="str">
            <v>4区</v>
          </cell>
        </row>
        <row r="6715">
          <cell r="B6715" t="str">
            <v>CAHIERS DE BIOLOGIE MARINE</v>
          </cell>
          <cell r="C6715" t="str">
            <v>海洋生物学手册</v>
          </cell>
          <cell r="D6715" t="str">
            <v>0007-9723</v>
          </cell>
          <cell r="E6715" t="str">
            <v>FRANCE</v>
          </cell>
          <cell r="F6715" t="str">
            <v>CAHIERS DE BIOLOGIE MARINE</v>
          </cell>
          <cell r="G6715" t="str">
            <v>0.524999976158142</v>
          </cell>
          <cell r="H6715" t="str">
            <v>0.456140350877</v>
          </cell>
          <cell r="I6715" t="str">
            <v>0.471</v>
          </cell>
          <cell r="J6715" t="str">
            <v>0.484051606596047</v>
          </cell>
          <cell r="K6715" t="str">
            <v>无</v>
          </cell>
          <cell r="L6715">
            <v>0</v>
          </cell>
          <cell r="M6715" t="str">
            <v>PLANT &amp; ANIMAL SCIENCE</v>
          </cell>
          <cell r="N6715" t="str">
            <v>生物学</v>
          </cell>
          <cell r="O6715" t="str">
            <v>4区</v>
          </cell>
        </row>
        <row r="6716">
          <cell r="B6716" t="str">
            <v>Boletin de la Sociedad Argentina de Botanica</v>
          </cell>
          <cell r="C6716" t="str">
            <v>阿根廷植物学会通讯</v>
          </cell>
          <cell r="D6716" t="str">
            <v>1851-2372</v>
          </cell>
          <cell r="E6716" t="str">
            <v>ARGENTINA</v>
          </cell>
          <cell r="F6716" t="str">
            <v>SOC ARGENTINA BOTANICA</v>
          </cell>
          <cell r="G6716" t="str">
            <v>0.301999986171722</v>
          </cell>
          <cell r="H6716" t="str">
            <v>0.387931034482</v>
          </cell>
          <cell r="I6716" t="str">
            <v>0.383</v>
          </cell>
          <cell r="J6716" t="str">
            <v>0.357754784662241</v>
          </cell>
          <cell r="K6716" t="str">
            <v>无</v>
          </cell>
          <cell r="L6716">
            <v>0</v>
          </cell>
          <cell r="M6716" t="str">
            <v>无</v>
          </cell>
          <cell r="N6716" t="str">
            <v>生物学</v>
          </cell>
          <cell r="O6716" t="str">
            <v>4区</v>
          </cell>
        </row>
        <row r="6717">
          <cell r="B6717" t="str">
            <v>PHYTON-ANNALES REI BOTANICAE</v>
          </cell>
          <cell r="C6717" t="str">
            <v>植物志</v>
          </cell>
          <cell r="D6717" t="str">
            <v>0079-2047</v>
          </cell>
          <cell r="E6717" t="str">
            <v>AUSTRIA</v>
          </cell>
          <cell r="F6717" t="str">
            <v>FERDINAND BERGER SOEHNE</v>
          </cell>
          <cell r="G6717" t="str">
            <v>0.363999992609024</v>
          </cell>
          <cell r="H6717" t="str">
            <v>0.216216216216</v>
          </cell>
          <cell r="I6717" t="str">
            <v>0.654</v>
          </cell>
          <cell r="J6717" t="str">
            <v>0.411354120890341</v>
          </cell>
          <cell r="K6717" t="str">
            <v>无</v>
          </cell>
          <cell r="L6717">
            <v>0</v>
          </cell>
          <cell r="M6717" t="str">
            <v>无</v>
          </cell>
          <cell r="N6717" t="str">
            <v>生物学</v>
          </cell>
          <cell r="O6717" t="str">
            <v>4区</v>
          </cell>
        </row>
        <row r="6718">
          <cell r="B6718" t="str">
            <v>Acta Naturae</v>
          </cell>
          <cell r="C6718" t="str">
            <v>自然学报</v>
          </cell>
          <cell r="D6718" t="str">
            <v>2075-8251</v>
          </cell>
          <cell r="E6718" t="str">
            <v>RUSSIA</v>
          </cell>
          <cell r="F6718" t="str">
            <v>RUSSIAN FEDERATION AGENCY SCIENCE &amp; INNOVATION</v>
          </cell>
          <cell r="G6718" t="str">
            <v>2</v>
          </cell>
          <cell r="H6718" t="str">
            <v>1.656862745098</v>
          </cell>
          <cell r="I6718" t="str">
            <v>1.360</v>
          </cell>
          <cell r="J6718" t="str">
            <v>1.67228758169933</v>
          </cell>
          <cell r="K6718" t="str">
            <v>无</v>
          </cell>
          <cell r="L6718">
            <v>0</v>
          </cell>
          <cell r="M6718" t="str">
            <v>MOLECULAR BIOLOGY &amp; GENETICS</v>
          </cell>
          <cell r="N6718" t="str">
            <v>生物学</v>
          </cell>
          <cell r="O6718" t="str">
            <v>4区</v>
          </cell>
        </row>
        <row r="6719">
          <cell r="B6719" t="str">
            <v>FOLIA HISTOCHEMICA ET CYTOBIOLOGICA</v>
          </cell>
          <cell r="C6719" t="str">
            <v>叶组织化学和细胞生物学</v>
          </cell>
          <cell r="D6719" t="str">
            <v>0239-8508</v>
          </cell>
          <cell r="E6719" t="str">
            <v>POLAND</v>
          </cell>
          <cell r="F6719" t="str">
            <v>VIA MEDICA</v>
          </cell>
          <cell r="G6719" t="str">
            <v>1.58599996566772</v>
          </cell>
          <cell r="H6719" t="str">
            <v>0.979166666666</v>
          </cell>
          <cell r="I6719" t="str">
            <v>0.854</v>
          </cell>
          <cell r="J6719" t="str">
            <v>1.13977776633324</v>
          </cell>
          <cell r="K6719" t="str">
            <v>无</v>
          </cell>
          <cell r="L6719">
            <v>0</v>
          </cell>
          <cell r="M6719" t="str">
            <v>BIOLOGY &amp; BIOCHEMISTRY</v>
          </cell>
          <cell r="N6719" t="str">
            <v>生物学</v>
          </cell>
          <cell r="O6719" t="str">
            <v>4区</v>
          </cell>
        </row>
        <row r="6720">
          <cell r="B6720" t="str">
            <v>Annali di Botanica</v>
          </cell>
          <cell r="C6720" t="str">
            <v>Annali di神物铺子</v>
          </cell>
          <cell r="D6720" t="str">
            <v>0365-0812</v>
          </cell>
          <cell r="E6720" t="str">
            <v>ITALY</v>
          </cell>
          <cell r="F6720" t="str">
            <v>UNIV STUDI ROMA LA SAPIENZA</v>
          </cell>
          <cell r="G6720" t="str">
            <v>0.882000029087067</v>
          </cell>
          <cell r="H6720" t="str">
            <v>0.9375</v>
          </cell>
          <cell r="I6720" t="str">
            <v>0.412</v>
          </cell>
          <cell r="J6720" t="str">
            <v>0.743754911656355</v>
          </cell>
          <cell r="K6720" t="str">
            <v>无</v>
          </cell>
          <cell r="L6720">
            <v>0</v>
          </cell>
          <cell r="M6720" t="str">
            <v>无</v>
          </cell>
          <cell r="N6720" t="str">
            <v>生物学</v>
          </cell>
          <cell r="O6720" t="str">
            <v>4区</v>
          </cell>
        </row>
        <row r="6721">
          <cell r="B6721" t="str">
            <v>JOURNAL OF PLANT BIOCHEMISTRY AND BIOTECHNOLOGY</v>
          </cell>
          <cell r="C6721" t="str">
            <v>植物生物化学与生物技术学报</v>
          </cell>
          <cell r="D6721" t="str">
            <v>0971-7811</v>
          </cell>
          <cell r="E6721" t="str">
            <v>INDIA</v>
          </cell>
          <cell r="F6721" t="str">
            <v>SPRINGER INDIA</v>
          </cell>
          <cell r="G6721" t="str">
            <v>0.773999989032745</v>
          </cell>
          <cell r="H6721" t="str">
            <v>1.038461538461</v>
          </cell>
          <cell r="I6721" t="str">
            <v>0.773</v>
          </cell>
          <cell r="J6721" t="str">
            <v>0.861885801260582</v>
          </cell>
          <cell r="K6721">
            <v>0.24</v>
          </cell>
          <cell r="L6721">
            <v>0</v>
          </cell>
          <cell r="M6721" t="str">
            <v>PLANT &amp; ANIMAL SCIENCE</v>
          </cell>
          <cell r="N6721" t="str">
            <v>生物学</v>
          </cell>
          <cell r="O6721" t="str">
            <v>4区</v>
          </cell>
        </row>
        <row r="6722">
          <cell r="B6722" t="str">
            <v>CARYOLOGIA</v>
          </cell>
          <cell r="C6722" t="str">
            <v>字符学</v>
          </cell>
          <cell r="D6722" t="str">
            <v>0008-7114</v>
          </cell>
          <cell r="E6722" t="str">
            <v>ITALY</v>
          </cell>
          <cell r="F6722" t="str">
            <v>FIRENZE UNIV PRESS</v>
          </cell>
          <cell r="G6722" t="str">
            <v>0.607999980449677</v>
          </cell>
          <cell r="H6722" t="str">
            <v>1.173913043478</v>
          </cell>
          <cell r="I6722" t="str">
            <v>0.641</v>
          </cell>
          <cell r="J6722" t="str">
            <v>0.807563240985559</v>
          </cell>
          <cell r="K6722">
            <v>0.11899999999999999</v>
          </cell>
          <cell r="L6722">
            <v>0</v>
          </cell>
          <cell r="M6722" t="str">
            <v>MOLECULAR BIOLOGY &amp; GENETICS</v>
          </cell>
          <cell r="N6722" t="str">
            <v>生物学</v>
          </cell>
          <cell r="O6722" t="str">
            <v>4区</v>
          </cell>
        </row>
        <row r="6723">
          <cell r="B6723" t="str">
            <v>Planta Daninha</v>
          </cell>
          <cell r="C6723" t="str">
            <v>丹宁哈工厂</v>
          </cell>
          <cell r="D6723" t="str">
            <v>0100-8358</v>
          </cell>
          <cell r="E6723" t="str">
            <v>BRAZIL</v>
          </cell>
          <cell r="F6723" t="str">
            <v>UNIV FEDERAL VICOSA</v>
          </cell>
          <cell r="G6723" t="str">
            <v>0.544000029563904</v>
          </cell>
          <cell r="H6723" t="str">
            <v>0.790960451977</v>
          </cell>
          <cell r="I6723" t="str">
            <v>0.460</v>
          </cell>
          <cell r="J6723" t="str">
            <v>0.598403842521968</v>
          </cell>
          <cell r="K6723">
            <v>0.38800000000000001</v>
          </cell>
          <cell r="L6723">
            <v>0</v>
          </cell>
          <cell r="M6723" t="str">
            <v>PLANT &amp; ANIMAL SCIENCE</v>
          </cell>
          <cell r="N6723" t="str">
            <v>生物学</v>
          </cell>
          <cell r="O6723" t="str">
            <v>4区</v>
          </cell>
        </row>
        <row r="6724">
          <cell r="B6724" t="str">
            <v>INDIAN JOURNAL OF EXPERIMENTAL BIOLOGY</v>
          </cell>
          <cell r="C6724" t="str">
            <v>印度实验生物学杂志</v>
          </cell>
          <cell r="D6724" t="str">
            <v>0019-5189</v>
          </cell>
          <cell r="E6724" t="str">
            <v>INDIA</v>
          </cell>
          <cell r="F6724" t="str">
            <v>NATL INST SCIENCE COMMUNICATION-NISCAIR</v>
          </cell>
          <cell r="G6724" t="str">
            <v>1.47500002384186</v>
          </cell>
          <cell r="H6724" t="str">
            <v>0.933649289099</v>
          </cell>
          <cell r="I6724" t="str">
            <v>0.783</v>
          </cell>
          <cell r="J6724" t="str">
            <v>1.06401981706295</v>
          </cell>
          <cell r="K6724" t="str">
            <v>无</v>
          </cell>
          <cell r="L6724">
            <v>0</v>
          </cell>
          <cell r="M6724" t="str">
            <v>BIOLOGY &amp; BIOCHEMISTRY</v>
          </cell>
          <cell r="N6724" t="str">
            <v>生物学</v>
          </cell>
          <cell r="O6724" t="str">
            <v>4区</v>
          </cell>
        </row>
        <row r="6725">
          <cell r="B6725" t="str">
            <v>MICROBIOLOGY</v>
          </cell>
          <cell r="C6725" t="str">
            <v>微生物学</v>
          </cell>
          <cell r="D6725" t="str">
            <v>0026-2617</v>
          </cell>
          <cell r="E6725" t="str">
            <v>USA</v>
          </cell>
          <cell r="F6725" t="str">
            <v>MAIK NAUKA/INTERPERIODICA/SPRINGER</v>
          </cell>
          <cell r="G6725" t="str">
            <v>0.855000019073486</v>
          </cell>
          <cell r="H6725" t="str">
            <v>1.02688172043</v>
          </cell>
          <cell r="I6725" t="str">
            <v>0.945</v>
          </cell>
          <cell r="J6725" t="str">
            <v>0.942412310253162</v>
          </cell>
          <cell r="K6725">
            <v>1.9219999999999999</v>
          </cell>
          <cell r="L6725">
            <v>0</v>
          </cell>
          <cell r="M6725" t="str">
            <v>MICROBIOLOGY</v>
          </cell>
          <cell r="N6725" t="str">
            <v>生物学</v>
          </cell>
          <cell r="O6725" t="str">
            <v>4区</v>
          </cell>
        </row>
        <row r="6726">
          <cell r="B6726" t="str">
            <v>CALDASIA</v>
          </cell>
          <cell r="C6726" t="str">
            <v>卡尔达西亚</v>
          </cell>
          <cell r="D6726" t="str">
            <v>0366-5232</v>
          </cell>
          <cell r="E6726" t="str">
            <v>COLOMBIA</v>
          </cell>
          <cell r="F6726" t="str">
            <v>INST CIENCIAS NATURALES, MUSEO HISTORIA NATURAL</v>
          </cell>
          <cell r="G6726" t="str">
            <v>0.291999995708466</v>
          </cell>
          <cell r="H6726" t="str">
            <v>0.458333333333</v>
          </cell>
          <cell r="I6726" t="str">
            <v>0.317</v>
          </cell>
          <cell r="J6726" t="str">
            <v>0.355931215500489</v>
          </cell>
          <cell r="K6726" t="str">
            <v>无</v>
          </cell>
          <cell r="L6726">
            <v>0</v>
          </cell>
          <cell r="M6726" t="str">
            <v>无</v>
          </cell>
          <cell r="N6726" t="str">
            <v>生物学</v>
          </cell>
          <cell r="O6726" t="str">
            <v>4区</v>
          </cell>
        </row>
        <row r="6727">
          <cell r="B6727" t="str">
            <v>BIOCONTROL SCIENCE</v>
          </cell>
          <cell r="C6727" t="str">
            <v>生物电控制科学</v>
          </cell>
          <cell r="D6727" t="str">
            <v>1342-4815</v>
          </cell>
          <cell r="E6727" t="str">
            <v>JAPAN</v>
          </cell>
          <cell r="F6727" t="str">
            <v>SOC ANTIBACTERIAL &amp; ANTIFUNGAL AGENTS, JAPAN</v>
          </cell>
          <cell r="G6727" t="str">
            <v>0.805999994277954</v>
          </cell>
          <cell r="H6727" t="str">
            <v>0.806451612903</v>
          </cell>
          <cell r="I6727" t="str">
            <v>0.833</v>
          </cell>
          <cell r="J6727" t="str">
            <v>0.815261646837985</v>
          </cell>
          <cell r="K6727">
            <v>0.255</v>
          </cell>
          <cell r="L6727">
            <v>0</v>
          </cell>
          <cell r="M6727" t="str">
            <v>无</v>
          </cell>
          <cell r="N6727" t="str">
            <v>生物学</v>
          </cell>
          <cell r="O6727" t="str">
            <v>4区</v>
          </cell>
        </row>
        <row r="6728">
          <cell r="B6728" t="str">
            <v>RUSSIAN JOURNAL OF NEMATOLOGY</v>
          </cell>
          <cell r="C6728" t="str">
            <v>俄罗斯线虫学杂志</v>
          </cell>
          <cell r="D6728" t="str">
            <v>0869-6918</v>
          </cell>
          <cell r="E6728" t="str">
            <v>RUSSIA</v>
          </cell>
          <cell r="F6728" t="str">
            <v>RUSSIAN ACAD SCI, INST PARASITOLOGY</v>
          </cell>
          <cell r="G6728" t="str">
            <v>0.518999993801117</v>
          </cell>
          <cell r="H6728" t="str">
            <v>0.576923076923</v>
          </cell>
          <cell r="I6728" t="str">
            <v>0.393</v>
          </cell>
          <cell r="J6728" t="str">
            <v>0.496260071193706</v>
          </cell>
          <cell r="K6728" t="str">
            <v>无</v>
          </cell>
          <cell r="L6728">
            <v>0</v>
          </cell>
          <cell r="M6728" t="str">
            <v>无</v>
          </cell>
          <cell r="N6728" t="str">
            <v>生物学</v>
          </cell>
          <cell r="O6728" t="str">
            <v>4区</v>
          </cell>
        </row>
        <row r="6729">
          <cell r="B6729" t="str">
            <v>GAYANA BOTANICA</v>
          </cell>
          <cell r="C6729" t="str">
            <v>加亚纳植物园</v>
          </cell>
          <cell r="D6729" t="str">
            <v>0717-6643</v>
          </cell>
          <cell r="E6729" t="str">
            <v>CHILE</v>
          </cell>
          <cell r="F6729" t="str">
            <v>Facultad de Ciencias Naturales y Oceanograficas, Universidad de Concepcion</v>
          </cell>
          <cell r="G6729" t="str">
            <v>0.409999996423721</v>
          </cell>
          <cell r="H6729" t="str">
            <v>0.381578947368</v>
          </cell>
          <cell r="I6729" t="str">
            <v>0.705</v>
          </cell>
          <cell r="J6729" t="str">
            <v>0.498832325525907</v>
          </cell>
          <cell r="K6729" t="str">
            <v>无</v>
          </cell>
          <cell r="L6729">
            <v>0</v>
          </cell>
          <cell r="M6729" t="str">
            <v>无</v>
          </cell>
          <cell r="N6729" t="str">
            <v>生物学</v>
          </cell>
          <cell r="O6729" t="str">
            <v>4区</v>
          </cell>
        </row>
        <row r="6730">
          <cell r="B6730" t="str">
            <v>PHYLLOMEDUSA</v>
          </cell>
          <cell r="C6730" t="str">
            <v>叶状体</v>
          </cell>
          <cell r="D6730" t="str">
            <v>1519-1397</v>
          </cell>
          <cell r="E6730" t="str">
            <v>BRAZIL</v>
          </cell>
          <cell r="F6730" t="str">
            <v>UNIV SAO PAULO, ESALQ</v>
          </cell>
          <cell r="G6730" t="str">
            <v>0.333000004291534</v>
          </cell>
          <cell r="H6730" t="str">
            <v>0.363636363636</v>
          </cell>
          <cell r="I6730" t="str">
            <v>0.383</v>
          </cell>
          <cell r="J6730" t="str">
            <v>0.359989900420178</v>
          </cell>
          <cell r="K6730">
            <v>0.54100000000000004</v>
          </cell>
          <cell r="L6730">
            <v>0</v>
          </cell>
          <cell r="M6730" t="str">
            <v>无</v>
          </cell>
          <cell r="N6730" t="str">
            <v>生物学</v>
          </cell>
          <cell r="O6730" t="str">
            <v>4区</v>
          </cell>
        </row>
        <row r="6731">
          <cell r="B6731" t="str">
            <v>ZHURNAL OBSHCHEI BIOLOGII</v>
          </cell>
          <cell r="C6731" t="str">
            <v>生物学表面</v>
          </cell>
          <cell r="D6731" t="str">
            <v>0044-4596</v>
          </cell>
          <cell r="E6731" t="str">
            <v>RUSSIA</v>
          </cell>
          <cell r="F6731" t="str">
            <v>MEZHDUNARODNAYA KNIGA</v>
          </cell>
          <cell r="G6731" t="str">
            <v>0.211999997496605</v>
          </cell>
          <cell r="H6731" t="str">
            <v>0.338709677419</v>
          </cell>
          <cell r="I6731" t="str">
            <v>0.606</v>
          </cell>
          <cell r="J6731" t="str">
            <v>0.385590093658535</v>
          </cell>
          <cell r="K6731" t="str">
            <v>无</v>
          </cell>
          <cell r="L6731">
            <v>0</v>
          </cell>
          <cell r="M6731" t="str">
            <v>BIOLOGY &amp; BIOCHEMISTRY</v>
          </cell>
          <cell r="N6731" t="str">
            <v>生物学</v>
          </cell>
          <cell r="O6731" t="str">
            <v>4区</v>
          </cell>
        </row>
        <row r="6732">
          <cell r="B6732" t="str">
            <v>ACTA ZOOLOGICA BULGARICA</v>
          </cell>
          <cell r="C6732" t="str">
            <v>保加利亚动物法</v>
          </cell>
          <cell r="D6732" t="str">
            <v>0324-0770</v>
          </cell>
          <cell r="E6732" t="str">
            <v>BULGARIA</v>
          </cell>
          <cell r="F6732" t="str">
            <v>INST ZOOLOGY, BAS</v>
          </cell>
          <cell r="G6732" t="str">
            <v>0.368999987840652</v>
          </cell>
          <cell r="H6732" t="str">
            <v>0.278225806451</v>
          </cell>
          <cell r="I6732" t="str">
            <v>0.354</v>
          </cell>
          <cell r="J6732" t="str">
            <v>0.333725894775217</v>
          </cell>
          <cell r="K6732" t="str">
            <v>无</v>
          </cell>
          <cell r="L6732">
            <v>0</v>
          </cell>
          <cell r="M6732" t="str">
            <v>无</v>
          </cell>
          <cell r="N6732" t="str">
            <v>生物学</v>
          </cell>
          <cell r="O6732" t="str">
            <v>4区</v>
          </cell>
        </row>
        <row r="6733">
          <cell r="B6733" t="str">
            <v>Gorteria</v>
          </cell>
          <cell r="C6733" t="str">
            <v>峡谷</v>
          </cell>
          <cell r="D6733" t="str">
            <v>0017-2294</v>
          </cell>
          <cell r="E6733" t="str">
            <v>NETHERLANDS</v>
          </cell>
          <cell r="F6733" t="str">
            <v>NATL HERBARIUM NEDERLAND</v>
          </cell>
          <cell r="G6733" t="str">
            <v>0.0799999982118607</v>
          </cell>
          <cell r="H6733" t="str">
            <v>0</v>
          </cell>
          <cell r="I6733" t="str">
            <v>0.263</v>
          </cell>
          <cell r="J6733" t="str">
            <v>0.114385964315954</v>
          </cell>
          <cell r="K6733" t="str">
            <v>无</v>
          </cell>
          <cell r="L6733">
            <v>0</v>
          </cell>
          <cell r="M6733" t="str">
            <v>无</v>
          </cell>
          <cell r="N6733" t="str">
            <v>生物学</v>
          </cell>
          <cell r="O6733" t="str">
            <v>4区</v>
          </cell>
        </row>
        <row r="6734">
          <cell r="B6734" t="str">
            <v>Polish Journal of Microbiology</v>
          </cell>
          <cell r="C6734" t="str">
            <v>波兰微生物学杂志</v>
          </cell>
          <cell r="D6734" t="str">
            <v>1733-1331</v>
          </cell>
          <cell r="E6734" t="str">
            <v>POLAND</v>
          </cell>
          <cell r="F6734" t="str">
            <v>POLSKIE TOWARZYSTWO MIKROBIOLOGOW-POLISH SOCIETY OF MICROBIOLOGISTS</v>
          </cell>
          <cell r="G6734" t="str">
            <v>0.783999979496002</v>
          </cell>
          <cell r="H6734" t="str">
            <v>0.776</v>
          </cell>
          <cell r="I6734" t="str">
            <v>0.897</v>
          </cell>
          <cell r="J6734" t="str">
            <v>0.818941792107001</v>
          </cell>
          <cell r="K6734" t="str">
            <v>无</v>
          </cell>
          <cell r="L6734">
            <v>0</v>
          </cell>
          <cell r="M6734" t="str">
            <v>MICROBIOLOGY</v>
          </cell>
          <cell r="N6734" t="str">
            <v>生物学</v>
          </cell>
          <cell r="O6734" t="str">
            <v>4区</v>
          </cell>
        </row>
        <row r="6735">
          <cell r="B6735" t="str">
            <v>RUSSIAN JOURNAL OF HERPETOLOGY</v>
          </cell>
          <cell r="C6735" t="str">
            <v>俄罗斯爬虫学杂志</v>
          </cell>
          <cell r="D6735" t="str">
            <v>1026-2296</v>
          </cell>
          <cell r="E6735" t="str">
            <v>RUSSIA</v>
          </cell>
          <cell r="F6735" t="str">
            <v>FOLIUM PUBL CO</v>
          </cell>
          <cell r="G6735" t="str">
            <v>0.407000005245209</v>
          </cell>
          <cell r="H6735" t="str">
            <v>0.325301204819</v>
          </cell>
          <cell r="I6735" t="str">
            <v>0.346</v>
          </cell>
          <cell r="J6735" t="str">
            <v>0.35932674080307</v>
          </cell>
          <cell r="K6735">
            <v>7.5999999999999998E-2</v>
          </cell>
          <cell r="L6735">
            <v>0</v>
          </cell>
          <cell r="M6735" t="str">
            <v>无</v>
          </cell>
          <cell r="N6735" t="str">
            <v>生物学</v>
          </cell>
          <cell r="O6735" t="str">
            <v>4区</v>
          </cell>
        </row>
        <row r="6736">
          <cell r="B6736" t="str">
            <v>INDIAN JOURNAL OF GENETICS AND PLANT BREEDING</v>
          </cell>
          <cell r="C6736" t="str">
            <v>印度遗传与植物育种杂志</v>
          </cell>
          <cell r="D6736" t="str">
            <v>0019-5200</v>
          </cell>
          <cell r="E6736" t="str">
            <v>INDIA</v>
          </cell>
          <cell r="F6736" t="str">
            <v>INDIAN SOC GENET PLANT BREEDING</v>
          </cell>
          <cell r="G6736" t="str">
            <v>0.409000009298325</v>
          </cell>
          <cell r="H6736" t="str">
            <v>0.464516129032</v>
          </cell>
          <cell r="I6736" t="str">
            <v>0.554</v>
          </cell>
          <cell r="J6736" t="str">
            <v>0.475856730794775</v>
          </cell>
          <cell r="K6736" t="str">
            <v>无</v>
          </cell>
          <cell r="L6736">
            <v>0</v>
          </cell>
          <cell r="M6736" t="str">
            <v>无</v>
          </cell>
          <cell r="N6736" t="str">
            <v>生物学</v>
          </cell>
          <cell r="O6736" t="str">
            <v>4区</v>
          </cell>
        </row>
        <row r="6737">
          <cell r="B6737" t="str">
            <v>ISJ-Invertebrate Survival Journal</v>
          </cell>
          <cell r="C6737" t="str">
            <v>无脊椎动物生存杂志</v>
          </cell>
          <cell r="D6737" t="str">
            <v>1824-307X</v>
          </cell>
          <cell r="E6737" t="str">
            <v>ITALY</v>
          </cell>
          <cell r="F6737" t="str">
            <v>INVERTEBRATE SURVIVAL JOURNAL</v>
          </cell>
          <cell r="G6737" t="str">
            <v>0.805999994277954</v>
          </cell>
          <cell r="H6737" t="str">
            <v>0.967032967032</v>
          </cell>
          <cell r="I6737" t="str">
            <v>0.780</v>
          </cell>
          <cell r="J6737" t="str">
            <v>0.851173588729318</v>
          </cell>
          <cell r="K6737" t="str">
            <v>无</v>
          </cell>
          <cell r="L6737">
            <v>0</v>
          </cell>
          <cell r="M6737" t="str">
            <v>IMMUNOLOGY</v>
          </cell>
          <cell r="N6737" t="str">
            <v>生物学</v>
          </cell>
          <cell r="O6737" t="str">
            <v>4区</v>
          </cell>
        </row>
        <row r="6738">
          <cell r="B6738" t="str">
            <v>WILDFOWL</v>
          </cell>
          <cell r="C6738" t="str">
            <v>猎鸟</v>
          </cell>
          <cell r="D6738" t="str">
            <v>0954-6324</v>
          </cell>
          <cell r="E6738" t="str">
            <v>UK</v>
          </cell>
          <cell r="F6738" t="str">
            <v>WILDFOWL &amp; WETLANDS TRUST</v>
          </cell>
          <cell r="G6738" t="str">
            <v>0</v>
          </cell>
          <cell r="H6738" t="str">
            <v>0.761904761904</v>
          </cell>
          <cell r="I6738" t="str">
            <v>0.350</v>
          </cell>
          <cell r="J6738" t="str">
            <v>0.555952380952</v>
          </cell>
          <cell r="K6738" t="str">
            <v>无</v>
          </cell>
          <cell r="L6738">
            <v>0</v>
          </cell>
          <cell r="M6738" t="str">
            <v>无</v>
          </cell>
          <cell r="N6738" t="str">
            <v>生物学</v>
          </cell>
          <cell r="O6738" t="str">
            <v>4区</v>
          </cell>
        </row>
        <row r="6739">
          <cell r="B6739" t="str">
            <v>Wulfenia</v>
          </cell>
          <cell r="C6739" t="str">
            <v>乌芬尼亚</v>
          </cell>
          <cell r="D6739" t="str">
            <v>1561-882X</v>
          </cell>
          <cell r="E6739" t="str">
            <v>AUSTRIA</v>
          </cell>
          <cell r="F6739" t="str">
            <v>LANDESMUSEUM KARNTEN</v>
          </cell>
          <cell r="G6739" t="str">
            <v>1.1710000038147</v>
          </cell>
          <cell r="H6739" t="str">
            <v>0.886363636363</v>
          </cell>
          <cell r="I6739" t="str">
            <v>0.512</v>
          </cell>
          <cell r="J6739" t="str">
            <v>0.856330515717899</v>
          </cell>
          <cell r="K6739" t="str">
            <v>无</v>
          </cell>
          <cell r="L6739">
            <v>0</v>
          </cell>
          <cell r="M6739" t="str">
            <v>无</v>
          </cell>
          <cell r="N6739" t="str">
            <v>生物学</v>
          </cell>
          <cell r="O6739" t="str">
            <v>4区</v>
          </cell>
        </row>
        <row r="6740">
          <cell r="B6740" t="str">
            <v>GENES &amp; GENETIC SYSTEMS</v>
          </cell>
          <cell r="C6740" t="str">
            <v>基因与遗传系统</v>
          </cell>
          <cell r="D6740" t="str">
            <v>1341-7568</v>
          </cell>
          <cell r="E6740" t="str">
            <v>JAPAN</v>
          </cell>
          <cell r="F6740" t="str">
            <v>GENETICS SOC JAPAN</v>
          </cell>
          <cell r="G6740" t="str">
            <v>0.912999987602234</v>
          </cell>
          <cell r="H6740" t="str">
            <v>0.859375</v>
          </cell>
          <cell r="I6740" t="str">
            <v>0.917</v>
          </cell>
          <cell r="J6740" t="str">
            <v>0.896347218089411</v>
          </cell>
          <cell r="K6740">
            <v>0.47199999999999998</v>
          </cell>
          <cell r="L6740">
            <v>0</v>
          </cell>
          <cell r="M6740" t="str">
            <v>MOLECULAR BIOLOGY &amp; GENETICS</v>
          </cell>
          <cell r="N6740" t="str">
            <v>生物学</v>
          </cell>
          <cell r="O6740" t="str">
            <v>4区</v>
          </cell>
        </row>
        <row r="6741">
          <cell r="B6741" t="str">
            <v>FOLIA BIOLOGICA-KRAKOW</v>
          </cell>
          <cell r="C6741" t="str">
            <v>生物叶</v>
          </cell>
          <cell r="D6741" t="str">
            <v>0015-5497</v>
          </cell>
          <cell r="E6741" t="str">
            <v>POLAND</v>
          </cell>
          <cell r="F6741" t="str">
            <v>POLISH ACAD SCIENCES, INST SYSTEMATICS EVOLUTION ANIMALS</v>
          </cell>
          <cell r="G6741" t="str">
            <v>0.523000001907349</v>
          </cell>
          <cell r="H6741" t="str">
            <v>0.724137931034</v>
          </cell>
          <cell r="I6741" t="str">
            <v>0.533</v>
          </cell>
          <cell r="J6741" t="str">
            <v>0.59349042209145</v>
          </cell>
          <cell r="K6741" t="str">
            <v>无</v>
          </cell>
          <cell r="L6741">
            <v>0</v>
          </cell>
          <cell r="M6741" t="str">
            <v>BIOLOGY &amp; BIOCHEMISTRY</v>
          </cell>
          <cell r="N6741" t="str">
            <v>生物学</v>
          </cell>
          <cell r="O6741" t="str">
            <v>4区</v>
          </cell>
        </row>
        <row r="6742">
          <cell r="B6742" t="str">
            <v>Inland Water Biology</v>
          </cell>
          <cell r="C6742" t="str">
            <v>内河生物学</v>
          </cell>
          <cell r="D6742" t="str">
            <v>1995-0829</v>
          </cell>
          <cell r="E6742" t="str">
            <v>USA</v>
          </cell>
          <cell r="F6742" t="str">
            <v>MAIK NAUKA/INTERPERIODICA/SPRINGER</v>
          </cell>
          <cell r="G6742" t="str">
            <v>0.360000014305115</v>
          </cell>
          <cell r="H6742" t="str">
            <v>0.470588235294</v>
          </cell>
          <cell r="I6742" t="str">
            <v>0.481</v>
          </cell>
          <cell r="J6742" t="str">
            <v>0.437263752372372</v>
          </cell>
          <cell r="K6742" t="str">
            <v>无</v>
          </cell>
          <cell r="L6742">
            <v>0</v>
          </cell>
          <cell r="M6742" t="str">
            <v>无</v>
          </cell>
          <cell r="N6742" t="str">
            <v>生物学</v>
          </cell>
          <cell r="O6742" t="str">
            <v>4区</v>
          </cell>
        </row>
        <row r="6743">
          <cell r="B6743" t="str">
            <v>RUSSIAN JOURNAL OF THERIOLOGY</v>
          </cell>
          <cell r="C6743" t="str">
            <v>俄罗斯神学杂志</v>
          </cell>
          <cell r="D6743" t="str">
            <v>1682-3559</v>
          </cell>
          <cell r="E6743" t="str">
            <v>RUSSIA</v>
          </cell>
          <cell r="F6743" t="str">
            <v>KMK SCIENTIFIC PRESS LTD, MOSCOW STATE UNIV</v>
          </cell>
          <cell r="G6743" t="str">
            <v>0.194000005722046</v>
          </cell>
          <cell r="H6743" t="str">
            <v>0.375</v>
          </cell>
          <cell r="I6743" t="str">
            <v>0.310</v>
          </cell>
          <cell r="J6743" t="str">
            <v>0.293114944436015</v>
          </cell>
          <cell r="K6743" t="str">
            <v>无</v>
          </cell>
          <cell r="L6743">
            <v>0</v>
          </cell>
          <cell r="M6743" t="str">
            <v>无</v>
          </cell>
          <cell r="N6743" t="str">
            <v>生物学</v>
          </cell>
          <cell r="O6743" t="str">
            <v>4区</v>
          </cell>
        </row>
        <row r="6744">
          <cell r="B6744" t="str">
            <v>Bulletin de la Societe Linneenne de Lyon</v>
          </cell>
          <cell r="C6744" t="str">
            <v>里昂Linneene协会公报</v>
          </cell>
          <cell r="D6744" t="str">
            <v>2554-5280</v>
          </cell>
          <cell r="E6744" t="str">
            <v>FRANCE</v>
          </cell>
          <cell r="F6744" t="str">
            <v>SOC LINNEENNE LYON</v>
          </cell>
          <cell r="G6744" t="str">
            <v>0</v>
          </cell>
          <cell r="H6744" t="str">
            <v>0.142857142857</v>
          </cell>
          <cell r="I6744" t="str">
            <v>0.250</v>
          </cell>
          <cell r="J6744" t="str">
            <v>0.1964285714285</v>
          </cell>
          <cell r="K6744" t="str">
            <v>无</v>
          </cell>
          <cell r="L6744">
            <v>0</v>
          </cell>
          <cell r="M6744" t="str">
            <v>无</v>
          </cell>
          <cell r="N6744" t="str">
            <v>生物学</v>
          </cell>
          <cell r="O6744" t="str">
            <v>4区</v>
          </cell>
        </row>
        <row r="6745">
          <cell r="B6745" t="str">
            <v>MYCOTAXON</v>
          </cell>
          <cell r="C6745" t="str">
            <v>霉紫杉酮</v>
          </cell>
          <cell r="D6745" t="str">
            <v>0093-4666</v>
          </cell>
          <cell r="E6745" t="str">
            <v>USA</v>
          </cell>
          <cell r="F6745" t="str">
            <v>MYCOTAXON LTD</v>
          </cell>
          <cell r="G6745" t="str">
            <v>0.814999997615814</v>
          </cell>
          <cell r="H6745" t="str">
            <v>0.530805687203</v>
          </cell>
          <cell r="I6745" t="str">
            <v>0.538</v>
          </cell>
          <cell r="J6745" t="str">
            <v>0.628089074426605</v>
          </cell>
          <cell r="K6745">
            <v>0.46300000000000002</v>
          </cell>
          <cell r="L6745">
            <v>0</v>
          </cell>
          <cell r="M6745" t="str">
            <v>PLANT &amp; ANIMAL SCIENCE</v>
          </cell>
          <cell r="N6745" t="str">
            <v>生物学</v>
          </cell>
          <cell r="O6745" t="str">
            <v>4区</v>
          </cell>
        </row>
        <row r="6746">
          <cell r="B6746" t="str">
            <v>CASTANEA</v>
          </cell>
          <cell r="C6746" t="str">
            <v>齿栗叶</v>
          </cell>
          <cell r="D6746" t="str">
            <v>0008-7475</v>
          </cell>
          <cell r="E6746" t="str">
            <v>USA</v>
          </cell>
          <cell r="F6746" t="str">
            <v>SOUTHERN APPALACHIAN BOTANICAL SOC, NEWBERRY COLL</v>
          </cell>
          <cell r="G6746" t="str">
            <v>0.537999987602234</v>
          </cell>
          <cell r="H6746" t="str">
            <v>0.7</v>
          </cell>
          <cell r="I6746" t="str">
            <v>0.389</v>
          </cell>
          <cell r="J6746" t="str">
            <v>0.542296292163411</v>
          </cell>
          <cell r="K6746" t="str">
            <v>无</v>
          </cell>
          <cell r="L6746">
            <v>0</v>
          </cell>
          <cell r="M6746" t="str">
            <v>无</v>
          </cell>
          <cell r="N6746" t="str">
            <v>生物学</v>
          </cell>
          <cell r="O6746" t="str">
            <v>4区</v>
          </cell>
        </row>
        <row r="6747">
          <cell r="B6747" t="str">
            <v>Revista Brasileira de Ornitologia</v>
          </cell>
          <cell r="C6747" t="str">
            <v>巴西鸟类志</v>
          </cell>
          <cell r="D6747" t="str">
            <v>0103-5657</v>
          </cell>
          <cell r="E6747" t="str">
            <v>BRAZIL</v>
          </cell>
          <cell r="F6747" t="str">
            <v>Sociedade Brasileira de Ornitologia</v>
          </cell>
          <cell r="G6747" t="str">
            <v>0.564999997615814</v>
          </cell>
          <cell r="H6747" t="str">
            <v>0.298850574712</v>
          </cell>
          <cell r="I6747" t="str">
            <v>0.387</v>
          </cell>
          <cell r="J6747" t="str">
            <v>0.416982448840271</v>
          </cell>
          <cell r="K6747" t="str">
            <v>无</v>
          </cell>
          <cell r="L6747">
            <v>0</v>
          </cell>
          <cell r="M6747" t="str">
            <v>无</v>
          </cell>
          <cell r="N6747" t="str">
            <v>生物学</v>
          </cell>
          <cell r="O6747" t="str">
            <v>4区</v>
          </cell>
        </row>
        <row r="6748">
          <cell r="B6748" t="str">
            <v>REVISTA DE BIOLOGIA TROPICAL</v>
          </cell>
          <cell r="C6748" t="str">
            <v>热带生物学评论</v>
          </cell>
          <cell r="D6748" t="str">
            <v>0034-7744</v>
          </cell>
          <cell r="E6748" t="str">
            <v>COSTA RICA</v>
          </cell>
          <cell r="F6748" t="str">
            <v>REVISTA DE BIOLOGIA TROPICAL</v>
          </cell>
          <cell r="G6748" t="str">
            <v>0.510999977588654</v>
          </cell>
          <cell r="H6748" t="str">
            <v>0.580858085808</v>
          </cell>
          <cell r="I6748" t="str">
            <v>0.446</v>
          </cell>
          <cell r="J6748" t="str">
            <v>0.512467539283885</v>
          </cell>
          <cell r="K6748" t="str">
            <v>无</v>
          </cell>
          <cell r="L6748">
            <v>0</v>
          </cell>
          <cell r="M6748" t="str">
            <v>BIOLOGY &amp; BIOCHEMISTRY</v>
          </cell>
          <cell r="N6748" t="str">
            <v>生物学</v>
          </cell>
          <cell r="O6748" t="str">
            <v>4区</v>
          </cell>
        </row>
        <row r="6749">
          <cell r="B6749" t="str">
            <v>BIOLOGICAL RHYTHM RESEARCH</v>
          </cell>
          <cell r="C6749" t="str">
            <v>生物节律的研究</v>
          </cell>
          <cell r="D6749" t="str">
            <v>0929-1016</v>
          </cell>
          <cell r="E6749" t="str">
            <v>England</v>
          </cell>
          <cell r="F6749" t="str">
            <v>TAYLOR &amp; FRANCIS LTD</v>
          </cell>
          <cell r="G6749" t="str">
            <v>0.699000000953674</v>
          </cell>
          <cell r="H6749" t="str">
            <v>0.773006134969</v>
          </cell>
          <cell r="I6749" t="str">
            <v>0.826</v>
          </cell>
          <cell r="J6749" t="str">
            <v>0.766031030814558</v>
          </cell>
          <cell r="K6749" t="str">
            <v>无</v>
          </cell>
          <cell r="L6749">
            <v>0</v>
          </cell>
          <cell r="M6749" t="str">
            <v>BIOLOGY &amp; BIOCHEMISTRY</v>
          </cell>
          <cell r="N6749" t="str">
            <v>生物学</v>
          </cell>
          <cell r="O6749" t="str">
            <v>4区</v>
          </cell>
        </row>
        <row r="6750">
          <cell r="B6750" t="str">
            <v>MARINE ORNITHOLOGY</v>
          </cell>
          <cell r="C6750" t="str">
            <v>海洋鸟类</v>
          </cell>
          <cell r="D6750" t="str">
            <v>1018-3337</v>
          </cell>
          <cell r="E6750" t="str">
            <v>SOUTH AFRICA</v>
          </cell>
          <cell r="F6750" t="str">
            <v>AFRICAN SEABIRD GROUP</v>
          </cell>
          <cell r="G6750" t="str">
            <v>0</v>
          </cell>
          <cell r="H6750" t="str">
            <v>0.537313432835</v>
          </cell>
          <cell r="I6750" t="str">
            <v>0.403</v>
          </cell>
          <cell r="J6750" t="str">
            <v>0.470269619643</v>
          </cell>
          <cell r="K6750" t="str">
            <v>无</v>
          </cell>
          <cell r="L6750">
            <v>0</v>
          </cell>
          <cell r="M6750" t="str">
            <v>无</v>
          </cell>
          <cell r="N6750" t="str">
            <v>生物学</v>
          </cell>
          <cell r="O6750" t="str">
            <v>4区</v>
          </cell>
        </row>
        <row r="6751">
          <cell r="B6751" t="str">
            <v>REVISTA DE BIOLOGIA MARINA Y OCEANOGRAFIA</v>
          </cell>
          <cell r="C6751" t="str">
            <v>海洋生物学评论</v>
          </cell>
          <cell r="D6751" t="str">
            <v>0717-3326</v>
          </cell>
          <cell r="E6751" t="str">
            <v>CHILE</v>
          </cell>
          <cell r="F6751" t="str">
            <v>UNIV VALPARAISO</v>
          </cell>
          <cell r="G6751" t="str">
            <v>0.266999989748001</v>
          </cell>
          <cell r="H6751" t="str">
            <v>0.455223880597</v>
          </cell>
          <cell r="I6751" t="str">
            <v>0.439</v>
          </cell>
          <cell r="J6751" t="str">
            <v>0.386940120524334</v>
          </cell>
          <cell r="K6751">
            <v>0.109</v>
          </cell>
          <cell r="L6751">
            <v>0</v>
          </cell>
          <cell r="M6751" t="str">
            <v>无</v>
          </cell>
          <cell r="N6751" t="str">
            <v>生物学</v>
          </cell>
          <cell r="O6751" t="str">
            <v>4区</v>
          </cell>
        </row>
        <row r="6752">
          <cell r="B6752" t="str">
            <v>ACTA PROTOZOOLOGICA</v>
          </cell>
          <cell r="C6752" t="str">
            <v>原生动物行为</v>
          </cell>
          <cell r="D6752" t="str">
            <v>0065-1583</v>
          </cell>
          <cell r="E6752" t="str">
            <v>POLAND</v>
          </cell>
          <cell r="F6752" t="str">
            <v>JAGIELLONIAN UNIV, INST ENVIRONMENTAL SCIENCES</v>
          </cell>
          <cell r="G6752" t="str">
            <v>1.03799998760223</v>
          </cell>
          <cell r="H6752" t="str">
            <v>0.792452830188</v>
          </cell>
          <cell r="I6752" t="str">
            <v>0.556</v>
          </cell>
          <cell r="J6752" t="str">
            <v>0.795336124448411</v>
          </cell>
          <cell r="K6752">
            <v>0.13500000000000001</v>
          </cell>
          <cell r="L6752">
            <v>0</v>
          </cell>
          <cell r="M6752" t="str">
            <v>MICROBIOLOGY</v>
          </cell>
          <cell r="N6752" t="str">
            <v>生物学</v>
          </cell>
          <cell r="O6752" t="str">
            <v>4区</v>
          </cell>
        </row>
        <row r="6753">
          <cell r="B6753" t="str">
            <v>Genetics Research</v>
          </cell>
          <cell r="C6753" t="str">
            <v>遗传学研究</v>
          </cell>
          <cell r="D6753" t="str">
            <v>0016-6723</v>
          </cell>
          <cell r="E6753" t="str">
            <v>USA</v>
          </cell>
          <cell r="F6753" t="str">
            <v>CAMBRIDGE UNIV PRESS</v>
          </cell>
          <cell r="G6753" t="str">
            <v>1.05900001525879</v>
          </cell>
          <cell r="H6753" t="str">
            <v>0.7</v>
          </cell>
          <cell r="I6753" t="str">
            <v>1.167</v>
          </cell>
          <cell r="J6753" t="str">
            <v>0.975222227308263</v>
          </cell>
          <cell r="K6753" t="str">
            <v>无</v>
          </cell>
          <cell r="L6753">
            <v>0</v>
          </cell>
          <cell r="M6753" t="str">
            <v>MOLECULAR BIOLOGY &amp; GENETICS</v>
          </cell>
          <cell r="N6753" t="str">
            <v>生物学</v>
          </cell>
          <cell r="O6753" t="str">
            <v>4区</v>
          </cell>
        </row>
        <row r="6754">
          <cell r="B6754" t="str">
            <v>ZOOLOGICHESKY ZHURNAL</v>
          </cell>
          <cell r="C6754" t="str">
            <v>动物服务</v>
          </cell>
          <cell r="D6754" t="str">
            <v>0044-5134</v>
          </cell>
          <cell r="E6754" t="str">
            <v>RUSSIA</v>
          </cell>
          <cell r="F6754" t="str">
            <v>MAIK NAUKA-INTERPERIODICA PUBL</v>
          </cell>
          <cell r="G6754" t="str">
            <v>0.225999996066093</v>
          </cell>
          <cell r="H6754" t="str">
            <v>0.291338582677</v>
          </cell>
          <cell r="I6754" t="str">
            <v>0.297</v>
          </cell>
          <cell r="J6754" t="str">
            <v>0.271545292013364</v>
          </cell>
          <cell r="K6754">
            <v>0.14199999999999999</v>
          </cell>
          <cell r="L6754">
            <v>0</v>
          </cell>
          <cell r="M6754" t="str">
            <v>无</v>
          </cell>
          <cell r="N6754" t="str">
            <v>生物学</v>
          </cell>
          <cell r="O6754" t="str">
            <v>4区</v>
          </cell>
        </row>
        <row r="6755">
          <cell r="B6755" t="str">
            <v>APPLIED BIOCHEMISTRY AND MICROBIOLOGY</v>
          </cell>
          <cell r="C6755" t="str">
            <v>应用生物化学及微生物学</v>
          </cell>
          <cell r="D6755" t="str">
            <v>0003-6838</v>
          </cell>
          <cell r="E6755" t="str">
            <v>United States</v>
          </cell>
          <cell r="F6755" t="str">
            <v>PLEIADES PUBLISHING INC</v>
          </cell>
          <cell r="G6755" t="str">
            <v>0.707000017166138</v>
          </cell>
          <cell r="H6755" t="str">
            <v>0.726872246696</v>
          </cell>
          <cell r="I6755" t="str">
            <v>1.022</v>
          </cell>
          <cell r="J6755" t="str">
            <v>0.818568774999046</v>
          </cell>
          <cell r="K6755" t="str">
            <v>无</v>
          </cell>
          <cell r="L6755">
            <v>0</v>
          </cell>
          <cell r="M6755" t="str">
            <v>BIOLOGY &amp; BIOCHEMISTRY</v>
          </cell>
          <cell r="N6755" t="str">
            <v>生物学</v>
          </cell>
          <cell r="O6755" t="str">
            <v>4区</v>
          </cell>
        </row>
        <row r="6756">
          <cell r="B6756" t="str">
            <v>HASELTONIA</v>
          </cell>
          <cell r="C6756" t="str">
            <v>哈塞尔托尼亚</v>
          </cell>
          <cell r="D6756" t="str">
            <v>1070-0048</v>
          </cell>
          <cell r="E6756" t="str">
            <v>USA</v>
          </cell>
          <cell r="F6756" t="str">
            <v>CACTUS SUCCULENT SOC AMER INC</v>
          </cell>
          <cell r="G6756" t="str">
            <v>0.181999996304512</v>
          </cell>
          <cell r="H6756" t="str">
            <v>0.12</v>
          </cell>
          <cell r="I6756" t="str">
            <v>0.457</v>
          </cell>
          <cell r="J6756" t="str">
            <v>0.253047617815504</v>
          </cell>
          <cell r="K6756" t="str">
            <v>无</v>
          </cell>
          <cell r="L6756">
            <v>0</v>
          </cell>
          <cell r="M6756" t="str">
            <v>无</v>
          </cell>
          <cell r="N6756" t="str">
            <v>生物学</v>
          </cell>
          <cell r="O6756" t="str">
            <v>4区</v>
          </cell>
        </row>
        <row r="6757">
          <cell r="B6757" t="str">
            <v>Archives of Biological Sciences</v>
          </cell>
          <cell r="C6757" t="str">
            <v>生物科学档案</v>
          </cell>
          <cell r="D6757" t="str">
            <v>0354-4664</v>
          </cell>
          <cell r="E6757" t="str">
            <v>SERBIA</v>
          </cell>
          <cell r="F6757" t="str">
            <v>INST BIOLOSKA ISTRAZIVANJA SINISA STANKOVIC</v>
          </cell>
          <cell r="G6757" t="str">
            <v>0.648000001907349</v>
          </cell>
          <cell r="H6757" t="str">
            <v>0.553571428571</v>
          </cell>
          <cell r="I6757" t="str">
            <v>0.719</v>
          </cell>
          <cell r="J6757" t="str">
            <v>0.640107143492783</v>
          </cell>
          <cell r="K6757" t="str">
            <v>无</v>
          </cell>
          <cell r="L6757">
            <v>0</v>
          </cell>
          <cell r="M6757" t="str">
            <v>BIOLOGY &amp; BIOCHEMISTRY</v>
          </cell>
          <cell r="N6757" t="str">
            <v>生物学</v>
          </cell>
          <cell r="O6757" t="str">
            <v>4区</v>
          </cell>
        </row>
        <row r="6758">
          <cell r="B6758" t="str">
            <v>PROTEIN AND PEPTIDE LETTERS</v>
          </cell>
          <cell r="C6758" t="str">
            <v>蛋白质和肽字母</v>
          </cell>
          <cell r="D6758" t="str">
            <v>0929-8665</v>
          </cell>
          <cell r="E6758" t="str">
            <v>U ARAB EMIRATES</v>
          </cell>
          <cell r="F6758" t="str">
            <v>BENTHAM SCIENCE PUBL LTD</v>
          </cell>
          <cell r="G6758" t="str">
            <v>1.03900003433228</v>
          </cell>
          <cell r="H6758" t="str">
            <v>1.167938931297</v>
          </cell>
          <cell r="I6758" t="str">
            <v>1.156</v>
          </cell>
          <cell r="J6758" t="str">
            <v>1.12114250508243</v>
          </cell>
          <cell r="K6758" t="str">
            <v>无</v>
          </cell>
          <cell r="L6758">
            <v>0</v>
          </cell>
          <cell r="M6758" t="str">
            <v>BIOLOGY &amp; BIOCHEMISTRY</v>
          </cell>
          <cell r="N6758" t="str">
            <v>生物学</v>
          </cell>
          <cell r="O6758" t="str">
            <v>4区</v>
          </cell>
        </row>
        <row r="6759">
          <cell r="B6759" t="str">
            <v>ACTA BIOLOGICA HUNGARICA</v>
          </cell>
          <cell r="C6759" t="str">
            <v>匈牙利生物法</v>
          </cell>
          <cell r="D6759" t="str">
            <v>0236-5383</v>
          </cell>
          <cell r="E6759" t="str">
            <v>HUNGARY</v>
          </cell>
          <cell r="F6759" t="str">
            <v>Akademiai Kiado</v>
          </cell>
          <cell r="G6759" t="str">
            <v>0.439000010490417</v>
          </cell>
          <cell r="H6759" t="str">
            <v>0.678571428571</v>
          </cell>
          <cell r="I6759" t="str">
            <v>0.585</v>
          </cell>
          <cell r="J6759" t="str">
            <v>0.567645764239806</v>
          </cell>
          <cell r="K6759" t="str">
            <v>无</v>
          </cell>
          <cell r="L6759">
            <v>0</v>
          </cell>
          <cell r="M6759" t="str">
            <v>BIOLOGY &amp; BIOCHEMISTRY</v>
          </cell>
          <cell r="N6759" t="str">
            <v>生物学</v>
          </cell>
          <cell r="O6759" t="str">
            <v>4区</v>
          </cell>
        </row>
        <row r="6760">
          <cell r="B6760" t="str">
            <v>ORNITOLOGIA NEOTROPICAL</v>
          </cell>
          <cell r="C6760" t="str">
            <v>新热带鸟类学</v>
          </cell>
          <cell r="D6760" t="str">
            <v>1075-4377</v>
          </cell>
          <cell r="E6760" t="str">
            <v>USA</v>
          </cell>
          <cell r="F6760" t="str">
            <v>NEOTROPICAL ORNITHOLOGICAL SOC, USGS PATUXENT WILDLIFE RESEARCH CTR</v>
          </cell>
          <cell r="G6760" t="str">
            <v>0.200000002980232</v>
          </cell>
          <cell r="H6760" t="str">
            <v>0.234567901234</v>
          </cell>
          <cell r="I6760" t="str">
            <v>0.293</v>
          </cell>
          <cell r="J6760" t="str">
            <v>0.242682055027744</v>
          </cell>
          <cell r="K6760" t="str">
            <v>无</v>
          </cell>
          <cell r="L6760">
            <v>0</v>
          </cell>
          <cell r="M6760" t="str">
            <v>无</v>
          </cell>
          <cell r="N6760" t="str">
            <v>生物学</v>
          </cell>
          <cell r="O6760" t="str">
            <v>4区</v>
          </cell>
        </row>
        <row r="6761">
          <cell r="B6761" t="str">
            <v>BIOLOGY BULLETIN</v>
          </cell>
          <cell r="C6761" t="str">
            <v>生物学通报</v>
          </cell>
          <cell r="D6761" t="str">
            <v>1062-3590</v>
          </cell>
          <cell r="E6761" t="str">
            <v>United States</v>
          </cell>
          <cell r="F6761" t="str">
            <v>PLEIADES PUBLISHING INC</v>
          </cell>
          <cell r="G6761" t="str">
            <v>0.351000010967255</v>
          </cell>
          <cell r="H6761" t="str">
            <v>0.378980891719</v>
          </cell>
          <cell r="I6761" t="str">
            <v>0.413</v>
          </cell>
          <cell r="J6761" t="str">
            <v>0.381031885594752</v>
          </cell>
          <cell r="K6761" t="str">
            <v>无</v>
          </cell>
          <cell r="L6761">
            <v>0</v>
          </cell>
          <cell r="M6761" t="str">
            <v>BIOLOGY &amp; BIOCHEMISTRY</v>
          </cell>
          <cell r="N6761" t="str">
            <v>生物学</v>
          </cell>
          <cell r="O6761" t="str">
            <v>4区</v>
          </cell>
        </row>
        <row r="6762">
          <cell r="B6762" t="str">
            <v>CIENCIAS MARINAS</v>
          </cell>
          <cell r="C6762" t="str">
            <v>海洋华人</v>
          </cell>
          <cell r="D6762" t="str">
            <v>0185-3880</v>
          </cell>
          <cell r="E6762" t="str">
            <v>MEXICO</v>
          </cell>
          <cell r="F6762" t="str">
            <v>INST INVESTIGACIONES OCEANOLOGICAS, U A B C</v>
          </cell>
          <cell r="G6762" t="str">
            <v>1.04900002479553</v>
          </cell>
          <cell r="H6762" t="str">
            <v>0.729729729729</v>
          </cell>
          <cell r="I6762" t="str">
            <v>0.541</v>
          </cell>
          <cell r="J6762" t="str">
            <v>0.773090098354844</v>
          </cell>
          <cell r="K6762" t="str">
            <v>无</v>
          </cell>
          <cell r="L6762">
            <v>0</v>
          </cell>
          <cell r="M6762" t="str">
            <v>无</v>
          </cell>
          <cell r="N6762" t="str">
            <v>生物学</v>
          </cell>
          <cell r="O6762" t="str">
            <v>4区</v>
          </cell>
        </row>
        <row r="6763">
          <cell r="B6763" t="str">
            <v>Doklady Biochemistry and Biophysics</v>
          </cell>
          <cell r="C6763" t="str">
            <v>生物化学和生物物理学文献</v>
          </cell>
          <cell r="D6763" t="str">
            <v>1607-6729</v>
          </cell>
          <cell r="E6763" t="str">
            <v>USA</v>
          </cell>
          <cell r="F6763" t="str">
            <v>MAIK NAUKA/INTERPERIODICA/SPRINGER</v>
          </cell>
          <cell r="G6763" t="str">
            <v>0.610000014305115</v>
          </cell>
          <cell r="H6763" t="str">
            <v>0.612334801762</v>
          </cell>
          <cell r="I6763" t="str">
            <v>0.672</v>
          </cell>
          <cell r="J6763" t="str">
            <v>0.631301147839038</v>
          </cell>
          <cell r="K6763" t="str">
            <v>无</v>
          </cell>
          <cell r="L6763">
            <v>0</v>
          </cell>
          <cell r="M6763" t="str">
            <v>BIOLOGY &amp; BIOCHEMISTRY</v>
          </cell>
          <cell r="N6763" t="str">
            <v>生物学</v>
          </cell>
          <cell r="O6763" t="str">
            <v>4区</v>
          </cell>
        </row>
        <row r="6764">
          <cell r="B6764" t="str">
            <v>NEMATROPICA</v>
          </cell>
          <cell r="C6764" t="str">
            <v>向列性</v>
          </cell>
          <cell r="D6764" t="str">
            <v>0099-5444</v>
          </cell>
          <cell r="E6764" t="str">
            <v>USA</v>
          </cell>
          <cell r="F6764" t="str">
            <v>ORGANIZATION TROP AMER NEMATOLOGISTS</v>
          </cell>
          <cell r="G6764" t="str">
            <v>0.245000004768372</v>
          </cell>
          <cell r="H6764" t="str">
            <v>0.285714285714</v>
          </cell>
          <cell r="I6764" t="str">
            <v>0.465</v>
          </cell>
          <cell r="J6764" t="str">
            <v>0.331943523183791</v>
          </cell>
          <cell r="K6764" t="str">
            <v>无</v>
          </cell>
          <cell r="L6764">
            <v>0</v>
          </cell>
          <cell r="M6764" t="str">
            <v>无</v>
          </cell>
          <cell r="N6764" t="str">
            <v>生物学</v>
          </cell>
          <cell r="O6764" t="str">
            <v>4区</v>
          </cell>
        </row>
        <row r="6765">
          <cell r="B6765" t="str">
            <v>TURKISH JOURNAL OF BIOLOGY</v>
          </cell>
          <cell r="C6765" t="str">
            <v>土耳其生物学杂志</v>
          </cell>
          <cell r="D6765" t="str">
            <v>1300-0152</v>
          </cell>
          <cell r="E6765" t="str">
            <v>TURKEY</v>
          </cell>
          <cell r="F6765" t="str">
            <v>TUBITAK SCIENTIFIC &amp; TECHNICAL RESEARCH COUNCIL TURKEY</v>
          </cell>
          <cell r="G6765" t="str">
            <v>0.651000022888184</v>
          </cell>
          <cell r="H6765" t="str">
            <v>0.662280701754</v>
          </cell>
          <cell r="I6765" t="str">
            <v>0.716</v>
          </cell>
          <cell r="J6765" t="str">
            <v>0.676498980286061</v>
          </cell>
          <cell r="K6765" t="str">
            <v>无</v>
          </cell>
          <cell r="L6765">
            <v>0</v>
          </cell>
          <cell r="M6765" t="str">
            <v>BIOLOGY &amp; BIOCHEMISTRY</v>
          </cell>
          <cell r="N6765" t="str">
            <v>生物学</v>
          </cell>
          <cell r="O6765" t="str">
            <v>4区</v>
          </cell>
        </row>
        <row r="6766">
          <cell r="B6766" t="str">
            <v>ACTA BIOLOGICA COLOMBIANA</v>
          </cell>
          <cell r="C6766" t="str">
            <v>哥伦比亚生物法</v>
          </cell>
          <cell r="D6766" t="str">
            <v>1900-1649</v>
          </cell>
          <cell r="E6766" t="str">
            <v>COLOMBIA</v>
          </cell>
          <cell r="F6766" t="str">
            <v>UNIV NAC COLOMBIA, FAC CIENCIAS, DEPT BIOL</v>
          </cell>
          <cell r="G6766" t="str">
            <v>0.524999976158142</v>
          </cell>
          <cell r="H6766" t="str">
            <v>0.283018867924</v>
          </cell>
          <cell r="I6766" t="str">
            <v>0.471</v>
          </cell>
          <cell r="J6766" t="str">
            <v>0.426482471836714</v>
          </cell>
          <cell r="K6766" t="str">
            <v>无</v>
          </cell>
          <cell r="L6766">
            <v>0</v>
          </cell>
          <cell r="M6766" t="str">
            <v>无</v>
          </cell>
          <cell r="N6766" t="str">
            <v>生物学</v>
          </cell>
          <cell r="O6766" t="str">
            <v>4区</v>
          </cell>
        </row>
        <row r="6767">
          <cell r="B6767" t="str">
            <v>Biomolecular NMR Assignments</v>
          </cell>
          <cell r="C6767" t="str">
            <v>生物分子核磁共振作业</v>
          </cell>
          <cell r="D6767" t="str">
            <v>1874-2718</v>
          </cell>
          <cell r="E6767" t="str">
            <v>NETHERLANDS</v>
          </cell>
          <cell r="F6767" t="str">
            <v>SPRINGER</v>
          </cell>
          <cell r="G6767" t="str">
            <v>0.592999994754791</v>
          </cell>
          <cell r="H6767" t="str">
            <v>0.575539568345</v>
          </cell>
          <cell r="I6767" t="str">
            <v>0.677</v>
          </cell>
          <cell r="J6767" t="str">
            <v>0.615234972476597</v>
          </cell>
          <cell r="K6767" t="str">
            <v>无</v>
          </cell>
          <cell r="L6767">
            <v>0</v>
          </cell>
          <cell r="M6767" t="str">
            <v>BIOLOGY &amp; BIOCHEMISTRY</v>
          </cell>
          <cell r="N6767" t="str">
            <v>生物学</v>
          </cell>
          <cell r="O6767" t="str">
            <v>4区</v>
          </cell>
        </row>
        <row r="6768">
          <cell r="B6768" t="str">
            <v>Cytology and Genetics</v>
          </cell>
          <cell r="C6768" t="str">
            <v>细胞学和遗传学</v>
          </cell>
          <cell r="D6768" t="str">
            <v>0095-4527</v>
          </cell>
          <cell r="E6768" t="str">
            <v>USA</v>
          </cell>
          <cell r="F6768" t="str">
            <v>ALLERTON PRESS INC</v>
          </cell>
          <cell r="G6768" t="str">
            <v>0.238999992609024</v>
          </cell>
          <cell r="H6768" t="str">
            <v>0.408333333333</v>
          </cell>
          <cell r="I6768" t="str">
            <v>0.475</v>
          </cell>
          <cell r="J6768" t="str">
            <v>0.374247720669008</v>
          </cell>
          <cell r="K6768" t="str">
            <v>无</v>
          </cell>
          <cell r="L6768">
            <v>0</v>
          </cell>
          <cell r="M6768" t="str">
            <v>MOLECULAR BIOLOGY &amp; GENETICS</v>
          </cell>
          <cell r="N6768" t="str">
            <v>生物学</v>
          </cell>
          <cell r="O6768" t="str">
            <v>4区</v>
          </cell>
        </row>
        <row r="6769">
          <cell r="B6769" t="str">
            <v>Open Life Sciences</v>
          </cell>
          <cell r="C6769" t="str">
            <v>打开生命科学</v>
          </cell>
          <cell r="D6769" t="str">
            <v>2391-5412</v>
          </cell>
          <cell r="E6769" t="str">
            <v>Poland</v>
          </cell>
          <cell r="F6769" t="str">
            <v>DE GRUYTER POLAND SP Z O O</v>
          </cell>
          <cell r="G6769" t="str">
            <v>0.763999998569489</v>
          </cell>
          <cell r="H6769" t="str">
            <v>0.503875968992</v>
          </cell>
          <cell r="I6769" t="str">
            <v>0.690</v>
          </cell>
          <cell r="J6769" t="str">
            <v>0.652784052679163</v>
          </cell>
          <cell r="K6769" t="str">
            <v>无</v>
          </cell>
          <cell r="L6769">
            <v>0</v>
          </cell>
          <cell r="M6769" t="str">
            <v>BIOLOGY &amp; BIOCHEMISTRY</v>
          </cell>
          <cell r="N6769" t="str">
            <v>生物学</v>
          </cell>
          <cell r="O6769" t="str">
            <v>4区</v>
          </cell>
        </row>
        <row r="6770">
          <cell r="B6770" t="str">
            <v>Russian Journal of Marine Biology</v>
          </cell>
          <cell r="C6770" t="str">
            <v>俄罗斯海洋生物学杂志</v>
          </cell>
          <cell r="D6770" t="str">
            <v>1063-0740</v>
          </cell>
          <cell r="E6770" t="str">
            <v>USA</v>
          </cell>
          <cell r="F6770" t="str">
            <v>MAIK NAUKA/INTERPERIODICA/SPRINGER</v>
          </cell>
          <cell r="G6770" t="str">
            <v>0.409000009298325</v>
          </cell>
          <cell r="H6770" t="str">
            <v>0.493243243243</v>
          </cell>
          <cell r="I6770" t="str">
            <v>0.411</v>
          </cell>
          <cell r="J6770" t="str">
            <v>0.437734052216775</v>
          </cell>
          <cell r="K6770" t="str">
            <v>无</v>
          </cell>
          <cell r="L6770">
            <v>0</v>
          </cell>
          <cell r="M6770" t="str">
            <v>无</v>
          </cell>
          <cell r="N6770" t="str">
            <v>生物学</v>
          </cell>
          <cell r="O6770" t="str">
            <v>4区</v>
          </cell>
        </row>
        <row r="6771">
          <cell r="B6771" t="str">
            <v>Hidrobiologica</v>
          </cell>
          <cell r="C6771" t="str">
            <v>水生生物</v>
          </cell>
          <cell r="D6771" t="str">
            <v>0188-8897</v>
          </cell>
          <cell r="E6771" t="str">
            <v>MEXICO</v>
          </cell>
          <cell r="F6771" t="str">
            <v>UNIV AUTONOMA METROPOLITANA-IZTAPALAPA</v>
          </cell>
          <cell r="G6771" t="str">
            <v>0.312000006437302</v>
          </cell>
          <cell r="H6771" t="str">
            <v>0.229885057471</v>
          </cell>
          <cell r="I6771" t="str">
            <v>0.346</v>
          </cell>
          <cell r="J6771" t="str">
            <v>0.296012970020434</v>
          </cell>
          <cell r="K6771" t="str">
            <v>无</v>
          </cell>
          <cell r="L6771">
            <v>0</v>
          </cell>
          <cell r="M6771" t="str">
            <v>无</v>
          </cell>
          <cell r="N6771" t="str">
            <v>生物学</v>
          </cell>
          <cell r="O6771" t="str">
            <v>4区</v>
          </cell>
        </row>
        <row r="6772">
          <cell r="B6772" t="str">
            <v>INDIAN JOURNAL OF BIOCHEMISTRY &amp; BIOPHYSICS</v>
          </cell>
          <cell r="C6772" t="str">
            <v>印度生物化学与生物物理杂志</v>
          </cell>
          <cell r="D6772" t="str">
            <v>0301-1208</v>
          </cell>
          <cell r="E6772" t="str">
            <v>INDIA</v>
          </cell>
          <cell r="F6772" t="str">
            <v>NATL INST SCIENCE COMMUNICATION-NISCAIR</v>
          </cell>
          <cell r="G6772" t="str">
            <v>0.384999990463257</v>
          </cell>
          <cell r="H6772" t="str">
            <v>0.357142857142</v>
          </cell>
          <cell r="I6772" t="str">
            <v>0.537</v>
          </cell>
          <cell r="J6772" t="str">
            <v>0.426242737819419</v>
          </cell>
          <cell r="K6772" t="str">
            <v>无</v>
          </cell>
          <cell r="L6772">
            <v>0</v>
          </cell>
          <cell r="M6772" t="str">
            <v>BIOLOGY &amp; BIOCHEMISTRY</v>
          </cell>
          <cell r="N6772" t="str">
            <v>生物学</v>
          </cell>
          <cell r="O6772" t="str">
            <v>4区</v>
          </cell>
        </row>
        <row r="6773">
          <cell r="B6773" t="str">
            <v>INVERTEBRATE NEUROSCIENCE</v>
          </cell>
          <cell r="C6773" t="str">
            <v>无脊椎动物神经科学</v>
          </cell>
          <cell r="D6773" t="str">
            <v>1354-2516</v>
          </cell>
          <cell r="E6773" t="str">
            <v>ENGLAND</v>
          </cell>
          <cell r="F6773" t="str">
            <v>Springer Berlin Heidelberg</v>
          </cell>
          <cell r="G6773" t="str">
            <v>1.625</v>
          </cell>
          <cell r="H6773" t="str">
            <v>0.8</v>
          </cell>
          <cell r="I6773" t="str">
            <v>0.556</v>
          </cell>
          <cell r="J6773" t="str">
            <v>0.993518518518333</v>
          </cell>
          <cell r="K6773" t="str">
            <v>无</v>
          </cell>
          <cell r="L6773">
            <v>0</v>
          </cell>
          <cell r="M6773" t="str">
            <v>无</v>
          </cell>
          <cell r="N6773" t="str">
            <v>生物学</v>
          </cell>
          <cell r="O6773" t="str">
            <v>4区</v>
          </cell>
        </row>
        <row r="6774">
          <cell r="B6774" t="str">
            <v>Russian Journal of Developmental Biology</v>
          </cell>
          <cell r="C6774" t="str">
            <v>俄罗斯发育生物学杂志</v>
          </cell>
          <cell r="D6774" t="str">
            <v>1062-3604</v>
          </cell>
          <cell r="E6774" t="str">
            <v>United States</v>
          </cell>
          <cell r="F6774" t="str">
            <v>PLEIADES PUBLISHING INC</v>
          </cell>
          <cell r="G6774" t="str">
            <v>0.518999993801117</v>
          </cell>
          <cell r="H6774" t="str">
            <v>0.523255813953</v>
          </cell>
          <cell r="I6774" t="str">
            <v>0.512</v>
          </cell>
          <cell r="J6774" t="str">
            <v>0.517961238243372</v>
          </cell>
          <cell r="K6774" t="str">
            <v>无</v>
          </cell>
          <cell r="L6774">
            <v>0</v>
          </cell>
          <cell r="M6774" t="str">
            <v>MOLECULAR BIOLOGY &amp; GENETICS</v>
          </cell>
          <cell r="N6774" t="str">
            <v>生物学</v>
          </cell>
          <cell r="O6774" t="str">
            <v>4区</v>
          </cell>
        </row>
        <row r="6775">
          <cell r="B6775" t="str">
            <v>BRAZILIAN ARCHIVES OF BIOLOGY AND TECHNOLOGY</v>
          </cell>
          <cell r="C6775" t="str">
            <v>巴西生物和技术档案馆</v>
          </cell>
          <cell r="D6775" t="str">
            <v>1516-8913</v>
          </cell>
          <cell r="E6775" t="str">
            <v>BRAZIL</v>
          </cell>
          <cell r="F6775" t="str">
            <v>INST TECNOLOGIA PARANA</v>
          </cell>
          <cell r="G6775" t="str">
            <v>0.675999999046326</v>
          </cell>
          <cell r="H6775" t="str">
            <v>0.758490566037</v>
          </cell>
          <cell r="I6775" t="str">
            <v>0.579</v>
          </cell>
          <cell r="J6775" t="str">
            <v>0.671145977834775</v>
          </cell>
          <cell r="K6775" t="str">
            <v>无</v>
          </cell>
          <cell r="L6775">
            <v>0</v>
          </cell>
          <cell r="M6775" t="str">
            <v>BIOLOGY &amp; BIOCHEMISTRY</v>
          </cell>
          <cell r="N6775" t="str">
            <v>生物学</v>
          </cell>
          <cell r="O6775" t="str">
            <v>4区</v>
          </cell>
        </row>
        <row r="6776">
          <cell r="B6776" t="str">
            <v>Medizinische Genetik</v>
          </cell>
          <cell r="C6776" t="str">
            <v>医学遗传学</v>
          </cell>
          <cell r="D6776" t="str">
            <v>0936-5931</v>
          </cell>
          <cell r="E6776" t="str">
            <v>GERMANY</v>
          </cell>
          <cell r="F6776" t="str">
            <v>WALTER DE GRUYTER GMBH</v>
          </cell>
          <cell r="G6776" t="str">
            <v>0.212999999523163</v>
          </cell>
          <cell r="H6776" t="str">
            <v>0.104166666666</v>
          </cell>
          <cell r="I6776" t="str">
            <v>0.964</v>
          </cell>
          <cell r="J6776" t="str">
            <v>0.427150793491388</v>
          </cell>
          <cell r="K6776" t="str">
            <v>无</v>
          </cell>
          <cell r="L6776">
            <v>0</v>
          </cell>
          <cell r="M6776" t="str">
            <v>无</v>
          </cell>
          <cell r="N6776" t="str">
            <v>生物学</v>
          </cell>
          <cell r="O6776" t="str">
            <v>4区</v>
          </cell>
        </row>
        <row r="6777">
          <cell r="B6777" t="str">
            <v>Current Proteomics</v>
          </cell>
          <cell r="C6777" t="str">
            <v>目前蛋白质组学</v>
          </cell>
          <cell r="D6777" t="str">
            <v>1570-1646</v>
          </cell>
          <cell r="E6777" t="str">
            <v>U ARAB EMIRATES</v>
          </cell>
          <cell r="F6777" t="str">
            <v>BENTHAM SCIENCE PUBL LTD</v>
          </cell>
          <cell r="G6777" t="str">
            <v>0.606000006198883</v>
          </cell>
          <cell r="H6777" t="str">
            <v>0.768115942028</v>
          </cell>
          <cell r="I6777" t="str">
            <v>0.680</v>
          </cell>
          <cell r="J6777" t="str">
            <v>0.684705316075628</v>
          </cell>
          <cell r="K6777" t="str">
            <v>无</v>
          </cell>
          <cell r="L6777">
            <v>0</v>
          </cell>
          <cell r="M6777" t="str">
            <v>BIOLOGY &amp; BIOCHEMISTRY</v>
          </cell>
          <cell r="N6777" t="str">
            <v>生物学</v>
          </cell>
          <cell r="O6777" t="str">
            <v>4区</v>
          </cell>
        </row>
        <row r="6778">
          <cell r="B6778" t="str">
            <v>HUMAN BIOLOGY</v>
          </cell>
          <cell r="C6778" t="str">
            <v>人类生物学</v>
          </cell>
          <cell r="D6778" t="str">
            <v>0018-7143</v>
          </cell>
          <cell r="E6778" t="str">
            <v>USA</v>
          </cell>
          <cell r="F6778" t="str">
            <v>WAYNE STATE UNIV PRESS</v>
          </cell>
          <cell r="G6778" t="str">
            <v>0.600000023841858</v>
          </cell>
          <cell r="H6778" t="str">
            <v>1.060606060606</v>
          </cell>
          <cell r="I6778" t="str">
            <v>0.629</v>
          </cell>
          <cell r="J6778" t="str">
            <v>0.763059171006286</v>
          </cell>
          <cell r="K6778" t="str">
            <v>无</v>
          </cell>
          <cell r="L6778">
            <v>0</v>
          </cell>
          <cell r="M6778" t="str">
            <v>无</v>
          </cell>
          <cell r="N6778" t="str">
            <v>生物学</v>
          </cell>
          <cell r="O6778" t="str">
            <v>4区</v>
          </cell>
        </row>
        <row r="6779">
          <cell r="B6779" t="str">
            <v>PHYTON-INTERNATIONAL JOURNAL OF EXPERIMENTAL BOTANY</v>
          </cell>
          <cell r="C6779" t="str">
            <v>国际实验植物学杂志</v>
          </cell>
          <cell r="D6779" t="str">
            <v>1851-5657</v>
          </cell>
          <cell r="E6779" t="str">
            <v>ARGENTINA</v>
          </cell>
          <cell r="F6779" t="str">
            <v>Fundacion Romulo Raggio</v>
          </cell>
          <cell r="G6779" t="str">
            <v>0.261999994516373</v>
          </cell>
          <cell r="H6779" t="str">
            <v>0.282352941176</v>
          </cell>
          <cell r="I6779" t="str">
            <v>0.329</v>
          </cell>
          <cell r="J6779" t="str">
            <v>0.291155619914124</v>
          </cell>
          <cell r="K6779" t="str">
            <v>无</v>
          </cell>
          <cell r="L6779">
            <v>0</v>
          </cell>
          <cell r="M6779" t="str">
            <v>无</v>
          </cell>
          <cell r="N6779" t="str">
            <v>生物学</v>
          </cell>
          <cell r="O6779" t="str">
            <v>4区</v>
          </cell>
        </row>
        <row r="6780">
          <cell r="B6780" t="str">
            <v>JOURNAL OF HISTOTECHNOLOGY</v>
          </cell>
          <cell r="C6780" t="str">
            <v>组织工艺学</v>
          </cell>
          <cell r="D6780" t="str">
            <v>0147-8885</v>
          </cell>
          <cell r="E6780" t="str">
            <v>England</v>
          </cell>
          <cell r="F6780" t="str">
            <v>TAYLOR &amp; FRANCIS LTD</v>
          </cell>
          <cell r="G6780" t="str">
            <v>0.0750000029802322</v>
          </cell>
          <cell r="H6780" t="str">
            <v>0.333333333333</v>
          </cell>
          <cell r="I6780" t="str">
            <v>0.343</v>
          </cell>
          <cell r="J6780" t="str">
            <v>0.250396826390077</v>
          </cell>
          <cell r="K6780" t="str">
            <v>无</v>
          </cell>
          <cell r="L6780">
            <v>0</v>
          </cell>
          <cell r="M6780" t="str">
            <v>无</v>
          </cell>
          <cell r="N6780" t="str">
            <v>生物学</v>
          </cell>
          <cell r="O6780" t="str">
            <v>4区</v>
          </cell>
        </row>
        <row r="6781">
          <cell r="B6781" t="str">
            <v>RUSSIAN JOURNAL OF GENETICS</v>
          </cell>
          <cell r="C6781" t="str">
            <v>俄罗斯遗传学杂志</v>
          </cell>
          <cell r="D6781" t="str">
            <v>1022-7954</v>
          </cell>
          <cell r="E6781" t="str">
            <v>United States</v>
          </cell>
          <cell r="F6781" t="str">
            <v>PLEIADES PUBLISHING INC</v>
          </cell>
          <cell r="G6781" t="str">
            <v>0.504999995231628</v>
          </cell>
          <cell r="H6781" t="str">
            <v>0.558823529411</v>
          </cell>
          <cell r="I6781" t="str">
            <v>0.466</v>
          </cell>
          <cell r="J6781" t="str">
            <v>0.509887344652876</v>
          </cell>
          <cell r="K6781" t="str">
            <v>无</v>
          </cell>
          <cell r="L6781">
            <v>0</v>
          </cell>
          <cell r="M6781" t="str">
            <v>MOLECULAR BIOLOGY &amp; GENETICS</v>
          </cell>
          <cell r="N6781" t="str">
            <v>生物学</v>
          </cell>
          <cell r="O6781" t="str">
            <v>4区</v>
          </cell>
        </row>
        <row r="6782">
          <cell r="B6782" t="str">
            <v>TRACE ELEMENTS AND ELECTROLYTES</v>
          </cell>
          <cell r="C6782" t="str">
            <v>微量元素和电解质</v>
          </cell>
          <cell r="D6782" t="str">
            <v>0946-2104</v>
          </cell>
          <cell r="E6782" t="str">
            <v>GERMANY</v>
          </cell>
          <cell r="F6782" t="str">
            <v>DUSTRI-VERLAG DR KARL FEISTLE</v>
          </cell>
          <cell r="G6782" t="str">
            <v>0.381000012159348</v>
          </cell>
          <cell r="H6782" t="str">
            <v>0.344262295081</v>
          </cell>
          <cell r="I6782" t="str">
            <v>0.440</v>
          </cell>
          <cell r="J6782" t="str">
            <v>0.388420769080116</v>
          </cell>
          <cell r="K6782" t="str">
            <v>无</v>
          </cell>
          <cell r="L6782">
            <v>0</v>
          </cell>
          <cell r="M6782" t="str">
            <v>BIOLOGY &amp; BIOCHEMISTRY</v>
          </cell>
          <cell r="N6782" t="str">
            <v>生物学</v>
          </cell>
          <cell r="O6782" t="str">
            <v>4区</v>
          </cell>
        </row>
        <row r="6783">
          <cell r="B6783" t="str">
            <v>HUMAN HEREDITY</v>
          </cell>
          <cell r="C6783" t="str">
            <v>人类遗传</v>
          </cell>
          <cell r="D6783" t="str">
            <v>0001-5652</v>
          </cell>
          <cell r="E6783" t="str">
            <v>SWITZERLAND</v>
          </cell>
          <cell r="F6783" t="str">
            <v>KARGER</v>
          </cell>
          <cell r="G6783" t="str">
            <v>0.541999995708466</v>
          </cell>
          <cell r="H6783" t="str">
            <v>0.555555555555</v>
          </cell>
          <cell r="I6783" t="str">
            <v>0.444</v>
          </cell>
          <cell r="J6783" t="str">
            <v>0.513999998569155</v>
          </cell>
          <cell r="K6783" t="str">
            <v>无</v>
          </cell>
          <cell r="L6783">
            <v>0</v>
          </cell>
          <cell r="M6783" t="str">
            <v>MOLECULAR BIOLOGY &amp; GENETICS</v>
          </cell>
          <cell r="N6783" t="str">
            <v>生物学</v>
          </cell>
          <cell r="O6783" t="str">
            <v>4区</v>
          </cell>
        </row>
        <row r="6784">
          <cell r="B6784" t="str">
            <v>FORKTAIL</v>
          </cell>
          <cell r="C6784" t="str">
            <v>尾巴开叉的鸟</v>
          </cell>
          <cell r="D6784" t="str">
            <v>0950-1746</v>
          </cell>
          <cell r="E6784" t="str">
            <v>ENGLAND</v>
          </cell>
          <cell r="F6784" t="str">
            <v>ORIENTAL BIRD CLUB</v>
          </cell>
          <cell r="G6784" t="str">
            <v>0.275000005960464</v>
          </cell>
          <cell r="H6784" t="str">
            <v>0.142857142857</v>
          </cell>
          <cell r="I6784" t="str">
            <v>0.290</v>
          </cell>
          <cell r="J6784" t="str">
            <v>0.236059909820821</v>
          </cell>
          <cell r="K6784" t="str">
            <v>无</v>
          </cell>
          <cell r="L6784">
            <v>0</v>
          </cell>
          <cell r="M6784" t="str">
            <v>无</v>
          </cell>
          <cell r="N6784" t="str">
            <v>生物学</v>
          </cell>
          <cell r="O6784" t="str">
            <v>4区</v>
          </cell>
        </row>
        <row r="6785">
          <cell r="B6785" t="str">
            <v>MOLECULAR BIOLOGY</v>
          </cell>
          <cell r="C6785" t="str">
            <v>分子生物学</v>
          </cell>
          <cell r="D6785" t="str">
            <v>0026-8933</v>
          </cell>
          <cell r="E6785" t="str">
            <v>United States</v>
          </cell>
          <cell r="F6785" t="str">
            <v>PLEIADES PUBLISHING INC</v>
          </cell>
          <cell r="G6785" t="str">
            <v>0.976999998092651</v>
          </cell>
          <cell r="H6785" t="str">
            <v>0.931506849315</v>
          </cell>
          <cell r="I6785" t="str">
            <v>1.023</v>
          </cell>
          <cell r="J6785" t="str">
            <v>0.977290444462884</v>
          </cell>
          <cell r="K6785" t="str">
            <v>无</v>
          </cell>
          <cell r="L6785">
            <v>0</v>
          </cell>
          <cell r="M6785" t="str">
            <v>MOLECULAR BIOLOGY &amp; GENETICS</v>
          </cell>
          <cell r="N6785" t="str">
            <v>生物学</v>
          </cell>
          <cell r="O6785" t="str">
            <v>4区</v>
          </cell>
        </row>
        <row r="6786">
          <cell r="B6786" t="str">
            <v>RHODORA</v>
          </cell>
          <cell r="C6786" t="str">
            <v>北美杜鹃花</v>
          </cell>
          <cell r="D6786" t="str">
            <v>0035-4902</v>
          </cell>
          <cell r="E6786" t="str">
            <v>USA</v>
          </cell>
          <cell r="F6786" t="str">
            <v>NEW ENGLAND BOTANICAL CLUB INC</v>
          </cell>
          <cell r="G6786" t="str">
            <v>0.349000006914139</v>
          </cell>
          <cell r="H6786" t="str">
            <v>0.382978723404</v>
          </cell>
          <cell r="I6786" t="str">
            <v>0.190</v>
          </cell>
          <cell r="J6786" t="str">
            <v>0.307484973598046</v>
          </cell>
          <cell r="K6786" t="str">
            <v>无</v>
          </cell>
          <cell r="L6786">
            <v>0</v>
          </cell>
          <cell r="M6786" t="str">
            <v>无</v>
          </cell>
          <cell r="N6786" t="str">
            <v>生物学</v>
          </cell>
          <cell r="O6786" t="str">
            <v>4区</v>
          </cell>
        </row>
        <row r="6787">
          <cell r="B6787" t="str">
            <v>MALIMBUS</v>
          </cell>
          <cell r="C6787" t="str">
            <v>马林巴斯</v>
          </cell>
          <cell r="D6787" t="str">
            <v>0331-3689</v>
          </cell>
          <cell r="E6787" t="str">
            <v>ENGLAND</v>
          </cell>
          <cell r="F6787" t="str">
            <v>WEST AFRICAN ORNITHOLOGICAL SOC</v>
          </cell>
          <cell r="G6787" t="str">
            <v>0</v>
          </cell>
          <cell r="H6787" t="str">
            <v>0.235294117647</v>
          </cell>
          <cell r="I6787" t="str">
            <v>0.200</v>
          </cell>
          <cell r="J6787" t="str">
            <v>0.2176470588235</v>
          </cell>
          <cell r="K6787" t="str">
            <v>无</v>
          </cell>
          <cell r="L6787">
            <v>0</v>
          </cell>
          <cell r="M6787" t="str">
            <v>无</v>
          </cell>
          <cell r="N6787" t="str">
            <v>生物学</v>
          </cell>
          <cell r="O6787" t="str">
            <v>4区</v>
          </cell>
        </row>
        <row r="6788">
          <cell r="B6788" t="str">
            <v>GAYANA</v>
          </cell>
          <cell r="C6788" t="str">
            <v>加亚纳</v>
          </cell>
          <cell r="D6788" t="str">
            <v>0717-6538</v>
          </cell>
          <cell r="E6788" t="str">
            <v>CHILE</v>
          </cell>
          <cell r="F6788" t="str">
            <v>EDICIONES UNIV, CONCEPCION</v>
          </cell>
          <cell r="G6788" t="str">
            <v>0.418999999761581</v>
          </cell>
          <cell r="H6788" t="str">
            <v>0.454545454545</v>
          </cell>
          <cell r="I6788" t="str">
            <v>0.179</v>
          </cell>
          <cell r="J6788" t="str">
            <v>0.35070562762586</v>
          </cell>
          <cell r="K6788" t="str">
            <v>无</v>
          </cell>
          <cell r="L6788">
            <v>0</v>
          </cell>
          <cell r="M6788" t="str">
            <v>无</v>
          </cell>
          <cell r="N6788" t="str">
            <v>生物学</v>
          </cell>
          <cell r="O6788" t="str">
            <v>4区</v>
          </cell>
        </row>
        <row r="6789">
          <cell r="B6789" t="str">
            <v>BANGLADESH JOURNAL OF BOTANY</v>
          </cell>
          <cell r="C6789" t="str">
            <v>孟加拉国植物学杂志</v>
          </cell>
          <cell r="D6789" t="str">
            <v>0253-5416</v>
          </cell>
          <cell r="E6789" t="str">
            <v>BANGLADESH</v>
          </cell>
          <cell r="F6789" t="str">
            <v>BANGLADESH BOTANICAL SOC</v>
          </cell>
          <cell r="G6789" t="str">
            <v>0.214000001549721</v>
          </cell>
          <cell r="H6789" t="str">
            <v>0.214285714285</v>
          </cell>
          <cell r="I6789" t="str">
            <v>0.209</v>
          </cell>
          <cell r="J6789" t="str">
            <v>0.21229832911924</v>
          </cell>
          <cell r="K6789" t="str">
            <v>无</v>
          </cell>
          <cell r="L6789">
            <v>0</v>
          </cell>
          <cell r="M6789" t="str">
            <v>无</v>
          </cell>
          <cell r="N6789" t="str">
            <v>生物学</v>
          </cell>
          <cell r="O6789" t="str">
            <v>4区</v>
          </cell>
        </row>
        <row r="6790">
          <cell r="B6790" t="str">
            <v>Turkish Journal of Biochemistry-Turk Biyokimya Dergisi</v>
          </cell>
          <cell r="C6790" t="str">
            <v>土耳其生物化学杂志</v>
          </cell>
          <cell r="D6790" t="str">
            <v>0250-4685</v>
          </cell>
          <cell r="E6790" t="str">
            <v>GERMANY</v>
          </cell>
          <cell r="F6790" t="str">
            <v>WALTER DE GRUYTER GMBH</v>
          </cell>
          <cell r="G6790" t="str">
            <v>0.247999995946884</v>
          </cell>
          <cell r="H6790" t="str">
            <v>0.328947368421</v>
          </cell>
          <cell r="I6790" t="str">
            <v>0.373</v>
          </cell>
          <cell r="J6790" t="str">
            <v>0.316576143151961</v>
          </cell>
          <cell r="K6790" t="str">
            <v>无</v>
          </cell>
          <cell r="L6790">
            <v>0</v>
          </cell>
          <cell r="M6790" t="str">
            <v>BIOLOGY &amp; BIOCHEMISTRY</v>
          </cell>
          <cell r="N6790" t="str">
            <v>生物学</v>
          </cell>
          <cell r="O6790" t="str">
            <v>4区</v>
          </cell>
        </row>
        <row r="6791">
          <cell r="B6791" t="str">
            <v>JOURNAL OF EVOLUTIONARY BIOCHEMISTRY AND PHYSIOLOGY</v>
          </cell>
          <cell r="C6791" t="str">
            <v>进化生物化学和生理学杂志</v>
          </cell>
          <cell r="D6791" t="str">
            <v>0022-0930</v>
          </cell>
          <cell r="E6791" t="str">
            <v>United States</v>
          </cell>
          <cell r="F6791" t="str">
            <v>PLEIADES PUBLISHING INC</v>
          </cell>
          <cell r="G6791" t="str">
            <v>0.455000013113022</v>
          </cell>
          <cell r="H6791" t="str">
            <v>0.351351351351</v>
          </cell>
          <cell r="I6791" t="str">
            <v>0.382</v>
          </cell>
          <cell r="J6791" t="str">
            <v>0.396155061867341</v>
          </cell>
          <cell r="K6791" t="str">
            <v>无</v>
          </cell>
          <cell r="L6791">
            <v>0</v>
          </cell>
          <cell r="M6791" t="str">
            <v>BIOLOGY &amp; BIOCHEMISTRY</v>
          </cell>
          <cell r="N6791" t="str">
            <v>生物学</v>
          </cell>
          <cell r="O6791" t="str">
            <v>4区</v>
          </cell>
        </row>
        <row r="6792">
          <cell r="B6792" t="str">
            <v>Zeitschrift fur Arznei- &amp; Gewurzpflanzen</v>
          </cell>
          <cell r="C6792" t="str">
            <v>药用植物杂志</v>
          </cell>
          <cell r="D6792" t="str">
            <v>1431-9292</v>
          </cell>
          <cell r="E6792" t="str">
            <v>GERMANY</v>
          </cell>
          <cell r="F6792" t="str">
            <v>AGRIMEDIA GMBH</v>
          </cell>
          <cell r="G6792" t="str">
            <v>0.0529999993741512</v>
          </cell>
          <cell r="H6792" t="str">
            <v>0.08</v>
          </cell>
          <cell r="I6792" t="str">
            <v>0.075</v>
          </cell>
          <cell r="J6792" t="str">
            <v>0.0694905658290504</v>
          </cell>
          <cell r="K6792" t="str">
            <v>无</v>
          </cell>
          <cell r="L6792">
            <v>0</v>
          </cell>
          <cell r="M6792" t="str">
            <v>无</v>
          </cell>
          <cell r="N6792" t="str">
            <v>生物学</v>
          </cell>
          <cell r="O6792" t="str">
            <v>4区</v>
          </cell>
        </row>
        <row r="6793">
          <cell r="B6793" t="str">
            <v>Theoretical Biology Forum</v>
          </cell>
          <cell r="C6793" t="str">
            <v>理论生物学论坛</v>
          </cell>
          <cell r="D6793" t="str">
            <v>2282-2593</v>
          </cell>
          <cell r="E6793" t="str">
            <v>ITALY</v>
          </cell>
          <cell r="F6793" t="str">
            <v>FABRIZIO SERRA EDITORE</v>
          </cell>
          <cell r="G6793" t="str">
            <v>0.166999995708466</v>
          </cell>
          <cell r="H6793" t="str">
            <v>0.133333333333</v>
          </cell>
          <cell r="I6793" t="str">
            <v>0.167</v>
          </cell>
          <cell r="J6793" t="str">
            <v>0.155666665235822</v>
          </cell>
          <cell r="K6793" t="str">
            <v>无</v>
          </cell>
          <cell r="L6793">
            <v>0</v>
          </cell>
          <cell r="M6793" t="str">
            <v>无</v>
          </cell>
          <cell r="N6793" t="str">
            <v>生物学</v>
          </cell>
          <cell r="O6793" t="str">
            <v>4区</v>
          </cell>
        </row>
        <row r="6794">
          <cell r="B6794" t="str">
            <v>INTERNATIONAL JOURNAL OF HUMAN GENETICS</v>
          </cell>
          <cell r="C6794" t="str">
            <v>国际人类遗传学杂志</v>
          </cell>
          <cell r="D6794" t="str">
            <v>0972-3757</v>
          </cell>
          <cell r="E6794" t="str">
            <v>INDIA</v>
          </cell>
          <cell r="F6794" t="str">
            <v>KAMLA-RAJ ENTERPRISES</v>
          </cell>
          <cell r="G6794" t="str">
            <v>0.145999997854233</v>
          </cell>
          <cell r="H6794" t="str">
            <v>0.265306122448</v>
          </cell>
          <cell r="I6794" t="str">
            <v>0.172</v>
          </cell>
          <cell r="J6794" t="str">
            <v>0.194573304468411</v>
          </cell>
          <cell r="K6794" t="str">
            <v>无</v>
          </cell>
          <cell r="L6794">
            <v>0</v>
          </cell>
          <cell r="M6794" t="str">
            <v>无</v>
          </cell>
          <cell r="N6794" t="str">
            <v>生物学</v>
          </cell>
          <cell r="O6794" t="str">
            <v>4区</v>
          </cell>
        </row>
        <row r="6795">
          <cell r="B6795" t="str">
            <v>Molecular Genetics Microbiology and Virology</v>
          </cell>
          <cell r="C6795" t="str">
            <v>分子遗传学微生物学与病毒学</v>
          </cell>
          <cell r="D6795" t="str">
            <v>0891-4168</v>
          </cell>
          <cell r="E6795" t="str">
            <v>USA</v>
          </cell>
          <cell r="F6795" t="str">
            <v>ALLERTON PRESS INC</v>
          </cell>
          <cell r="G6795" t="str">
            <v>0.312999993562698</v>
          </cell>
          <cell r="H6795" t="str">
            <v>0.333333333333</v>
          </cell>
          <cell r="I6795" t="str">
            <v>0.250</v>
          </cell>
          <cell r="J6795" t="str">
            <v>0.298777775631899</v>
          </cell>
          <cell r="K6795" t="str">
            <v>无</v>
          </cell>
          <cell r="L6795">
            <v>0</v>
          </cell>
          <cell r="M6795" t="str">
            <v>无</v>
          </cell>
          <cell r="N6795" t="str">
            <v>生物学</v>
          </cell>
          <cell r="O6795" t="str">
            <v>4区</v>
          </cell>
        </row>
        <row r="6796">
          <cell r="B6796" t="str">
            <v>TRENDS IN GLYCOSCIENCE AND GLYCOTECHNOLOGY</v>
          </cell>
          <cell r="C6796" t="str">
            <v>糖科学与糖技术的发展趋势</v>
          </cell>
          <cell r="D6796" t="str">
            <v>0915-7352</v>
          </cell>
          <cell r="E6796" t="str">
            <v>JAPAN</v>
          </cell>
          <cell r="F6796" t="str">
            <v>GAKUSHIN PUBL CO</v>
          </cell>
          <cell r="G6796" t="str">
            <v>0.300000011920929</v>
          </cell>
          <cell r="H6796" t="str">
            <v>0.619047619047</v>
          </cell>
          <cell r="I6796" t="str">
            <v>1.310</v>
          </cell>
          <cell r="J6796" t="str">
            <v>0.743130819517976</v>
          </cell>
          <cell r="K6796">
            <v>0.29699999999999999</v>
          </cell>
          <cell r="L6796">
            <v>0</v>
          </cell>
          <cell r="M6796" t="str">
            <v>BIOLOGY &amp; BIOCHEMISTRY</v>
          </cell>
          <cell r="N6796" t="str">
            <v>生物学</v>
          </cell>
          <cell r="O6796" t="str">
            <v>4区</v>
          </cell>
        </row>
        <row r="6797">
          <cell r="B6797" t="str">
            <v>POSTEPY BIOLOGII KOMORKI</v>
          </cell>
          <cell r="C6797" t="str">
            <v>市场生物学程序</v>
          </cell>
          <cell r="D6797" t="str">
            <v>0324-833X</v>
          </cell>
          <cell r="E6797" t="str">
            <v>POLAND</v>
          </cell>
          <cell r="F6797" t="str">
            <v>POLSKIE TOWARZYSTWO ANATOMICZNE</v>
          </cell>
          <cell r="G6797" t="str">
            <v>0.146999999880791</v>
          </cell>
          <cell r="H6797" t="str">
            <v>0.157894736842</v>
          </cell>
          <cell r="I6797" t="str">
            <v>0.163</v>
          </cell>
          <cell r="J6797" t="str">
            <v>0.15589514479893</v>
          </cell>
          <cell r="K6797" t="str">
            <v>无</v>
          </cell>
          <cell r="L6797">
            <v>0</v>
          </cell>
          <cell r="M6797" t="str">
            <v>无</v>
          </cell>
          <cell r="N6797" t="str">
            <v>生物学</v>
          </cell>
          <cell r="O6797" t="str">
            <v>4区</v>
          </cell>
        </row>
        <row r="6798">
          <cell r="B6798" t="str">
            <v>BIOLOGICHESKIE MEMBRANY</v>
          </cell>
          <cell r="C6798" t="str">
            <v>生物成员</v>
          </cell>
          <cell r="D6798" t="str">
            <v>0233-4755</v>
          </cell>
          <cell r="E6798" t="str">
            <v>RUSSIA</v>
          </cell>
          <cell r="F6798" t="str">
            <v>MEZHDUNARODNAYA KNIGA</v>
          </cell>
          <cell r="G6798" t="str">
            <v>0.155000001192093</v>
          </cell>
          <cell r="H6798" t="str">
            <v>0.288659793814</v>
          </cell>
          <cell r="I6798" t="str">
            <v>0.134</v>
          </cell>
          <cell r="J6798" t="str">
            <v>0.192560137854031</v>
          </cell>
          <cell r="K6798">
            <v>0</v>
          </cell>
          <cell r="L6798">
            <v>0</v>
          </cell>
          <cell r="M6798" t="str">
            <v>无</v>
          </cell>
          <cell r="N6798" t="str">
            <v>生物学</v>
          </cell>
          <cell r="O6798" t="str">
            <v>4区</v>
          </cell>
        </row>
        <row r="6799">
          <cell r="B6799" t="str">
            <v>Methods in Microbiologyreview</v>
          </cell>
          <cell r="C6799" t="str">
            <v>方法在微生物学</v>
          </cell>
          <cell r="D6799" t="str">
            <v>0580-9517</v>
          </cell>
          <cell r="E6799" t="str">
            <v>USA</v>
          </cell>
          <cell r="F6799" t="str">
            <v>ELSEVIER ACADEMIC PRESS INC</v>
          </cell>
          <cell r="G6799" t="str">
            <v>0.476000010967255</v>
          </cell>
          <cell r="H6799" t="str">
            <v>0.714285714285</v>
          </cell>
          <cell r="I6799" t="str">
            <v>0.250</v>
          </cell>
          <cell r="J6799" t="str">
            <v>0.480095241750752</v>
          </cell>
          <cell r="K6799" t="str">
            <v>无</v>
          </cell>
          <cell r="L6799" t="str">
            <v>review</v>
          </cell>
          <cell r="M6799" t="str">
            <v>无</v>
          </cell>
          <cell r="N6799" t="str">
            <v>生物学</v>
          </cell>
          <cell r="O6799" t="str">
            <v>4区</v>
          </cell>
        </row>
        <row r="6800">
          <cell r="B6800" t="str">
            <v>NON-CODING RNA RESEARCH</v>
          </cell>
          <cell r="C6800" t="str">
            <v>非编码RNA的研究</v>
          </cell>
          <cell r="D6800" t="str">
            <v>2468-2160</v>
          </cell>
          <cell r="E6800">
            <v>0</v>
          </cell>
          <cell r="F6800">
            <v>0</v>
          </cell>
          <cell r="G6800">
            <v>0</v>
          </cell>
          <cell r="H6800">
            <v>0</v>
          </cell>
          <cell r="I6800">
            <v>0</v>
          </cell>
          <cell r="J6800">
            <v>0</v>
          </cell>
          <cell r="K6800">
            <v>1.0369999999999999</v>
          </cell>
          <cell r="L6800">
            <v>0</v>
          </cell>
          <cell r="M6800" t="str">
            <v>无</v>
          </cell>
          <cell r="N6800" t="str">
            <v>生物学</v>
          </cell>
          <cell r="O6800" t="str">
            <v>4区</v>
          </cell>
        </row>
        <row r="6801">
          <cell r="B6801" t="str">
            <v>QUANTITATIVE BIOLOGY</v>
          </cell>
          <cell r="C6801" t="str">
            <v>定量生物学</v>
          </cell>
          <cell r="D6801" t="str">
            <v>2095-4689</v>
          </cell>
          <cell r="E6801">
            <v>0</v>
          </cell>
          <cell r="F6801">
            <v>0</v>
          </cell>
          <cell r="G6801">
            <v>0</v>
          </cell>
          <cell r="H6801">
            <v>0</v>
          </cell>
          <cell r="I6801">
            <v>0</v>
          </cell>
          <cell r="J6801">
            <v>0</v>
          </cell>
          <cell r="K6801" t="str">
            <v>无</v>
          </cell>
          <cell r="L6801">
            <v>0</v>
          </cell>
          <cell r="M6801" t="str">
            <v>无</v>
          </cell>
          <cell r="N6801" t="str">
            <v>生物学</v>
          </cell>
          <cell r="O6801" t="str">
            <v>4区</v>
          </cell>
        </row>
        <row r="6802">
          <cell r="B6802" t="str">
            <v>SYNTHETIC AND SYSTEMS BIOTECHNOLOGY</v>
          </cell>
          <cell r="C6802" t="str">
            <v>合成及系统生物技术</v>
          </cell>
          <cell r="D6802" t="str">
            <v>2405-805X</v>
          </cell>
          <cell r="E6802" t="str">
            <v>PEOPLES R CHINA</v>
          </cell>
          <cell r="F6802" t="str">
            <v>KEAI PUBLISHING LTD</v>
          </cell>
          <cell r="G6802">
            <v>0</v>
          </cell>
          <cell r="H6802">
            <v>0</v>
          </cell>
          <cell r="I6802">
            <v>0</v>
          </cell>
          <cell r="J6802">
            <v>0</v>
          </cell>
          <cell r="K6802">
            <v>1.3540000000000001</v>
          </cell>
          <cell r="L6802">
            <v>0</v>
          </cell>
          <cell r="M6802" t="str">
            <v>BIOLOGY &amp; BIOCHEMISTRY</v>
          </cell>
          <cell r="N6802" t="str">
            <v>生物学</v>
          </cell>
          <cell r="O6802" t="str">
            <v>4区</v>
          </cell>
        </row>
        <row r="6803">
          <cell r="B6803" t="str">
            <v>JOURNAL OF COTTON RESEARCH</v>
          </cell>
          <cell r="C6803" t="str">
            <v>棉花研究杂志</v>
          </cell>
          <cell r="D6803" t="str">
            <v>2096-5044</v>
          </cell>
          <cell r="E6803">
            <v>0</v>
          </cell>
          <cell r="F6803">
            <v>0</v>
          </cell>
          <cell r="G6803">
            <v>0</v>
          </cell>
          <cell r="H6803">
            <v>0</v>
          </cell>
          <cell r="I6803">
            <v>0</v>
          </cell>
          <cell r="J6803">
            <v>0</v>
          </cell>
          <cell r="K6803" t="str">
            <v>无</v>
          </cell>
          <cell r="L6803">
            <v>0</v>
          </cell>
          <cell r="M6803" t="str">
            <v>无</v>
          </cell>
          <cell r="N6803" t="str">
            <v>生物学</v>
          </cell>
          <cell r="O6803" t="str">
            <v>4区</v>
          </cell>
        </row>
        <row r="6804">
          <cell r="B6804" t="str">
            <v>Annual Review of Criminologyreview</v>
          </cell>
          <cell r="C6804" t="str">
            <v>犯罪学年度回顾</v>
          </cell>
          <cell r="D6804" t="str">
            <v>2572-4568</v>
          </cell>
          <cell r="E6804" t="str">
            <v>USA</v>
          </cell>
          <cell r="F6804" t="str">
            <v>ANNUAL REVIEWS</v>
          </cell>
          <cell r="G6804">
            <v>0</v>
          </cell>
          <cell r="H6804">
            <v>0</v>
          </cell>
          <cell r="I6804" t="str">
            <v>6.348</v>
          </cell>
          <cell r="J6804">
            <v>0</v>
          </cell>
          <cell r="K6804" t="str">
            <v>无</v>
          </cell>
          <cell r="L6804" t="str">
            <v>review</v>
          </cell>
          <cell r="M6804" t="str">
            <v>无</v>
          </cell>
          <cell r="N6804" t="str">
            <v>法学</v>
          </cell>
          <cell r="O6804" t="str">
            <v>1区</v>
          </cell>
        </row>
        <row r="6805">
          <cell r="B6805" t="str">
            <v>Annual Review of Sociologyreview</v>
          </cell>
          <cell r="C6805" t="str">
            <v>社会学年度评论</v>
          </cell>
          <cell r="D6805" t="str">
            <v>0360-0572</v>
          </cell>
          <cell r="E6805" t="str">
            <v>USA</v>
          </cell>
          <cell r="F6805" t="str">
            <v>ANNUAL REVIEWS</v>
          </cell>
          <cell r="G6805">
            <v>0</v>
          </cell>
          <cell r="H6805">
            <v>0</v>
          </cell>
          <cell r="I6805" t="str">
            <v>6.400</v>
          </cell>
          <cell r="J6805">
            <v>0</v>
          </cell>
          <cell r="K6805" t="str">
            <v>无</v>
          </cell>
          <cell r="L6805" t="str">
            <v>review</v>
          </cell>
          <cell r="M6805" t="str">
            <v>无</v>
          </cell>
          <cell r="N6805" t="str">
            <v>法学</v>
          </cell>
          <cell r="O6805" t="str">
            <v>1区</v>
          </cell>
        </row>
        <row r="6806">
          <cell r="B6806" t="str">
            <v>INTERNATIONAL ORGANIZATION</v>
          </cell>
          <cell r="C6806" t="str">
            <v>国际组织</v>
          </cell>
          <cell r="D6806" t="str">
            <v>0020-8183</v>
          </cell>
          <cell r="E6806" t="str">
            <v>USA</v>
          </cell>
          <cell r="F6806" t="str">
            <v>CAMBRIDGE UNIV PRESS</v>
          </cell>
          <cell r="G6806">
            <v>0</v>
          </cell>
          <cell r="H6806">
            <v>0</v>
          </cell>
          <cell r="I6806" t="str">
            <v>5.000</v>
          </cell>
          <cell r="J6806">
            <v>0</v>
          </cell>
          <cell r="K6806" t="str">
            <v>无</v>
          </cell>
          <cell r="L6806">
            <v>0</v>
          </cell>
          <cell r="M6806" t="str">
            <v>SOCIAL SCIENCES, GENERAL</v>
          </cell>
          <cell r="N6806" t="str">
            <v>法学</v>
          </cell>
          <cell r="O6806" t="str">
            <v>1区</v>
          </cell>
        </row>
        <row r="6807">
          <cell r="B6807" t="str">
            <v>INTERNATIONAL SECURITY</v>
          </cell>
          <cell r="C6807" t="str">
            <v>国际安全</v>
          </cell>
          <cell r="D6807" t="str">
            <v>0162-2889</v>
          </cell>
          <cell r="E6807" t="str">
            <v>USA</v>
          </cell>
          <cell r="F6807" t="str">
            <v>MIT PRESS</v>
          </cell>
          <cell r="G6807">
            <v>0</v>
          </cell>
          <cell r="H6807">
            <v>0</v>
          </cell>
          <cell r="I6807" t="str">
            <v>5.432</v>
          </cell>
          <cell r="J6807">
            <v>0</v>
          </cell>
          <cell r="K6807" t="str">
            <v>无</v>
          </cell>
          <cell r="L6807">
            <v>0</v>
          </cell>
          <cell r="M6807" t="str">
            <v>SOCIAL SCIENCES, GENERAL</v>
          </cell>
          <cell r="N6807" t="str">
            <v>法学</v>
          </cell>
          <cell r="O6807" t="str">
            <v>1区</v>
          </cell>
        </row>
        <row r="6808">
          <cell r="B6808" t="str">
            <v>AMERICAN SOCIOLOGICAL REVIEW</v>
          </cell>
          <cell r="C6808" t="str">
            <v>美国社会学评论</v>
          </cell>
          <cell r="D6808" t="str">
            <v>0003-1224</v>
          </cell>
          <cell r="E6808" t="str">
            <v>USA</v>
          </cell>
          <cell r="F6808" t="str">
            <v>SAGE PUBLICATIONS INC</v>
          </cell>
          <cell r="G6808">
            <v>0</v>
          </cell>
          <cell r="H6808">
            <v>0</v>
          </cell>
          <cell r="I6808" t="str">
            <v>6.372</v>
          </cell>
          <cell r="J6808">
            <v>0</v>
          </cell>
          <cell r="K6808" t="str">
            <v>无</v>
          </cell>
          <cell r="L6808">
            <v>0</v>
          </cell>
          <cell r="M6808" t="str">
            <v>SOCIAL SCIENCES, GENERAL</v>
          </cell>
          <cell r="N6808" t="str">
            <v>法学</v>
          </cell>
          <cell r="O6808" t="str">
            <v>1区</v>
          </cell>
        </row>
        <row r="6809">
          <cell r="B6809" t="str">
            <v>CRIMINOLOGY</v>
          </cell>
          <cell r="C6809" t="str">
            <v>犯罪学</v>
          </cell>
          <cell r="D6809" t="str">
            <v>0011-1384</v>
          </cell>
          <cell r="E6809" t="str">
            <v>USA</v>
          </cell>
          <cell r="F6809" t="str">
            <v>WILEY</v>
          </cell>
          <cell r="G6809">
            <v>0</v>
          </cell>
          <cell r="H6809">
            <v>0</v>
          </cell>
          <cell r="I6809" t="str">
            <v>3.879</v>
          </cell>
          <cell r="J6809">
            <v>0</v>
          </cell>
          <cell r="K6809" t="str">
            <v>无</v>
          </cell>
          <cell r="L6809">
            <v>0</v>
          </cell>
          <cell r="M6809" t="str">
            <v>SOCIAL SCIENCES, GENERAL</v>
          </cell>
          <cell r="N6809" t="str">
            <v>法学</v>
          </cell>
          <cell r="O6809" t="str">
            <v>1区</v>
          </cell>
        </row>
        <row r="6810">
          <cell r="B6810" t="str">
            <v>AMERICAN ETHNOLOGIST</v>
          </cell>
          <cell r="C6810" t="str">
            <v>美国人种学者</v>
          </cell>
          <cell r="D6810" t="str">
            <v>0094-0496</v>
          </cell>
          <cell r="E6810" t="str">
            <v>USA</v>
          </cell>
          <cell r="F6810" t="str">
            <v>WILEY</v>
          </cell>
          <cell r="G6810">
            <v>0</v>
          </cell>
          <cell r="H6810">
            <v>0</v>
          </cell>
          <cell r="I6810" t="str">
            <v>3.013</v>
          </cell>
          <cell r="J6810">
            <v>0</v>
          </cell>
          <cell r="K6810" t="str">
            <v>无</v>
          </cell>
          <cell r="L6810">
            <v>0</v>
          </cell>
          <cell r="M6810" t="str">
            <v>SOCIAL SCIENCES, GENERAL</v>
          </cell>
          <cell r="N6810" t="str">
            <v>法学</v>
          </cell>
          <cell r="O6810" t="str">
            <v>1区</v>
          </cell>
        </row>
        <row r="6811">
          <cell r="B6811" t="str">
            <v>YALE LAW JOURNAL</v>
          </cell>
          <cell r="C6811" t="str">
            <v>耶鲁法律期刊</v>
          </cell>
          <cell r="D6811" t="str">
            <v>0044-0094</v>
          </cell>
          <cell r="E6811" t="str">
            <v>USA</v>
          </cell>
          <cell r="F6811" t="str">
            <v>YALE LAW J CO INC</v>
          </cell>
          <cell r="G6811">
            <v>0</v>
          </cell>
          <cell r="H6811">
            <v>0</v>
          </cell>
          <cell r="I6811" t="str">
            <v>6.586</v>
          </cell>
          <cell r="J6811">
            <v>0</v>
          </cell>
          <cell r="K6811" t="str">
            <v>无</v>
          </cell>
          <cell r="L6811">
            <v>0</v>
          </cell>
          <cell r="M6811" t="str">
            <v>SOCIAL SCIENCES, GENERAL</v>
          </cell>
          <cell r="N6811" t="str">
            <v>法学</v>
          </cell>
          <cell r="O6811" t="str">
            <v>1区</v>
          </cell>
        </row>
        <row r="6812">
          <cell r="B6812" t="str">
            <v>Trauma Violence &amp; Abusereview</v>
          </cell>
          <cell r="C6812" t="str">
            <v>创伤暴力和虐待</v>
          </cell>
          <cell r="D6812" t="str">
            <v>1524-8380</v>
          </cell>
          <cell r="E6812" t="str">
            <v>USA</v>
          </cell>
          <cell r="F6812" t="str">
            <v>SAGE PUBLICATIONS INC</v>
          </cell>
          <cell r="G6812">
            <v>0</v>
          </cell>
          <cell r="H6812">
            <v>0</v>
          </cell>
          <cell r="I6812" t="str">
            <v>6.325</v>
          </cell>
          <cell r="J6812">
            <v>0</v>
          </cell>
          <cell r="K6812" t="str">
            <v>无</v>
          </cell>
          <cell r="L6812" t="str">
            <v>review</v>
          </cell>
          <cell r="M6812" t="str">
            <v>SOCIAL SCIENCES, GENERAL</v>
          </cell>
          <cell r="N6812" t="str">
            <v>法学</v>
          </cell>
          <cell r="O6812" t="str">
            <v>1区</v>
          </cell>
        </row>
        <row r="6813">
          <cell r="B6813" t="str">
            <v>PROGRESS IN HUMAN GEOGRAPHY</v>
          </cell>
          <cell r="C6813" t="str">
            <v>人文地理学研究进展</v>
          </cell>
          <cell r="D6813" t="str">
            <v>0309-1325</v>
          </cell>
          <cell r="E6813" t="str">
            <v>ENGLAND</v>
          </cell>
          <cell r="F6813" t="str">
            <v>SAGE PUBLICATIONS LTD</v>
          </cell>
          <cell r="G6813">
            <v>0</v>
          </cell>
          <cell r="H6813">
            <v>0</v>
          </cell>
          <cell r="I6813" t="str">
            <v>6.766</v>
          </cell>
          <cell r="J6813">
            <v>0</v>
          </cell>
          <cell r="K6813">
            <v>3.6259999999999999</v>
          </cell>
          <cell r="L6813">
            <v>0</v>
          </cell>
          <cell r="M6813" t="str">
            <v>SOCIAL SCIENCES, GENERAL</v>
          </cell>
          <cell r="N6813" t="str">
            <v>法学</v>
          </cell>
          <cell r="O6813" t="str">
            <v>1区</v>
          </cell>
        </row>
        <row r="6814">
          <cell r="B6814" t="str">
            <v>FUTURE OF CHILDREN</v>
          </cell>
          <cell r="C6814" t="str">
            <v>未来的孩子</v>
          </cell>
          <cell r="D6814" t="str">
            <v>1054-8289</v>
          </cell>
          <cell r="E6814" t="str">
            <v>USA</v>
          </cell>
          <cell r="F6814" t="str">
            <v>PRINCETON UNIV</v>
          </cell>
          <cell r="G6814">
            <v>0</v>
          </cell>
          <cell r="H6814">
            <v>0</v>
          </cell>
          <cell r="I6814" t="str">
            <v>5.133</v>
          </cell>
          <cell r="J6814">
            <v>0</v>
          </cell>
          <cell r="K6814">
            <v>1.9159999999999999</v>
          </cell>
          <cell r="L6814">
            <v>0</v>
          </cell>
          <cell r="M6814" t="str">
            <v>SOCIAL SCIENCES, GENERAL</v>
          </cell>
          <cell r="N6814" t="str">
            <v>法学</v>
          </cell>
          <cell r="O6814" t="str">
            <v>1区</v>
          </cell>
        </row>
        <row r="6815">
          <cell r="B6815" t="str">
            <v>CULTURAL ANTHROPOLOGY</v>
          </cell>
          <cell r="C6815" t="str">
            <v>文化人类学</v>
          </cell>
          <cell r="D6815" t="str">
            <v>0886-7356</v>
          </cell>
          <cell r="E6815" t="str">
            <v>USA</v>
          </cell>
          <cell r="F6815" t="str">
            <v>SOC CULTURAL ANTHROPOLOGY</v>
          </cell>
          <cell r="G6815">
            <v>0</v>
          </cell>
          <cell r="H6815">
            <v>0</v>
          </cell>
          <cell r="I6815" t="str">
            <v>3.554</v>
          </cell>
          <cell r="J6815">
            <v>0</v>
          </cell>
          <cell r="K6815" t="str">
            <v>无</v>
          </cell>
          <cell r="L6815">
            <v>0</v>
          </cell>
          <cell r="M6815" t="str">
            <v>SOCIAL SCIENCES, GENERAL</v>
          </cell>
          <cell r="N6815" t="str">
            <v>法学</v>
          </cell>
          <cell r="O6815" t="str">
            <v>1区</v>
          </cell>
        </row>
        <row r="6816">
          <cell r="B6816" t="str">
            <v>EUROPEAN JOURNAL OF INTERNATIONAL RELATIONS</v>
          </cell>
          <cell r="C6816" t="str">
            <v>欧洲国际关系杂志</v>
          </cell>
          <cell r="D6816" t="str">
            <v>1354-0661</v>
          </cell>
          <cell r="E6816" t="str">
            <v>ENGLAND</v>
          </cell>
          <cell r="F6816" t="str">
            <v>SAGE PUBLICATIONS LTD</v>
          </cell>
          <cell r="G6816">
            <v>0</v>
          </cell>
          <cell r="H6816">
            <v>0</v>
          </cell>
          <cell r="I6816" t="str">
            <v>3.474</v>
          </cell>
          <cell r="J6816">
            <v>0</v>
          </cell>
          <cell r="K6816" t="str">
            <v>无</v>
          </cell>
          <cell r="L6816">
            <v>0</v>
          </cell>
          <cell r="M6816" t="str">
            <v>SOCIAL SCIENCES, GENERAL</v>
          </cell>
          <cell r="N6816" t="str">
            <v>法学</v>
          </cell>
          <cell r="O6816" t="str">
            <v>1区</v>
          </cell>
        </row>
        <row r="6817">
          <cell r="B6817" t="str">
            <v>POLITICAL ANALYSIS</v>
          </cell>
          <cell r="C6817" t="str">
            <v>政治分析</v>
          </cell>
          <cell r="D6817" t="str">
            <v>1047-1987</v>
          </cell>
          <cell r="E6817" t="str">
            <v>ENGLAND</v>
          </cell>
          <cell r="F6817" t="str">
            <v>CAMBRIDGE UNIV PRESS</v>
          </cell>
          <cell r="G6817">
            <v>0</v>
          </cell>
          <cell r="H6817">
            <v>0</v>
          </cell>
          <cell r="I6817" t="str">
            <v>4.232</v>
          </cell>
          <cell r="J6817">
            <v>0</v>
          </cell>
          <cell r="K6817" t="str">
            <v>无</v>
          </cell>
          <cell r="L6817">
            <v>0</v>
          </cell>
          <cell r="M6817" t="str">
            <v>SOCIAL SCIENCES, GENERAL</v>
          </cell>
          <cell r="N6817" t="str">
            <v>法学</v>
          </cell>
          <cell r="O6817" t="str">
            <v>1区</v>
          </cell>
        </row>
        <row r="6818">
          <cell r="B6818" t="str">
            <v>TRANSACTIONS OF THE INSTITUTE OF BRITISH GEOGRAPHERS</v>
          </cell>
          <cell r="C6818" t="str">
            <v>英国地理学家学会会刊</v>
          </cell>
          <cell r="D6818" t="str">
            <v>0020-2754</v>
          </cell>
          <cell r="E6818" t="str">
            <v>USA</v>
          </cell>
          <cell r="F6818" t="str">
            <v>WILEY</v>
          </cell>
          <cell r="G6818">
            <v>0</v>
          </cell>
          <cell r="H6818">
            <v>0</v>
          </cell>
          <cell r="I6818" t="str">
            <v>4.320</v>
          </cell>
          <cell r="J6818">
            <v>0</v>
          </cell>
          <cell r="K6818" t="str">
            <v>无</v>
          </cell>
          <cell r="L6818">
            <v>0</v>
          </cell>
          <cell r="M6818" t="str">
            <v>SOCIAL SCIENCES, GENERAL</v>
          </cell>
          <cell r="N6818" t="str">
            <v>法学</v>
          </cell>
          <cell r="O6818" t="str">
            <v>1区</v>
          </cell>
        </row>
        <row r="6819">
          <cell r="B6819" t="str">
            <v>JOURNAL OF PEASANT STUDIES</v>
          </cell>
          <cell r="C6819" t="str">
            <v>农民研究杂志</v>
          </cell>
          <cell r="D6819" t="str">
            <v>0306-6150</v>
          </cell>
          <cell r="E6819" t="str">
            <v>ENGLAND</v>
          </cell>
          <cell r="F6819" t="str">
            <v>ROUTLEDGE JOURNALS, TAYLOR &amp; FRANCIS LTD</v>
          </cell>
          <cell r="G6819">
            <v>0</v>
          </cell>
          <cell r="H6819">
            <v>0</v>
          </cell>
          <cell r="I6819" t="str">
            <v>5.171</v>
          </cell>
          <cell r="J6819">
            <v>0</v>
          </cell>
          <cell r="K6819" t="str">
            <v>无</v>
          </cell>
          <cell r="L6819">
            <v>0</v>
          </cell>
          <cell r="M6819" t="str">
            <v>SOCIAL SCIENCES, GENERAL</v>
          </cell>
          <cell r="N6819" t="str">
            <v>法学</v>
          </cell>
          <cell r="O6819" t="str">
            <v>1区</v>
          </cell>
        </row>
        <row r="6820">
          <cell r="B6820" t="str">
            <v>AMERICAN JOURNAL OF POLITICAL SCIENCE</v>
          </cell>
          <cell r="C6820" t="str">
            <v>美国政治科学杂志</v>
          </cell>
          <cell r="D6820" t="str">
            <v>0092-5853</v>
          </cell>
          <cell r="E6820" t="str">
            <v>USA</v>
          </cell>
          <cell r="F6820" t="str">
            <v>WILEY</v>
          </cell>
          <cell r="G6820">
            <v>0</v>
          </cell>
          <cell r="H6820">
            <v>0</v>
          </cell>
          <cell r="I6820" t="str">
            <v>4.271</v>
          </cell>
          <cell r="J6820">
            <v>0</v>
          </cell>
          <cell r="K6820" t="str">
            <v>无</v>
          </cell>
          <cell r="L6820">
            <v>0</v>
          </cell>
          <cell r="M6820" t="str">
            <v>SOCIAL SCIENCES, GENERAL</v>
          </cell>
          <cell r="N6820" t="str">
            <v>法学</v>
          </cell>
          <cell r="O6820" t="str">
            <v>1区</v>
          </cell>
        </row>
        <row r="6821">
          <cell r="B6821" t="str">
            <v>AMERICAN POLITICAL SCIENCE REVIEW</v>
          </cell>
          <cell r="C6821" t="str">
            <v>美国政治科学评论</v>
          </cell>
          <cell r="D6821" t="str">
            <v>0003-0554</v>
          </cell>
          <cell r="E6821" t="str">
            <v>USA</v>
          </cell>
          <cell r="F6821" t="str">
            <v>CAMBRIDGE UNIV PRESS</v>
          </cell>
          <cell r="G6821">
            <v>0</v>
          </cell>
          <cell r="H6821">
            <v>0</v>
          </cell>
          <cell r="I6821" t="str">
            <v>4.183</v>
          </cell>
          <cell r="J6821">
            <v>0</v>
          </cell>
          <cell r="K6821" t="str">
            <v>无</v>
          </cell>
          <cell r="L6821">
            <v>0</v>
          </cell>
          <cell r="M6821" t="str">
            <v>SOCIAL SCIENCES, GENERAL</v>
          </cell>
          <cell r="N6821" t="str">
            <v>法学</v>
          </cell>
          <cell r="O6821" t="str">
            <v>1区</v>
          </cell>
        </row>
        <row r="6822">
          <cell r="B6822" t="str">
            <v>WORLD POLITICS</v>
          </cell>
          <cell r="C6822" t="str">
            <v>世界政治</v>
          </cell>
          <cell r="D6822" t="str">
            <v>0043-8871</v>
          </cell>
          <cell r="E6822" t="str">
            <v>USA</v>
          </cell>
          <cell r="F6822" t="str">
            <v>CAMBRIDGE UNIV PRESS</v>
          </cell>
          <cell r="G6822">
            <v>0</v>
          </cell>
          <cell r="H6822">
            <v>0</v>
          </cell>
          <cell r="I6822" t="str">
            <v>2.500</v>
          </cell>
          <cell r="J6822">
            <v>0</v>
          </cell>
          <cell r="K6822" t="str">
            <v>无</v>
          </cell>
          <cell r="L6822">
            <v>0</v>
          </cell>
          <cell r="M6822" t="str">
            <v>SOCIAL SCIENCES, GENERAL</v>
          </cell>
          <cell r="N6822" t="str">
            <v>法学</v>
          </cell>
          <cell r="O6822" t="str">
            <v>1区</v>
          </cell>
        </row>
        <row r="6823">
          <cell r="B6823" t="str">
            <v>CURRENT ANTHROPOLOGY</v>
          </cell>
          <cell r="C6823" t="str">
            <v>当代人类学</v>
          </cell>
          <cell r="D6823" t="str">
            <v>0011-3204</v>
          </cell>
          <cell r="E6823" t="str">
            <v>USA</v>
          </cell>
          <cell r="F6823" t="str">
            <v>UNIV CHICAGO PRESS</v>
          </cell>
          <cell r="G6823">
            <v>0</v>
          </cell>
          <cell r="H6823">
            <v>0</v>
          </cell>
          <cell r="I6823" t="str">
            <v>3.293</v>
          </cell>
          <cell r="J6823">
            <v>0</v>
          </cell>
          <cell r="K6823" t="str">
            <v>无</v>
          </cell>
          <cell r="L6823">
            <v>0</v>
          </cell>
          <cell r="M6823" t="str">
            <v>SOCIAL SCIENCES, GENERAL</v>
          </cell>
          <cell r="N6823" t="str">
            <v>法学</v>
          </cell>
          <cell r="O6823" t="str">
            <v>1区</v>
          </cell>
        </row>
        <row r="6824">
          <cell r="B6824" t="str">
            <v>INTERNATIONAL AFFAIRS</v>
          </cell>
          <cell r="C6824" t="str">
            <v>国际事务中</v>
          </cell>
          <cell r="D6824" t="str">
            <v>0020-5850</v>
          </cell>
          <cell r="E6824" t="str">
            <v>ENGLAND</v>
          </cell>
          <cell r="F6824" t="str">
            <v>OXFORD UNIV PRESS</v>
          </cell>
          <cell r="G6824">
            <v>0</v>
          </cell>
          <cell r="H6824">
            <v>0</v>
          </cell>
          <cell r="I6824" t="str">
            <v>3.705</v>
          </cell>
          <cell r="J6824">
            <v>0</v>
          </cell>
          <cell r="K6824" t="str">
            <v>无</v>
          </cell>
          <cell r="L6824">
            <v>0</v>
          </cell>
          <cell r="M6824" t="str">
            <v>SOCIAL SCIENCES, GENERAL</v>
          </cell>
          <cell r="N6824" t="str">
            <v>法学</v>
          </cell>
          <cell r="O6824" t="str">
            <v>1区</v>
          </cell>
        </row>
        <row r="6825">
          <cell r="B6825" t="str">
            <v>Annual Review of Political Sciencereview</v>
          </cell>
          <cell r="C6825" t="str">
            <v>政治科学的年度评论</v>
          </cell>
          <cell r="D6825" t="str">
            <v>1094-2939</v>
          </cell>
          <cell r="E6825" t="str">
            <v>USA</v>
          </cell>
          <cell r="F6825" t="str">
            <v>ANNUAL REVIEWS</v>
          </cell>
          <cell r="G6825">
            <v>0</v>
          </cell>
          <cell r="H6825">
            <v>0</v>
          </cell>
          <cell r="I6825" t="str">
            <v>4.000</v>
          </cell>
          <cell r="J6825">
            <v>0</v>
          </cell>
          <cell r="K6825" t="str">
            <v>无</v>
          </cell>
          <cell r="L6825" t="str">
            <v>review</v>
          </cell>
          <cell r="M6825" t="str">
            <v>无</v>
          </cell>
          <cell r="N6825" t="str">
            <v>法学</v>
          </cell>
          <cell r="O6825" t="str">
            <v>1区</v>
          </cell>
        </row>
        <row r="6826">
          <cell r="B6826" t="str">
            <v>POLITICAL COMMUNICATION</v>
          </cell>
          <cell r="C6826" t="str">
            <v>政治沟通</v>
          </cell>
          <cell r="D6826" t="str">
            <v>1058-4609</v>
          </cell>
          <cell r="E6826" t="str">
            <v>USA</v>
          </cell>
          <cell r="F6826" t="str">
            <v>TAYLOR &amp; FRANCIS INC</v>
          </cell>
          <cell r="G6826">
            <v>0</v>
          </cell>
          <cell r="H6826">
            <v>0</v>
          </cell>
          <cell r="I6826" t="str">
            <v>5.912</v>
          </cell>
          <cell r="J6826">
            <v>0</v>
          </cell>
          <cell r="K6826" t="str">
            <v>无</v>
          </cell>
          <cell r="L6826">
            <v>0</v>
          </cell>
          <cell r="M6826" t="str">
            <v>SOCIAL SCIENCES, GENERAL</v>
          </cell>
          <cell r="N6826" t="str">
            <v>法学</v>
          </cell>
          <cell r="O6826" t="str">
            <v>1区</v>
          </cell>
        </row>
        <row r="6827">
          <cell r="B6827" t="str">
            <v>EUROPEAN JOURNAL OF POLITICAL RESEARCH</v>
          </cell>
          <cell r="C6827" t="str">
            <v>欧洲政治研究杂志</v>
          </cell>
          <cell r="D6827" t="str">
            <v>0304-4130</v>
          </cell>
          <cell r="E6827" t="str">
            <v>USA</v>
          </cell>
          <cell r="F6827" t="str">
            <v>WILEY</v>
          </cell>
          <cell r="G6827">
            <v>0</v>
          </cell>
          <cell r="H6827">
            <v>0</v>
          </cell>
          <cell r="I6827" t="str">
            <v>2.830</v>
          </cell>
          <cell r="J6827">
            <v>0</v>
          </cell>
          <cell r="K6827" t="str">
            <v>无</v>
          </cell>
          <cell r="L6827">
            <v>0</v>
          </cell>
          <cell r="M6827" t="str">
            <v>SOCIAL SCIENCES, GENERAL</v>
          </cell>
          <cell r="N6827" t="str">
            <v>法学</v>
          </cell>
          <cell r="O6827" t="str">
            <v>1区</v>
          </cell>
        </row>
        <row r="6828">
          <cell r="B6828" t="str">
            <v>Chinese Journal of International Politics</v>
          </cell>
          <cell r="C6828" t="str">
            <v>中国国际政治杂志</v>
          </cell>
          <cell r="D6828" t="str">
            <v>1750-8916</v>
          </cell>
          <cell r="E6828" t="str">
            <v>ENGLAND</v>
          </cell>
          <cell r="F6828" t="str">
            <v>OXFORD UNIV PRESS</v>
          </cell>
          <cell r="G6828">
            <v>0</v>
          </cell>
          <cell r="H6828">
            <v>0</v>
          </cell>
          <cell r="I6828" t="str">
            <v>1.879</v>
          </cell>
          <cell r="J6828">
            <v>0</v>
          </cell>
          <cell r="K6828" t="str">
            <v>无</v>
          </cell>
          <cell r="L6828">
            <v>0</v>
          </cell>
          <cell r="M6828" t="str">
            <v>SOCIAL SCIENCES, GENERAL</v>
          </cell>
          <cell r="N6828" t="str">
            <v>法学</v>
          </cell>
          <cell r="O6828" t="str">
            <v>1区</v>
          </cell>
        </row>
        <row r="6829">
          <cell r="B6829" t="str">
            <v>COLUMBIA LAW REVIEW</v>
          </cell>
          <cell r="C6829" t="str">
            <v>哥伦比亚大学法律评论</v>
          </cell>
          <cell r="D6829" t="str">
            <v>0010-1958</v>
          </cell>
          <cell r="E6829" t="str">
            <v>USA</v>
          </cell>
          <cell r="F6829" t="str">
            <v>COLUMBIA JOURNAL TRANSNATIONAL LAW ASSOC</v>
          </cell>
          <cell r="G6829">
            <v>0</v>
          </cell>
          <cell r="H6829">
            <v>0</v>
          </cell>
          <cell r="I6829" t="str">
            <v>2.859</v>
          </cell>
          <cell r="J6829">
            <v>0</v>
          </cell>
          <cell r="K6829" t="str">
            <v>无</v>
          </cell>
          <cell r="L6829">
            <v>0</v>
          </cell>
          <cell r="M6829" t="str">
            <v>SOCIAL SCIENCES, GENERAL</v>
          </cell>
          <cell r="N6829" t="str">
            <v>法学</v>
          </cell>
          <cell r="O6829" t="str">
            <v>1区</v>
          </cell>
        </row>
        <row r="6830">
          <cell r="B6830" t="str">
            <v>STANFORD LAW REVIEW</v>
          </cell>
          <cell r="C6830" t="str">
            <v>斯坦福大学法律评论</v>
          </cell>
          <cell r="D6830" t="str">
            <v>0038-9765</v>
          </cell>
          <cell r="E6830" t="str">
            <v>USA</v>
          </cell>
          <cell r="F6830" t="str">
            <v>STANFORD UNIV, STANFORD LAW SCHOOL</v>
          </cell>
          <cell r="G6830">
            <v>0</v>
          </cell>
          <cell r="H6830">
            <v>0</v>
          </cell>
          <cell r="I6830" t="str">
            <v>3.370</v>
          </cell>
          <cell r="J6830">
            <v>0</v>
          </cell>
          <cell r="K6830" t="str">
            <v>无</v>
          </cell>
          <cell r="L6830">
            <v>0</v>
          </cell>
          <cell r="M6830" t="str">
            <v>SOCIAL SCIENCES, GENERAL</v>
          </cell>
          <cell r="N6830" t="str">
            <v>法学</v>
          </cell>
          <cell r="O6830" t="str">
            <v>1区</v>
          </cell>
        </row>
        <row r="6831">
          <cell r="B6831" t="str">
            <v>Yale Journal on Regulation</v>
          </cell>
          <cell r="C6831" t="str">
            <v>耶鲁监管期刊</v>
          </cell>
          <cell r="D6831" t="str">
            <v>0741-9457</v>
          </cell>
          <cell r="E6831" t="str">
            <v>USA</v>
          </cell>
          <cell r="F6831" t="str">
            <v>YALE JOURNAL ON REGULATION</v>
          </cell>
          <cell r="G6831">
            <v>0</v>
          </cell>
          <cell r="H6831">
            <v>0</v>
          </cell>
          <cell r="I6831" t="str">
            <v>2.103</v>
          </cell>
          <cell r="J6831">
            <v>0</v>
          </cell>
          <cell r="K6831" t="str">
            <v>无</v>
          </cell>
          <cell r="L6831">
            <v>0</v>
          </cell>
          <cell r="M6831" t="str">
            <v>无</v>
          </cell>
          <cell r="N6831" t="str">
            <v>法学</v>
          </cell>
          <cell r="O6831" t="str">
            <v>1区</v>
          </cell>
        </row>
        <row r="6832">
          <cell r="B6832" t="str">
            <v>UCLA LAW REVIEW</v>
          </cell>
          <cell r="C6832" t="str">
            <v>加州大学洛杉矶分校的法律评论</v>
          </cell>
          <cell r="D6832" t="str">
            <v>0041-5650</v>
          </cell>
          <cell r="E6832" t="str">
            <v>USA</v>
          </cell>
          <cell r="F6832" t="str">
            <v>UNIV CALIF</v>
          </cell>
          <cell r="G6832">
            <v>0</v>
          </cell>
          <cell r="H6832">
            <v>0</v>
          </cell>
          <cell r="I6832" t="str">
            <v>2.604</v>
          </cell>
          <cell r="J6832">
            <v>0</v>
          </cell>
          <cell r="K6832" t="str">
            <v>无</v>
          </cell>
          <cell r="L6832">
            <v>0</v>
          </cell>
          <cell r="M6832" t="str">
            <v>SOCIAL SCIENCES, GENERAL</v>
          </cell>
          <cell r="N6832" t="str">
            <v>法学</v>
          </cell>
          <cell r="O6832" t="str">
            <v>1区</v>
          </cell>
        </row>
        <row r="6833">
          <cell r="B6833" t="str">
            <v>Annual Review of Anthropologyreview</v>
          </cell>
          <cell r="C6833" t="str">
            <v>人类学年度评论</v>
          </cell>
          <cell r="D6833" t="str">
            <v>0084-6570</v>
          </cell>
          <cell r="E6833" t="str">
            <v>USA</v>
          </cell>
          <cell r="F6833" t="str">
            <v>ANNUAL REVIEWS</v>
          </cell>
          <cell r="G6833">
            <v>0</v>
          </cell>
          <cell r="H6833">
            <v>0</v>
          </cell>
          <cell r="I6833" t="str">
            <v>3.175</v>
          </cell>
          <cell r="J6833">
            <v>0</v>
          </cell>
          <cell r="K6833" t="str">
            <v>无</v>
          </cell>
          <cell r="L6833" t="str">
            <v>review</v>
          </cell>
          <cell r="M6833" t="str">
            <v>无</v>
          </cell>
          <cell r="N6833" t="str">
            <v>法学</v>
          </cell>
          <cell r="O6833" t="str">
            <v>1区</v>
          </cell>
        </row>
        <row r="6834">
          <cell r="B6834" t="str">
            <v>GEORGETOWN LAW JOURNAL</v>
          </cell>
          <cell r="C6834" t="str">
            <v>乔治敦大学法律期刊</v>
          </cell>
          <cell r="D6834" t="str">
            <v>0016-8092</v>
          </cell>
          <cell r="E6834" t="str">
            <v>USA</v>
          </cell>
          <cell r="F6834" t="str">
            <v>GEORGETOWN LAW JOURNAL ASSOC</v>
          </cell>
          <cell r="G6834">
            <v>0</v>
          </cell>
          <cell r="H6834">
            <v>0</v>
          </cell>
          <cell r="I6834" t="str">
            <v>3.260</v>
          </cell>
          <cell r="J6834">
            <v>0</v>
          </cell>
          <cell r="K6834" t="str">
            <v>无</v>
          </cell>
          <cell r="L6834">
            <v>0</v>
          </cell>
          <cell r="M6834" t="str">
            <v>SOCIAL SCIENCES, GENERAL</v>
          </cell>
          <cell r="N6834" t="str">
            <v>法学</v>
          </cell>
          <cell r="O6834" t="str">
            <v>1区</v>
          </cell>
        </row>
        <row r="6835">
          <cell r="B6835" t="str">
            <v>JOURNAL OF CONFLICT RESOLUTION</v>
          </cell>
          <cell r="C6835" t="str">
            <v>冲突解决杂志</v>
          </cell>
          <cell r="D6835" t="str">
            <v>0022-0027</v>
          </cell>
          <cell r="E6835" t="str">
            <v>USA</v>
          </cell>
          <cell r="F6835" t="str">
            <v>SAGE PUBLICATIONS INC</v>
          </cell>
          <cell r="G6835">
            <v>0</v>
          </cell>
          <cell r="H6835">
            <v>0</v>
          </cell>
          <cell r="I6835" t="str">
            <v>2.644</v>
          </cell>
          <cell r="J6835">
            <v>0</v>
          </cell>
          <cell r="K6835" t="str">
            <v>无</v>
          </cell>
          <cell r="L6835">
            <v>0</v>
          </cell>
          <cell r="M6835" t="str">
            <v>SOCIAL SCIENCES, GENERAL</v>
          </cell>
          <cell r="N6835" t="str">
            <v>法学</v>
          </cell>
          <cell r="O6835" t="str">
            <v>1区</v>
          </cell>
        </row>
        <row r="6836">
          <cell r="B6836" t="str">
            <v>DEMOGRAPHY</v>
          </cell>
          <cell r="C6836" t="str">
            <v>人口统计学</v>
          </cell>
          <cell r="D6836" t="str">
            <v>0070-3370</v>
          </cell>
          <cell r="E6836" t="str">
            <v>USA</v>
          </cell>
          <cell r="F6836" t="str">
            <v>DUKE UNIV PRESS</v>
          </cell>
          <cell r="G6836">
            <v>0</v>
          </cell>
          <cell r="H6836">
            <v>0</v>
          </cell>
          <cell r="I6836" t="str">
            <v>3.080</v>
          </cell>
          <cell r="J6836">
            <v>0</v>
          </cell>
          <cell r="K6836" t="str">
            <v>无</v>
          </cell>
          <cell r="L6836">
            <v>0</v>
          </cell>
          <cell r="M6836" t="str">
            <v>SOCIAL SCIENCES, GENERAL</v>
          </cell>
          <cell r="N6836" t="str">
            <v>法学</v>
          </cell>
          <cell r="O6836" t="str">
            <v>1区</v>
          </cell>
        </row>
        <row r="6837">
          <cell r="B6837" t="str">
            <v>JOURNAL OF EUROPEAN SOCIAL POLICY</v>
          </cell>
          <cell r="C6837" t="str">
            <v>欧洲社会政策杂志</v>
          </cell>
          <cell r="D6837" t="str">
            <v>0958-9287</v>
          </cell>
          <cell r="E6837" t="str">
            <v>ENGLAND</v>
          </cell>
          <cell r="F6837" t="str">
            <v>SAGE PUBLICATIONS LTD</v>
          </cell>
          <cell r="G6837">
            <v>0</v>
          </cell>
          <cell r="H6837">
            <v>0</v>
          </cell>
          <cell r="I6837" t="str">
            <v>2.631</v>
          </cell>
          <cell r="J6837">
            <v>0</v>
          </cell>
          <cell r="K6837" t="str">
            <v>无</v>
          </cell>
          <cell r="L6837">
            <v>0</v>
          </cell>
          <cell r="M6837" t="str">
            <v>SOCIAL SCIENCES, GENERAL</v>
          </cell>
          <cell r="N6837" t="str">
            <v>法学</v>
          </cell>
          <cell r="O6837" t="str">
            <v>1区</v>
          </cell>
        </row>
        <row r="6838">
          <cell r="B6838" t="str">
            <v>WORK AND OCCUPATIONS</v>
          </cell>
          <cell r="C6838" t="str">
            <v>工作和职业</v>
          </cell>
          <cell r="D6838" t="str">
            <v>0730-8884</v>
          </cell>
          <cell r="E6838" t="str">
            <v>USA</v>
          </cell>
          <cell r="F6838" t="str">
            <v>SAGE PUBLICATIONS INC</v>
          </cell>
          <cell r="G6838">
            <v>0</v>
          </cell>
          <cell r="H6838">
            <v>0</v>
          </cell>
          <cell r="I6838" t="str">
            <v>2.813</v>
          </cell>
          <cell r="J6838">
            <v>0</v>
          </cell>
          <cell r="K6838" t="str">
            <v>无</v>
          </cell>
          <cell r="L6838">
            <v>0</v>
          </cell>
          <cell r="M6838" t="str">
            <v>SOCIAL SCIENCES, GENERAL</v>
          </cell>
          <cell r="N6838" t="str">
            <v>法学</v>
          </cell>
          <cell r="O6838" t="str">
            <v>1区</v>
          </cell>
        </row>
        <row r="6839">
          <cell r="B6839" t="str">
            <v>ENVIRONMENTAL IMPACT ASSESSMENT REVIEW</v>
          </cell>
          <cell r="C6839" t="str">
            <v>环境影响评估检讨</v>
          </cell>
          <cell r="D6839" t="str">
            <v>0195-9255</v>
          </cell>
          <cell r="E6839" t="str">
            <v>USA</v>
          </cell>
          <cell r="F6839" t="str">
            <v>ELSEVIER SCIENCE INC</v>
          </cell>
          <cell r="G6839">
            <v>0</v>
          </cell>
          <cell r="H6839">
            <v>0</v>
          </cell>
          <cell r="I6839" t="str">
            <v>4.135</v>
          </cell>
          <cell r="J6839">
            <v>0</v>
          </cell>
          <cell r="K6839">
            <v>2.9279999999999999</v>
          </cell>
          <cell r="L6839">
            <v>0</v>
          </cell>
          <cell r="M6839" t="str">
            <v>SOCIAL SCIENCES, GENERAL</v>
          </cell>
          <cell r="N6839" t="str">
            <v>法学</v>
          </cell>
          <cell r="O6839" t="str">
            <v>1区</v>
          </cell>
        </row>
        <row r="6840">
          <cell r="B6840" t="str">
            <v>UNIVERSITY OF CHICAGO LAW REVIEW</v>
          </cell>
          <cell r="C6840" t="str">
            <v>芝加哥大学法律评论</v>
          </cell>
          <cell r="D6840" t="str">
            <v>0041-9494</v>
          </cell>
          <cell r="E6840" t="str">
            <v>USA</v>
          </cell>
          <cell r="F6840" t="str">
            <v>UNIV CHICAGO LAW SCH</v>
          </cell>
          <cell r="G6840">
            <v>0</v>
          </cell>
          <cell r="H6840">
            <v>0</v>
          </cell>
          <cell r="I6840" t="str">
            <v>3.215</v>
          </cell>
          <cell r="J6840">
            <v>0</v>
          </cell>
          <cell r="K6840" t="str">
            <v>无</v>
          </cell>
          <cell r="L6840">
            <v>0</v>
          </cell>
          <cell r="M6840" t="str">
            <v>SOCIAL SCIENCES, GENERAL</v>
          </cell>
          <cell r="N6840" t="str">
            <v>法学</v>
          </cell>
          <cell r="O6840" t="str">
            <v>1区</v>
          </cell>
        </row>
        <row r="6841">
          <cell r="B6841" t="str">
            <v>JOURNAL OF QUANTITATIVE CRIMINOLOGY</v>
          </cell>
          <cell r="C6841" t="str">
            <v>数量犯罪学杂志</v>
          </cell>
          <cell r="D6841" t="str">
            <v>0748-4518</v>
          </cell>
          <cell r="E6841" t="str">
            <v>USA</v>
          </cell>
          <cell r="F6841" t="str">
            <v>SPRINGER/PLENUM PUBLISHERS</v>
          </cell>
          <cell r="G6841">
            <v>0</v>
          </cell>
          <cell r="H6841">
            <v>0</v>
          </cell>
          <cell r="I6841" t="str">
            <v>3.423</v>
          </cell>
          <cell r="J6841">
            <v>0</v>
          </cell>
          <cell r="K6841" t="str">
            <v>无</v>
          </cell>
          <cell r="L6841">
            <v>0</v>
          </cell>
          <cell r="M6841" t="str">
            <v>SOCIAL SCIENCES, GENERAL</v>
          </cell>
          <cell r="N6841" t="str">
            <v>法学</v>
          </cell>
          <cell r="O6841" t="str">
            <v>1区</v>
          </cell>
        </row>
        <row r="6842">
          <cell r="B6842" t="str">
            <v>UNIVERSITY OF PENNSYLVANIA LAW REVIEW</v>
          </cell>
          <cell r="C6842" t="str">
            <v>宾夕法尼亚大学法律评论</v>
          </cell>
          <cell r="D6842" t="str">
            <v>0041-9907</v>
          </cell>
          <cell r="E6842" t="str">
            <v>USA</v>
          </cell>
          <cell r="F6842" t="str">
            <v>UNIV PENN LAW SCH</v>
          </cell>
          <cell r="G6842">
            <v>0</v>
          </cell>
          <cell r="H6842">
            <v>0</v>
          </cell>
          <cell r="I6842" t="str">
            <v>4.616</v>
          </cell>
          <cell r="J6842">
            <v>0</v>
          </cell>
          <cell r="K6842" t="str">
            <v>无</v>
          </cell>
          <cell r="L6842">
            <v>0</v>
          </cell>
          <cell r="M6842" t="str">
            <v>SOCIAL SCIENCES, GENERAL</v>
          </cell>
          <cell r="N6842" t="str">
            <v>法学</v>
          </cell>
          <cell r="O6842" t="str">
            <v>1区</v>
          </cell>
        </row>
        <row r="6843">
          <cell r="B6843" t="str">
            <v>JOURNAL OF PEACE RESEARCH</v>
          </cell>
          <cell r="C6843" t="str">
            <v>和平研究杂志</v>
          </cell>
          <cell r="D6843" t="str">
            <v>0022-3433</v>
          </cell>
          <cell r="E6843" t="str">
            <v>ENGLAND</v>
          </cell>
          <cell r="F6843" t="str">
            <v>SAGE PUBLICATIONS LTD</v>
          </cell>
          <cell r="G6843">
            <v>0</v>
          </cell>
          <cell r="H6843">
            <v>0</v>
          </cell>
          <cell r="I6843" t="str">
            <v>2.704</v>
          </cell>
          <cell r="J6843">
            <v>0</v>
          </cell>
          <cell r="K6843" t="str">
            <v>无</v>
          </cell>
          <cell r="L6843">
            <v>0</v>
          </cell>
          <cell r="M6843" t="str">
            <v>SOCIAL SCIENCES, GENERAL</v>
          </cell>
          <cell r="N6843" t="str">
            <v>法学</v>
          </cell>
          <cell r="O6843" t="str">
            <v>1区</v>
          </cell>
        </row>
        <row r="6844">
          <cell r="B6844" t="str">
            <v>BOSTON UNIVERSITY LAW REVIEW</v>
          </cell>
          <cell r="C6844" t="str">
            <v>波士顿大学法律评论</v>
          </cell>
          <cell r="D6844" t="str">
            <v>0006-8047</v>
          </cell>
          <cell r="E6844" t="str">
            <v>USA</v>
          </cell>
          <cell r="F6844" t="str">
            <v>BOSTON UNIV LAW REVIEW</v>
          </cell>
          <cell r="G6844">
            <v>0</v>
          </cell>
          <cell r="H6844">
            <v>0</v>
          </cell>
          <cell r="I6844" t="str">
            <v>2.429</v>
          </cell>
          <cell r="J6844">
            <v>0</v>
          </cell>
          <cell r="K6844" t="str">
            <v>无</v>
          </cell>
          <cell r="L6844">
            <v>0</v>
          </cell>
          <cell r="M6844" t="str">
            <v>SOCIAL SCIENCES, GENERAL</v>
          </cell>
          <cell r="N6844" t="str">
            <v>法学</v>
          </cell>
          <cell r="O6844" t="str">
            <v>1区</v>
          </cell>
        </row>
        <row r="6845">
          <cell r="B6845" t="str">
            <v>JOURNAL OF SOCIAL POLICY</v>
          </cell>
          <cell r="C6845" t="str">
            <v>社会政策杂志</v>
          </cell>
          <cell r="D6845" t="str">
            <v>0047-2794</v>
          </cell>
          <cell r="E6845" t="str">
            <v>USA</v>
          </cell>
          <cell r="F6845" t="str">
            <v>CAMBRIDGE UNIV PRESS</v>
          </cell>
          <cell r="G6845">
            <v>0</v>
          </cell>
          <cell r="H6845">
            <v>0</v>
          </cell>
          <cell r="I6845" t="str">
            <v>2.592</v>
          </cell>
          <cell r="J6845">
            <v>0</v>
          </cell>
          <cell r="K6845" t="str">
            <v>无</v>
          </cell>
          <cell r="L6845">
            <v>0</v>
          </cell>
          <cell r="M6845" t="str">
            <v>SOCIAL SCIENCES, GENERAL</v>
          </cell>
          <cell r="N6845" t="str">
            <v>法学</v>
          </cell>
          <cell r="O6845" t="str">
            <v>1区</v>
          </cell>
        </row>
        <row r="6846">
          <cell r="B6846" t="str">
            <v>JOURNAL OF POLITICS</v>
          </cell>
          <cell r="C6846" t="str">
            <v>政治杂志</v>
          </cell>
          <cell r="D6846" t="str">
            <v>0022-3816</v>
          </cell>
          <cell r="E6846" t="str">
            <v>USA</v>
          </cell>
          <cell r="F6846" t="str">
            <v>UNIV CHICAGO PRESS</v>
          </cell>
          <cell r="G6846">
            <v>0</v>
          </cell>
          <cell r="H6846">
            <v>0</v>
          </cell>
          <cell r="I6846" t="str">
            <v>2.658</v>
          </cell>
          <cell r="J6846">
            <v>0</v>
          </cell>
          <cell r="K6846" t="str">
            <v>无</v>
          </cell>
          <cell r="L6846">
            <v>0</v>
          </cell>
          <cell r="M6846" t="str">
            <v>SOCIAL SCIENCES, GENERAL</v>
          </cell>
          <cell r="N6846" t="str">
            <v>法学</v>
          </cell>
          <cell r="O6846" t="str">
            <v>1区</v>
          </cell>
        </row>
        <row r="6847">
          <cell r="B6847" t="str">
            <v>HARVARD LAW REVIEW</v>
          </cell>
          <cell r="C6847" t="str">
            <v>哈佛法律评论</v>
          </cell>
          <cell r="D6847" t="str">
            <v>0017-811X</v>
          </cell>
          <cell r="E6847" t="str">
            <v>USA</v>
          </cell>
          <cell r="F6847" t="str">
            <v>HARVARD LAW REV ASSOC</v>
          </cell>
          <cell r="G6847">
            <v>0</v>
          </cell>
          <cell r="H6847">
            <v>0</v>
          </cell>
          <cell r="I6847" t="str">
            <v>7.136</v>
          </cell>
          <cell r="J6847">
            <v>0</v>
          </cell>
          <cell r="K6847" t="str">
            <v>无</v>
          </cell>
          <cell r="L6847">
            <v>0</v>
          </cell>
          <cell r="M6847" t="str">
            <v>SOCIAL SCIENCES, GENERAL</v>
          </cell>
          <cell r="N6847" t="str">
            <v>法学</v>
          </cell>
          <cell r="O6847" t="str">
            <v>1区</v>
          </cell>
        </row>
        <row r="6848">
          <cell r="B6848" t="str">
            <v>JUSTICE QUARTERLY</v>
          </cell>
          <cell r="C6848" t="str">
            <v>正义的季度</v>
          </cell>
          <cell r="D6848" t="str">
            <v>0741-8825</v>
          </cell>
          <cell r="E6848" t="str">
            <v>ENGLAND</v>
          </cell>
          <cell r="F6848" t="str">
            <v>ROUTLEDGE JOURNALS, TAYLOR &amp; FRANCIS LTD</v>
          </cell>
          <cell r="G6848">
            <v>0</v>
          </cell>
          <cell r="H6848">
            <v>0</v>
          </cell>
          <cell r="I6848" t="str">
            <v>2.802</v>
          </cell>
          <cell r="J6848">
            <v>0</v>
          </cell>
          <cell r="K6848" t="str">
            <v>无</v>
          </cell>
          <cell r="L6848">
            <v>0</v>
          </cell>
          <cell r="M6848" t="str">
            <v>SOCIAL SCIENCES, GENERAL</v>
          </cell>
          <cell r="N6848" t="str">
            <v>法学</v>
          </cell>
          <cell r="O6848" t="str">
            <v>1区</v>
          </cell>
        </row>
        <row r="6849">
          <cell r="B6849" t="str">
            <v>VIRGINIA LAW REVIEW</v>
          </cell>
          <cell r="C6849" t="str">
            <v>维吉尼亚州法律评论</v>
          </cell>
          <cell r="D6849" t="str">
            <v>0042-6601</v>
          </cell>
          <cell r="E6849" t="str">
            <v>USA</v>
          </cell>
          <cell r="F6849" t="str">
            <v>UNIV VIRGINIA LAW REVIEW ASSOC</v>
          </cell>
          <cell r="G6849">
            <v>0</v>
          </cell>
          <cell r="H6849">
            <v>0</v>
          </cell>
          <cell r="I6849" t="str">
            <v>2.596</v>
          </cell>
          <cell r="J6849">
            <v>0</v>
          </cell>
          <cell r="K6849" t="str">
            <v>无</v>
          </cell>
          <cell r="L6849">
            <v>0</v>
          </cell>
          <cell r="M6849" t="str">
            <v>SOCIAL SCIENCES, GENERAL</v>
          </cell>
          <cell r="N6849" t="str">
            <v>法学</v>
          </cell>
          <cell r="O6849" t="str">
            <v>1区</v>
          </cell>
        </row>
        <row r="6850">
          <cell r="B6850" t="str">
            <v>JOURNAL OF INTERNATIONAL ECONOMIC LAW</v>
          </cell>
          <cell r="C6850" t="str">
            <v>国际经济法期刊</v>
          </cell>
          <cell r="D6850" t="str">
            <v>1369-3034</v>
          </cell>
          <cell r="E6850" t="str">
            <v>ENGLAND</v>
          </cell>
          <cell r="F6850" t="str">
            <v>OXFORD UNIV PRESS</v>
          </cell>
          <cell r="G6850">
            <v>0</v>
          </cell>
          <cell r="H6850">
            <v>0</v>
          </cell>
          <cell r="I6850" t="str">
            <v>2.000</v>
          </cell>
          <cell r="J6850">
            <v>0</v>
          </cell>
          <cell r="K6850" t="str">
            <v>无</v>
          </cell>
          <cell r="L6850">
            <v>0</v>
          </cell>
          <cell r="M6850" t="str">
            <v>SOCIAL SCIENCES, GENERAL</v>
          </cell>
          <cell r="N6850" t="str">
            <v>法学</v>
          </cell>
          <cell r="O6850" t="str">
            <v>1区</v>
          </cell>
        </row>
        <row r="6851">
          <cell r="B6851" t="str">
            <v>Big Data &amp; Society</v>
          </cell>
          <cell r="C6851" t="str">
            <v>大数据与社会</v>
          </cell>
          <cell r="D6851" t="str">
            <v>2053-9517</v>
          </cell>
          <cell r="E6851" t="str">
            <v>USA</v>
          </cell>
          <cell r="F6851" t="str">
            <v>SAGE PUBLICATIONS INC</v>
          </cell>
          <cell r="G6851">
            <v>0</v>
          </cell>
          <cell r="H6851">
            <v>0</v>
          </cell>
          <cell r="I6851" t="str">
            <v>4.577</v>
          </cell>
          <cell r="J6851">
            <v>0</v>
          </cell>
          <cell r="K6851" t="str">
            <v>无</v>
          </cell>
          <cell r="L6851">
            <v>0</v>
          </cell>
          <cell r="M6851" t="str">
            <v>无</v>
          </cell>
          <cell r="N6851" t="str">
            <v>法学</v>
          </cell>
          <cell r="O6851" t="str">
            <v>1区</v>
          </cell>
        </row>
        <row r="6852">
          <cell r="B6852" t="str">
            <v>AMERICAN JOURNAL OF SOCIOLOGY</v>
          </cell>
          <cell r="C6852" t="str">
            <v>美国社会学杂志</v>
          </cell>
          <cell r="D6852" t="str">
            <v>0002-9602</v>
          </cell>
          <cell r="E6852" t="str">
            <v>USA</v>
          </cell>
          <cell r="F6852" t="str">
            <v>UNIV CHICAGO PRESS</v>
          </cell>
          <cell r="G6852">
            <v>0</v>
          </cell>
          <cell r="H6852">
            <v>0</v>
          </cell>
          <cell r="I6852" t="str">
            <v>3.232</v>
          </cell>
          <cell r="J6852">
            <v>0</v>
          </cell>
          <cell r="K6852" t="str">
            <v>无</v>
          </cell>
          <cell r="L6852">
            <v>0</v>
          </cell>
          <cell r="M6852" t="str">
            <v>SOCIAL SCIENCES, GENERAL</v>
          </cell>
          <cell r="N6852" t="str">
            <v>法学</v>
          </cell>
          <cell r="O6852" t="str">
            <v>1区</v>
          </cell>
        </row>
        <row r="6853">
          <cell r="B6853" t="str">
            <v>Journal of Legal Analysis</v>
          </cell>
          <cell r="C6853" t="str">
            <v>法律分析杂志</v>
          </cell>
          <cell r="D6853" t="str">
            <v>2161-7201</v>
          </cell>
          <cell r="E6853" t="str">
            <v>ENGLAND</v>
          </cell>
          <cell r="F6853" t="str">
            <v>OXFORD UNIV PRESS</v>
          </cell>
          <cell r="G6853">
            <v>0</v>
          </cell>
          <cell r="H6853">
            <v>0</v>
          </cell>
          <cell r="I6853" t="str">
            <v>1.727</v>
          </cell>
          <cell r="J6853">
            <v>0</v>
          </cell>
          <cell r="K6853" t="str">
            <v>无</v>
          </cell>
          <cell r="L6853">
            <v>0</v>
          </cell>
          <cell r="M6853" t="str">
            <v>无</v>
          </cell>
          <cell r="N6853" t="str">
            <v>法学</v>
          </cell>
          <cell r="O6853" t="str">
            <v>1区</v>
          </cell>
        </row>
        <row r="6854">
          <cell r="B6854" t="str">
            <v>GENDER &amp; SOCIETY</v>
          </cell>
          <cell r="C6854" t="str">
            <v>性别与社会</v>
          </cell>
          <cell r="D6854" t="str">
            <v>0891-2432</v>
          </cell>
          <cell r="E6854" t="str">
            <v>USA</v>
          </cell>
          <cell r="F6854" t="str">
            <v>SAGE PUBLICATIONS INC</v>
          </cell>
          <cell r="G6854">
            <v>0</v>
          </cell>
          <cell r="H6854">
            <v>0</v>
          </cell>
          <cell r="I6854" t="str">
            <v>2.742</v>
          </cell>
          <cell r="J6854">
            <v>0</v>
          </cell>
          <cell r="K6854" t="str">
            <v>无</v>
          </cell>
          <cell r="L6854">
            <v>0</v>
          </cell>
          <cell r="M6854" t="str">
            <v>SOCIAL SCIENCES, GENERAL</v>
          </cell>
          <cell r="N6854" t="str">
            <v>法学</v>
          </cell>
          <cell r="O6854" t="str">
            <v>1区</v>
          </cell>
        </row>
        <row r="6855">
          <cell r="B6855" t="str">
            <v>COMPARATIVE POLITICAL STUDIES</v>
          </cell>
          <cell r="C6855" t="str">
            <v>比较政治研究</v>
          </cell>
          <cell r="D6855" t="str">
            <v>0010-4140</v>
          </cell>
          <cell r="E6855" t="str">
            <v>USA</v>
          </cell>
          <cell r="F6855" t="str">
            <v>SAGE PUBLICATIONS INC</v>
          </cell>
          <cell r="G6855">
            <v>0</v>
          </cell>
          <cell r="H6855">
            <v>0</v>
          </cell>
          <cell r="I6855" t="str">
            <v>3.197</v>
          </cell>
          <cell r="J6855">
            <v>0</v>
          </cell>
          <cell r="K6855" t="str">
            <v>无</v>
          </cell>
          <cell r="L6855">
            <v>0</v>
          </cell>
          <cell r="M6855" t="str">
            <v>SOCIAL SCIENCES, GENERAL</v>
          </cell>
          <cell r="N6855" t="str">
            <v>法学</v>
          </cell>
          <cell r="O6855" t="str">
            <v>1区</v>
          </cell>
        </row>
        <row r="6856">
          <cell r="B6856" t="str">
            <v>JOURNAL OF HUMAN EVOLUTION</v>
          </cell>
          <cell r="C6856" t="str">
            <v>人类进化杂志</v>
          </cell>
          <cell r="D6856" t="str">
            <v>0047-2484</v>
          </cell>
          <cell r="E6856" t="str">
            <v>ENGLAND</v>
          </cell>
          <cell r="F6856" t="str">
            <v>ACADEMIC PRESS LTD- ELSEVIER SCIENCE LTD</v>
          </cell>
          <cell r="G6856" t="str">
            <v>3.99200010299683</v>
          </cell>
          <cell r="H6856" t="str">
            <v>3.15458937198</v>
          </cell>
          <cell r="I6856" t="str">
            <v>3.534</v>
          </cell>
          <cell r="J6856" t="str">
            <v>3.56007392065728</v>
          </cell>
          <cell r="K6856">
            <v>3.2360000000000002</v>
          </cell>
          <cell r="L6856">
            <v>0</v>
          </cell>
          <cell r="M6856" t="str">
            <v>SOCIAL SCIENCES, GENERAL</v>
          </cell>
          <cell r="N6856" t="str">
            <v>法学</v>
          </cell>
          <cell r="O6856" t="str">
            <v>1区</v>
          </cell>
        </row>
        <row r="6857">
          <cell r="B6857" t="str">
            <v>CORNELL LAW REVIEW</v>
          </cell>
          <cell r="C6857" t="str">
            <v>康奈尔大学法律评论</v>
          </cell>
          <cell r="D6857" t="str">
            <v>0010-8847</v>
          </cell>
          <cell r="E6857" t="str">
            <v>USA</v>
          </cell>
          <cell r="F6857" t="str">
            <v>CORNELL LAW REVIEW</v>
          </cell>
          <cell r="G6857">
            <v>0</v>
          </cell>
          <cell r="H6857">
            <v>0</v>
          </cell>
          <cell r="I6857" t="str">
            <v>1.661</v>
          </cell>
          <cell r="J6857">
            <v>0</v>
          </cell>
          <cell r="K6857" t="str">
            <v>无</v>
          </cell>
          <cell r="L6857">
            <v>0</v>
          </cell>
          <cell r="M6857" t="str">
            <v>SOCIAL SCIENCES, GENERAL</v>
          </cell>
          <cell r="N6857" t="str">
            <v>法学</v>
          </cell>
          <cell r="O6857" t="str">
            <v>1区</v>
          </cell>
        </row>
        <row r="6858">
          <cell r="B6858" t="str">
            <v>European Political Science Review</v>
          </cell>
          <cell r="C6858" t="str">
            <v>欧洲政治科学评论</v>
          </cell>
          <cell r="D6858" t="str">
            <v>1755-7739</v>
          </cell>
          <cell r="E6858" t="str">
            <v>USA</v>
          </cell>
          <cell r="F6858" t="str">
            <v>CAMBRIDGE UNIV PRESS</v>
          </cell>
          <cell r="G6858">
            <v>0</v>
          </cell>
          <cell r="H6858">
            <v>0</v>
          </cell>
          <cell r="I6858" t="str">
            <v>2.327</v>
          </cell>
          <cell r="J6858">
            <v>0</v>
          </cell>
          <cell r="K6858" t="str">
            <v>无</v>
          </cell>
          <cell r="L6858">
            <v>0</v>
          </cell>
          <cell r="M6858" t="str">
            <v>SOCIAL SCIENCES, GENERAL</v>
          </cell>
          <cell r="N6858" t="str">
            <v>法学</v>
          </cell>
          <cell r="O6858" t="str">
            <v>1区</v>
          </cell>
        </row>
        <row r="6859">
          <cell r="B6859" t="str">
            <v>International Theory</v>
          </cell>
          <cell r="C6859" t="str">
            <v>国际理论</v>
          </cell>
          <cell r="D6859" t="str">
            <v>1752-9719</v>
          </cell>
          <cell r="E6859" t="str">
            <v>ENGLAND</v>
          </cell>
          <cell r="F6859" t="str">
            <v>CAMBRIDGE UNIV PRESS</v>
          </cell>
          <cell r="G6859">
            <v>0</v>
          </cell>
          <cell r="H6859">
            <v>0</v>
          </cell>
          <cell r="I6859" t="str">
            <v>2.000</v>
          </cell>
          <cell r="J6859">
            <v>0</v>
          </cell>
          <cell r="K6859" t="str">
            <v>无</v>
          </cell>
          <cell r="L6859">
            <v>0</v>
          </cell>
          <cell r="M6859" t="str">
            <v>SOCIAL SCIENCES, GENERAL</v>
          </cell>
          <cell r="N6859" t="str">
            <v>法学</v>
          </cell>
          <cell r="O6859" t="str">
            <v>1区</v>
          </cell>
        </row>
        <row r="6860">
          <cell r="B6860" t="str">
            <v>JOURNAL OF RURAL STUDIES</v>
          </cell>
          <cell r="C6860" t="str">
            <v>农村研究杂志</v>
          </cell>
          <cell r="D6860" t="str">
            <v>0743-0167</v>
          </cell>
          <cell r="E6860" t="str">
            <v>ENGLAND</v>
          </cell>
          <cell r="F6860" t="str">
            <v>PERGAMON-ELSEVIER SCIENCE LTD</v>
          </cell>
          <cell r="G6860">
            <v>0</v>
          </cell>
          <cell r="H6860">
            <v>0</v>
          </cell>
          <cell r="I6860" t="str">
            <v>3.544</v>
          </cell>
          <cell r="J6860">
            <v>0</v>
          </cell>
          <cell r="K6860">
            <v>2.8079999999999998</v>
          </cell>
          <cell r="L6860">
            <v>0</v>
          </cell>
          <cell r="M6860" t="str">
            <v>SOCIAL SCIENCES, GENERAL</v>
          </cell>
          <cell r="N6860" t="str">
            <v>法学</v>
          </cell>
          <cell r="O6860" t="str">
            <v>1区</v>
          </cell>
        </row>
        <row r="6861">
          <cell r="B6861" t="str">
            <v>SOCIAL STUDIES OF SCIENCE</v>
          </cell>
          <cell r="C6861" t="str">
            <v>科学社会研究</v>
          </cell>
          <cell r="D6861" t="str">
            <v>0306-3127</v>
          </cell>
          <cell r="E6861" t="str">
            <v>ENGLAND</v>
          </cell>
          <cell r="F6861" t="str">
            <v>SAGE PUBLICATIONS LTD</v>
          </cell>
          <cell r="G6861" t="str">
            <v>2.46399998664856</v>
          </cell>
          <cell r="H6861" t="str">
            <v>2.426829268292</v>
          </cell>
          <cell r="I6861" t="str">
            <v>4.038</v>
          </cell>
          <cell r="J6861" t="str">
            <v>2.97626797949485</v>
          </cell>
          <cell r="K6861">
            <v>6.9829999999999997</v>
          </cell>
          <cell r="L6861">
            <v>0</v>
          </cell>
          <cell r="M6861" t="str">
            <v>SOCIAL SCIENCES, GENERAL</v>
          </cell>
          <cell r="N6861" t="str">
            <v>法学</v>
          </cell>
          <cell r="O6861" t="str">
            <v>1区</v>
          </cell>
        </row>
        <row r="6862">
          <cell r="B6862" t="str">
            <v>South European Society and Politics</v>
          </cell>
          <cell r="C6862" t="str">
            <v>南欧社会和政治</v>
          </cell>
          <cell r="D6862" t="str">
            <v>1360-8746</v>
          </cell>
          <cell r="E6862" t="str">
            <v>ENGLAND</v>
          </cell>
          <cell r="F6862" t="str">
            <v>ROUTLEDGE JOURNALS, TAYLOR &amp; FRANCIS LTD</v>
          </cell>
          <cell r="G6862">
            <v>0</v>
          </cell>
          <cell r="H6862">
            <v>0</v>
          </cell>
          <cell r="I6862" t="str">
            <v>2.472</v>
          </cell>
          <cell r="J6862">
            <v>0</v>
          </cell>
          <cell r="K6862" t="str">
            <v>无</v>
          </cell>
          <cell r="L6862">
            <v>0</v>
          </cell>
          <cell r="M6862" t="str">
            <v>SOCIAL SCIENCES, GENERAL</v>
          </cell>
          <cell r="N6862" t="str">
            <v>法学</v>
          </cell>
          <cell r="O6862" t="str">
            <v>1区</v>
          </cell>
        </row>
        <row r="6863">
          <cell r="B6863" t="str">
            <v>SECURITY STUDIES</v>
          </cell>
          <cell r="C6863" t="str">
            <v>安全研究</v>
          </cell>
          <cell r="D6863" t="str">
            <v>0963-6412</v>
          </cell>
          <cell r="E6863" t="str">
            <v>ENGLAND</v>
          </cell>
          <cell r="F6863" t="str">
            <v>ROUTLEDGE JOURNALS, TAYLOR &amp; FRANCIS LTD</v>
          </cell>
          <cell r="G6863">
            <v>0</v>
          </cell>
          <cell r="H6863">
            <v>0</v>
          </cell>
          <cell r="I6863" t="str">
            <v>2.167</v>
          </cell>
          <cell r="J6863">
            <v>0</v>
          </cell>
          <cell r="K6863" t="str">
            <v>无</v>
          </cell>
          <cell r="L6863">
            <v>0</v>
          </cell>
          <cell r="M6863" t="str">
            <v>SOCIAL SCIENCES, GENERAL</v>
          </cell>
          <cell r="N6863" t="str">
            <v>法学</v>
          </cell>
          <cell r="O6863" t="str">
            <v>1区</v>
          </cell>
        </row>
        <row r="6864">
          <cell r="B6864" t="str">
            <v>JOURNAL OF RESEARCH IN CRIME AND DELINQUENCY</v>
          </cell>
          <cell r="C6864" t="str">
            <v>犯罪和犯罪研究杂志</v>
          </cell>
          <cell r="D6864" t="str">
            <v>0022-4278</v>
          </cell>
          <cell r="E6864" t="str">
            <v>USA</v>
          </cell>
          <cell r="F6864" t="str">
            <v>SAGE PUBLICATIONS INC</v>
          </cell>
          <cell r="G6864">
            <v>0</v>
          </cell>
          <cell r="H6864">
            <v>0</v>
          </cell>
          <cell r="I6864" t="str">
            <v>2.519</v>
          </cell>
          <cell r="J6864">
            <v>0</v>
          </cell>
          <cell r="K6864" t="str">
            <v>无</v>
          </cell>
          <cell r="L6864">
            <v>0</v>
          </cell>
          <cell r="M6864" t="str">
            <v>SOCIAL SCIENCES, GENERAL</v>
          </cell>
          <cell r="N6864" t="str">
            <v>法学</v>
          </cell>
          <cell r="O6864" t="str">
            <v>1区</v>
          </cell>
        </row>
        <row r="6865">
          <cell r="B6865" t="str">
            <v>NORTHWESTERN UNIVERSITY LAW REVIEW</v>
          </cell>
          <cell r="C6865" t="str">
            <v>西北大学法学评论</v>
          </cell>
          <cell r="D6865" t="str">
            <v>0029-3571</v>
          </cell>
          <cell r="E6865" t="str">
            <v>USA</v>
          </cell>
          <cell r="F6865" t="str">
            <v>NORTHWESTERN UNIV</v>
          </cell>
          <cell r="G6865">
            <v>0</v>
          </cell>
          <cell r="H6865">
            <v>0</v>
          </cell>
          <cell r="I6865" t="str">
            <v>2.485</v>
          </cell>
          <cell r="J6865">
            <v>0</v>
          </cell>
          <cell r="K6865" t="str">
            <v>无</v>
          </cell>
          <cell r="L6865">
            <v>0</v>
          </cell>
          <cell r="M6865" t="str">
            <v>SOCIAL SCIENCES, GENERAL</v>
          </cell>
          <cell r="N6865" t="str">
            <v>法学</v>
          </cell>
          <cell r="O6865" t="str">
            <v>1区</v>
          </cell>
        </row>
        <row r="6866">
          <cell r="B6866" t="str">
            <v>JOURNAL OF CRIMINAL JUSTICE</v>
          </cell>
          <cell r="C6866" t="str">
            <v>刑事司法杂志</v>
          </cell>
          <cell r="D6866" t="str">
            <v>0047-2352</v>
          </cell>
          <cell r="E6866" t="str">
            <v>NETHERLANDS</v>
          </cell>
          <cell r="F6866" t="str">
            <v>ELSEVIER</v>
          </cell>
          <cell r="G6866">
            <v>0</v>
          </cell>
          <cell r="H6866">
            <v>0</v>
          </cell>
          <cell r="I6866" t="str">
            <v>2.935</v>
          </cell>
          <cell r="J6866">
            <v>0</v>
          </cell>
          <cell r="K6866" t="str">
            <v>无</v>
          </cell>
          <cell r="L6866">
            <v>0</v>
          </cell>
          <cell r="M6866" t="str">
            <v>SOCIAL SCIENCES, GENERAL</v>
          </cell>
          <cell r="N6866" t="str">
            <v>法学</v>
          </cell>
          <cell r="O6866" t="str">
            <v>1区</v>
          </cell>
        </row>
        <row r="6867">
          <cell r="B6867" t="str">
            <v>CRITICAL SOCIAL POLICY</v>
          </cell>
          <cell r="C6867" t="str">
            <v>关键的社会政策</v>
          </cell>
          <cell r="D6867" t="str">
            <v>0261-0183</v>
          </cell>
          <cell r="E6867" t="str">
            <v>ENGLAND</v>
          </cell>
          <cell r="F6867" t="str">
            <v>SAGE PUBLICATIONS LTD</v>
          </cell>
          <cell r="G6867">
            <v>0</v>
          </cell>
          <cell r="H6867">
            <v>0</v>
          </cell>
          <cell r="I6867" t="str">
            <v>2.857</v>
          </cell>
          <cell r="J6867">
            <v>0</v>
          </cell>
          <cell r="K6867" t="str">
            <v>无</v>
          </cell>
          <cell r="L6867">
            <v>0</v>
          </cell>
          <cell r="M6867" t="str">
            <v>SOCIAL SCIENCES, GENERAL</v>
          </cell>
          <cell r="N6867" t="str">
            <v>法学</v>
          </cell>
          <cell r="O6867" t="str">
            <v>1区</v>
          </cell>
        </row>
        <row r="6868">
          <cell r="B6868" t="str">
            <v>POPULATION AND DEVELOPMENT REVIEW</v>
          </cell>
          <cell r="C6868" t="str">
            <v>人口与发展检讨</v>
          </cell>
          <cell r="D6868" t="str">
            <v>0098-7921</v>
          </cell>
          <cell r="E6868" t="str">
            <v>USA</v>
          </cell>
          <cell r="F6868" t="str">
            <v>WILEY</v>
          </cell>
          <cell r="G6868">
            <v>0</v>
          </cell>
          <cell r="H6868">
            <v>0</v>
          </cell>
          <cell r="I6868" t="str">
            <v>2.909</v>
          </cell>
          <cell r="J6868">
            <v>0</v>
          </cell>
          <cell r="K6868" t="str">
            <v>无</v>
          </cell>
          <cell r="L6868">
            <v>0</v>
          </cell>
          <cell r="M6868" t="str">
            <v>SOCIAL SCIENCES, GENERAL</v>
          </cell>
          <cell r="N6868" t="str">
            <v>法学</v>
          </cell>
          <cell r="O6868" t="str">
            <v>1区</v>
          </cell>
        </row>
        <row r="6869">
          <cell r="B6869" t="str">
            <v>BRITISH JOURNAL OF POLITICAL SCIENCE</v>
          </cell>
          <cell r="C6869" t="str">
            <v>英国政治科学杂志</v>
          </cell>
          <cell r="D6869" t="str">
            <v>0007-1234</v>
          </cell>
          <cell r="E6869" t="str">
            <v>USA</v>
          </cell>
          <cell r="F6869" t="str">
            <v>CAMBRIDGE UNIV PRESS</v>
          </cell>
          <cell r="G6869">
            <v>0</v>
          </cell>
          <cell r="H6869">
            <v>0</v>
          </cell>
          <cell r="I6869" t="str">
            <v>3.811</v>
          </cell>
          <cell r="J6869">
            <v>0</v>
          </cell>
          <cell r="K6869" t="str">
            <v>无</v>
          </cell>
          <cell r="L6869">
            <v>0</v>
          </cell>
          <cell r="M6869" t="str">
            <v>SOCIAL SCIENCES, GENERAL</v>
          </cell>
          <cell r="N6869" t="str">
            <v>法学</v>
          </cell>
          <cell r="O6869" t="str">
            <v>1区</v>
          </cell>
        </row>
        <row r="6870">
          <cell r="B6870" t="str">
            <v>PARTY POLITICS</v>
          </cell>
          <cell r="C6870" t="str">
            <v>政党政治</v>
          </cell>
          <cell r="D6870" t="str">
            <v>1354-0688</v>
          </cell>
          <cell r="E6870" t="str">
            <v>ENGLAND</v>
          </cell>
          <cell r="F6870" t="str">
            <v>SAGE PUBLICATIONS LTD</v>
          </cell>
          <cell r="G6870">
            <v>0</v>
          </cell>
          <cell r="H6870">
            <v>0</v>
          </cell>
          <cell r="I6870" t="str">
            <v>2.817</v>
          </cell>
          <cell r="J6870">
            <v>0</v>
          </cell>
          <cell r="K6870" t="str">
            <v>无</v>
          </cell>
          <cell r="L6870">
            <v>0</v>
          </cell>
          <cell r="M6870" t="str">
            <v>SOCIAL SCIENCES, GENERAL</v>
          </cell>
          <cell r="N6870" t="str">
            <v>法学</v>
          </cell>
          <cell r="O6870" t="str">
            <v>1区</v>
          </cell>
        </row>
        <row r="6871">
          <cell r="B6871" t="str">
            <v>JOURNAL OF STRATEGIC STUDIES</v>
          </cell>
          <cell r="C6871" t="str">
            <v>战略研究杂志</v>
          </cell>
          <cell r="D6871" t="str">
            <v>0140-2390</v>
          </cell>
          <cell r="E6871" t="str">
            <v>ENGLAND</v>
          </cell>
          <cell r="F6871" t="str">
            <v>ROUTLEDGE JOURNALS, TAYLOR &amp; FRANCIS LTD</v>
          </cell>
          <cell r="G6871">
            <v>0</v>
          </cell>
          <cell r="H6871">
            <v>0</v>
          </cell>
          <cell r="I6871" t="str">
            <v>1.816</v>
          </cell>
          <cell r="J6871">
            <v>0</v>
          </cell>
          <cell r="K6871" t="str">
            <v>无</v>
          </cell>
          <cell r="L6871">
            <v>0</v>
          </cell>
          <cell r="M6871" t="str">
            <v>SOCIAL SCIENCES, GENERAL</v>
          </cell>
          <cell r="N6871" t="str">
            <v>法学</v>
          </cell>
          <cell r="O6871" t="str">
            <v>1区</v>
          </cell>
        </row>
        <row r="6872">
          <cell r="B6872" t="str">
            <v>ENVIRONMENTAL POLITICS</v>
          </cell>
          <cell r="C6872" t="str">
            <v>环境政策</v>
          </cell>
          <cell r="D6872" t="str">
            <v>0964-4016</v>
          </cell>
          <cell r="E6872" t="str">
            <v>ENGLAND</v>
          </cell>
          <cell r="F6872" t="str">
            <v>ROUTLEDGE JOURNALS, TAYLOR &amp; FRANCIS LTD</v>
          </cell>
          <cell r="G6872">
            <v>0</v>
          </cell>
          <cell r="H6872">
            <v>0</v>
          </cell>
          <cell r="I6872" t="str">
            <v>4.320</v>
          </cell>
          <cell r="J6872">
            <v>0</v>
          </cell>
          <cell r="K6872">
            <v>2.5609999999999999</v>
          </cell>
          <cell r="L6872">
            <v>0</v>
          </cell>
          <cell r="M6872" t="str">
            <v>SOCIAL SCIENCES, GENERAL</v>
          </cell>
          <cell r="N6872" t="str">
            <v>法学</v>
          </cell>
          <cell r="O6872" t="str">
            <v>1区</v>
          </cell>
        </row>
        <row r="6873">
          <cell r="B6873" t="str">
            <v>SOCIOLOGY-THE JOURNAL OF THE BRITISH SOCIOLOGICAL ASSOCIATION</v>
          </cell>
          <cell r="C6873" t="str">
            <v>社会学——英国社会学协会的期刊</v>
          </cell>
          <cell r="D6873" t="str">
            <v>0038-0385</v>
          </cell>
          <cell r="E6873" t="str">
            <v>ENGLAND</v>
          </cell>
          <cell r="F6873" t="str">
            <v>SAGE PUBLICATIONS LTD</v>
          </cell>
          <cell r="G6873">
            <v>0</v>
          </cell>
          <cell r="H6873">
            <v>0</v>
          </cell>
          <cell r="I6873" t="str">
            <v>3.068</v>
          </cell>
          <cell r="J6873">
            <v>0</v>
          </cell>
          <cell r="K6873" t="str">
            <v>无</v>
          </cell>
          <cell r="L6873">
            <v>0</v>
          </cell>
          <cell r="M6873" t="str">
            <v>SOCIAL SCIENCES, GENERAL</v>
          </cell>
          <cell r="N6873" t="str">
            <v>法学</v>
          </cell>
          <cell r="O6873" t="str">
            <v>1区</v>
          </cell>
        </row>
        <row r="6874">
          <cell r="B6874" t="str">
            <v>POLITICAL BEHAVIOR</v>
          </cell>
          <cell r="C6874" t="str">
            <v>政治行为</v>
          </cell>
          <cell r="D6874" t="str">
            <v>0190-9320</v>
          </cell>
          <cell r="E6874" t="str">
            <v>USA</v>
          </cell>
          <cell r="F6874" t="str">
            <v>SPRINGER/PLENUM PUBLISHERS</v>
          </cell>
          <cell r="G6874">
            <v>0</v>
          </cell>
          <cell r="H6874">
            <v>0</v>
          </cell>
          <cell r="I6874" t="str">
            <v>3.169</v>
          </cell>
          <cell r="J6874">
            <v>0</v>
          </cell>
          <cell r="K6874" t="str">
            <v>无</v>
          </cell>
          <cell r="L6874">
            <v>0</v>
          </cell>
          <cell r="M6874" t="str">
            <v>SOCIAL SCIENCES, GENERAL</v>
          </cell>
          <cell r="N6874" t="str">
            <v>法学</v>
          </cell>
          <cell r="O6874" t="str">
            <v>2区</v>
          </cell>
        </row>
        <row r="6875">
          <cell r="B6875" t="str">
            <v>Social Anthropology</v>
          </cell>
          <cell r="C6875" t="str">
            <v>社会人类学</v>
          </cell>
          <cell r="D6875" t="str">
            <v>0964-0282</v>
          </cell>
          <cell r="E6875" t="str">
            <v>USA</v>
          </cell>
          <cell r="F6875" t="str">
            <v>WILEY</v>
          </cell>
          <cell r="G6875">
            <v>0</v>
          </cell>
          <cell r="H6875">
            <v>0</v>
          </cell>
          <cell r="I6875" t="str">
            <v>1.639</v>
          </cell>
          <cell r="J6875">
            <v>0</v>
          </cell>
          <cell r="K6875" t="str">
            <v>无</v>
          </cell>
          <cell r="L6875">
            <v>0</v>
          </cell>
          <cell r="M6875" t="str">
            <v>无</v>
          </cell>
          <cell r="N6875" t="str">
            <v>法学</v>
          </cell>
          <cell r="O6875" t="str">
            <v>2区</v>
          </cell>
        </row>
        <row r="6876">
          <cell r="B6876" t="str">
            <v>INTERNATIONAL STUDIES QUARTERLY</v>
          </cell>
          <cell r="C6876" t="str">
            <v>国际研究季刊</v>
          </cell>
          <cell r="D6876" t="str">
            <v>0020-8833</v>
          </cell>
          <cell r="E6876" t="str">
            <v>ENGLAND</v>
          </cell>
          <cell r="F6876" t="str">
            <v>OXFORD UNIV PRESS</v>
          </cell>
          <cell r="G6876">
            <v>0</v>
          </cell>
          <cell r="H6876">
            <v>0</v>
          </cell>
          <cell r="I6876" t="str">
            <v>2.146</v>
          </cell>
          <cell r="J6876">
            <v>0</v>
          </cell>
          <cell r="K6876" t="str">
            <v>无</v>
          </cell>
          <cell r="L6876">
            <v>0</v>
          </cell>
          <cell r="M6876" t="str">
            <v>SOCIAL SCIENCES, GENERAL</v>
          </cell>
          <cell r="N6876" t="str">
            <v>法学</v>
          </cell>
          <cell r="O6876" t="str">
            <v>2区</v>
          </cell>
        </row>
        <row r="6877">
          <cell r="B6877" t="str">
            <v>Contemporary Security Policy</v>
          </cell>
          <cell r="C6877" t="str">
            <v>当代安全政策</v>
          </cell>
          <cell r="D6877" t="str">
            <v>1352-3260</v>
          </cell>
          <cell r="E6877" t="str">
            <v>ENGLAND</v>
          </cell>
          <cell r="F6877" t="str">
            <v>ROUTLEDGE JOURNALS, TAYLOR &amp; FRANCIS LTD</v>
          </cell>
          <cell r="G6877">
            <v>0</v>
          </cell>
          <cell r="H6877">
            <v>0</v>
          </cell>
          <cell r="I6877" t="str">
            <v>1.880</v>
          </cell>
          <cell r="J6877">
            <v>0</v>
          </cell>
          <cell r="K6877" t="str">
            <v>无</v>
          </cell>
          <cell r="L6877">
            <v>0</v>
          </cell>
          <cell r="M6877" t="str">
            <v>无</v>
          </cell>
          <cell r="N6877" t="str">
            <v>法学</v>
          </cell>
          <cell r="O6877" t="str">
            <v>2区</v>
          </cell>
        </row>
        <row r="6878">
          <cell r="B6878" t="str">
            <v>ENVIRONMENT AND PLANNING D-SOCIETY &amp; SPACE</v>
          </cell>
          <cell r="C6878" t="str">
            <v>环境与规划——社会与空间</v>
          </cell>
          <cell r="D6878" t="str">
            <v>0263-7758</v>
          </cell>
          <cell r="E6878" t="str">
            <v>ENGLAND</v>
          </cell>
          <cell r="F6878" t="str">
            <v>SAGE PUBLICATIONS LTD</v>
          </cell>
          <cell r="G6878">
            <v>0</v>
          </cell>
          <cell r="H6878">
            <v>0</v>
          </cell>
          <cell r="I6878" t="str">
            <v>3.681</v>
          </cell>
          <cell r="J6878">
            <v>0</v>
          </cell>
          <cell r="K6878" t="str">
            <v>无</v>
          </cell>
          <cell r="L6878">
            <v>0</v>
          </cell>
          <cell r="M6878" t="str">
            <v>SOCIAL SCIENCES, GENERAL</v>
          </cell>
          <cell r="N6878" t="str">
            <v>法学</v>
          </cell>
          <cell r="O6878" t="str">
            <v>2区</v>
          </cell>
        </row>
        <row r="6879">
          <cell r="B6879" t="str">
            <v>British Journal of Politics &amp; International Relations</v>
          </cell>
          <cell r="C6879" t="str">
            <v>英国政治与国际关系杂志</v>
          </cell>
          <cell r="D6879" t="str">
            <v>1369-1481</v>
          </cell>
          <cell r="E6879" t="str">
            <v>USA</v>
          </cell>
          <cell r="F6879" t="str">
            <v>SAGE PUBLICATIONS INC</v>
          </cell>
          <cell r="G6879">
            <v>0</v>
          </cell>
          <cell r="H6879">
            <v>0</v>
          </cell>
          <cell r="I6879" t="str">
            <v>2.539</v>
          </cell>
          <cell r="J6879">
            <v>0</v>
          </cell>
          <cell r="K6879" t="str">
            <v>无</v>
          </cell>
          <cell r="L6879">
            <v>0</v>
          </cell>
          <cell r="M6879" t="str">
            <v>SOCIAL SCIENCES, GENERAL</v>
          </cell>
          <cell r="N6879" t="str">
            <v>法学</v>
          </cell>
          <cell r="O6879" t="str">
            <v>2区</v>
          </cell>
        </row>
        <row r="6880">
          <cell r="B6880" t="str">
            <v>BRITISH JOURNAL OF CRIMINOLOGY</v>
          </cell>
          <cell r="C6880" t="str">
            <v>英国犯罪学杂志</v>
          </cell>
          <cell r="D6880" t="str">
            <v>0007-0955</v>
          </cell>
          <cell r="E6880" t="str">
            <v>ENGLAND</v>
          </cell>
          <cell r="F6880" t="str">
            <v>OXFORD UNIV PRESS</v>
          </cell>
          <cell r="G6880">
            <v>0</v>
          </cell>
          <cell r="H6880">
            <v>0</v>
          </cell>
          <cell r="I6880" t="str">
            <v>2.632</v>
          </cell>
          <cell r="J6880">
            <v>0</v>
          </cell>
          <cell r="K6880">
            <v>1.2450000000000001</v>
          </cell>
          <cell r="L6880">
            <v>0</v>
          </cell>
          <cell r="M6880" t="str">
            <v>SOCIAL SCIENCES, GENERAL</v>
          </cell>
          <cell r="N6880" t="str">
            <v>法学</v>
          </cell>
          <cell r="O6880" t="str">
            <v>2区</v>
          </cell>
        </row>
        <row r="6881">
          <cell r="B6881" t="str">
            <v>LAND USE POLICY</v>
          </cell>
          <cell r="C6881" t="str">
            <v>土地使用政策</v>
          </cell>
          <cell r="D6881" t="str">
            <v>0264-8377</v>
          </cell>
          <cell r="E6881" t="str">
            <v>ENGLAND</v>
          </cell>
          <cell r="F6881" t="str">
            <v>ELSEVIER SCI LTD</v>
          </cell>
          <cell r="G6881">
            <v>0</v>
          </cell>
          <cell r="H6881">
            <v>0</v>
          </cell>
          <cell r="I6881" t="str">
            <v>3.682</v>
          </cell>
          <cell r="J6881">
            <v>0</v>
          </cell>
          <cell r="K6881" t="str">
            <v>无</v>
          </cell>
          <cell r="L6881">
            <v>0</v>
          </cell>
          <cell r="M6881" t="str">
            <v>SOCIAL SCIENCES, GENERAL</v>
          </cell>
          <cell r="N6881" t="str">
            <v>法学</v>
          </cell>
          <cell r="O6881" t="str">
            <v>2区</v>
          </cell>
        </row>
        <row r="6882">
          <cell r="B6882" t="str">
            <v>DUKE LAW JOURNAL</v>
          </cell>
          <cell r="C6882" t="str">
            <v>杜克大学法律期刊</v>
          </cell>
          <cell r="D6882" t="str">
            <v>0012-7086</v>
          </cell>
          <cell r="E6882" t="str">
            <v>USA</v>
          </cell>
          <cell r="F6882" t="str">
            <v>DUKE UNIV</v>
          </cell>
          <cell r="G6882">
            <v>0</v>
          </cell>
          <cell r="H6882">
            <v>0</v>
          </cell>
          <cell r="I6882" t="str">
            <v>3.076</v>
          </cell>
          <cell r="J6882">
            <v>0</v>
          </cell>
          <cell r="K6882" t="str">
            <v>无</v>
          </cell>
          <cell r="L6882">
            <v>0</v>
          </cell>
          <cell r="M6882" t="str">
            <v>SOCIAL SCIENCES, GENERAL</v>
          </cell>
          <cell r="N6882" t="str">
            <v>法学</v>
          </cell>
          <cell r="O6882" t="str">
            <v>2区</v>
          </cell>
        </row>
        <row r="6883">
          <cell r="B6883" t="str">
            <v>JOURNAL OF MARRIAGE AND FAMILY</v>
          </cell>
          <cell r="C6883" t="str">
            <v>婚姻与家庭杂志</v>
          </cell>
          <cell r="D6883" t="str">
            <v>0022-2445</v>
          </cell>
          <cell r="E6883" t="str">
            <v>USA</v>
          </cell>
          <cell r="F6883" t="str">
            <v>WILEY</v>
          </cell>
          <cell r="G6883">
            <v>0</v>
          </cell>
          <cell r="H6883">
            <v>0</v>
          </cell>
          <cell r="I6883" t="str">
            <v>2.215</v>
          </cell>
          <cell r="J6883">
            <v>0</v>
          </cell>
          <cell r="K6883" t="str">
            <v>无</v>
          </cell>
          <cell r="L6883">
            <v>0</v>
          </cell>
          <cell r="M6883" t="str">
            <v>SOCIAL SCIENCES, GENERAL</v>
          </cell>
          <cell r="N6883" t="str">
            <v>法学</v>
          </cell>
          <cell r="O6883" t="str">
            <v>2区</v>
          </cell>
        </row>
        <row r="6884">
          <cell r="B6884" t="str">
            <v>JOURNAL OF DEMOCRACY</v>
          </cell>
          <cell r="C6884" t="str">
            <v>杂志上的民主</v>
          </cell>
          <cell r="D6884" t="str">
            <v>1045-5736</v>
          </cell>
          <cell r="E6884" t="str">
            <v>USA</v>
          </cell>
          <cell r="F6884" t="str">
            <v>JOHNS HOPKINS UNIV PRESS</v>
          </cell>
          <cell r="G6884">
            <v>0</v>
          </cell>
          <cell r="H6884">
            <v>0</v>
          </cell>
          <cell r="I6884" t="str">
            <v>3.064</v>
          </cell>
          <cell r="J6884">
            <v>0</v>
          </cell>
          <cell r="K6884" t="str">
            <v>无</v>
          </cell>
          <cell r="L6884">
            <v>0</v>
          </cell>
          <cell r="M6884" t="str">
            <v>SOCIAL SCIENCES, GENERAL</v>
          </cell>
          <cell r="N6884" t="str">
            <v>法学</v>
          </cell>
          <cell r="O6884" t="str">
            <v>2区</v>
          </cell>
        </row>
        <row r="6885">
          <cell r="B6885" t="str">
            <v>VANDERBILT LAW REVIEW</v>
          </cell>
          <cell r="C6885" t="str">
            <v>范德堡大学法律评论</v>
          </cell>
          <cell r="D6885" t="str">
            <v>0042-2533</v>
          </cell>
          <cell r="E6885" t="str">
            <v>USA</v>
          </cell>
          <cell r="F6885" t="str">
            <v>VANDERBILT LAW REVIEW</v>
          </cell>
          <cell r="G6885">
            <v>0</v>
          </cell>
          <cell r="H6885">
            <v>0</v>
          </cell>
          <cell r="I6885" t="str">
            <v>2.432</v>
          </cell>
          <cell r="J6885">
            <v>0</v>
          </cell>
          <cell r="K6885" t="str">
            <v>无</v>
          </cell>
          <cell r="L6885">
            <v>0</v>
          </cell>
          <cell r="M6885" t="str">
            <v>SOCIAL SCIENCES, GENERAL</v>
          </cell>
          <cell r="N6885" t="str">
            <v>法学</v>
          </cell>
          <cell r="O6885" t="str">
            <v>2区</v>
          </cell>
        </row>
        <row r="6886">
          <cell r="B6886" t="str">
            <v>CONFLICT MANAGEMENT AND PEACE SCIENCE</v>
          </cell>
          <cell r="C6886" t="str">
            <v>冲突管理与和平科学</v>
          </cell>
          <cell r="D6886" t="str">
            <v>0738-8942</v>
          </cell>
          <cell r="E6886" t="str">
            <v>USA</v>
          </cell>
          <cell r="F6886" t="str">
            <v>SAGE PUBLICATIONS INC</v>
          </cell>
          <cell r="G6886">
            <v>0</v>
          </cell>
          <cell r="H6886">
            <v>0</v>
          </cell>
          <cell r="I6886" t="str">
            <v>2.092</v>
          </cell>
          <cell r="J6886">
            <v>0</v>
          </cell>
          <cell r="K6886" t="str">
            <v>无</v>
          </cell>
          <cell r="L6886">
            <v>0</v>
          </cell>
          <cell r="M6886" t="str">
            <v>SOCIAL SCIENCES, GENERAL</v>
          </cell>
          <cell r="N6886" t="str">
            <v>法学</v>
          </cell>
          <cell r="O6886" t="str">
            <v>2区</v>
          </cell>
        </row>
        <row r="6887">
          <cell r="B6887" t="str">
            <v>Crime and Justice-A Review of Researchreview</v>
          </cell>
          <cell r="C6887" t="str">
            <v>犯罪与正义——研究综述</v>
          </cell>
          <cell r="D6887" t="str">
            <v>0192-3234</v>
          </cell>
          <cell r="E6887" t="str">
            <v>USA</v>
          </cell>
          <cell r="F6887" t="str">
            <v>UNIV CHICAGO PRESS</v>
          </cell>
          <cell r="G6887">
            <v>0</v>
          </cell>
          <cell r="H6887">
            <v>0</v>
          </cell>
          <cell r="I6887" t="str">
            <v>2.000</v>
          </cell>
          <cell r="J6887">
            <v>0</v>
          </cell>
          <cell r="K6887" t="str">
            <v>无</v>
          </cell>
          <cell r="L6887" t="str">
            <v>review</v>
          </cell>
          <cell r="M6887" t="str">
            <v>无</v>
          </cell>
          <cell r="N6887" t="str">
            <v>法学</v>
          </cell>
          <cell r="O6887" t="str">
            <v>2区</v>
          </cell>
        </row>
        <row r="6888">
          <cell r="B6888" t="str">
            <v>NOTRE DAME LAW REVIEW</v>
          </cell>
          <cell r="C6888" t="str">
            <v>圣母大学法律评论</v>
          </cell>
          <cell r="D6888" t="str">
            <v>0745-3515</v>
          </cell>
          <cell r="E6888" t="str">
            <v>USA</v>
          </cell>
          <cell r="F6888" t="str">
            <v>NOTRE DAME LAW SCHOOL</v>
          </cell>
          <cell r="G6888">
            <v>0</v>
          </cell>
          <cell r="H6888">
            <v>0</v>
          </cell>
          <cell r="I6888" t="str">
            <v>1.233</v>
          </cell>
          <cell r="J6888">
            <v>0</v>
          </cell>
          <cell r="K6888" t="str">
            <v>无</v>
          </cell>
          <cell r="L6888">
            <v>0</v>
          </cell>
          <cell r="M6888" t="str">
            <v>SOCIAL SCIENCES, GENERAL</v>
          </cell>
          <cell r="N6888" t="str">
            <v>法学</v>
          </cell>
          <cell r="O6888" t="str">
            <v>2区</v>
          </cell>
        </row>
        <row r="6889">
          <cell r="B6889" t="str">
            <v>MICHIGAN LAW REVIEW</v>
          </cell>
          <cell r="C6889" t="str">
            <v>密西根州法律评论</v>
          </cell>
          <cell r="D6889" t="str">
            <v>0026-2234</v>
          </cell>
          <cell r="E6889" t="str">
            <v>USA</v>
          </cell>
          <cell r="F6889" t="str">
            <v>MICH LAW REV ASSOC</v>
          </cell>
          <cell r="G6889">
            <v>0</v>
          </cell>
          <cell r="H6889">
            <v>0</v>
          </cell>
          <cell r="I6889" t="str">
            <v>3.353</v>
          </cell>
          <cell r="J6889">
            <v>0</v>
          </cell>
          <cell r="K6889" t="str">
            <v>无</v>
          </cell>
          <cell r="L6889">
            <v>0</v>
          </cell>
          <cell r="M6889" t="str">
            <v>SOCIAL SCIENCES, GENERAL</v>
          </cell>
          <cell r="N6889" t="str">
            <v>法学</v>
          </cell>
          <cell r="O6889" t="str">
            <v>2区</v>
          </cell>
        </row>
        <row r="6890">
          <cell r="B6890" t="str">
            <v>CHILD MALTREATMENT</v>
          </cell>
          <cell r="C6890" t="str">
            <v>儿童虐待</v>
          </cell>
          <cell r="D6890" t="str">
            <v>1077-5595</v>
          </cell>
          <cell r="E6890" t="str">
            <v>USA</v>
          </cell>
          <cell r="F6890" t="str">
            <v>SAGE PUBLICATIONS INC</v>
          </cell>
          <cell r="G6890">
            <v>0</v>
          </cell>
          <cell r="H6890">
            <v>0</v>
          </cell>
          <cell r="I6890" t="str">
            <v>2.900</v>
          </cell>
          <cell r="J6890">
            <v>0</v>
          </cell>
          <cell r="K6890">
            <v>1.56</v>
          </cell>
          <cell r="L6890">
            <v>0</v>
          </cell>
          <cell r="M6890" t="str">
            <v>SOCIAL SCIENCES, GENERAL</v>
          </cell>
          <cell r="N6890" t="str">
            <v>法学</v>
          </cell>
          <cell r="O6890" t="str">
            <v>2区</v>
          </cell>
        </row>
        <row r="6891">
          <cell r="B6891" t="str">
            <v>SOCIOLOGICAL METHODS &amp; RESEARCH</v>
          </cell>
          <cell r="C6891" t="str">
            <v>社会学方法与研究</v>
          </cell>
          <cell r="D6891" t="str">
            <v>0049-1241</v>
          </cell>
          <cell r="E6891" t="str">
            <v>USA</v>
          </cell>
          <cell r="F6891" t="str">
            <v>SAGE PUBLICATIONS INC</v>
          </cell>
          <cell r="G6891">
            <v>0</v>
          </cell>
          <cell r="H6891">
            <v>0</v>
          </cell>
          <cell r="I6891" t="str">
            <v>4.508</v>
          </cell>
          <cell r="J6891">
            <v>0</v>
          </cell>
          <cell r="K6891" t="str">
            <v>无</v>
          </cell>
          <cell r="L6891">
            <v>0</v>
          </cell>
          <cell r="M6891" t="str">
            <v>SOCIAL SCIENCES, GENERAL</v>
          </cell>
          <cell r="N6891" t="str">
            <v>法学</v>
          </cell>
          <cell r="O6891" t="str">
            <v>2区</v>
          </cell>
        </row>
        <row r="6892">
          <cell r="B6892" t="str">
            <v>ANTIPODE</v>
          </cell>
          <cell r="C6892" t="str">
            <v>对映体</v>
          </cell>
          <cell r="D6892" t="str">
            <v>0066-4812</v>
          </cell>
          <cell r="E6892" t="str">
            <v>USA</v>
          </cell>
          <cell r="F6892" t="str">
            <v>WILEY</v>
          </cell>
          <cell r="G6892">
            <v>0</v>
          </cell>
          <cell r="H6892">
            <v>0</v>
          </cell>
          <cell r="I6892" t="str">
            <v>2.934</v>
          </cell>
          <cell r="J6892">
            <v>0</v>
          </cell>
          <cell r="K6892" t="str">
            <v>无</v>
          </cell>
          <cell r="L6892">
            <v>0</v>
          </cell>
          <cell r="M6892" t="str">
            <v>SOCIAL SCIENCES, GENERAL</v>
          </cell>
          <cell r="N6892" t="str">
            <v>法学</v>
          </cell>
          <cell r="O6892" t="str">
            <v>2区</v>
          </cell>
        </row>
        <row r="6893">
          <cell r="B6893" t="str">
            <v>WEST EUROPEAN POLITICS</v>
          </cell>
          <cell r="C6893" t="str">
            <v>西方欧洲政治</v>
          </cell>
          <cell r="D6893" t="str">
            <v>0140-2382</v>
          </cell>
          <cell r="E6893" t="str">
            <v>ENGLAND</v>
          </cell>
          <cell r="F6893" t="str">
            <v>ROUTLEDGE JOURNALS, TAYLOR &amp; FRANCIS LTD</v>
          </cell>
          <cell r="G6893">
            <v>0</v>
          </cell>
          <cell r="H6893">
            <v>0</v>
          </cell>
          <cell r="I6893" t="str">
            <v>2.151</v>
          </cell>
          <cell r="J6893">
            <v>0</v>
          </cell>
          <cell r="K6893" t="str">
            <v>无</v>
          </cell>
          <cell r="L6893">
            <v>0</v>
          </cell>
          <cell r="M6893" t="str">
            <v>SOCIAL SCIENCES, GENERAL</v>
          </cell>
          <cell r="N6893" t="str">
            <v>法学</v>
          </cell>
          <cell r="O6893" t="str">
            <v>2区</v>
          </cell>
        </row>
        <row r="6894">
          <cell r="B6894" t="str">
            <v>SECURITY DIALOGUE</v>
          </cell>
          <cell r="C6894" t="str">
            <v>安全对话</v>
          </cell>
          <cell r="D6894" t="str">
            <v>0967-0106</v>
          </cell>
          <cell r="E6894" t="str">
            <v>ENGLAND</v>
          </cell>
          <cell r="F6894" t="str">
            <v>SAGE PUBLICATIONS LTD</v>
          </cell>
          <cell r="G6894">
            <v>0</v>
          </cell>
          <cell r="H6894">
            <v>0</v>
          </cell>
          <cell r="I6894" t="str">
            <v>2.419</v>
          </cell>
          <cell r="J6894">
            <v>0</v>
          </cell>
          <cell r="K6894" t="str">
            <v>无</v>
          </cell>
          <cell r="L6894">
            <v>0</v>
          </cell>
          <cell r="M6894" t="str">
            <v>SOCIAL SCIENCES, GENERAL</v>
          </cell>
          <cell r="N6894" t="str">
            <v>法学</v>
          </cell>
          <cell r="O6894" t="str">
            <v>2区</v>
          </cell>
        </row>
        <row r="6895">
          <cell r="B6895" t="str">
            <v>HAU-Journal of Ethnographic Theory</v>
          </cell>
          <cell r="C6895" t="str">
            <v>民族志理论杂志</v>
          </cell>
          <cell r="D6895" t="str">
            <v>2575-1433</v>
          </cell>
          <cell r="E6895" t="str">
            <v>USA</v>
          </cell>
          <cell r="F6895" t="str">
            <v>UNIV CHICAGO PRESS</v>
          </cell>
          <cell r="G6895">
            <v>0</v>
          </cell>
          <cell r="H6895">
            <v>0</v>
          </cell>
          <cell r="I6895" t="str">
            <v>1.446</v>
          </cell>
          <cell r="J6895">
            <v>0</v>
          </cell>
          <cell r="K6895" t="str">
            <v>无</v>
          </cell>
          <cell r="L6895">
            <v>0</v>
          </cell>
          <cell r="M6895" t="str">
            <v>无</v>
          </cell>
          <cell r="N6895" t="str">
            <v>法学</v>
          </cell>
          <cell r="O6895" t="str">
            <v>2区</v>
          </cell>
        </row>
        <row r="6896">
          <cell r="B6896" t="str">
            <v>PUNISHMENT &amp; SOCIETY-INTERNATIONAL JOURNAL OF PENOLOGY</v>
          </cell>
          <cell r="C6896" t="str">
            <v>惩罚与社会-国际刑罚学杂志</v>
          </cell>
          <cell r="D6896" t="str">
            <v>1462-4745</v>
          </cell>
          <cell r="E6896" t="str">
            <v>ENGLAND</v>
          </cell>
          <cell r="F6896" t="str">
            <v>SAGE PUBLICATIONS LTD</v>
          </cell>
          <cell r="G6896">
            <v>0</v>
          </cell>
          <cell r="H6896">
            <v>0</v>
          </cell>
          <cell r="I6896" t="str">
            <v>2.648</v>
          </cell>
          <cell r="J6896">
            <v>0</v>
          </cell>
          <cell r="K6896" t="str">
            <v>无</v>
          </cell>
          <cell r="L6896">
            <v>0</v>
          </cell>
          <cell r="M6896" t="str">
            <v>SOCIAL SCIENCES, GENERAL</v>
          </cell>
          <cell r="N6896" t="str">
            <v>法学</v>
          </cell>
          <cell r="O6896" t="str">
            <v>2区</v>
          </cell>
        </row>
        <row r="6897">
          <cell r="B6897" t="str">
            <v>REVIEW OF INTERNATIONAL STUDIES</v>
          </cell>
          <cell r="C6897" t="str">
            <v>国际研究综述</v>
          </cell>
          <cell r="D6897" t="str">
            <v>0260-2105</v>
          </cell>
          <cell r="E6897" t="str">
            <v>USA</v>
          </cell>
          <cell r="F6897" t="str">
            <v>CAMBRIDGE UNIV PRESS</v>
          </cell>
          <cell r="G6897">
            <v>0</v>
          </cell>
          <cell r="H6897">
            <v>0</v>
          </cell>
          <cell r="I6897" t="str">
            <v>1.944</v>
          </cell>
          <cell r="J6897">
            <v>0</v>
          </cell>
          <cell r="K6897" t="str">
            <v>无</v>
          </cell>
          <cell r="L6897">
            <v>0</v>
          </cell>
          <cell r="M6897" t="str">
            <v>SOCIAL SCIENCES, GENERAL</v>
          </cell>
          <cell r="N6897" t="str">
            <v>法学</v>
          </cell>
          <cell r="O6897" t="str">
            <v>2区</v>
          </cell>
        </row>
        <row r="6898">
          <cell r="B6898" t="str">
            <v>ECOLOGY AND SOCIETY</v>
          </cell>
          <cell r="C6898" t="str">
            <v>生态和社会</v>
          </cell>
          <cell r="D6898" t="str">
            <v>1708-3087</v>
          </cell>
          <cell r="E6898" t="str">
            <v>CANADA</v>
          </cell>
          <cell r="F6898" t="str">
            <v>RESILIENCE ALLIANCE</v>
          </cell>
          <cell r="G6898" t="str">
            <v>3.25600004196166</v>
          </cell>
          <cell r="H6898" t="str">
            <v>4.135593220338</v>
          </cell>
          <cell r="I6898" t="str">
            <v>3.890</v>
          </cell>
          <cell r="J6898" t="str">
            <v>3.76048277825422</v>
          </cell>
          <cell r="K6898">
            <v>2.6960000000000002</v>
          </cell>
          <cell r="L6898">
            <v>0</v>
          </cell>
          <cell r="M6898" t="str">
            <v>SOCIAL SCIENCES, GENERAL</v>
          </cell>
          <cell r="N6898" t="str">
            <v>法学</v>
          </cell>
          <cell r="O6898" t="str">
            <v>2区</v>
          </cell>
        </row>
        <row r="6899">
          <cell r="B6899" t="str">
            <v>POLITICAL PSYCHOLOGY</v>
          </cell>
          <cell r="C6899" t="str">
            <v>政治心理学</v>
          </cell>
          <cell r="D6899" t="str">
            <v>0162-895X</v>
          </cell>
          <cell r="E6899" t="str">
            <v>USA</v>
          </cell>
          <cell r="F6899" t="str">
            <v>WILEY</v>
          </cell>
          <cell r="G6899">
            <v>0</v>
          </cell>
          <cell r="H6899">
            <v>0</v>
          </cell>
          <cell r="I6899" t="str">
            <v>3.265</v>
          </cell>
          <cell r="J6899">
            <v>0</v>
          </cell>
          <cell r="K6899">
            <v>3.2170000000000001</v>
          </cell>
          <cell r="L6899">
            <v>0</v>
          </cell>
          <cell r="M6899" t="str">
            <v>PSYCHIATRY/PSYCHOLOGY</v>
          </cell>
          <cell r="N6899" t="str">
            <v>法学</v>
          </cell>
          <cell r="O6899" t="str">
            <v>2区</v>
          </cell>
        </row>
        <row r="6900">
          <cell r="B6900" t="str">
            <v>GENDER WORK AND ORGANIZATION</v>
          </cell>
          <cell r="C6900" t="str">
            <v>性别工作和组织</v>
          </cell>
          <cell r="D6900" t="str">
            <v>0968-6673</v>
          </cell>
          <cell r="E6900" t="str">
            <v>USA</v>
          </cell>
          <cell r="F6900" t="str">
            <v>WILEY</v>
          </cell>
          <cell r="G6900">
            <v>0</v>
          </cell>
          <cell r="H6900">
            <v>0</v>
          </cell>
          <cell r="I6900" t="str">
            <v>3.101</v>
          </cell>
          <cell r="J6900">
            <v>0</v>
          </cell>
          <cell r="K6900" t="str">
            <v>无</v>
          </cell>
          <cell r="L6900">
            <v>0</v>
          </cell>
          <cell r="M6900" t="str">
            <v>SOCIAL SCIENCES, GENERAL</v>
          </cell>
          <cell r="N6900" t="str">
            <v>法学</v>
          </cell>
          <cell r="O6900" t="str">
            <v>2区</v>
          </cell>
        </row>
        <row r="6901">
          <cell r="B6901" t="str">
            <v>Chinese Sociological Review</v>
          </cell>
          <cell r="C6901" t="str">
            <v>中国社会学评论</v>
          </cell>
          <cell r="D6901" t="str">
            <v>2162-0555</v>
          </cell>
          <cell r="E6901" t="str">
            <v>ENGLAND</v>
          </cell>
          <cell r="F6901" t="str">
            <v>ROUTLEDGE JOURNALS, TAYLOR &amp; FRANCIS LTD</v>
          </cell>
          <cell r="G6901">
            <v>0</v>
          </cell>
          <cell r="H6901">
            <v>0</v>
          </cell>
          <cell r="I6901" t="str">
            <v>2.576</v>
          </cell>
          <cell r="J6901">
            <v>0</v>
          </cell>
          <cell r="K6901" t="str">
            <v>无</v>
          </cell>
          <cell r="L6901">
            <v>0</v>
          </cell>
          <cell r="M6901" t="str">
            <v>无</v>
          </cell>
          <cell r="N6901" t="str">
            <v>法学</v>
          </cell>
          <cell r="O6901" t="str">
            <v>2区</v>
          </cell>
        </row>
        <row r="6902">
          <cell r="B6902" t="str">
            <v>International Journal of Press-Politics</v>
          </cell>
          <cell r="C6902" t="str">
            <v>国际新闻政治杂志</v>
          </cell>
          <cell r="D6902" t="str">
            <v>1940-1612</v>
          </cell>
          <cell r="E6902" t="str">
            <v>USA</v>
          </cell>
          <cell r="F6902" t="str">
            <v>SAGE PUBLICATIONS INC</v>
          </cell>
          <cell r="G6902">
            <v>0</v>
          </cell>
          <cell r="H6902">
            <v>0</v>
          </cell>
          <cell r="I6902" t="str">
            <v>2.612</v>
          </cell>
          <cell r="J6902">
            <v>0</v>
          </cell>
          <cell r="K6902" t="str">
            <v>无</v>
          </cell>
          <cell r="L6902">
            <v>0</v>
          </cell>
          <cell r="M6902" t="str">
            <v>SOCIAL SCIENCES, GENERAL</v>
          </cell>
          <cell r="N6902" t="str">
            <v>法学</v>
          </cell>
          <cell r="O6902" t="str">
            <v>2区</v>
          </cell>
        </row>
        <row r="6903">
          <cell r="B6903" t="str">
            <v>PACIFIC REVIEW</v>
          </cell>
          <cell r="C6903" t="str">
            <v>太平洋审查</v>
          </cell>
          <cell r="D6903" t="str">
            <v>0951-2748</v>
          </cell>
          <cell r="E6903" t="str">
            <v>ENGLAND</v>
          </cell>
          <cell r="F6903" t="str">
            <v>ROUTLEDGE JOURNALS, TAYLOR &amp; FRANCIS LTD</v>
          </cell>
          <cell r="G6903">
            <v>0</v>
          </cell>
          <cell r="H6903">
            <v>0</v>
          </cell>
          <cell r="I6903" t="str">
            <v>1.633</v>
          </cell>
          <cell r="J6903">
            <v>0</v>
          </cell>
          <cell r="K6903" t="str">
            <v>无</v>
          </cell>
          <cell r="L6903">
            <v>0</v>
          </cell>
          <cell r="M6903" t="str">
            <v>SOCIAL SCIENCES, GENERAL</v>
          </cell>
          <cell r="N6903" t="str">
            <v>法学</v>
          </cell>
          <cell r="O6903" t="str">
            <v>2区</v>
          </cell>
        </row>
        <row r="6904">
          <cell r="B6904" t="str">
            <v>APPLIED GEOGRAPHY</v>
          </cell>
          <cell r="C6904" t="str">
            <v>应用地理</v>
          </cell>
          <cell r="D6904" t="str">
            <v>0143-6228</v>
          </cell>
          <cell r="E6904" t="str">
            <v>ENGLAND</v>
          </cell>
          <cell r="F6904" t="str">
            <v>ELSEVIER SCI LTD</v>
          </cell>
          <cell r="G6904">
            <v>0</v>
          </cell>
          <cell r="H6904">
            <v>0</v>
          </cell>
          <cell r="I6904" t="str">
            <v>3.508</v>
          </cell>
          <cell r="J6904">
            <v>0</v>
          </cell>
          <cell r="K6904" t="str">
            <v>无</v>
          </cell>
          <cell r="L6904">
            <v>0</v>
          </cell>
          <cell r="M6904" t="str">
            <v>SOCIAL SCIENCES, GENERAL</v>
          </cell>
          <cell r="N6904" t="str">
            <v>法学</v>
          </cell>
          <cell r="O6904" t="str">
            <v>2区</v>
          </cell>
        </row>
        <row r="6905">
          <cell r="B6905" t="str">
            <v>Perspectives on Politics</v>
          </cell>
          <cell r="C6905" t="str">
            <v>政治观点</v>
          </cell>
          <cell r="D6905" t="str">
            <v>1537-5927</v>
          </cell>
          <cell r="E6905" t="str">
            <v>USA</v>
          </cell>
          <cell r="F6905" t="str">
            <v>CAMBRIDGE UNIV PRESS</v>
          </cell>
          <cell r="G6905">
            <v>0</v>
          </cell>
          <cell r="H6905">
            <v>0</v>
          </cell>
          <cell r="I6905" t="str">
            <v>2.398</v>
          </cell>
          <cell r="J6905">
            <v>0</v>
          </cell>
          <cell r="K6905" t="str">
            <v>无</v>
          </cell>
          <cell r="L6905">
            <v>0</v>
          </cell>
          <cell r="M6905" t="str">
            <v>SOCIAL SCIENCES, GENERAL</v>
          </cell>
          <cell r="N6905" t="str">
            <v>法学</v>
          </cell>
          <cell r="O6905" t="str">
            <v>2区</v>
          </cell>
        </row>
        <row r="6906">
          <cell r="B6906" t="str">
            <v>International Studies Review</v>
          </cell>
          <cell r="C6906" t="str">
            <v>国际研究综述</v>
          </cell>
          <cell r="D6906" t="str">
            <v>1521-9488</v>
          </cell>
          <cell r="E6906" t="str">
            <v>ENGLAND</v>
          </cell>
          <cell r="F6906" t="str">
            <v>OXFORD UNIV PRESS</v>
          </cell>
          <cell r="G6906">
            <v>0</v>
          </cell>
          <cell r="H6906">
            <v>0</v>
          </cell>
          <cell r="I6906" t="str">
            <v>2.232</v>
          </cell>
          <cell r="J6906">
            <v>0</v>
          </cell>
          <cell r="K6906" t="str">
            <v>无</v>
          </cell>
          <cell r="L6906">
            <v>0</v>
          </cell>
          <cell r="M6906" t="str">
            <v>SOCIAL SCIENCES, GENERAL</v>
          </cell>
          <cell r="N6906" t="str">
            <v>法学</v>
          </cell>
          <cell r="O6906" t="str">
            <v>2区</v>
          </cell>
        </row>
        <row r="6907">
          <cell r="B6907" t="str">
            <v>JOURNAL OF ANTHROPOLOGICAL ARCHAEOLOGY</v>
          </cell>
          <cell r="C6907" t="str">
            <v>人类学考古学杂志</v>
          </cell>
          <cell r="D6907" t="str">
            <v>0278-4165</v>
          </cell>
          <cell r="E6907" t="str">
            <v>USA</v>
          </cell>
          <cell r="F6907" t="str">
            <v>ACADEMIC PRESS INC ELSEVIER SCIENCE</v>
          </cell>
          <cell r="G6907">
            <v>0</v>
          </cell>
          <cell r="H6907">
            <v>0</v>
          </cell>
          <cell r="I6907" t="str">
            <v>2.252</v>
          </cell>
          <cell r="J6907">
            <v>0</v>
          </cell>
          <cell r="K6907" t="str">
            <v>无</v>
          </cell>
          <cell r="L6907">
            <v>0</v>
          </cell>
          <cell r="M6907" t="str">
            <v>SOCIAL SCIENCES, GENERAL</v>
          </cell>
          <cell r="N6907" t="str">
            <v>法学</v>
          </cell>
          <cell r="O6907" t="str">
            <v>2区</v>
          </cell>
        </row>
        <row r="6908">
          <cell r="B6908" t="str">
            <v>PUBLIC OPINION QUARTERLY</v>
          </cell>
          <cell r="C6908" t="str">
            <v>公众舆论的季度</v>
          </cell>
          <cell r="D6908" t="str">
            <v>0033-362X</v>
          </cell>
          <cell r="E6908" t="str">
            <v>ENGLAND</v>
          </cell>
          <cell r="F6908" t="str">
            <v>OXFORD UNIV PRESS</v>
          </cell>
          <cell r="G6908">
            <v>0</v>
          </cell>
          <cell r="H6908">
            <v>0</v>
          </cell>
          <cell r="I6908" t="str">
            <v>2.494</v>
          </cell>
          <cell r="J6908">
            <v>0</v>
          </cell>
          <cell r="K6908" t="str">
            <v>无</v>
          </cell>
          <cell r="L6908">
            <v>0</v>
          </cell>
          <cell r="M6908" t="str">
            <v>SOCIAL SCIENCES, GENERAL</v>
          </cell>
          <cell r="N6908" t="str">
            <v>法学</v>
          </cell>
          <cell r="O6908" t="str">
            <v>2区</v>
          </cell>
        </row>
        <row r="6909">
          <cell r="B6909" t="str">
            <v>International Political Sociology</v>
          </cell>
          <cell r="C6909" t="str">
            <v>国际政治社会学</v>
          </cell>
          <cell r="D6909" t="str">
            <v>1749-5679</v>
          </cell>
          <cell r="E6909" t="str">
            <v>ENGLAND</v>
          </cell>
          <cell r="F6909" t="str">
            <v>OXFORD UNIV PRESS</v>
          </cell>
          <cell r="G6909">
            <v>0</v>
          </cell>
          <cell r="H6909">
            <v>0</v>
          </cell>
          <cell r="I6909" t="str">
            <v>2.438</v>
          </cell>
          <cell r="J6909">
            <v>0</v>
          </cell>
          <cell r="K6909" t="str">
            <v>无</v>
          </cell>
          <cell r="L6909">
            <v>0</v>
          </cell>
          <cell r="M6909" t="str">
            <v>SOCIAL SCIENCES, GENERAL</v>
          </cell>
          <cell r="N6909" t="str">
            <v>法学</v>
          </cell>
          <cell r="O6909" t="str">
            <v>2区</v>
          </cell>
        </row>
        <row r="6910">
          <cell r="B6910" t="str">
            <v>Annals of the American Association of Geographers</v>
          </cell>
          <cell r="C6910" t="str">
            <v>美国地理学家协会年报</v>
          </cell>
          <cell r="D6910" t="str">
            <v>2469-4452</v>
          </cell>
          <cell r="E6910" t="str">
            <v>ENGLAND</v>
          </cell>
          <cell r="F6910" t="str">
            <v>ROUTLEDGE JOURNALS, TAYLOR &amp; FRANCIS LTD</v>
          </cell>
          <cell r="G6910">
            <v>0</v>
          </cell>
          <cell r="H6910">
            <v>0</v>
          </cell>
          <cell r="I6910" t="str">
            <v>3.302</v>
          </cell>
          <cell r="J6910">
            <v>0</v>
          </cell>
          <cell r="K6910" t="str">
            <v>无</v>
          </cell>
          <cell r="L6910">
            <v>0</v>
          </cell>
          <cell r="M6910" t="str">
            <v>SOCIAL SCIENCES, GENERAL</v>
          </cell>
          <cell r="N6910" t="str">
            <v>法学</v>
          </cell>
          <cell r="O6910" t="str">
            <v>2区</v>
          </cell>
        </row>
        <row r="6911">
          <cell r="B6911" t="str">
            <v>SOCIAL NETWORKS</v>
          </cell>
          <cell r="C6911" t="str">
            <v>社交网络</v>
          </cell>
          <cell r="D6911" t="str">
            <v>0378-8733</v>
          </cell>
          <cell r="E6911" t="str">
            <v>NETHERLANDS</v>
          </cell>
          <cell r="F6911" t="str">
            <v>ELSEVIER</v>
          </cell>
          <cell r="G6911">
            <v>0</v>
          </cell>
          <cell r="H6911">
            <v>0</v>
          </cell>
          <cell r="I6911" t="str">
            <v>2.376</v>
          </cell>
          <cell r="J6911">
            <v>0</v>
          </cell>
          <cell r="K6911" t="str">
            <v>无</v>
          </cell>
          <cell r="L6911">
            <v>0</v>
          </cell>
          <cell r="M6911" t="str">
            <v>SOCIAL SCIENCES, GENERAL</v>
          </cell>
          <cell r="N6911" t="str">
            <v>法学</v>
          </cell>
          <cell r="O6911" t="str">
            <v>2区</v>
          </cell>
        </row>
        <row r="6912">
          <cell r="B6912" t="str">
            <v>ETHNOS</v>
          </cell>
          <cell r="C6912" t="str">
            <v>民族</v>
          </cell>
          <cell r="D6912" t="str">
            <v>0014-1844</v>
          </cell>
          <cell r="E6912" t="str">
            <v>ENGLAND</v>
          </cell>
          <cell r="F6912" t="str">
            <v>ROUTLEDGE JOURNALS, TAYLOR &amp; FRANCIS LTD</v>
          </cell>
          <cell r="G6912">
            <v>0</v>
          </cell>
          <cell r="H6912">
            <v>0</v>
          </cell>
          <cell r="I6912" t="str">
            <v>1.681</v>
          </cell>
          <cell r="J6912">
            <v>0</v>
          </cell>
          <cell r="K6912" t="str">
            <v>无</v>
          </cell>
          <cell r="L6912">
            <v>0</v>
          </cell>
          <cell r="M6912" t="str">
            <v>SOCIAL SCIENCES, GENERAL</v>
          </cell>
          <cell r="N6912" t="str">
            <v>法学</v>
          </cell>
          <cell r="O6912" t="str">
            <v>2区</v>
          </cell>
        </row>
        <row r="6913">
          <cell r="B6913" t="str">
            <v>Sociological Science</v>
          </cell>
          <cell r="C6913" t="str">
            <v>社会科学</v>
          </cell>
          <cell r="D6913" t="str">
            <v>2330-6696</v>
          </cell>
          <cell r="E6913" t="str">
            <v>USA</v>
          </cell>
          <cell r="F6913" t="str">
            <v>SOC SOCIOLOGICAL SCIENCE</v>
          </cell>
          <cell r="G6913">
            <v>0</v>
          </cell>
          <cell r="H6913">
            <v>0</v>
          </cell>
          <cell r="I6913" t="str">
            <v>2.516</v>
          </cell>
          <cell r="J6913">
            <v>0</v>
          </cell>
          <cell r="K6913" t="str">
            <v>无</v>
          </cell>
          <cell r="L6913">
            <v>0</v>
          </cell>
          <cell r="M6913" t="str">
            <v>无</v>
          </cell>
          <cell r="N6913" t="str">
            <v>法学</v>
          </cell>
          <cell r="O6913" t="str">
            <v>2区</v>
          </cell>
        </row>
        <row r="6914">
          <cell r="B6914" t="str">
            <v>THEORETICAL CRIMINOLOGY</v>
          </cell>
          <cell r="C6914" t="str">
            <v>犯罪学理论</v>
          </cell>
          <cell r="D6914" t="str">
            <v>1362-4806</v>
          </cell>
          <cell r="E6914" t="str">
            <v>ENGLAND</v>
          </cell>
          <cell r="F6914" t="str">
            <v>SAGE PUBLICATIONS LTD</v>
          </cell>
          <cell r="G6914">
            <v>0</v>
          </cell>
          <cell r="H6914">
            <v>0</v>
          </cell>
          <cell r="I6914" t="str">
            <v>2.818</v>
          </cell>
          <cell r="J6914">
            <v>0</v>
          </cell>
          <cell r="K6914" t="str">
            <v>无</v>
          </cell>
          <cell r="L6914">
            <v>0</v>
          </cell>
          <cell r="M6914" t="str">
            <v>SOCIAL SCIENCES, GENERAL</v>
          </cell>
          <cell r="N6914" t="str">
            <v>法学</v>
          </cell>
          <cell r="O6914" t="str">
            <v>2区</v>
          </cell>
        </row>
        <row r="6915">
          <cell r="B6915" t="str">
            <v>JOURNAL OF ETHNIC AND MIGRATION STUDIES</v>
          </cell>
          <cell r="C6915" t="str">
            <v>种族和移民研究杂志</v>
          </cell>
          <cell r="D6915" t="str">
            <v>1369-183X</v>
          </cell>
          <cell r="E6915" t="str">
            <v>ENGLAND</v>
          </cell>
          <cell r="F6915" t="str">
            <v>ROUTLEDGE JOURNALS, TAYLOR &amp; FRANCIS LTD</v>
          </cell>
          <cell r="G6915">
            <v>0</v>
          </cell>
          <cell r="H6915">
            <v>0</v>
          </cell>
          <cell r="I6915" t="str">
            <v>3.116</v>
          </cell>
          <cell r="J6915">
            <v>0</v>
          </cell>
          <cell r="K6915" t="str">
            <v>无</v>
          </cell>
          <cell r="L6915">
            <v>0</v>
          </cell>
          <cell r="M6915" t="str">
            <v>SOCIAL SCIENCES, GENERAL</v>
          </cell>
          <cell r="N6915" t="str">
            <v>法学</v>
          </cell>
          <cell r="O6915" t="str">
            <v>2区</v>
          </cell>
        </row>
        <row r="6916">
          <cell r="B6916" t="str">
            <v>EVOLUTIONARY ANTHROPOLOGYreview</v>
          </cell>
          <cell r="C6916" t="str">
            <v>进化人类学</v>
          </cell>
          <cell r="D6916" t="str">
            <v>1060-1538</v>
          </cell>
          <cell r="E6916" t="str">
            <v>USA</v>
          </cell>
          <cell r="F6916" t="str">
            <v>WILEY</v>
          </cell>
          <cell r="G6916">
            <v>0</v>
          </cell>
          <cell r="H6916">
            <v>0</v>
          </cell>
          <cell r="I6916" t="str">
            <v>3.441</v>
          </cell>
          <cell r="J6916">
            <v>0</v>
          </cell>
          <cell r="K6916" t="str">
            <v>无</v>
          </cell>
          <cell r="L6916" t="str">
            <v>review</v>
          </cell>
          <cell r="M6916" t="str">
            <v>SOCIAL SCIENCES, GENERAL</v>
          </cell>
          <cell r="N6916" t="str">
            <v>法学</v>
          </cell>
          <cell r="O6916" t="str">
            <v>2区</v>
          </cell>
        </row>
        <row r="6917">
          <cell r="B6917" t="str">
            <v>POLITICAL GEOGRAPHY</v>
          </cell>
          <cell r="C6917" t="str">
            <v>政治地理学</v>
          </cell>
          <cell r="D6917" t="str">
            <v>0962-6298</v>
          </cell>
          <cell r="E6917" t="str">
            <v>ENGLAND</v>
          </cell>
          <cell r="F6917" t="str">
            <v>ELSEVIER SCI LTD</v>
          </cell>
          <cell r="G6917">
            <v>0</v>
          </cell>
          <cell r="H6917">
            <v>0</v>
          </cell>
          <cell r="I6917" t="str">
            <v>3.043</v>
          </cell>
          <cell r="J6917">
            <v>0</v>
          </cell>
          <cell r="K6917" t="str">
            <v>无</v>
          </cell>
          <cell r="L6917">
            <v>0</v>
          </cell>
          <cell r="M6917" t="str">
            <v>SOCIAL SCIENCES, GENERAL</v>
          </cell>
          <cell r="N6917" t="str">
            <v>法学</v>
          </cell>
          <cell r="O6917" t="str">
            <v>2区</v>
          </cell>
        </row>
        <row r="6918">
          <cell r="B6918" t="str">
            <v>CALIFORNIA LAW REVIEW</v>
          </cell>
          <cell r="C6918" t="str">
            <v>加州法律评论</v>
          </cell>
          <cell r="D6918" t="str">
            <v>0008-1221</v>
          </cell>
          <cell r="E6918" t="str">
            <v>USA</v>
          </cell>
          <cell r="F6918" t="str">
            <v>UNIV CALIFORNIA  BERKELEY SCH LAW</v>
          </cell>
          <cell r="G6918">
            <v>0</v>
          </cell>
          <cell r="H6918">
            <v>0</v>
          </cell>
          <cell r="I6918" t="str">
            <v>1.952</v>
          </cell>
          <cell r="J6918">
            <v>0</v>
          </cell>
          <cell r="K6918" t="str">
            <v>无</v>
          </cell>
          <cell r="L6918">
            <v>0</v>
          </cell>
          <cell r="M6918" t="str">
            <v>SOCIAL SCIENCES, GENERAL</v>
          </cell>
          <cell r="N6918" t="str">
            <v>法学</v>
          </cell>
          <cell r="O6918" t="str">
            <v>2区</v>
          </cell>
        </row>
        <row r="6919">
          <cell r="B6919" t="str">
            <v>CRIME &amp; DELINQUENCY</v>
          </cell>
          <cell r="C6919" t="str">
            <v>犯罪和犯罪</v>
          </cell>
          <cell r="D6919" t="str">
            <v>0011-1287</v>
          </cell>
          <cell r="E6919" t="str">
            <v>USA</v>
          </cell>
          <cell r="F6919" t="str">
            <v>SAGE PUBLICATIONS INC</v>
          </cell>
          <cell r="G6919">
            <v>0</v>
          </cell>
          <cell r="H6919">
            <v>0</v>
          </cell>
          <cell r="I6919" t="str">
            <v>2.188</v>
          </cell>
          <cell r="J6919">
            <v>0</v>
          </cell>
          <cell r="K6919" t="str">
            <v>无</v>
          </cell>
          <cell r="L6919">
            <v>0</v>
          </cell>
          <cell r="M6919" t="str">
            <v>SOCIAL SCIENCES, GENERAL</v>
          </cell>
          <cell r="N6919" t="str">
            <v>法学</v>
          </cell>
          <cell r="O6919" t="str">
            <v>2区</v>
          </cell>
        </row>
        <row r="6920">
          <cell r="B6920" t="str">
            <v>Annual Review of Law and Social Sciencereview</v>
          </cell>
          <cell r="C6920" t="str">
            <v>法律与社会科学年度评论</v>
          </cell>
          <cell r="D6920" t="str">
            <v>1550-3585</v>
          </cell>
          <cell r="E6920" t="str">
            <v>USA</v>
          </cell>
          <cell r="F6920" t="str">
            <v>ANNUAL REVIEWS</v>
          </cell>
          <cell r="G6920">
            <v>0</v>
          </cell>
          <cell r="H6920">
            <v>0</v>
          </cell>
          <cell r="I6920" t="str">
            <v>2.588</v>
          </cell>
          <cell r="J6920">
            <v>0</v>
          </cell>
          <cell r="K6920" t="str">
            <v>无</v>
          </cell>
          <cell r="L6920" t="str">
            <v>review</v>
          </cell>
          <cell r="M6920" t="str">
            <v>无</v>
          </cell>
          <cell r="N6920" t="str">
            <v>法学</v>
          </cell>
          <cell r="O6920" t="str">
            <v>2区</v>
          </cell>
        </row>
        <row r="6921">
          <cell r="B6921" t="str">
            <v>AGRICULTURE AND HUMAN VALUES</v>
          </cell>
          <cell r="C6921" t="str">
            <v>农业与人类价值</v>
          </cell>
          <cell r="D6921" t="str">
            <v>0889-048X</v>
          </cell>
          <cell r="E6921" t="str">
            <v>NETHERLANDS</v>
          </cell>
          <cell r="F6921" t="str">
            <v>SPRINGER</v>
          </cell>
          <cell r="G6921" t="str">
            <v>2.56800007820129</v>
          </cell>
          <cell r="H6921" t="str">
            <v>3.127819548872</v>
          </cell>
          <cell r="I6921" t="str">
            <v>2.442</v>
          </cell>
          <cell r="J6921" t="str">
            <v>2.71249543124643</v>
          </cell>
          <cell r="K6921">
            <v>4.9000000000000004</v>
          </cell>
          <cell r="L6921">
            <v>0</v>
          </cell>
          <cell r="M6921" t="str">
            <v>SOCIAL SCIENCES, GENERAL</v>
          </cell>
          <cell r="N6921" t="str">
            <v>法学</v>
          </cell>
          <cell r="O6921" t="str">
            <v>2区</v>
          </cell>
        </row>
        <row r="6922">
          <cell r="B6922" t="str">
            <v>NEW YORK UNIVERSITY LAW REVIEW</v>
          </cell>
          <cell r="C6922" t="str">
            <v>纽约大学法律评论</v>
          </cell>
          <cell r="D6922" t="str">
            <v>0028-7881</v>
          </cell>
          <cell r="E6922" t="str">
            <v>USA</v>
          </cell>
          <cell r="F6922" t="str">
            <v>NEW YORK UNIV SCHOOL LAW</v>
          </cell>
          <cell r="G6922">
            <v>0</v>
          </cell>
          <cell r="H6922">
            <v>0</v>
          </cell>
          <cell r="I6922" t="str">
            <v>2.459</v>
          </cell>
          <cell r="J6922">
            <v>0</v>
          </cell>
          <cell r="K6922" t="str">
            <v>无</v>
          </cell>
          <cell r="L6922">
            <v>0</v>
          </cell>
          <cell r="M6922" t="str">
            <v>SOCIAL SCIENCES, GENERAL</v>
          </cell>
          <cell r="N6922" t="str">
            <v>法学</v>
          </cell>
          <cell r="O6922" t="str">
            <v>2区</v>
          </cell>
        </row>
        <row r="6923">
          <cell r="B6923" t="str">
            <v>Democratization</v>
          </cell>
          <cell r="C6923" t="str">
            <v>民主化</v>
          </cell>
          <cell r="D6923" t="str">
            <v>1351-0347</v>
          </cell>
          <cell r="E6923" t="str">
            <v>ENGLAND</v>
          </cell>
          <cell r="F6923" t="str">
            <v>ROUTLEDGE JOURNALS, TAYLOR &amp; FRANCIS LTD</v>
          </cell>
          <cell r="G6923">
            <v>0</v>
          </cell>
          <cell r="H6923">
            <v>0</v>
          </cell>
          <cell r="I6923" t="str">
            <v>1.745</v>
          </cell>
          <cell r="J6923">
            <v>0</v>
          </cell>
          <cell r="K6923" t="str">
            <v>无</v>
          </cell>
          <cell r="L6923">
            <v>0</v>
          </cell>
          <cell r="M6923" t="str">
            <v>SOCIAL SCIENCES, GENERAL</v>
          </cell>
          <cell r="N6923" t="str">
            <v>法学</v>
          </cell>
          <cell r="O6923" t="str">
            <v>2区</v>
          </cell>
        </row>
        <row r="6924">
          <cell r="B6924" t="str">
            <v>EUROPEAN SOCIOLOGICAL REVIEW</v>
          </cell>
          <cell r="C6924" t="str">
            <v>欧洲社会学评论</v>
          </cell>
          <cell r="D6924" t="str">
            <v>0266-7215</v>
          </cell>
          <cell r="E6924" t="str">
            <v>ENGLAND</v>
          </cell>
          <cell r="F6924" t="str">
            <v>OXFORD UNIV PRESS</v>
          </cell>
          <cell r="G6924">
            <v>0</v>
          </cell>
          <cell r="H6924">
            <v>0</v>
          </cell>
          <cell r="I6924" t="str">
            <v>1.893</v>
          </cell>
          <cell r="J6924">
            <v>0</v>
          </cell>
          <cell r="K6924" t="str">
            <v>无</v>
          </cell>
          <cell r="L6924">
            <v>0</v>
          </cell>
          <cell r="M6924" t="str">
            <v>SOCIAL SCIENCES, GENERAL</v>
          </cell>
          <cell r="N6924" t="str">
            <v>法学</v>
          </cell>
          <cell r="O6924" t="str">
            <v>2区</v>
          </cell>
        </row>
        <row r="6925">
          <cell r="B6925" t="str">
            <v>CHINA JOURNAL</v>
          </cell>
          <cell r="C6925" t="str">
            <v>中国日报</v>
          </cell>
          <cell r="D6925" t="str">
            <v>1324-9347</v>
          </cell>
          <cell r="E6925" t="str">
            <v>USA</v>
          </cell>
          <cell r="F6925" t="str">
            <v>UNIV CHICAGO PRESS</v>
          </cell>
          <cell r="G6925">
            <v>0</v>
          </cell>
          <cell r="H6925">
            <v>0</v>
          </cell>
          <cell r="I6925" t="str">
            <v>2.750</v>
          </cell>
          <cell r="J6925">
            <v>0</v>
          </cell>
          <cell r="K6925" t="str">
            <v>无</v>
          </cell>
          <cell r="L6925">
            <v>0</v>
          </cell>
          <cell r="M6925" t="str">
            <v>SOCIAL SCIENCES, GENERAL</v>
          </cell>
          <cell r="N6925" t="str">
            <v>法学</v>
          </cell>
          <cell r="O6925" t="str">
            <v>2区</v>
          </cell>
        </row>
        <row r="6926">
          <cell r="B6926" t="str">
            <v>Oxford Journal of Legal Studies</v>
          </cell>
          <cell r="C6926" t="str">
            <v>牛津法律研究杂志</v>
          </cell>
          <cell r="D6926" t="str">
            <v>0143-6503</v>
          </cell>
          <cell r="E6926" t="str">
            <v>ENGLAND</v>
          </cell>
          <cell r="F6926" t="str">
            <v>OXFORD UNIV PRESS</v>
          </cell>
          <cell r="G6926">
            <v>0</v>
          </cell>
          <cell r="H6926">
            <v>0</v>
          </cell>
          <cell r="I6926" t="str">
            <v>1.260</v>
          </cell>
          <cell r="J6926">
            <v>0</v>
          </cell>
          <cell r="K6926" t="str">
            <v>无</v>
          </cell>
          <cell r="L6926">
            <v>0</v>
          </cell>
          <cell r="M6926" t="str">
            <v>无</v>
          </cell>
          <cell r="N6926" t="str">
            <v>法学</v>
          </cell>
          <cell r="O6926" t="str">
            <v>2区</v>
          </cell>
        </row>
        <row r="6927">
          <cell r="B6927" t="str">
            <v>POLITICAL STUDIES</v>
          </cell>
          <cell r="C6927" t="str">
            <v>政治研究</v>
          </cell>
          <cell r="D6927" t="str">
            <v>0032-3217</v>
          </cell>
          <cell r="E6927" t="str">
            <v>ENGLAND</v>
          </cell>
          <cell r="F6927" t="str">
            <v>SAGE PUBLICATIONS LTD</v>
          </cell>
          <cell r="G6927">
            <v>0</v>
          </cell>
          <cell r="H6927">
            <v>0</v>
          </cell>
          <cell r="I6927" t="str">
            <v>1.901</v>
          </cell>
          <cell r="J6927">
            <v>0</v>
          </cell>
          <cell r="K6927" t="str">
            <v>无</v>
          </cell>
          <cell r="L6927">
            <v>0</v>
          </cell>
          <cell r="M6927" t="str">
            <v>SOCIAL SCIENCES, GENERAL</v>
          </cell>
          <cell r="N6927" t="str">
            <v>法学</v>
          </cell>
          <cell r="O6927" t="str">
            <v>2区</v>
          </cell>
        </row>
        <row r="6928">
          <cell r="B6928" t="str">
            <v>THEORY CULTURE &amp; SOCIETY</v>
          </cell>
          <cell r="C6928" t="str">
            <v>理论文化与社会</v>
          </cell>
          <cell r="D6928" t="str">
            <v>0263-2764</v>
          </cell>
          <cell r="E6928" t="str">
            <v>ENGLAND</v>
          </cell>
          <cell r="F6928" t="str">
            <v>SAGE PUBLICATIONS LTD</v>
          </cell>
          <cell r="G6928">
            <v>0</v>
          </cell>
          <cell r="H6928">
            <v>0</v>
          </cell>
          <cell r="I6928" t="str">
            <v>2.810</v>
          </cell>
          <cell r="J6928">
            <v>0</v>
          </cell>
          <cell r="K6928" t="str">
            <v>无</v>
          </cell>
          <cell r="L6928">
            <v>0</v>
          </cell>
          <cell r="M6928" t="str">
            <v>SOCIAL SCIENCES, GENERAL</v>
          </cell>
          <cell r="N6928" t="str">
            <v>法学</v>
          </cell>
          <cell r="O6928" t="str">
            <v>2区</v>
          </cell>
        </row>
        <row r="6929">
          <cell r="B6929" t="str">
            <v>Geopolitics</v>
          </cell>
          <cell r="C6929" t="str">
            <v>地缘政治</v>
          </cell>
          <cell r="D6929" t="str">
            <v>1465-0045</v>
          </cell>
          <cell r="E6929" t="str">
            <v>ENGLAND</v>
          </cell>
          <cell r="F6929" t="str">
            <v>ROUTLEDGE JOURNALS, TAYLOR &amp; FRANCIS LTD</v>
          </cell>
          <cell r="G6929">
            <v>0</v>
          </cell>
          <cell r="H6929">
            <v>0</v>
          </cell>
          <cell r="I6929" t="str">
            <v>2.650</v>
          </cell>
          <cell r="J6929">
            <v>0</v>
          </cell>
          <cell r="K6929" t="str">
            <v>无</v>
          </cell>
          <cell r="L6929">
            <v>0</v>
          </cell>
          <cell r="M6929" t="str">
            <v>SOCIAL SCIENCES, GENERAL</v>
          </cell>
          <cell r="N6929" t="str">
            <v>法学</v>
          </cell>
          <cell r="O6929" t="str">
            <v>2区</v>
          </cell>
        </row>
        <row r="6930">
          <cell r="B6930" t="str">
            <v>AMERICAN BUSINESS LAW JOURNAL</v>
          </cell>
          <cell r="C6930" t="str">
            <v>美国商法期刊</v>
          </cell>
          <cell r="D6930" t="str">
            <v>0002-7766</v>
          </cell>
          <cell r="E6930" t="str">
            <v>USA</v>
          </cell>
          <cell r="F6930" t="str">
            <v>WILEY</v>
          </cell>
          <cell r="G6930">
            <v>0</v>
          </cell>
          <cell r="H6930">
            <v>0</v>
          </cell>
          <cell r="I6930" t="str">
            <v>1.214</v>
          </cell>
          <cell r="J6930">
            <v>0</v>
          </cell>
          <cell r="K6930" t="str">
            <v>无</v>
          </cell>
          <cell r="L6930">
            <v>0</v>
          </cell>
          <cell r="M6930" t="str">
            <v>无</v>
          </cell>
          <cell r="N6930" t="str">
            <v>法学</v>
          </cell>
          <cell r="O6930" t="str">
            <v>2区</v>
          </cell>
        </row>
        <row r="6931">
          <cell r="B6931" t="str">
            <v>International &amp; Comparative Law Quarterly</v>
          </cell>
          <cell r="C6931" t="str">
            <v>国际和比较法季刊</v>
          </cell>
          <cell r="D6931" t="str">
            <v>0020-5893</v>
          </cell>
          <cell r="E6931" t="str">
            <v>ENGLAND</v>
          </cell>
          <cell r="F6931" t="str">
            <v>CAMBRIDGE UNIV PRESS</v>
          </cell>
          <cell r="G6931">
            <v>0</v>
          </cell>
          <cell r="H6931">
            <v>0</v>
          </cell>
          <cell r="I6931" t="str">
            <v>1.565</v>
          </cell>
          <cell r="J6931">
            <v>0</v>
          </cell>
          <cell r="K6931" t="str">
            <v>无</v>
          </cell>
          <cell r="L6931">
            <v>0</v>
          </cell>
          <cell r="M6931" t="str">
            <v>无</v>
          </cell>
          <cell r="N6931" t="str">
            <v>法学</v>
          </cell>
          <cell r="O6931" t="str">
            <v>2区</v>
          </cell>
        </row>
        <row r="6932">
          <cell r="B6932" t="str">
            <v>TEXAS LAW REVIEW</v>
          </cell>
          <cell r="C6932" t="str">
            <v>德州法律评论</v>
          </cell>
          <cell r="D6932" t="str">
            <v>0040-4411</v>
          </cell>
          <cell r="E6932" t="str">
            <v>USA</v>
          </cell>
          <cell r="F6932" t="str">
            <v>TEXAS LAW REVIEW PUBL INC</v>
          </cell>
          <cell r="G6932">
            <v>0</v>
          </cell>
          <cell r="H6932">
            <v>0</v>
          </cell>
          <cell r="I6932" t="str">
            <v>2.667</v>
          </cell>
          <cell r="J6932">
            <v>0</v>
          </cell>
          <cell r="K6932" t="str">
            <v>无</v>
          </cell>
          <cell r="L6932">
            <v>0</v>
          </cell>
          <cell r="M6932" t="str">
            <v>SOCIAL SCIENCES, GENERAL</v>
          </cell>
          <cell r="N6932" t="str">
            <v>法学</v>
          </cell>
          <cell r="O6932" t="str">
            <v>2区</v>
          </cell>
        </row>
        <row r="6933">
          <cell r="B6933" t="str">
            <v>HARVARD INTERNATIONAL LAW JOURNAL</v>
          </cell>
          <cell r="C6933" t="str">
            <v>哈佛国际法杂志</v>
          </cell>
          <cell r="D6933" t="str">
            <v>0017-8063</v>
          </cell>
          <cell r="E6933" t="str">
            <v>USA</v>
          </cell>
          <cell r="F6933" t="str">
            <v>HARVARD LAW SCHOOL</v>
          </cell>
          <cell r="G6933">
            <v>0</v>
          </cell>
          <cell r="H6933">
            <v>0</v>
          </cell>
          <cell r="I6933" t="str">
            <v>1.650</v>
          </cell>
          <cell r="J6933">
            <v>0</v>
          </cell>
          <cell r="K6933" t="str">
            <v>无</v>
          </cell>
          <cell r="L6933">
            <v>0</v>
          </cell>
          <cell r="M6933" t="str">
            <v>无</v>
          </cell>
          <cell r="N6933" t="str">
            <v>法学</v>
          </cell>
          <cell r="O6933" t="str">
            <v>2区</v>
          </cell>
        </row>
        <row r="6934">
          <cell r="B6934" t="str">
            <v>Population Space and Place</v>
          </cell>
          <cell r="C6934" t="str">
            <v>人口空间与地点</v>
          </cell>
          <cell r="D6934" t="str">
            <v>1544-8444</v>
          </cell>
          <cell r="E6934" t="str">
            <v>USA</v>
          </cell>
          <cell r="F6934" t="str">
            <v>WILEY</v>
          </cell>
          <cell r="G6934">
            <v>0</v>
          </cell>
          <cell r="H6934">
            <v>0</v>
          </cell>
          <cell r="I6934" t="str">
            <v>2.591</v>
          </cell>
          <cell r="J6934">
            <v>0</v>
          </cell>
          <cell r="K6934" t="str">
            <v>无</v>
          </cell>
          <cell r="L6934">
            <v>0</v>
          </cell>
          <cell r="M6934" t="str">
            <v>SOCIAL SCIENCES, GENERAL</v>
          </cell>
          <cell r="N6934" t="str">
            <v>法学</v>
          </cell>
          <cell r="O6934" t="str">
            <v>2区</v>
          </cell>
        </row>
        <row r="6935">
          <cell r="B6935" t="str">
            <v>JOURNAL OF CRIMINAL LAW &amp; CRIMINOLOGY</v>
          </cell>
          <cell r="C6935" t="str">
            <v>刑法与犯罪学杂志</v>
          </cell>
          <cell r="D6935" t="str">
            <v>0091-4169</v>
          </cell>
          <cell r="E6935" t="str">
            <v>USA</v>
          </cell>
          <cell r="F6935" t="str">
            <v>NORTHWESTERN UNIV</v>
          </cell>
          <cell r="G6935">
            <v>0</v>
          </cell>
          <cell r="H6935">
            <v>0</v>
          </cell>
          <cell r="I6935" t="str">
            <v>1.333</v>
          </cell>
          <cell r="J6935">
            <v>0</v>
          </cell>
          <cell r="K6935" t="str">
            <v>无</v>
          </cell>
          <cell r="L6935">
            <v>0</v>
          </cell>
          <cell r="M6935" t="str">
            <v>SOCIAL SCIENCES, GENERAL</v>
          </cell>
          <cell r="N6935" t="str">
            <v>法学</v>
          </cell>
          <cell r="O6935" t="str">
            <v>2区</v>
          </cell>
        </row>
        <row r="6936">
          <cell r="B6936" t="str">
            <v>SOCIAL SCIENCE COMPUTER REVIEW</v>
          </cell>
          <cell r="C6936" t="str">
            <v>社会科学计算机评论</v>
          </cell>
          <cell r="D6936" t="str">
            <v>0894-4393</v>
          </cell>
          <cell r="E6936" t="str">
            <v>USA</v>
          </cell>
          <cell r="F6936" t="str">
            <v>SAGE PUBLICATIONS INC</v>
          </cell>
          <cell r="G6936" t="str">
            <v>3.25300002098084</v>
          </cell>
          <cell r="H6936" t="str">
            <v>2.922222222222</v>
          </cell>
          <cell r="I6936" t="str">
            <v>2.696</v>
          </cell>
          <cell r="J6936" t="str">
            <v>2.95695813903861</v>
          </cell>
          <cell r="K6936">
            <v>5.5419999999999998</v>
          </cell>
          <cell r="L6936">
            <v>0</v>
          </cell>
          <cell r="M6936" t="str">
            <v>SOCIAL SCIENCES, GENERAL</v>
          </cell>
          <cell r="N6936" t="str">
            <v>法学</v>
          </cell>
          <cell r="O6936" t="str">
            <v>2区</v>
          </cell>
        </row>
        <row r="6937">
          <cell r="B6937" t="str">
            <v>Harm Reduction Journal</v>
          </cell>
          <cell r="C6937" t="str">
            <v>减少危害杂志</v>
          </cell>
          <cell r="D6937" t="str">
            <v>1477-7517</v>
          </cell>
          <cell r="E6937" t="str">
            <v>ENGLAND</v>
          </cell>
          <cell r="F6937" t="str">
            <v>BMC</v>
          </cell>
          <cell r="G6937">
            <v>0</v>
          </cell>
          <cell r="H6937">
            <v>0</v>
          </cell>
          <cell r="I6937" t="str">
            <v>3.818</v>
          </cell>
          <cell r="J6937">
            <v>0</v>
          </cell>
          <cell r="K6937">
            <v>3.22</v>
          </cell>
          <cell r="L6937">
            <v>0</v>
          </cell>
          <cell r="M6937" t="str">
            <v>SOCIAL SCIENCES, GENERAL</v>
          </cell>
          <cell r="N6937" t="str">
            <v>法学</v>
          </cell>
          <cell r="O6937" t="str">
            <v>2区</v>
          </cell>
        </row>
        <row r="6938">
          <cell r="B6938" t="str">
            <v>COMPARATIVE POLITICS</v>
          </cell>
          <cell r="C6938" t="str">
            <v>比较政治学</v>
          </cell>
          <cell r="D6938" t="str">
            <v>0010-4159</v>
          </cell>
          <cell r="E6938" t="str">
            <v>USA</v>
          </cell>
          <cell r="F6938" t="str">
            <v>SHERIDAN PRESS</v>
          </cell>
          <cell r="G6938">
            <v>0</v>
          </cell>
          <cell r="H6938">
            <v>0</v>
          </cell>
          <cell r="I6938" t="str">
            <v>1.481</v>
          </cell>
          <cell r="J6938">
            <v>0</v>
          </cell>
          <cell r="K6938" t="str">
            <v>无</v>
          </cell>
          <cell r="L6938">
            <v>0</v>
          </cell>
          <cell r="M6938" t="str">
            <v>SOCIAL SCIENCES, GENERAL</v>
          </cell>
          <cell r="N6938" t="str">
            <v>法学</v>
          </cell>
          <cell r="O6938" t="str">
            <v>2区</v>
          </cell>
        </row>
        <row r="6939">
          <cell r="B6939" t="str">
            <v>POST-SOVIET AFFAIRS</v>
          </cell>
          <cell r="C6939" t="str">
            <v>苏联解体后的事务</v>
          </cell>
          <cell r="D6939" t="str">
            <v>1060-586X</v>
          </cell>
          <cell r="E6939" t="str">
            <v>ENGLAND</v>
          </cell>
          <cell r="F6939" t="str">
            <v>ROUTLEDGE JOURNALS, TAYLOR &amp; FRANCIS LTD</v>
          </cell>
          <cell r="G6939">
            <v>0</v>
          </cell>
          <cell r="H6939">
            <v>0</v>
          </cell>
          <cell r="I6939" t="str">
            <v>2.167</v>
          </cell>
          <cell r="J6939">
            <v>0</v>
          </cell>
          <cell r="K6939" t="str">
            <v>无</v>
          </cell>
          <cell r="L6939">
            <v>0</v>
          </cell>
          <cell r="M6939" t="str">
            <v>SOCIAL SCIENCES, GENERAL</v>
          </cell>
          <cell r="N6939" t="str">
            <v>法学</v>
          </cell>
          <cell r="O6939" t="str">
            <v>2区</v>
          </cell>
        </row>
        <row r="6940">
          <cell r="B6940" t="str">
            <v>MILLENNIUM-JOURNAL OF INTERNATIONAL STUDIES</v>
          </cell>
          <cell r="C6940" t="str">
            <v>千年国际研究杂志</v>
          </cell>
          <cell r="D6940" t="str">
            <v>0305-8298</v>
          </cell>
          <cell r="E6940" t="str">
            <v>ENGLAND</v>
          </cell>
          <cell r="F6940" t="str">
            <v>SAGE PUBLICATIONS LTD</v>
          </cell>
          <cell r="G6940">
            <v>0</v>
          </cell>
          <cell r="H6940">
            <v>0</v>
          </cell>
          <cell r="I6940" t="str">
            <v>1.750</v>
          </cell>
          <cell r="J6940">
            <v>0</v>
          </cell>
          <cell r="K6940" t="str">
            <v>无</v>
          </cell>
          <cell r="L6940">
            <v>0</v>
          </cell>
          <cell r="M6940" t="str">
            <v>SOCIAL SCIENCES, GENERAL</v>
          </cell>
          <cell r="N6940" t="str">
            <v>法学</v>
          </cell>
          <cell r="O6940" t="str">
            <v>2区</v>
          </cell>
        </row>
        <row r="6941">
          <cell r="B6941" t="str">
            <v>European Journal of Social Theory</v>
          </cell>
          <cell r="C6941" t="str">
            <v>欧洲社会理论杂志</v>
          </cell>
          <cell r="D6941" t="str">
            <v>1368-4310</v>
          </cell>
          <cell r="E6941" t="str">
            <v>ENGLAND</v>
          </cell>
          <cell r="F6941" t="str">
            <v>SAGE PUBLICATIONS LTD</v>
          </cell>
          <cell r="G6941">
            <v>0</v>
          </cell>
          <cell r="H6941">
            <v>0</v>
          </cell>
          <cell r="I6941" t="str">
            <v>2.333</v>
          </cell>
          <cell r="J6941">
            <v>0</v>
          </cell>
          <cell r="K6941" t="str">
            <v>无</v>
          </cell>
          <cell r="L6941">
            <v>0</v>
          </cell>
          <cell r="M6941" t="str">
            <v>SOCIAL SCIENCES, GENERAL</v>
          </cell>
          <cell r="N6941" t="str">
            <v>法学</v>
          </cell>
          <cell r="O6941" t="str">
            <v>2区</v>
          </cell>
        </row>
        <row r="6942">
          <cell r="B6942" t="str">
            <v>Global Environmental Politics</v>
          </cell>
          <cell r="C6942" t="str">
            <v>全球环境政策</v>
          </cell>
          <cell r="D6942" t="str">
            <v>1526-3800</v>
          </cell>
          <cell r="E6942" t="str">
            <v>USA</v>
          </cell>
          <cell r="F6942" t="str">
            <v>MIT PRESS</v>
          </cell>
          <cell r="G6942">
            <v>0</v>
          </cell>
          <cell r="H6942">
            <v>0</v>
          </cell>
          <cell r="I6942" t="str">
            <v>3.091</v>
          </cell>
          <cell r="J6942">
            <v>0</v>
          </cell>
          <cell r="K6942">
            <v>1.5509999999999999</v>
          </cell>
          <cell r="L6942">
            <v>0</v>
          </cell>
          <cell r="M6942" t="str">
            <v>SOCIAL SCIENCES, GENERAL</v>
          </cell>
          <cell r="N6942" t="str">
            <v>法学</v>
          </cell>
          <cell r="O6942" t="str">
            <v>2区</v>
          </cell>
        </row>
        <row r="6943">
          <cell r="B6943" t="str">
            <v>ARCHIVES OF SEXUAL BEHAVIOR</v>
          </cell>
          <cell r="C6943" t="str">
            <v>性行为档案</v>
          </cell>
          <cell r="D6943" t="str">
            <v>0004-0002</v>
          </cell>
          <cell r="E6943" t="str">
            <v>USA</v>
          </cell>
          <cell r="F6943" t="str">
            <v>SPRINGER/PLENUM PUBLISHERS</v>
          </cell>
          <cell r="G6943">
            <v>0</v>
          </cell>
          <cell r="H6943">
            <v>0</v>
          </cell>
          <cell r="I6943" t="str">
            <v>3.131</v>
          </cell>
          <cell r="J6943">
            <v>0</v>
          </cell>
          <cell r="K6943">
            <v>4.2320000000000002</v>
          </cell>
          <cell r="L6943">
            <v>0</v>
          </cell>
          <cell r="M6943" t="str">
            <v>PSYCHIATRY/PSYCHOLOGY</v>
          </cell>
          <cell r="N6943" t="str">
            <v>法学</v>
          </cell>
          <cell r="O6943" t="str">
            <v>2区</v>
          </cell>
        </row>
        <row r="6944">
          <cell r="B6944" t="str">
            <v>EUROPEAN UNION POLITICS</v>
          </cell>
          <cell r="C6944" t="str">
            <v>欧盟政治</v>
          </cell>
          <cell r="D6944" t="str">
            <v>1465-1165</v>
          </cell>
          <cell r="E6944" t="str">
            <v>ENGLAND</v>
          </cell>
          <cell r="F6944" t="str">
            <v>SAGE PUBLICATIONS LTD</v>
          </cell>
          <cell r="G6944">
            <v>0</v>
          </cell>
          <cell r="H6944">
            <v>0</v>
          </cell>
          <cell r="I6944" t="str">
            <v>2.438</v>
          </cell>
          <cell r="J6944">
            <v>0</v>
          </cell>
          <cell r="K6944" t="str">
            <v>无</v>
          </cell>
          <cell r="L6944">
            <v>0</v>
          </cell>
          <cell r="M6944" t="str">
            <v>SOCIAL SCIENCES, GENERAL</v>
          </cell>
          <cell r="N6944" t="str">
            <v>法学</v>
          </cell>
          <cell r="O6944" t="str">
            <v>2区</v>
          </cell>
        </row>
        <row r="6945">
          <cell r="B6945" t="str">
            <v>MARINE POLICY</v>
          </cell>
          <cell r="C6945" t="str">
            <v>海洋政策</v>
          </cell>
          <cell r="D6945" t="str">
            <v>0308-597X</v>
          </cell>
          <cell r="E6945" t="str">
            <v>ENGLAND</v>
          </cell>
          <cell r="F6945" t="str">
            <v>ELSEVIER SCI LTD</v>
          </cell>
          <cell r="G6945">
            <v>0</v>
          </cell>
          <cell r="H6945">
            <v>0</v>
          </cell>
          <cell r="I6945" t="str">
            <v>3.228</v>
          </cell>
          <cell r="J6945">
            <v>0</v>
          </cell>
          <cell r="K6945" t="str">
            <v>无</v>
          </cell>
          <cell r="L6945">
            <v>0</v>
          </cell>
          <cell r="M6945" t="str">
            <v>SOCIAL SCIENCES, GENERAL</v>
          </cell>
          <cell r="N6945" t="str">
            <v>法学</v>
          </cell>
          <cell r="O6945" t="str">
            <v>2区</v>
          </cell>
        </row>
        <row r="6946">
          <cell r="B6946" t="str">
            <v>LAW &amp; SOCIETY REVIEW</v>
          </cell>
          <cell r="C6946" t="str">
            <v>法律与社会评论</v>
          </cell>
          <cell r="D6946" t="str">
            <v>0023-9216</v>
          </cell>
          <cell r="E6946" t="str">
            <v>USA</v>
          </cell>
          <cell r="F6946" t="str">
            <v>WILEY</v>
          </cell>
          <cell r="G6946">
            <v>0</v>
          </cell>
          <cell r="H6946">
            <v>0</v>
          </cell>
          <cell r="I6946" t="str">
            <v>1.431</v>
          </cell>
          <cell r="J6946">
            <v>0</v>
          </cell>
          <cell r="K6946" t="str">
            <v>无</v>
          </cell>
          <cell r="L6946">
            <v>0</v>
          </cell>
          <cell r="M6946" t="str">
            <v>SOCIAL SCIENCES, GENERAL</v>
          </cell>
          <cell r="N6946" t="str">
            <v>法学</v>
          </cell>
          <cell r="O6946" t="str">
            <v>2区</v>
          </cell>
        </row>
        <row r="6947">
          <cell r="B6947" t="str">
            <v>Journal of Anthropological Sciences</v>
          </cell>
          <cell r="C6947" t="str">
            <v>人类学科学杂志</v>
          </cell>
          <cell r="D6947" t="str">
            <v>1827-4765</v>
          </cell>
          <cell r="E6947" t="str">
            <v>ITALY</v>
          </cell>
          <cell r="F6947" t="str">
            <v>IST ITALIANO ANTROPOLOGIA</v>
          </cell>
          <cell r="G6947">
            <v>0</v>
          </cell>
          <cell r="H6947">
            <v>0</v>
          </cell>
          <cell r="I6947" t="str">
            <v>3.263</v>
          </cell>
          <cell r="J6947">
            <v>0</v>
          </cell>
          <cell r="K6947" t="str">
            <v>无</v>
          </cell>
          <cell r="L6947">
            <v>0</v>
          </cell>
          <cell r="M6947" t="str">
            <v>无</v>
          </cell>
          <cell r="N6947" t="str">
            <v>法学</v>
          </cell>
          <cell r="O6947" t="str">
            <v>2区</v>
          </cell>
        </row>
        <row r="6948">
          <cell r="B6948" t="str">
            <v>Environment and Planning A-Economy and Space</v>
          </cell>
          <cell r="C6948" t="str">
            <v>环境与规划——经济与空间</v>
          </cell>
          <cell r="D6948" t="str">
            <v>0308-518X</v>
          </cell>
          <cell r="E6948" t="str">
            <v>USA</v>
          </cell>
          <cell r="F6948" t="str">
            <v>SAGE PUBLICATIONS INC</v>
          </cell>
          <cell r="G6948">
            <v>0</v>
          </cell>
          <cell r="H6948">
            <v>0</v>
          </cell>
          <cell r="I6948" t="str">
            <v>3.033</v>
          </cell>
          <cell r="J6948">
            <v>0</v>
          </cell>
          <cell r="K6948">
            <v>2.0409999999999999</v>
          </cell>
          <cell r="L6948">
            <v>0</v>
          </cell>
          <cell r="M6948" t="str">
            <v>SOCIAL SCIENCES, GENERAL</v>
          </cell>
          <cell r="N6948" t="str">
            <v>法学</v>
          </cell>
          <cell r="O6948" t="str">
            <v>2区</v>
          </cell>
        </row>
        <row r="6949">
          <cell r="B6949" t="str">
            <v>European Journal of Population-Revue Europeenne de Demographie</v>
          </cell>
          <cell r="C6949" t="str">
            <v>欧洲人口杂志-欧洲人口统计学评论</v>
          </cell>
          <cell r="D6949" t="str">
            <v>0168-6577</v>
          </cell>
          <cell r="E6949" t="str">
            <v>NETHERLANDS</v>
          </cell>
          <cell r="F6949" t="str">
            <v>SPRINGER</v>
          </cell>
          <cell r="G6949">
            <v>0</v>
          </cell>
          <cell r="H6949">
            <v>0</v>
          </cell>
          <cell r="I6949" t="str">
            <v>2.271</v>
          </cell>
          <cell r="J6949">
            <v>0</v>
          </cell>
          <cell r="K6949" t="str">
            <v>无</v>
          </cell>
          <cell r="L6949">
            <v>0</v>
          </cell>
          <cell r="M6949" t="str">
            <v>SOCIAL SCIENCES, GENERAL</v>
          </cell>
          <cell r="N6949" t="str">
            <v>法学</v>
          </cell>
          <cell r="O6949" t="str">
            <v>2区</v>
          </cell>
        </row>
        <row r="6950">
          <cell r="B6950" t="str">
            <v>LAW AND HUMAN BEHAVIOR</v>
          </cell>
          <cell r="C6950" t="str">
            <v>法律与人类行为</v>
          </cell>
          <cell r="D6950" t="str">
            <v>0147-7307</v>
          </cell>
          <cell r="E6950" t="str">
            <v>USA</v>
          </cell>
          <cell r="F6950" t="str">
            <v>AMER PSYCHOLOGICAL ASSOC</v>
          </cell>
          <cell r="G6950">
            <v>0</v>
          </cell>
          <cell r="H6950">
            <v>0</v>
          </cell>
          <cell r="I6950" t="str">
            <v>2.154</v>
          </cell>
          <cell r="J6950">
            <v>0</v>
          </cell>
          <cell r="K6950">
            <v>1.7090000000000001</v>
          </cell>
          <cell r="L6950">
            <v>0</v>
          </cell>
          <cell r="M6950" t="str">
            <v>PSYCHIATRY/PSYCHOLOGY</v>
          </cell>
          <cell r="N6950" t="str">
            <v>法学</v>
          </cell>
          <cell r="O6950" t="str">
            <v>2区</v>
          </cell>
        </row>
        <row r="6951">
          <cell r="B6951" t="str">
            <v>GEOFORUM</v>
          </cell>
          <cell r="C6951" t="str">
            <v>地理论坛</v>
          </cell>
          <cell r="D6951" t="str">
            <v>0016-7185</v>
          </cell>
          <cell r="E6951" t="str">
            <v>ENGLAND</v>
          </cell>
          <cell r="F6951" t="str">
            <v>PERGAMON-ELSEVIER SCIENCE LTD</v>
          </cell>
          <cell r="G6951">
            <v>0</v>
          </cell>
          <cell r="H6951">
            <v>0</v>
          </cell>
          <cell r="I6951" t="str">
            <v>3.098</v>
          </cell>
          <cell r="J6951">
            <v>0</v>
          </cell>
          <cell r="K6951" t="str">
            <v>无</v>
          </cell>
          <cell r="L6951">
            <v>0</v>
          </cell>
          <cell r="M6951" t="str">
            <v>SOCIAL SCIENCES, GENERAL</v>
          </cell>
          <cell r="N6951" t="str">
            <v>法学</v>
          </cell>
          <cell r="O6951" t="str">
            <v>2区</v>
          </cell>
        </row>
        <row r="6952">
          <cell r="B6952" t="str">
            <v>SOCIOLOGICAL THEORY</v>
          </cell>
          <cell r="C6952" t="str">
            <v>社会学理论</v>
          </cell>
          <cell r="D6952" t="str">
            <v>0735-2751</v>
          </cell>
          <cell r="E6952" t="str">
            <v>USA</v>
          </cell>
          <cell r="F6952" t="str">
            <v>SAGE PUBLICATIONS INC</v>
          </cell>
          <cell r="G6952">
            <v>0</v>
          </cell>
          <cell r="H6952">
            <v>0</v>
          </cell>
          <cell r="I6952" t="str">
            <v>2.703</v>
          </cell>
          <cell r="J6952">
            <v>0</v>
          </cell>
          <cell r="K6952" t="str">
            <v>无</v>
          </cell>
          <cell r="L6952">
            <v>0</v>
          </cell>
          <cell r="M6952" t="str">
            <v>SOCIAL SCIENCES, GENERAL</v>
          </cell>
          <cell r="N6952" t="str">
            <v>法学</v>
          </cell>
          <cell r="O6952" t="str">
            <v>2区</v>
          </cell>
        </row>
        <row r="6953">
          <cell r="B6953" t="str">
            <v>Policy and Society</v>
          </cell>
          <cell r="C6953" t="str">
            <v>政策和社会</v>
          </cell>
          <cell r="D6953" t="str">
            <v>1449-4035</v>
          </cell>
          <cell r="E6953" t="str">
            <v>England</v>
          </cell>
          <cell r="F6953" t="str">
            <v>TAYLOR &amp; FRANCIS LTD</v>
          </cell>
          <cell r="G6953">
            <v>0</v>
          </cell>
          <cell r="H6953">
            <v>0</v>
          </cell>
          <cell r="I6953" t="str">
            <v>3.050</v>
          </cell>
          <cell r="J6953">
            <v>0</v>
          </cell>
          <cell r="K6953" t="str">
            <v>无</v>
          </cell>
          <cell r="L6953">
            <v>0</v>
          </cell>
          <cell r="M6953" t="str">
            <v>SOCIAL SCIENCES, GENERAL</v>
          </cell>
          <cell r="N6953" t="str">
            <v>法学</v>
          </cell>
          <cell r="O6953" t="str">
            <v>2区</v>
          </cell>
        </row>
        <row r="6954">
          <cell r="B6954" t="str">
            <v>International Relations</v>
          </cell>
          <cell r="C6954" t="str">
            <v>国际关系</v>
          </cell>
          <cell r="D6954" t="str">
            <v>0047-1178</v>
          </cell>
          <cell r="E6954" t="str">
            <v>ENGLAND</v>
          </cell>
          <cell r="F6954" t="str">
            <v>SAGE PUBLICATIONS LTD</v>
          </cell>
          <cell r="G6954">
            <v>0</v>
          </cell>
          <cell r="H6954">
            <v>0</v>
          </cell>
          <cell r="I6954" t="str">
            <v>1.250</v>
          </cell>
          <cell r="J6954">
            <v>0</v>
          </cell>
          <cell r="K6954" t="str">
            <v>无</v>
          </cell>
          <cell r="L6954">
            <v>0</v>
          </cell>
          <cell r="M6954" t="str">
            <v>SOCIAL SCIENCES, GENERAL</v>
          </cell>
          <cell r="N6954" t="str">
            <v>法学</v>
          </cell>
          <cell r="O6954" t="str">
            <v>2区</v>
          </cell>
        </row>
        <row r="6955">
          <cell r="B6955" t="str">
            <v>HOUSING STUDIES</v>
          </cell>
          <cell r="C6955" t="str">
            <v>住房的研究</v>
          </cell>
          <cell r="D6955" t="str">
            <v>0267-3037</v>
          </cell>
          <cell r="E6955" t="str">
            <v>ENGLAND</v>
          </cell>
          <cell r="F6955" t="str">
            <v>ROUTLEDGE JOURNALS, TAYLOR &amp; FRANCIS LTD</v>
          </cell>
          <cell r="G6955">
            <v>0</v>
          </cell>
          <cell r="H6955">
            <v>0</v>
          </cell>
          <cell r="I6955" t="str">
            <v>2.255</v>
          </cell>
          <cell r="J6955">
            <v>0</v>
          </cell>
          <cell r="K6955" t="str">
            <v>无</v>
          </cell>
          <cell r="L6955">
            <v>0</v>
          </cell>
          <cell r="M6955" t="str">
            <v>SOCIAL SCIENCES, GENERAL</v>
          </cell>
          <cell r="N6955" t="str">
            <v>法学</v>
          </cell>
          <cell r="O6955" t="str">
            <v>2区</v>
          </cell>
        </row>
        <row r="6956">
          <cell r="B6956" t="str">
            <v>MINNESOTA LAW REVIEW</v>
          </cell>
          <cell r="C6956" t="str">
            <v>明尼苏达州的法律评论</v>
          </cell>
          <cell r="D6956" t="str">
            <v>0026-5535</v>
          </cell>
          <cell r="E6956" t="str">
            <v>USA</v>
          </cell>
          <cell r="F6956" t="str">
            <v>MINN LAW REVIEW FOUND</v>
          </cell>
          <cell r="G6956">
            <v>0</v>
          </cell>
          <cell r="H6956">
            <v>0</v>
          </cell>
          <cell r="I6956" t="str">
            <v>1.570</v>
          </cell>
          <cell r="J6956">
            <v>0</v>
          </cell>
          <cell r="K6956" t="str">
            <v>无</v>
          </cell>
          <cell r="L6956">
            <v>0</v>
          </cell>
          <cell r="M6956" t="str">
            <v>SOCIAL SCIENCES, GENERAL</v>
          </cell>
          <cell r="N6956" t="str">
            <v>法学</v>
          </cell>
          <cell r="O6956" t="str">
            <v>2区</v>
          </cell>
        </row>
        <row r="6957">
          <cell r="B6957" t="str">
            <v>Qualitative Research</v>
          </cell>
          <cell r="C6957" t="str">
            <v>定性研究</v>
          </cell>
          <cell r="D6957" t="str">
            <v>1468-7941</v>
          </cell>
          <cell r="E6957" t="str">
            <v>ENGLAND</v>
          </cell>
          <cell r="F6957" t="str">
            <v>SAGE PUBLICATIONS LTD</v>
          </cell>
          <cell r="G6957">
            <v>0</v>
          </cell>
          <cell r="H6957">
            <v>0</v>
          </cell>
          <cell r="I6957" t="str">
            <v>2.247</v>
          </cell>
          <cell r="J6957">
            <v>0</v>
          </cell>
          <cell r="K6957" t="str">
            <v>无</v>
          </cell>
          <cell r="L6957">
            <v>0</v>
          </cell>
          <cell r="M6957" t="str">
            <v>SOCIAL SCIENCES, GENERAL</v>
          </cell>
          <cell r="N6957" t="str">
            <v>法学</v>
          </cell>
          <cell r="O6957" t="str">
            <v>2区</v>
          </cell>
        </row>
        <row r="6958">
          <cell r="B6958" t="str">
            <v>SOCIOLOGIA RURALIS</v>
          </cell>
          <cell r="C6958" t="str">
            <v>农村社会学</v>
          </cell>
          <cell r="D6958" t="str">
            <v>0038-0199</v>
          </cell>
          <cell r="E6958" t="str">
            <v>USA</v>
          </cell>
          <cell r="F6958" t="str">
            <v>WILEY</v>
          </cell>
          <cell r="G6958">
            <v>0</v>
          </cell>
          <cell r="H6958">
            <v>0</v>
          </cell>
          <cell r="I6958" t="str">
            <v>2.540</v>
          </cell>
          <cell r="J6958">
            <v>0</v>
          </cell>
          <cell r="K6958" t="str">
            <v>无</v>
          </cell>
          <cell r="L6958">
            <v>0</v>
          </cell>
          <cell r="M6958" t="str">
            <v>SOCIAL SCIENCES, GENERAL</v>
          </cell>
          <cell r="N6958" t="str">
            <v>法学</v>
          </cell>
          <cell r="O6958" t="str">
            <v>2区</v>
          </cell>
        </row>
        <row r="6959">
          <cell r="B6959" t="str">
            <v>International Journal of Transitional Justice</v>
          </cell>
          <cell r="C6959" t="str">
            <v>国际过渡司法杂志</v>
          </cell>
          <cell r="D6959" t="str">
            <v>1752-7716</v>
          </cell>
          <cell r="E6959" t="str">
            <v>ENGLAND</v>
          </cell>
          <cell r="F6959" t="str">
            <v>OXFORD UNIV PRESS</v>
          </cell>
          <cell r="G6959">
            <v>0</v>
          </cell>
          <cell r="H6959">
            <v>0</v>
          </cell>
          <cell r="I6959" t="str">
            <v>1.446</v>
          </cell>
          <cell r="J6959">
            <v>0</v>
          </cell>
          <cell r="K6959" t="str">
            <v>无</v>
          </cell>
          <cell r="L6959">
            <v>0</v>
          </cell>
          <cell r="M6959" t="str">
            <v>SOCIAL SCIENCES, GENERAL</v>
          </cell>
          <cell r="N6959" t="str">
            <v>法学</v>
          </cell>
          <cell r="O6959" t="str">
            <v>2区</v>
          </cell>
        </row>
        <row r="6960">
          <cell r="B6960" t="str">
            <v>SOCIAL POLICY &amp; ADMINISTRATION</v>
          </cell>
          <cell r="C6960" t="str">
            <v>社会政策与行政</v>
          </cell>
          <cell r="D6960" t="str">
            <v>0144-5596</v>
          </cell>
          <cell r="E6960" t="str">
            <v>USA</v>
          </cell>
          <cell r="F6960" t="str">
            <v>WILEY</v>
          </cell>
          <cell r="G6960">
            <v>0</v>
          </cell>
          <cell r="H6960">
            <v>0</v>
          </cell>
          <cell r="I6960" t="str">
            <v>1.908</v>
          </cell>
          <cell r="J6960">
            <v>0</v>
          </cell>
          <cell r="K6960" t="str">
            <v>无</v>
          </cell>
          <cell r="L6960">
            <v>0</v>
          </cell>
          <cell r="M6960" t="str">
            <v>SOCIAL SCIENCES, GENERAL</v>
          </cell>
          <cell r="N6960" t="str">
            <v>法学</v>
          </cell>
          <cell r="O6960" t="str">
            <v>2区</v>
          </cell>
        </row>
        <row r="6961">
          <cell r="B6961" t="str">
            <v>JOURNAL OF THE ROYAL ANTHROPOLOGICAL INSTITUTE</v>
          </cell>
          <cell r="C6961" t="str">
            <v>皇家人类学研究所杂志</v>
          </cell>
          <cell r="D6961" t="str">
            <v>1359-0987</v>
          </cell>
          <cell r="E6961" t="str">
            <v>USA</v>
          </cell>
          <cell r="F6961" t="str">
            <v>WILEY</v>
          </cell>
          <cell r="G6961">
            <v>0</v>
          </cell>
          <cell r="H6961">
            <v>0</v>
          </cell>
          <cell r="I6961" t="str">
            <v>1.238</v>
          </cell>
          <cell r="J6961">
            <v>0</v>
          </cell>
          <cell r="K6961" t="str">
            <v>无</v>
          </cell>
          <cell r="L6961">
            <v>0</v>
          </cell>
          <cell r="M6961" t="str">
            <v>SOCIAL SCIENCES, GENERAL</v>
          </cell>
          <cell r="N6961" t="str">
            <v>法学</v>
          </cell>
          <cell r="O6961" t="str">
            <v>2区</v>
          </cell>
        </row>
        <row r="6962">
          <cell r="B6962" t="str">
            <v>SOCIAL FORCES</v>
          </cell>
          <cell r="C6962" t="str">
            <v>社会力量</v>
          </cell>
          <cell r="D6962" t="str">
            <v>0037-7732</v>
          </cell>
          <cell r="E6962" t="str">
            <v>USA</v>
          </cell>
          <cell r="F6962" t="str">
            <v>OXFORD UNIV PRESS INC</v>
          </cell>
          <cell r="G6962">
            <v>0</v>
          </cell>
          <cell r="H6962">
            <v>0</v>
          </cell>
          <cell r="I6962" t="str">
            <v>1.953</v>
          </cell>
          <cell r="J6962">
            <v>0</v>
          </cell>
          <cell r="K6962" t="str">
            <v>无</v>
          </cell>
          <cell r="L6962">
            <v>0</v>
          </cell>
          <cell r="M6962" t="str">
            <v>SOCIAL SCIENCES, GENERAL</v>
          </cell>
          <cell r="N6962" t="str">
            <v>法学</v>
          </cell>
          <cell r="O6962" t="str">
            <v>2区</v>
          </cell>
        </row>
        <row r="6963">
          <cell r="B6963" t="str">
            <v>DEVELOPMENT AND CHANGE</v>
          </cell>
          <cell r="C6963" t="str">
            <v>发展和变化</v>
          </cell>
          <cell r="D6963" t="str">
            <v>0012-155X</v>
          </cell>
          <cell r="E6963" t="str">
            <v>USA</v>
          </cell>
          <cell r="F6963" t="str">
            <v>WILEY</v>
          </cell>
          <cell r="G6963">
            <v>0</v>
          </cell>
          <cell r="H6963">
            <v>0</v>
          </cell>
          <cell r="I6963" t="str">
            <v>2.246</v>
          </cell>
          <cell r="J6963">
            <v>0</v>
          </cell>
          <cell r="K6963" t="str">
            <v>无</v>
          </cell>
          <cell r="L6963">
            <v>0</v>
          </cell>
          <cell r="M6963" t="str">
            <v>SOCIAL SCIENCES, GENERAL</v>
          </cell>
          <cell r="N6963" t="str">
            <v>法学</v>
          </cell>
          <cell r="O6963" t="str">
            <v>2区</v>
          </cell>
        </row>
        <row r="6964">
          <cell r="B6964" t="str">
            <v>Journal of International Relations and Development</v>
          </cell>
          <cell r="C6964" t="str">
            <v>国际关系与发展杂志</v>
          </cell>
          <cell r="D6964" t="str">
            <v>1408-6980</v>
          </cell>
          <cell r="E6964" t="str">
            <v>ENGLAND</v>
          </cell>
          <cell r="F6964" t="str">
            <v>PALGRAVE MACMILLAN LTD</v>
          </cell>
          <cell r="G6964">
            <v>0</v>
          </cell>
          <cell r="H6964">
            <v>0</v>
          </cell>
          <cell r="I6964" t="str">
            <v>2.028</v>
          </cell>
          <cell r="J6964">
            <v>0</v>
          </cell>
          <cell r="K6964" t="str">
            <v>无</v>
          </cell>
          <cell r="L6964">
            <v>0</v>
          </cell>
          <cell r="M6964" t="str">
            <v>无</v>
          </cell>
          <cell r="N6964" t="str">
            <v>法学</v>
          </cell>
          <cell r="O6964" t="str">
            <v>2区</v>
          </cell>
        </row>
        <row r="6965">
          <cell r="B6965" t="str">
            <v>SOCIAL &amp; CULTURAL GEOGRAPHY</v>
          </cell>
          <cell r="C6965" t="str">
            <v>社会文化地理学</v>
          </cell>
          <cell r="D6965" t="str">
            <v>1464-9365</v>
          </cell>
          <cell r="E6965" t="str">
            <v>ENGLAND</v>
          </cell>
          <cell r="F6965" t="str">
            <v>ROUTLEDGE JOURNALS, TAYLOR &amp; FRANCIS LTD</v>
          </cell>
          <cell r="G6965">
            <v>0</v>
          </cell>
          <cell r="H6965">
            <v>0</v>
          </cell>
          <cell r="I6965" t="str">
            <v>2.514</v>
          </cell>
          <cell r="J6965">
            <v>0</v>
          </cell>
          <cell r="K6965" t="str">
            <v>无</v>
          </cell>
          <cell r="L6965">
            <v>0</v>
          </cell>
          <cell r="M6965" t="str">
            <v>SOCIAL SCIENCES, GENERAL</v>
          </cell>
          <cell r="N6965" t="str">
            <v>法学</v>
          </cell>
          <cell r="O6965" t="str">
            <v>2区</v>
          </cell>
        </row>
        <row r="6966">
          <cell r="B6966" t="str">
            <v>ICON-INTERNATIONAL JOURNAL OF CONSTITUTIONAL LAW</v>
          </cell>
          <cell r="C6966" t="str">
            <v>国际偶像宪法期刊</v>
          </cell>
          <cell r="D6966" t="str">
            <v>1474-2640</v>
          </cell>
          <cell r="E6966" t="str">
            <v>ENGLAND</v>
          </cell>
          <cell r="F6966" t="str">
            <v>OXFORD UNIV PRESS</v>
          </cell>
          <cell r="G6966">
            <v>0</v>
          </cell>
          <cell r="H6966">
            <v>0</v>
          </cell>
          <cell r="I6966" t="str">
            <v>1.510</v>
          </cell>
          <cell r="J6966">
            <v>0</v>
          </cell>
          <cell r="K6966" t="str">
            <v>无</v>
          </cell>
          <cell r="L6966">
            <v>0</v>
          </cell>
          <cell r="M6966" t="str">
            <v>SOCIAL SCIENCES, GENERAL</v>
          </cell>
          <cell r="N6966" t="str">
            <v>法学</v>
          </cell>
          <cell r="O6966" t="str">
            <v>2区</v>
          </cell>
        </row>
        <row r="6967">
          <cell r="B6967" t="str">
            <v>SOCIOLOGICAL REVIEW</v>
          </cell>
          <cell r="C6967" t="str">
            <v>社会学评论</v>
          </cell>
          <cell r="D6967" t="str">
            <v>0038-0261</v>
          </cell>
          <cell r="E6967" t="str">
            <v>ENGLAND</v>
          </cell>
          <cell r="F6967" t="str">
            <v>SAGE PUBLICATIONS LTD</v>
          </cell>
          <cell r="G6967">
            <v>0</v>
          </cell>
          <cell r="H6967">
            <v>0</v>
          </cell>
          <cell r="I6967" t="str">
            <v>2.158</v>
          </cell>
          <cell r="J6967">
            <v>0</v>
          </cell>
          <cell r="K6967" t="str">
            <v>无</v>
          </cell>
          <cell r="L6967">
            <v>0</v>
          </cell>
          <cell r="M6967" t="str">
            <v>SOCIAL SCIENCES, GENERAL</v>
          </cell>
          <cell r="N6967" t="str">
            <v>法学</v>
          </cell>
          <cell r="O6967" t="str">
            <v>2区</v>
          </cell>
        </row>
        <row r="6968">
          <cell r="B6968" t="str">
            <v>American Journal of Cultural Sociology</v>
          </cell>
          <cell r="C6968" t="str">
            <v>美国文化社会学杂志</v>
          </cell>
          <cell r="D6968" t="str">
            <v>2049-7113</v>
          </cell>
          <cell r="E6968" t="str">
            <v>ENGLAND</v>
          </cell>
          <cell r="F6968" t="str">
            <v>PALGRAVE MACMILLAN LTD</v>
          </cell>
          <cell r="G6968">
            <v>0</v>
          </cell>
          <cell r="H6968">
            <v>0</v>
          </cell>
          <cell r="I6968" t="str">
            <v>2.211</v>
          </cell>
          <cell r="J6968">
            <v>0</v>
          </cell>
          <cell r="K6968" t="str">
            <v>无</v>
          </cell>
          <cell r="L6968">
            <v>0</v>
          </cell>
          <cell r="M6968" t="str">
            <v>无</v>
          </cell>
          <cell r="N6968" t="str">
            <v>法学</v>
          </cell>
          <cell r="O6968" t="str">
            <v>2区</v>
          </cell>
        </row>
        <row r="6969">
          <cell r="B6969" t="str">
            <v>Journal of Mixed Methods Research</v>
          </cell>
          <cell r="C6969" t="str">
            <v>混合方法研究杂志</v>
          </cell>
          <cell r="D6969" t="str">
            <v>1558-6898</v>
          </cell>
          <cell r="E6969" t="str">
            <v>USA</v>
          </cell>
          <cell r="F6969" t="str">
            <v>SAGE PUBLICATIONS INC</v>
          </cell>
          <cell r="G6969">
            <v>0</v>
          </cell>
          <cell r="H6969">
            <v>0</v>
          </cell>
          <cell r="I6969" t="str">
            <v>3.333</v>
          </cell>
          <cell r="J6969">
            <v>0</v>
          </cell>
          <cell r="K6969">
            <v>1.623</v>
          </cell>
          <cell r="L6969">
            <v>0</v>
          </cell>
          <cell r="M6969" t="str">
            <v>SOCIAL SCIENCES, GENERAL</v>
          </cell>
          <cell r="N6969" t="str">
            <v>法学</v>
          </cell>
          <cell r="O6969" t="str">
            <v>2区</v>
          </cell>
        </row>
        <row r="6970">
          <cell r="B6970" t="str">
            <v>SOCIAL SCIENCE RESEARCH</v>
          </cell>
          <cell r="C6970" t="str">
            <v>社会科学研究</v>
          </cell>
          <cell r="D6970" t="str">
            <v>0049-089X</v>
          </cell>
          <cell r="E6970" t="str">
            <v>USA</v>
          </cell>
          <cell r="F6970" t="str">
            <v>ACADEMIC PRESS INC ELSEVIER SCIENCE</v>
          </cell>
          <cell r="G6970">
            <v>0</v>
          </cell>
          <cell r="H6970">
            <v>0</v>
          </cell>
          <cell r="I6970" t="str">
            <v>1.959</v>
          </cell>
          <cell r="J6970">
            <v>0</v>
          </cell>
          <cell r="K6970" t="str">
            <v>无</v>
          </cell>
          <cell r="L6970">
            <v>0</v>
          </cell>
          <cell r="M6970" t="str">
            <v>SOCIAL SCIENCES, GENERAL</v>
          </cell>
          <cell r="N6970" t="str">
            <v>法学</v>
          </cell>
          <cell r="O6970" t="str">
            <v>2区</v>
          </cell>
        </row>
        <row r="6971">
          <cell r="B6971" t="str">
            <v>Mobilization</v>
          </cell>
          <cell r="C6971" t="str">
            <v>动员</v>
          </cell>
          <cell r="D6971" t="str">
            <v>1086-671X</v>
          </cell>
          <cell r="E6971" t="str">
            <v>USA</v>
          </cell>
          <cell r="F6971" t="str">
            <v>SAN DIEGO STATE UNIV</v>
          </cell>
          <cell r="G6971">
            <v>0</v>
          </cell>
          <cell r="H6971">
            <v>0</v>
          </cell>
          <cell r="I6971" t="str">
            <v>1.327</v>
          </cell>
          <cell r="J6971">
            <v>0</v>
          </cell>
          <cell r="K6971" t="str">
            <v>无</v>
          </cell>
          <cell r="L6971">
            <v>0</v>
          </cell>
          <cell r="M6971" t="str">
            <v>SOCIAL SCIENCES, GENERAL</v>
          </cell>
          <cell r="N6971" t="str">
            <v>法学</v>
          </cell>
          <cell r="O6971" t="str">
            <v>2区</v>
          </cell>
        </row>
        <row r="6972">
          <cell r="B6972" t="str">
            <v>SEX ROLES</v>
          </cell>
          <cell r="C6972" t="str">
            <v>性别角色</v>
          </cell>
          <cell r="D6972" t="str">
            <v>0360-0025</v>
          </cell>
          <cell r="E6972" t="str">
            <v>USA</v>
          </cell>
          <cell r="F6972" t="str">
            <v>SPRINGER/PLENUM PUBLISHERS</v>
          </cell>
          <cell r="G6972">
            <v>0</v>
          </cell>
          <cell r="H6972">
            <v>0</v>
          </cell>
          <cell r="I6972" t="str">
            <v>2.405</v>
          </cell>
          <cell r="J6972">
            <v>0</v>
          </cell>
          <cell r="K6972">
            <v>3.843</v>
          </cell>
          <cell r="L6972">
            <v>0</v>
          </cell>
          <cell r="M6972" t="str">
            <v>PSYCHIATRY/PSYCHOLOGY</v>
          </cell>
          <cell r="N6972" t="str">
            <v>法学</v>
          </cell>
          <cell r="O6972" t="str">
            <v>2区</v>
          </cell>
        </row>
        <row r="6973">
          <cell r="B6973" t="str">
            <v>Journal of Experimental Criminology</v>
          </cell>
          <cell r="C6973" t="str">
            <v>实验犯罪学杂志</v>
          </cell>
          <cell r="D6973" t="str">
            <v>1573-3750</v>
          </cell>
          <cell r="E6973" t="str">
            <v>NETHERLANDS</v>
          </cell>
          <cell r="F6973" t="str">
            <v>SPRINGER</v>
          </cell>
          <cell r="G6973">
            <v>0</v>
          </cell>
          <cell r="H6973">
            <v>0</v>
          </cell>
          <cell r="I6973" t="str">
            <v>2.308</v>
          </cell>
          <cell r="J6973">
            <v>0</v>
          </cell>
          <cell r="K6973" t="str">
            <v>无</v>
          </cell>
          <cell r="L6973">
            <v>0</v>
          </cell>
          <cell r="M6973" t="str">
            <v>SOCIAL SCIENCES, GENERAL</v>
          </cell>
          <cell r="N6973" t="str">
            <v>法学</v>
          </cell>
          <cell r="O6973" t="str">
            <v>2区</v>
          </cell>
        </row>
        <row r="6974">
          <cell r="B6974" t="str">
            <v>RESEARCH ON AGING</v>
          </cell>
          <cell r="C6974" t="str">
            <v>对衰老的研究</v>
          </cell>
          <cell r="D6974" t="str">
            <v>0164-0275</v>
          </cell>
          <cell r="E6974" t="str">
            <v>USA</v>
          </cell>
          <cell r="F6974" t="str">
            <v>SAGE PUBLICATIONS INC</v>
          </cell>
          <cell r="G6974">
            <v>0</v>
          </cell>
          <cell r="H6974">
            <v>0</v>
          </cell>
          <cell r="I6974" t="str">
            <v>2.000</v>
          </cell>
          <cell r="J6974">
            <v>0</v>
          </cell>
          <cell r="K6974">
            <v>1.198</v>
          </cell>
          <cell r="L6974">
            <v>0</v>
          </cell>
          <cell r="M6974" t="str">
            <v>SOCIAL SCIENCES, GENERAL</v>
          </cell>
          <cell r="N6974" t="str">
            <v>法学</v>
          </cell>
          <cell r="O6974" t="str">
            <v>2区</v>
          </cell>
        </row>
        <row r="6975">
          <cell r="B6975" t="str">
            <v>Foreign Policy Analysis</v>
          </cell>
          <cell r="C6975" t="str">
            <v>外交政策分析</v>
          </cell>
          <cell r="D6975" t="str">
            <v>1743-8586</v>
          </cell>
          <cell r="E6975" t="str">
            <v>ENGLAND</v>
          </cell>
          <cell r="F6975" t="str">
            <v>OXFORD UNIV PRESS</v>
          </cell>
          <cell r="G6975">
            <v>0</v>
          </cell>
          <cell r="H6975">
            <v>0</v>
          </cell>
          <cell r="I6975" t="str">
            <v>1.329</v>
          </cell>
          <cell r="J6975">
            <v>0</v>
          </cell>
          <cell r="K6975" t="str">
            <v>无</v>
          </cell>
          <cell r="L6975">
            <v>0</v>
          </cell>
          <cell r="M6975" t="str">
            <v>SOCIAL SCIENCES, GENERAL</v>
          </cell>
          <cell r="N6975" t="str">
            <v>法学</v>
          </cell>
          <cell r="O6975" t="str">
            <v>2区</v>
          </cell>
        </row>
        <row r="6976">
          <cell r="B6976" t="str">
            <v>SOUTHERN CALIFORNIA LAW REVIEW</v>
          </cell>
          <cell r="C6976" t="str">
            <v>南加州法律评论</v>
          </cell>
          <cell r="D6976" t="str">
            <v>0038-3910</v>
          </cell>
          <cell r="E6976" t="str">
            <v>USA</v>
          </cell>
          <cell r="F6976" t="str">
            <v>UNIV SOUTHERN CALIF</v>
          </cell>
          <cell r="G6976">
            <v>0</v>
          </cell>
          <cell r="H6976">
            <v>0</v>
          </cell>
          <cell r="I6976" t="str">
            <v>1.596</v>
          </cell>
          <cell r="J6976">
            <v>0</v>
          </cell>
          <cell r="K6976" t="str">
            <v>无</v>
          </cell>
          <cell r="L6976">
            <v>0</v>
          </cell>
          <cell r="M6976" t="str">
            <v>SOCIAL SCIENCES, GENERAL</v>
          </cell>
          <cell r="N6976" t="str">
            <v>法学</v>
          </cell>
          <cell r="O6976" t="str">
            <v>2区</v>
          </cell>
        </row>
        <row r="6977">
          <cell r="B6977" t="str">
            <v>AMERICAN ANTHROPOLOGIST</v>
          </cell>
          <cell r="C6977" t="str">
            <v>美国人类学家</v>
          </cell>
          <cell r="D6977" t="str">
            <v>0002-7294</v>
          </cell>
          <cell r="E6977" t="str">
            <v>USA</v>
          </cell>
          <cell r="F6977" t="str">
            <v>WILEY</v>
          </cell>
          <cell r="G6977">
            <v>0</v>
          </cell>
          <cell r="H6977">
            <v>0</v>
          </cell>
          <cell r="I6977" t="str">
            <v>1.788</v>
          </cell>
          <cell r="J6977">
            <v>0</v>
          </cell>
          <cell r="K6977" t="str">
            <v>无</v>
          </cell>
          <cell r="L6977">
            <v>0</v>
          </cell>
          <cell r="M6977" t="str">
            <v>SOCIAL SCIENCES, GENERAL</v>
          </cell>
          <cell r="N6977" t="str">
            <v>法学</v>
          </cell>
          <cell r="O6977" t="str">
            <v>2区</v>
          </cell>
        </row>
        <row r="6978">
          <cell r="B6978" t="str">
            <v>FOREIGN AFFAIRS</v>
          </cell>
          <cell r="C6978" t="str">
            <v>外交事务</v>
          </cell>
          <cell r="D6978" t="str">
            <v>0015-7120</v>
          </cell>
          <cell r="E6978" t="str">
            <v>USA</v>
          </cell>
          <cell r="F6978" t="str">
            <v>COUNCIL FOREIGN RELAT IONS INC</v>
          </cell>
          <cell r="G6978">
            <v>0</v>
          </cell>
          <cell r="H6978">
            <v>0</v>
          </cell>
          <cell r="I6978" t="str">
            <v>3.775</v>
          </cell>
          <cell r="J6978">
            <v>0</v>
          </cell>
          <cell r="K6978" t="str">
            <v>无</v>
          </cell>
          <cell r="L6978">
            <v>0</v>
          </cell>
          <cell r="M6978" t="str">
            <v>SOCIAL SCIENCES, GENERAL</v>
          </cell>
          <cell r="N6978" t="str">
            <v>法学</v>
          </cell>
          <cell r="O6978" t="str">
            <v>2区</v>
          </cell>
        </row>
        <row r="6979">
          <cell r="B6979" t="str">
            <v>IOWA LAW REVIEW</v>
          </cell>
          <cell r="C6979" t="str">
            <v>爱荷华州法律评论</v>
          </cell>
          <cell r="D6979" t="str">
            <v>0021-0552</v>
          </cell>
          <cell r="E6979" t="str">
            <v>USA</v>
          </cell>
          <cell r="F6979" t="str">
            <v>UNIV IOWA, COLL LAW</v>
          </cell>
          <cell r="G6979">
            <v>0</v>
          </cell>
          <cell r="H6979">
            <v>0</v>
          </cell>
          <cell r="I6979" t="str">
            <v>1.000</v>
          </cell>
          <cell r="J6979">
            <v>0</v>
          </cell>
          <cell r="K6979" t="str">
            <v>无</v>
          </cell>
          <cell r="L6979">
            <v>0</v>
          </cell>
          <cell r="M6979" t="str">
            <v>SOCIAL SCIENCES, GENERAL</v>
          </cell>
          <cell r="N6979" t="str">
            <v>法学</v>
          </cell>
          <cell r="O6979" t="str">
            <v>2区</v>
          </cell>
        </row>
        <row r="6980">
          <cell r="B6980" t="str">
            <v>Youth Violence and Juvenile Justice</v>
          </cell>
          <cell r="C6980" t="str">
            <v>青少年暴力和青少年司法</v>
          </cell>
          <cell r="D6980" t="str">
            <v>1541-2040</v>
          </cell>
          <cell r="E6980" t="str">
            <v>USA</v>
          </cell>
          <cell r="F6980" t="str">
            <v>SAGE PUBLICATIONS INC</v>
          </cell>
          <cell r="G6980">
            <v>0</v>
          </cell>
          <cell r="H6980">
            <v>0</v>
          </cell>
          <cell r="I6980" t="str">
            <v>2.184</v>
          </cell>
          <cell r="J6980">
            <v>0</v>
          </cell>
          <cell r="K6980" t="str">
            <v>无</v>
          </cell>
          <cell r="L6980">
            <v>0</v>
          </cell>
          <cell r="M6980" t="str">
            <v>SOCIAL SCIENCES, GENERAL</v>
          </cell>
          <cell r="N6980" t="str">
            <v>法学</v>
          </cell>
          <cell r="O6980" t="str">
            <v>2区</v>
          </cell>
        </row>
        <row r="6981">
          <cell r="B6981" t="str">
            <v>RURAL SOCIOLOGY</v>
          </cell>
          <cell r="C6981" t="str">
            <v>农村社会学</v>
          </cell>
          <cell r="D6981" t="str">
            <v>0036-0112</v>
          </cell>
          <cell r="E6981" t="str">
            <v>USA</v>
          </cell>
          <cell r="F6981" t="str">
            <v>WILEY</v>
          </cell>
          <cell r="G6981">
            <v>0</v>
          </cell>
          <cell r="H6981">
            <v>0</v>
          </cell>
          <cell r="I6981" t="str">
            <v>2.482</v>
          </cell>
          <cell r="J6981">
            <v>0</v>
          </cell>
          <cell r="K6981" t="str">
            <v>无</v>
          </cell>
          <cell r="L6981">
            <v>0</v>
          </cell>
          <cell r="M6981" t="str">
            <v>SOCIAL SCIENCES, GENERAL</v>
          </cell>
          <cell r="N6981" t="str">
            <v>法学</v>
          </cell>
          <cell r="O6981" t="str">
            <v>2区</v>
          </cell>
        </row>
        <row r="6982">
          <cell r="B6982" t="str">
            <v>Homicide Studies</v>
          </cell>
          <cell r="C6982" t="str">
            <v>杀人的研究</v>
          </cell>
          <cell r="D6982" t="str">
            <v>1088-7679</v>
          </cell>
          <cell r="E6982" t="str">
            <v>USA</v>
          </cell>
          <cell r="F6982" t="str">
            <v>SAGE PUBLICATIONS INC</v>
          </cell>
          <cell r="G6982">
            <v>0</v>
          </cell>
          <cell r="H6982">
            <v>0</v>
          </cell>
          <cell r="I6982" t="str">
            <v>1.636</v>
          </cell>
          <cell r="J6982">
            <v>0</v>
          </cell>
          <cell r="K6982" t="str">
            <v>无</v>
          </cell>
          <cell r="L6982">
            <v>0</v>
          </cell>
          <cell r="M6982" t="str">
            <v>SOCIAL SCIENCES, GENERAL</v>
          </cell>
          <cell r="N6982" t="str">
            <v>法学</v>
          </cell>
          <cell r="O6982" t="str">
            <v>2区</v>
          </cell>
        </row>
        <row r="6983">
          <cell r="B6983" t="str">
            <v>JOURNAL OF SOCIAL ISSUES</v>
          </cell>
          <cell r="C6983" t="str">
            <v>社会问题杂志</v>
          </cell>
          <cell r="D6983" t="str">
            <v>0022-4537</v>
          </cell>
          <cell r="E6983" t="str">
            <v>USA</v>
          </cell>
          <cell r="F6983" t="str">
            <v>WILEY</v>
          </cell>
          <cell r="G6983">
            <v>0</v>
          </cell>
          <cell r="H6983">
            <v>0</v>
          </cell>
          <cell r="I6983" t="str">
            <v>2.471</v>
          </cell>
          <cell r="J6983">
            <v>0</v>
          </cell>
          <cell r="K6983">
            <v>2.5739999999999998</v>
          </cell>
          <cell r="L6983">
            <v>0</v>
          </cell>
          <cell r="M6983" t="str">
            <v>SOCIAL SCIENCES, GENERAL</v>
          </cell>
          <cell r="N6983" t="str">
            <v>法学</v>
          </cell>
          <cell r="O6983" t="str">
            <v>2区</v>
          </cell>
        </row>
        <row r="6984">
          <cell r="B6984" t="str">
            <v>Journal of Immigrant &amp; Refugee Studies</v>
          </cell>
          <cell r="C6984" t="str">
            <v>移民与难民研究杂志</v>
          </cell>
          <cell r="D6984" t="str">
            <v>1556-2948</v>
          </cell>
          <cell r="E6984" t="str">
            <v>ENGLAND</v>
          </cell>
          <cell r="F6984" t="str">
            <v>ROUTLEDGE JOURNALS, TAYLOR &amp; FRANCIS LTD</v>
          </cell>
          <cell r="G6984">
            <v>0</v>
          </cell>
          <cell r="H6984">
            <v>0</v>
          </cell>
          <cell r="I6984" t="str">
            <v>2.298</v>
          </cell>
          <cell r="J6984">
            <v>0</v>
          </cell>
          <cell r="K6984" t="str">
            <v>无</v>
          </cell>
          <cell r="L6984">
            <v>0</v>
          </cell>
          <cell r="M6984" t="str">
            <v>无</v>
          </cell>
          <cell r="N6984" t="str">
            <v>法学</v>
          </cell>
          <cell r="O6984" t="str">
            <v>2区</v>
          </cell>
        </row>
        <row r="6985">
          <cell r="B6985" t="str">
            <v>MODERN LAW REVIEW</v>
          </cell>
          <cell r="C6985" t="str">
            <v>现代法律评论</v>
          </cell>
          <cell r="D6985" t="str">
            <v>0026-7961</v>
          </cell>
          <cell r="E6985" t="str">
            <v>USA</v>
          </cell>
          <cell r="F6985" t="str">
            <v>WILEY</v>
          </cell>
          <cell r="G6985">
            <v>0</v>
          </cell>
          <cell r="H6985">
            <v>0</v>
          </cell>
          <cell r="I6985" t="str">
            <v>1.512</v>
          </cell>
          <cell r="J6985">
            <v>0</v>
          </cell>
          <cell r="K6985" t="str">
            <v>无</v>
          </cell>
          <cell r="L6985">
            <v>0</v>
          </cell>
          <cell r="M6985" t="str">
            <v>SOCIAL SCIENCES, GENERAL</v>
          </cell>
          <cell r="N6985" t="str">
            <v>法学</v>
          </cell>
          <cell r="O6985" t="str">
            <v>2区</v>
          </cell>
        </row>
        <row r="6986">
          <cell r="B6986" t="str">
            <v>Hague Journal on the Rule of Law</v>
          </cell>
          <cell r="C6986" t="str">
            <v>海牙法治期刊</v>
          </cell>
          <cell r="D6986" t="str">
            <v>1876-4045</v>
          </cell>
          <cell r="E6986" t="str">
            <v>AUSTRIA</v>
          </cell>
          <cell r="F6986" t="str">
            <v>SPRINGER WIEN</v>
          </cell>
          <cell r="G6986">
            <v>0</v>
          </cell>
          <cell r="H6986">
            <v>0</v>
          </cell>
          <cell r="I6986" t="str">
            <v>1.600</v>
          </cell>
          <cell r="J6986">
            <v>0</v>
          </cell>
          <cell r="K6986" t="str">
            <v>无</v>
          </cell>
          <cell r="L6986">
            <v>0</v>
          </cell>
          <cell r="M6986" t="str">
            <v>无</v>
          </cell>
          <cell r="N6986" t="str">
            <v>法学</v>
          </cell>
          <cell r="O6986" t="str">
            <v>2区</v>
          </cell>
        </row>
        <row r="6987">
          <cell r="B6987" t="str">
            <v>JOURNAL OF CONTEMPORARY ASIA</v>
          </cell>
          <cell r="C6987" t="str">
            <v>当代亚洲杂志</v>
          </cell>
          <cell r="D6987" t="str">
            <v>0047-2336</v>
          </cell>
          <cell r="E6987" t="str">
            <v>ENGLAND</v>
          </cell>
          <cell r="F6987" t="str">
            <v>ROUTLEDGE JOURNALS, TAYLOR &amp; FRANCIS LTD</v>
          </cell>
          <cell r="G6987">
            <v>0</v>
          </cell>
          <cell r="H6987">
            <v>0</v>
          </cell>
          <cell r="I6987" t="str">
            <v>1.957</v>
          </cell>
          <cell r="J6987">
            <v>0</v>
          </cell>
          <cell r="K6987" t="str">
            <v>无</v>
          </cell>
          <cell r="L6987">
            <v>0</v>
          </cell>
          <cell r="M6987" t="str">
            <v>SOCIAL SCIENCES, GENERAL</v>
          </cell>
          <cell r="N6987" t="str">
            <v>法学</v>
          </cell>
          <cell r="O6987" t="str">
            <v>2区</v>
          </cell>
        </row>
        <row r="6988">
          <cell r="B6988" t="str">
            <v>INTERNATIONAL MIGRATION REVIEW</v>
          </cell>
          <cell r="C6988" t="str">
            <v>国际移民审查</v>
          </cell>
          <cell r="D6988" t="str">
            <v>0197-9183</v>
          </cell>
          <cell r="E6988" t="str">
            <v>USA</v>
          </cell>
          <cell r="F6988" t="str">
            <v>SAGE PUBLICATIONS INC</v>
          </cell>
          <cell r="G6988">
            <v>0</v>
          </cell>
          <cell r="H6988">
            <v>0</v>
          </cell>
          <cell r="I6988" t="str">
            <v>1.944</v>
          </cell>
          <cell r="J6988">
            <v>0</v>
          </cell>
          <cell r="K6988" t="str">
            <v>无</v>
          </cell>
          <cell r="L6988">
            <v>0</v>
          </cell>
          <cell r="M6988" t="str">
            <v>SOCIAL SCIENCES, GENERAL</v>
          </cell>
          <cell r="N6988" t="str">
            <v>法学</v>
          </cell>
          <cell r="O6988" t="str">
            <v>2区</v>
          </cell>
        </row>
        <row r="6989">
          <cell r="B6989" t="str">
            <v>Moravian Geographical Reports</v>
          </cell>
          <cell r="C6989" t="str">
            <v>摩拉维亚的地理报告</v>
          </cell>
          <cell r="D6989" t="str">
            <v>1210-8812</v>
          </cell>
          <cell r="E6989" t="str">
            <v>CZECH REPUBLIC</v>
          </cell>
          <cell r="F6989" t="str">
            <v>ACAD SCI CZECH REPUBLIC, INST GEONICS</v>
          </cell>
          <cell r="G6989">
            <v>0</v>
          </cell>
          <cell r="H6989">
            <v>0</v>
          </cell>
          <cell r="I6989" t="str">
            <v>2.479</v>
          </cell>
          <cell r="J6989">
            <v>0</v>
          </cell>
          <cell r="K6989" t="str">
            <v>无</v>
          </cell>
          <cell r="L6989">
            <v>0</v>
          </cell>
          <cell r="M6989" t="str">
            <v>无</v>
          </cell>
          <cell r="N6989" t="str">
            <v>法学</v>
          </cell>
          <cell r="O6989" t="str">
            <v>2区</v>
          </cell>
        </row>
        <row r="6990">
          <cell r="B6990" t="str">
            <v>LEGISLATIVE STUDIES QUARTERLY</v>
          </cell>
          <cell r="C6990" t="str">
            <v>立法研究季刊</v>
          </cell>
          <cell r="D6990" t="str">
            <v>0362-9805</v>
          </cell>
          <cell r="E6990" t="str">
            <v>USA</v>
          </cell>
          <cell r="F6990" t="str">
            <v>WILEY</v>
          </cell>
          <cell r="G6990">
            <v>0</v>
          </cell>
          <cell r="H6990">
            <v>0</v>
          </cell>
          <cell r="I6990" t="str">
            <v>1.205</v>
          </cell>
          <cell r="J6990">
            <v>0</v>
          </cell>
          <cell r="K6990" t="str">
            <v>无</v>
          </cell>
          <cell r="L6990">
            <v>0</v>
          </cell>
          <cell r="M6990" t="str">
            <v>SOCIAL SCIENCES, GENERAL</v>
          </cell>
          <cell r="N6990" t="str">
            <v>法学</v>
          </cell>
          <cell r="O6990" t="str">
            <v>2区</v>
          </cell>
        </row>
        <row r="6991">
          <cell r="B6991" t="str">
            <v>GOVERNMENT AND OPPOSITION</v>
          </cell>
          <cell r="C6991" t="str">
            <v>政府和反对派</v>
          </cell>
          <cell r="D6991" t="str">
            <v>0017-257X</v>
          </cell>
          <cell r="E6991" t="str">
            <v>ENGLAND</v>
          </cell>
          <cell r="F6991" t="str">
            <v>CAMBRIDGE UNIV PRESS</v>
          </cell>
          <cell r="G6991">
            <v>0</v>
          </cell>
          <cell r="H6991">
            <v>0</v>
          </cell>
          <cell r="I6991" t="str">
            <v>2.310</v>
          </cell>
          <cell r="J6991">
            <v>0</v>
          </cell>
          <cell r="K6991" t="str">
            <v>无</v>
          </cell>
          <cell r="L6991">
            <v>0</v>
          </cell>
          <cell r="M6991" t="str">
            <v>SOCIAL SCIENCES, GENERAL</v>
          </cell>
          <cell r="N6991" t="str">
            <v>法学</v>
          </cell>
          <cell r="O6991" t="str">
            <v>2区</v>
          </cell>
        </row>
        <row r="6992">
          <cell r="B6992" t="str">
            <v>Biosemiotics</v>
          </cell>
          <cell r="C6992" t="str">
            <v>生物微生物学</v>
          </cell>
          <cell r="D6992" t="str">
            <v>1875-1342</v>
          </cell>
          <cell r="E6992" t="str">
            <v>NETHERLANDS</v>
          </cell>
          <cell r="F6992" t="str">
            <v>SPRINGER</v>
          </cell>
          <cell r="G6992" t="str">
            <v>1.52699995040894</v>
          </cell>
          <cell r="H6992" t="str">
            <v>1.169811320754</v>
          </cell>
          <cell r="I6992" t="str">
            <v>1.021</v>
          </cell>
          <cell r="J6992" t="str">
            <v>1.23936262230231</v>
          </cell>
          <cell r="K6992" t="str">
            <v>无</v>
          </cell>
          <cell r="L6992">
            <v>0</v>
          </cell>
          <cell r="M6992" t="str">
            <v>无</v>
          </cell>
          <cell r="N6992" t="str">
            <v>法学</v>
          </cell>
          <cell r="O6992" t="str">
            <v>2区</v>
          </cell>
        </row>
        <row r="6993">
          <cell r="B6993" t="str">
            <v>ADMINISTRATIVE LAW REVIEW</v>
          </cell>
          <cell r="C6993" t="str">
            <v>行政法律评论</v>
          </cell>
          <cell r="D6993" t="str">
            <v>0001-8368</v>
          </cell>
          <cell r="E6993" t="str">
            <v>USA</v>
          </cell>
          <cell r="F6993" t="str">
            <v>AMER BAR ASSOC, ADMINISTRATIVE LAW &amp; REGULATORY PRACTICE SECTION</v>
          </cell>
          <cell r="G6993">
            <v>0</v>
          </cell>
          <cell r="H6993">
            <v>0</v>
          </cell>
          <cell r="I6993" t="str">
            <v>2.059</v>
          </cell>
          <cell r="J6993">
            <v>0</v>
          </cell>
          <cell r="K6993" t="str">
            <v>无</v>
          </cell>
          <cell r="L6993">
            <v>0</v>
          </cell>
          <cell r="M6993" t="str">
            <v>无</v>
          </cell>
          <cell r="N6993" t="str">
            <v>法学</v>
          </cell>
          <cell r="O6993" t="str">
            <v>2区</v>
          </cell>
        </row>
        <row r="6994">
          <cell r="B6994" t="str">
            <v>European Security</v>
          </cell>
          <cell r="C6994" t="str">
            <v>欧洲安全</v>
          </cell>
          <cell r="D6994" t="str">
            <v>0966-2839</v>
          </cell>
          <cell r="E6994" t="str">
            <v>ENGLAND</v>
          </cell>
          <cell r="F6994" t="str">
            <v>ROUTLEDGE JOURNALS, TAYLOR &amp; FRANCIS LTD</v>
          </cell>
          <cell r="G6994">
            <v>0</v>
          </cell>
          <cell r="H6994">
            <v>0</v>
          </cell>
          <cell r="I6994" t="str">
            <v>1.698</v>
          </cell>
          <cell r="J6994">
            <v>0</v>
          </cell>
          <cell r="K6994" t="str">
            <v>无</v>
          </cell>
          <cell r="L6994">
            <v>0</v>
          </cell>
          <cell r="M6994" t="str">
            <v>无</v>
          </cell>
          <cell r="N6994" t="str">
            <v>法学</v>
          </cell>
          <cell r="O6994" t="str">
            <v>2区</v>
          </cell>
        </row>
        <row r="6995">
          <cell r="B6995" t="str">
            <v>PARLIAMENTARY AFFAIRS</v>
          </cell>
          <cell r="C6995" t="str">
            <v>议会事务</v>
          </cell>
          <cell r="D6995" t="str">
            <v>0031-2290</v>
          </cell>
          <cell r="E6995" t="str">
            <v>ENGLAND</v>
          </cell>
          <cell r="F6995" t="str">
            <v>OXFORD UNIV PRESS</v>
          </cell>
          <cell r="G6995">
            <v>0</v>
          </cell>
          <cell r="H6995">
            <v>0</v>
          </cell>
          <cell r="I6995" t="str">
            <v>1.540</v>
          </cell>
          <cell r="J6995">
            <v>0</v>
          </cell>
          <cell r="K6995" t="str">
            <v>无</v>
          </cell>
          <cell r="L6995">
            <v>0</v>
          </cell>
          <cell r="M6995" t="str">
            <v>SOCIAL SCIENCES, GENERAL</v>
          </cell>
          <cell r="N6995" t="str">
            <v>法学</v>
          </cell>
          <cell r="O6995" t="str">
            <v>2区</v>
          </cell>
        </row>
        <row r="6996">
          <cell r="B6996" t="str">
            <v>URBAN AFFAIRS REVIEW</v>
          </cell>
          <cell r="C6996" t="str">
            <v>城市事务审查</v>
          </cell>
          <cell r="D6996" t="str">
            <v>1078-0874</v>
          </cell>
          <cell r="E6996" t="str">
            <v>USA</v>
          </cell>
          <cell r="F6996" t="str">
            <v>SAGE PUBLICATIONS INC</v>
          </cell>
          <cell r="G6996">
            <v>0</v>
          </cell>
          <cell r="H6996">
            <v>0</v>
          </cell>
          <cell r="I6996" t="str">
            <v>2.192</v>
          </cell>
          <cell r="J6996">
            <v>0</v>
          </cell>
          <cell r="K6996" t="str">
            <v>无</v>
          </cell>
          <cell r="L6996">
            <v>0</v>
          </cell>
          <cell r="M6996" t="str">
            <v>SOCIAL SCIENCES, GENERAL</v>
          </cell>
          <cell r="N6996" t="str">
            <v>法学</v>
          </cell>
          <cell r="O6996" t="str">
            <v>2区</v>
          </cell>
        </row>
        <row r="6997">
          <cell r="B6997" t="str">
            <v>Cambridge Law Journal</v>
          </cell>
          <cell r="C6997" t="str">
            <v>剑桥法律期刊</v>
          </cell>
          <cell r="D6997" t="str">
            <v>0008-1973</v>
          </cell>
          <cell r="E6997" t="str">
            <v>ENGLAND</v>
          </cell>
          <cell r="F6997" t="str">
            <v>CAMBRIDGE UNIV PRESS</v>
          </cell>
          <cell r="G6997">
            <v>0</v>
          </cell>
          <cell r="H6997">
            <v>0</v>
          </cell>
          <cell r="I6997" t="str">
            <v>1.270</v>
          </cell>
          <cell r="J6997">
            <v>0</v>
          </cell>
          <cell r="K6997" t="str">
            <v>无</v>
          </cell>
          <cell r="L6997">
            <v>0</v>
          </cell>
          <cell r="M6997" t="str">
            <v>无</v>
          </cell>
          <cell r="N6997" t="str">
            <v>法学</v>
          </cell>
          <cell r="O6997" t="str">
            <v>2区</v>
          </cell>
        </row>
        <row r="6998">
          <cell r="B6998" t="str">
            <v>Childrens Geographies</v>
          </cell>
          <cell r="C6998" t="str">
            <v>儿童地理位置</v>
          </cell>
          <cell r="D6998" t="str">
            <v>1473-3285</v>
          </cell>
          <cell r="E6998" t="str">
            <v>ENGLAND</v>
          </cell>
          <cell r="F6998" t="str">
            <v>ROUTLEDGE JOURNALS, TAYLOR &amp; FRANCIS LTD</v>
          </cell>
          <cell r="G6998">
            <v>0</v>
          </cell>
          <cell r="H6998">
            <v>0</v>
          </cell>
          <cell r="I6998" t="str">
            <v>1.856</v>
          </cell>
          <cell r="J6998">
            <v>0</v>
          </cell>
          <cell r="K6998" t="str">
            <v>无</v>
          </cell>
          <cell r="L6998">
            <v>0</v>
          </cell>
          <cell r="M6998" t="str">
            <v>SOCIAL SCIENCES, GENERAL</v>
          </cell>
          <cell r="N6998" t="str">
            <v>法学</v>
          </cell>
          <cell r="O6998" t="str">
            <v>2区</v>
          </cell>
        </row>
        <row r="6999">
          <cell r="B6999" t="str">
            <v>COMMON MARKET LAW REVIEW</v>
          </cell>
          <cell r="C6999" t="str">
            <v>共同市场法评论</v>
          </cell>
          <cell r="D6999" t="str">
            <v>0165-0750</v>
          </cell>
          <cell r="E6999" t="str">
            <v>NETHERLANDS</v>
          </cell>
          <cell r="F6999" t="str">
            <v>KLUWER LAW INT</v>
          </cell>
          <cell r="G6999">
            <v>0</v>
          </cell>
          <cell r="H6999">
            <v>0</v>
          </cell>
          <cell r="I6999" t="str">
            <v>3.522</v>
          </cell>
          <cell r="J6999">
            <v>0</v>
          </cell>
          <cell r="K6999" t="str">
            <v>无</v>
          </cell>
          <cell r="L6999">
            <v>0</v>
          </cell>
          <cell r="M6999" t="str">
            <v>SOCIAL SCIENCES, GENERAL</v>
          </cell>
          <cell r="N6999" t="str">
            <v>法学</v>
          </cell>
          <cell r="O6999" t="str">
            <v>2区</v>
          </cell>
        </row>
        <row r="7000">
          <cell r="B7000" t="str">
            <v>Anthropological Theory</v>
          </cell>
          <cell r="C7000" t="str">
            <v>人类学理论</v>
          </cell>
          <cell r="D7000" t="str">
            <v>1463-4996</v>
          </cell>
          <cell r="E7000" t="str">
            <v>ENGLAND</v>
          </cell>
          <cell r="F7000" t="str">
            <v>SAGE PUBLICATIONS LTD</v>
          </cell>
          <cell r="G7000">
            <v>0</v>
          </cell>
          <cell r="H7000">
            <v>0</v>
          </cell>
          <cell r="I7000" t="str">
            <v>1.383</v>
          </cell>
          <cell r="J7000">
            <v>0</v>
          </cell>
          <cell r="K7000" t="str">
            <v>无</v>
          </cell>
          <cell r="L7000">
            <v>0</v>
          </cell>
          <cell r="M7000" t="str">
            <v>SOCIAL SCIENCES, GENERAL</v>
          </cell>
          <cell r="N7000" t="str">
            <v>法学</v>
          </cell>
          <cell r="O7000" t="str">
            <v>2区</v>
          </cell>
        </row>
        <row r="7001">
          <cell r="B7001" t="str">
            <v>INTERNATIONAL JOURNAL OF MIDDLE EAST STUDIES</v>
          </cell>
          <cell r="C7001" t="str">
            <v>国际中东研究杂志</v>
          </cell>
          <cell r="D7001" t="str">
            <v>0020-7438</v>
          </cell>
          <cell r="E7001" t="str">
            <v>USA</v>
          </cell>
          <cell r="F7001" t="str">
            <v>CAMBRIDGE UNIV PRESS</v>
          </cell>
          <cell r="G7001">
            <v>0</v>
          </cell>
          <cell r="H7001">
            <v>0</v>
          </cell>
          <cell r="I7001" t="str">
            <v>1.222</v>
          </cell>
          <cell r="J7001">
            <v>0</v>
          </cell>
          <cell r="K7001" t="str">
            <v>无</v>
          </cell>
          <cell r="L7001">
            <v>0</v>
          </cell>
          <cell r="M7001" t="str">
            <v>无</v>
          </cell>
          <cell r="N7001" t="str">
            <v>法学</v>
          </cell>
          <cell r="O7001" t="str">
            <v>2区</v>
          </cell>
        </row>
        <row r="7002">
          <cell r="B7002" t="str">
            <v>POPULATION STUDIES-A JOURNAL OF DEMOGRAPHY</v>
          </cell>
          <cell r="C7002" t="str">
            <v>人口研究——人口学杂志</v>
          </cell>
          <cell r="D7002" t="str">
            <v>0032-4728</v>
          </cell>
          <cell r="E7002" t="str">
            <v>ENGLAND</v>
          </cell>
          <cell r="F7002" t="str">
            <v>ROUTLEDGE JOURNALS, TAYLOR &amp; FRANCIS LTD</v>
          </cell>
          <cell r="G7002">
            <v>0</v>
          </cell>
          <cell r="H7002">
            <v>0</v>
          </cell>
          <cell r="I7002" t="str">
            <v>1.820</v>
          </cell>
          <cell r="J7002">
            <v>0</v>
          </cell>
          <cell r="K7002" t="str">
            <v>无</v>
          </cell>
          <cell r="L7002">
            <v>0</v>
          </cell>
          <cell r="M7002" t="str">
            <v>SOCIAL SCIENCES, GENERAL</v>
          </cell>
          <cell r="N7002" t="str">
            <v>法学</v>
          </cell>
          <cell r="O7002" t="str">
            <v>2区</v>
          </cell>
        </row>
        <row r="7003">
          <cell r="B7003" t="str">
            <v>Melbourne University Law Review</v>
          </cell>
          <cell r="C7003" t="str">
            <v>墨尔本大学法律评论</v>
          </cell>
          <cell r="D7003" t="str">
            <v>0025-8938</v>
          </cell>
          <cell r="E7003" t="str">
            <v>AUSTRALIA</v>
          </cell>
          <cell r="F7003" t="str">
            <v>MELBOURNE UNIV LAW REVIEW ASSOC</v>
          </cell>
          <cell r="G7003">
            <v>0</v>
          </cell>
          <cell r="H7003">
            <v>0</v>
          </cell>
          <cell r="I7003" t="str">
            <v>1.315</v>
          </cell>
          <cell r="J7003">
            <v>0</v>
          </cell>
          <cell r="K7003" t="str">
            <v>无</v>
          </cell>
          <cell r="L7003">
            <v>0</v>
          </cell>
          <cell r="M7003" t="str">
            <v>无</v>
          </cell>
          <cell r="N7003" t="str">
            <v>法学</v>
          </cell>
          <cell r="O7003" t="str">
            <v>2区</v>
          </cell>
        </row>
        <row r="7004">
          <cell r="B7004" t="str">
            <v>AFRICAN AFFAIRS</v>
          </cell>
          <cell r="C7004" t="str">
            <v>非洲事务</v>
          </cell>
          <cell r="D7004" t="str">
            <v>0001-9909</v>
          </cell>
          <cell r="E7004" t="str">
            <v>ENGLAND</v>
          </cell>
          <cell r="F7004" t="str">
            <v>OXFORD UNIV PRESS</v>
          </cell>
          <cell r="G7004">
            <v>0</v>
          </cell>
          <cell r="H7004">
            <v>0</v>
          </cell>
          <cell r="I7004" t="str">
            <v>2.145</v>
          </cell>
          <cell r="J7004">
            <v>0</v>
          </cell>
          <cell r="K7004" t="str">
            <v>无</v>
          </cell>
          <cell r="L7004">
            <v>0</v>
          </cell>
          <cell r="M7004" t="str">
            <v>SOCIAL SCIENCES, GENERAL</v>
          </cell>
          <cell r="N7004" t="str">
            <v>法学</v>
          </cell>
          <cell r="O7004" t="str">
            <v>2区</v>
          </cell>
        </row>
        <row r="7005">
          <cell r="B7005" t="str">
            <v>Social Movement Studies</v>
          </cell>
          <cell r="C7005" t="str">
            <v>社会运动研究</v>
          </cell>
          <cell r="D7005" t="str">
            <v>1474-2837</v>
          </cell>
          <cell r="E7005" t="str">
            <v>ENGLAND</v>
          </cell>
          <cell r="F7005" t="str">
            <v>ROUTLEDGE JOURNALS, TAYLOR &amp; FRANCIS LTD</v>
          </cell>
          <cell r="G7005">
            <v>0</v>
          </cell>
          <cell r="H7005">
            <v>0</v>
          </cell>
          <cell r="I7005" t="str">
            <v>1.743</v>
          </cell>
          <cell r="J7005">
            <v>0</v>
          </cell>
          <cell r="K7005" t="str">
            <v>无</v>
          </cell>
          <cell r="L7005">
            <v>0</v>
          </cell>
          <cell r="M7005" t="str">
            <v>SOCIAL SCIENCES, GENERAL</v>
          </cell>
          <cell r="N7005" t="str">
            <v>法学</v>
          </cell>
          <cell r="O7005" t="str">
            <v>2区</v>
          </cell>
        </row>
        <row r="7006">
          <cell r="B7006" t="str">
            <v>GLOBAL NETWORKS-A JOURNAL OF TRANSNATIONAL AFFAIRS</v>
          </cell>
          <cell r="C7006" t="str">
            <v>全球网络——跨国事务杂志</v>
          </cell>
          <cell r="D7006" t="str">
            <v>1470-2266</v>
          </cell>
          <cell r="E7006" t="str">
            <v>USA</v>
          </cell>
          <cell r="F7006" t="str">
            <v>WILEY</v>
          </cell>
          <cell r="G7006">
            <v>0</v>
          </cell>
          <cell r="H7006">
            <v>0</v>
          </cell>
          <cell r="I7006" t="str">
            <v>1.929</v>
          </cell>
          <cell r="J7006">
            <v>0</v>
          </cell>
          <cell r="K7006" t="str">
            <v>无</v>
          </cell>
          <cell r="L7006">
            <v>0</v>
          </cell>
          <cell r="M7006" t="str">
            <v>SOCIAL SCIENCES, GENERAL</v>
          </cell>
          <cell r="N7006" t="str">
            <v>法学</v>
          </cell>
          <cell r="O7006" t="str">
            <v>2区</v>
          </cell>
        </row>
        <row r="7007">
          <cell r="B7007" t="str">
            <v>SOCIAL SERVICE REVIEW</v>
          </cell>
          <cell r="C7007" t="str">
            <v>社会服务评估</v>
          </cell>
          <cell r="D7007" t="str">
            <v>0037-7961</v>
          </cell>
          <cell r="E7007" t="str">
            <v>USA</v>
          </cell>
          <cell r="F7007" t="str">
            <v>UNIV CHICAGO PRESS</v>
          </cell>
          <cell r="G7007">
            <v>0</v>
          </cell>
          <cell r="H7007">
            <v>0</v>
          </cell>
          <cell r="I7007" t="str">
            <v>1.632</v>
          </cell>
          <cell r="J7007">
            <v>0</v>
          </cell>
          <cell r="K7007" t="str">
            <v>无</v>
          </cell>
          <cell r="L7007">
            <v>0</v>
          </cell>
          <cell r="M7007" t="str">
            <v>SOCIAL SCIENCES, GENERAL</v>
          </cell>
          <cell r="N7007" t="str">
            <v>法学</v>
          </cell>
          <cell r="O7007" t="str">
            <v>2区</v>
          </cell>
        </row>
        <row r="7008">
          <cell r="B7008" t="str">
            <v>Criminology &amp; Criminal Justice</v>
          </cell>
          <cell r="C7008" t="str">
            <v>犯罪学与刑事司法</v>
          </cell>
          <cell r="D7008" t="str">
            <v>1748-8958</v>
          </cell>
          <cell r="E7008" t="str">
            <v>ENGLAND</v>
          </cell>
          <cell r="F7008" t="str">
            <v>SAGE PUBLICATIONS LTD</v>
          </cell>
          <cell r="G7008">
            <v>0</v>
          </cell>
          <cell r="H7008">
            <v>0</v>
          </cell>
          <cell r="I7008" t="str">
            <v>1.809</v>
          </cell>
          <cell r="J7008">
            <v>0</v>
          </cell>
          <cell r="K7008" t="str">
            <v>无</v>
          </cell>
          <cell r="L7008">
            <v>0</v>
          </cell>
          <cell r="M7008" t="str">
            <v>SOCIAL SCIENCES, GENERAL</v>
          </cell>
          <cell r="N7008" t="str">
            <v>法学</v>
          </cell>
          <cell r="O7008" t="str">
            <v>2区</v>
          </cell>
        </row>
        <row r="7009">
          <cell r="B7009" t="str">
            <v>SIGNS</v>
          </cell>
          <cell r="C7009" t="str">
            <v>迹象</v>
          </cell>
          <cell r="D7009" t="str">
            <v>0097-9740</v>
          </cell>
          <cell r="E7009" t="str">
            <v>USA</v>
          </cell>
          <cell r="F7009" t="str">
            <v>UNIV CHICAGO PRESS</v>
          </cell>
          <cell r="G7009">
            <v>0</v>
          </cell>
          <cell r="H7009">
            <v>0</v>
          </cell>
          <cell r="I7009" t="str">
            <v>1.447</v>
          </cell>
          <cell r="J7009">
            <v>0</v>
          </cell>
          <cell r="K7009" t="str">
            <v>无</v>
          </cell>
          <cell r="L7009">
            <v>0</v>
          </cell>
          <cell r="M7009" t="str">
            <v>SOCIAL SCIENCES, GENERAL</v>
          </cell>
          <cell r="N7009" t="str">
            <v>法学</v>
          </cell>
          <cell r="O7009" t="str">
            <v>2区</v>
          </cell>
        </row>
        <row r="7010">
          <cell r="B7010" t="str">
            <v>POLITICAL THEORY</v>
          </cell>
          <cell r="C7010" t="str">
            <v>政治理论</v>
          </cell>
          <cell r="D7010" t="str">
            <v>0090-5917</v>
          </cell>
          <cell r="E7010" t="str">
            <v>USA</v>
          </cell>
          <cell r="F7010" t="str">
            <v>SAGE PUBLICATIONS INC</v>
          </cell>
          <cell r="G7010">
            <v>0</v>
          </cell>
          <cell r="H7010">
            <v>0</v>
          </cell>
          <cell r="I7010" t="str">
            <v>1.088</v>
          </cell>
          <cell r="J7010">
            <v>0</v>
          </cell>
          <cell r="K7010" t="str">
            <v>无</v>
          </cell>
          <cell r="L7010">
            <v>0</v>
          </cell>
          <cell r="M7010" t="str">
            <v>SOCIAL SCIENCES, GENERAL</v>
          </cell>
          <cell r="N7010" t="str">
            <v>法学</v>
          </cell>
          <cell r="O7010" t="str">
            <v>2区</v>
          </cell>
        </row>
        <row r="7011">
          <cell r="B7011" t="str">
            <v>PUBLIC CULTURE</v>
          </cell>
          <cell r="C7011" t="str">
            <v>公共文化</v>
          </cell>
          <cell r="D7011" t="str">
            <v>0899-2363</v>
          </cell>
          <cell r="E7011" t="str">
            <v>USA</v>
          </cell>
          <cell r="F7011" t="str">
            <v>DUKE UNIV PRESS</v>
          </cell>
          <cell r="G7011">
            <v>0</v>
          </cell>
          <cell r="H7011">
            <v>0</v>
          </cell>
          <cell r="I7011" t="str">
            <v>1.227</v>
          </cell>
          <cell r="J7011">
            <v>0</v>
          </cell>
          <cell r="K7011" t="str">
            <v>无</v>
          </cell>
          <cell r="L7011">
            <v>0</v>
          </cell>
          <cell r="M7011" t="str">
            <v>SOCIAL SCIENCES, GENERAL</v>
          </cell>
          <cell r="N7011" t="str">
            <v>法学</v>
          </cell>
          <cell r="O7011" t="str">
            <v>2区</v>
          </cell>
        </row>
        <row r="7012">
          <cell r="B7012" t="str">
            <v>INTERNATIONAL JOURNAL OF INTERCULTURAL RELATIONS</v>
          </cell>
          <cell r="C7012" t="str">
            <v>国际跨文化关系杂志</v>
          </cell>
          <cell r="D7012" t="str">
            <v>0147-1767</v>
          </cell>
          <cell r="E7012" t="str">
            <v>ENGLAND</v>
          </cell>
          <cell r="F7012" t="str">
            <v>PERGAMON-ELSEVIER SCIENCE LTD</v>
          </cell>
          <cell r="G7012">
            <v>0</v>
          </cell>
          <cell r="H7012">
            <v>0</v>
          </cell>
          <cell r="I7012" t="str">
            <v>1.981</v>
          </cell>
          <cell r="J7012">
            <v>0</v>
          </cell>
          <cell r="K7012" t="str">
            <v>无</v>
          </cell>
          <cell r="L7012">
            <v>0</v>
          </cell>
          <cell r="M7012" t="str">
            <v>SOCIAL SCIENCES, GENERAL</v>
          </cell>
          <cell r="N7012" t="str">
            <v>法学</v>
          </cell>
          <cell r="O7012" t="str">
            <v>2区</v>
          </cell>
        </row>
        <row r="7013">
          <cell r="B7013" t="str">
            <v>NONPROFIT AND VOLUNTARY SECTOR QUARTERLY</v>
          </cell>
          <cell r="C7013" t="str">
            <v>非营利和自愿部门季度</v>
          </cell>
          <cell r="D7013" t="str">
            <v>0899-7640</v>
          </cell>
          <cell r="E7013" t="str">
            <v>USA</v>
          </cell>
          <cell r="F7013" t="str">
            <v>SAGE PUBLICATIONS INC</v>
          </cell>
          <cell r="G7013">
            <v>0</v>
          </cell>
          <cell r="H7013">
            <v>0</v>
          </cell>
          <cell r="I7013" t="str">
            <v>1.764</v>
          </cell>
          <cell r="J7013">
            <v>0</v>
          </cell>
          <cell r="K7013" t="str">
            <v>无</v>
          </cell>
          <cell r="L7013">
            <v>0</v>
          </cell>
          <cell r="M7013" t="str">
            <v>SOCIAL SCIENCES, GENERAL</v>
          </cell>
          <cell r="N7013" t="str">
            <v>法学</v>
          </cell>
          <cell r="O7013" t="str">
            <v>2区</v>
          </cell>
        </row>
        <row r="7014">
          <cell r="B7014" t="str">
            <v>Race Ethnicity and Education</v>
          </cell>
          <cell r="C7014" t="str">
            <v>种族、民族与教育</v>
          </cell>
          <cell r="D7014" t="str">
            <v>1361-3324</v>
          </cell>
          <cell r="E7014" t="str">
            <v>ENGLAND</v>
          </cell>
          <cell r="F7014" t="str">
            <v>ROUTLEDGE JOURNALS, TAYLOR &amp; FRANCIS LTD</v>
          </cell>
          <cell r="G7014">
            <v>0</v>
          </cell>
          <cell r="H7014">
            <v>0</v>
          </cell>
          <cell r="I7014" t="str">
            <v>1.798</v>
          </cell>
          <cell r="J7014">
            <v>0</v>
          </cell>
          <cell r="K7014" t="str">
            <v>无</v>
          </cell>
          <cell r="L7014">
            <v>0</v>
          </cell>
          <cell r="M7014" t="str">
            <v>SOCIAL SCIENCES, GENERAL</v>
          </cell>
          <cell r="N7014" t="str">
            <v>法学</v>
          </cell>
          <cell r="O7014" t="str">
            <v>2区</v>
          </cell>
        </row>
        <row r="7015">
          <cell r="B7015" t="str">
            <v>SOCIOLOGY OF RELIGION</v>
          </cell>
          <cell r="C7015" t="str">
            <v>宗教社会学</v>
          </cell>
          <cell r="D7015" t="str">
            <v>1069-4404</v>
          </cell>
          <cell r="E7015" t="str">
            <v>USA</v>
          </cell>
          <cell r="F7015" t="str">
            <v>OXFORD UNIV PRESS INC</v>
          </cell>
          <cell r="G7015">
            <v>0</v>
          </cell>
          <cell r="H7015">
            <v>0</v>
          </cell>
          <cell r="I7015" t="str">
            <v>2.611</v>
          </cell>
          <cell r="J7015">
            <v>0</v>
          </cell>
          <cell r="K7015" t="str">
            <v>无</v>
          </cell>
          <cell r="L7015">
            <v>0</v>
          </cell>
          <cell r="M7015" t="str">
            <v>SOCIAL SCIENCES, GENERAL</v>
          </cell>
          <cell r="N7015" t="str">
            <v>法学</v>
          </cell>
          <cell r="O7015" t="str">
            <v>2区</v>
          </cell>
        </row>
        <row r="7016">
          <cell r="B7016" t="str">
            <v>EUROPEAN JOURNAL OF WOMENS STUDIES</v>
          </cell>
          <cell r="C7016" t="str">
            <v>欧洲妇女研究杂志</v>
          </cell>
          <cell r="D7016" t="str">
            <v>1350-5068</v>
          </cell>
          <cell r="E7016" t="str">
            <v>ENGLAND</v>
          </cell>
          <cell r="F7016" t="str">
            <v>SAGE PUBLICATIONS LTD</v>
          </cell>
          <cell r="G7016">
            <v>0</v>
          </cell>
          <cell r="H7016">
            <v>0</v>
          </cell>
          <cell r="I7016" t="str">
            <v>2.229</v>
          </cell>
          <cell r="J7016">
            <v>0</v>
          </cell>
          <cell r="K7016" t="str">
            <v>无</v>
          </cell>
          <cell r="L7016">
            <v>0</v>
          </cell>
          <cell r="M7016" t="str">
            <v>SOCIAL SCIENCES, GENERAL</v>
          </cell>
          <cell r="N7016" t="str">
            <v>法学</v>
          </cell>
          <cell r="O7016" t="str">
            <v>2区</v>
          </cell>
        </row>
        <row r="7017">
          <cell r="B7017" t="str">
            <v>Cooperation and Conflict</v>
          </cell>
          <cell r="C7017" t="str">
            <v>合作与冲突</v>
          </cell>
          <cell r="D7017" t="str">
            <v>0010-8367</v>
          </cell>
          <cell r="E7017" t="str">
            <v>ENGLAND</v>
          </cell>
          <cell r="F7017" t="str">
            <v>SAGE PUBLICATIONS LTD</v>
          </cell>
          <cell r="G7017">
            <v>0</v>
          </cell>
          <cell r="H7017">
            <v>0</v>
          </cell>
          <cell r="I7017" t="str">
            <v>1.780</v>
          </cell>
          <cell r="J7017">
            <v>0</v>
          </cell>
          <cell r="K7017" t="str">
            <v>无</v>
          </cell>
          <cell r="L7017">
            <v>0</v>
          </cell>
          <cell r="M7017" t="str">
            <v>SOCIAL SCIENCES, GENERAL</v>
          </cell>
          <cell r="N7017" t="str">
            <v>法学</v>
          </cell>
          <cell r="O7017" t="str">
            <v>2区</v>
          </cell>
        </row>
        <row r="7018">
          <cell r="B7018" t="str">
            <v>Asia Pacific Law Review</v>
          </cell>
          <cell r="C7018" t="str">
            <v>亚太法律评论</v>
          </cell>
          <cell r="D7018" t="str">
            <v>1019-2557</v>
          </cell>
          <cell r="E7018" t="str">
            <v>England</v>
          </cell>
          <cell r="F7018" t="str">
            <v>TAYLOR &amp; FRANCIS LTD</v>
          </cell>
          <cell r="G7018">
            <v>0</v>
          </cell>
          <cell r="H7018">
            <v>0</v>
          </cell>
          <cell r="I7018" t="str">
            <v>0.667</v>
          </cell>
          <cell r="J7018">
            <v>0</v>
          </cell>
          <cell r="K7018" t="str">
            <v>无</v>
          </cell>
          <cell r="L7018">
            <v>0</v>
          </cell>
          <cell r="M7018" t="str">
            <v>无</v>
          </cell>
          <cell r="N7018" t="str">
            <v>法学</v>
          </cell>
          <cell r="O7018" t="str">
            <v>2区</v>
          </cell>
        </row>
        <row r="7019">
          <cell r="B7019" t="str">
            <v>China Review-An Interdisciplinary Journal on Greater China</v>
          </cell>
          <cell r="C7019" t="str">
            <v>中国评论 -关于大中华区的跨学科期刊</v>
          </cell>
          <cell r="D7019" t="str">
            <v>1680-2012</v>
          </cell>
          <cell r="E7019" t="str">
            <v>HONG KONG</v>
          </cell>
          <cell r="F7019" t="str">
            <v>CHINESE UNIV PRESS</v>
          </cell>
          <cell r="G7019">
            <v>0</v>
          </cell>
          <cell r="H7019">
            <v>0</v>
          </cell>
          <cell r="I7019" t="str">
            <v>0.935</v>
          </cell>
          <cell r="J7019">
            <v>0</v>
          </cell>
          <cell r="K7019" t="str">
            <v>无</v>
          </cell>
          <cell r="L7019">
            <v>0</v>
          </cell>
          <cell r="M7019" t="str">
            <v>无</v>
          </cell>
          <cell r="N7019" t="str">
            <v>法学</v>
          </cell>
          <cell r="O7019" t="str">
            <v>2区</v>
          </cell>
        </row>
        <row r="7020">
          <cell r="B7020" t="str">
            <v>ETHOS</v>
          </cell>
          <cell r="C7020" t="str">
            <v>精神</v>
          </cell>
          <cell r="D7020" t="str">
            <v>0091-2131</v>
          </cell>
          <cell r="E7020" t="str">
            <v>USA</v>
          </cell>
          <cell r="F7020" t="str">
            <v>WILEY</v>
          </cell>
          <cell r="G7020">
            <v>0</v>
          </cell>
          <cell r="H7020">
            <v>0</v>
          </cell>
          <cell r="I7020" t="str">
            <v>1.078</v>
          </cell>
          <cell r="J7020">
            <v>0</v>
          </cell>
          <cell r="K7020" t="str">
            <v>无</v>
          </cell>
          <cell r="L7020">
            <v>0</v>
          </cell>
          <cell r="M7020" t="str">
            <v>SOCIAL SCIENCES, GENERAL</v>
          </cell>
          <cell r="N7020" t="str">
            <v>法学</v>
          </cell>
          <cell r="O7020" t="str">
            <v>3区</v>
          </cell>
        </row>
        <row r="7021">
          <cell r="B7021" t="str">
            <v>International Journal of Social Research Methodology</v>
          </cell>
          <cell r="C7021" t="str">
            <v>国际社会研究方法杂志</v>
          </cell>
          <cell r="D7021" t="str">
            <v>1364-5579</v>
          </cell>
          <cell r="E7021" t="str">
            <v>ENGLAND</v>
          </cell>
          <cell r="F7021" t="str">
            <v>ROUTLEDGE JOURNALS, TAYLOR &amp; FRANCIS LTD</v>
          </cell>
          <cell r="G7021">
            <v>0</v>
          </cell>
          <cell r="H7021">
            <v>0</v>
          </cell>
          <cell r="I7021" t="str">
            <v>2.519</v>
          </cell>
          <cell r="J7021">
            <v>0</v>
          </cell>
          <cell r="K7021" t="str">
            <v>无</v>
          </cell>
          <cell r="L7021">
            <v>0</v>
          </cell>
          <cell r="M7021" t="str">
            <v>SOCIAL SCIENCES, GENERAL</v>
          </cell>
          <cell r="N7021" t="str">
            <v>法学</v>
          </cell>
          <cell r="O7021" t="str">
            <v>3区</v>
          </cell>
        </row>
        <row r="7022">
          <cell r="B7022" t="str">
            <v>INDIANA LAW JOURNAL</v>
          </cell>
          <cell r="C7022" t="str">
            <v>印第安纳州法律期刊</v>
          </cell>
          <cell r="D7022" t="str">
            <v>0019-6665</v>
          </cell>
          <cell r="E7022" t="str">
            <v>USA</v>
          </cell>
          <cell r="F7022" t="str">
            <v>INDIANA LAW JOURNAL</v>
          </cell>
          <cell r="G7022">
            <v>0</v>
          </cell>
          <cell r="H7022">
            <v>0</v>
          </cell>
          <cell r="I7022" t="str">
            <v>1.211</v>
          </cell>
          <cell r="J7022">
            <v>0</v>
          </cell>
          <cell r="K7022" t="str">
            <v>无</v>
          </cell>
          <cell r="L7022">
            <v>0</v>
          </cell>
          <cell r="M7022" t="str">
            <v>SOCIAL SCIENCES, GENERAL</v>
          </cell>
          <cell r="N7022" t="str">
            <v>法学</v>
          </cell>
          <cell r="O7022" t="str">
            <v>3区</v>
          </cell>
        </row>
        <row r="7023">
          <cell r="B7023" t="str">
            <v>CHINA QUARTERLY</v>
          </cell>
          <cell r="C7023" t="str">
            <v>中国的季度</v>
          </cell>
          <cell r="D7023" t="str">
            <v>0305-7410</v>
          </cell>
          <cell r="E7023" t="str">
            <v>USA</v>
          </cell>
          <cell r="F7023" t="str">
            <v>CAMBRIDGE UNIV PRESS</v>
          </cell>
          <cell r="G7023">
            <v>0</v>
          </cell>
          <cell r="H7023">
            <v>0</v>
          </cell>
          <cell r="I7023" t="str">
            <v>2.228</v>
          </cell>
          <cell r="J7023">
            <v>0</v>
          </cell>
          <cell r="K7023" t="str">
            <v>无</v>
          </cell>
          <cell r="L7023">
            <v>0</v>
          </cell>
          <cell r="M7023" t="str">
            <v>SOCIAL SCIENCES, GENERAL</v>
          </cell>
          <cell r="N7023" t="str">
            <v>法学</v>
          </cell>
          <cell r="O7023" t="str">
            <v>3区</v>
          </cell>
        </row>
        <row r="7024">
          <cell r="B7024" t="str">
            <v>CHILDHOOD-A GLOBAL JOURNAL OF CHILD RESEARCH</v>
          </cell>
          <cell r="C7024" t="str">
            <v>童年 ——全球儿童研究杂志</v>
          </cell>
          <cell r="D7024" t="str">
            <v>0907-5682</v>
          </cell>
          <cell r="E7024" t="str">
            <v>ENGLAND</v>
          </cell>
          <cell r="F7024" t="str">
            <v>SAGE PUBLICATIONS LTD</v>
          </cell>
          <cell r="G7024">
            <v>0</v>
          </cell>
          <cell r="H7024">
            <v>0</v>
          </cell>
          <cell r="I7024" t="str">
            <v>1.776</v>
          </cell>
          <cell r="J7024">
            <v>0</v>
          </cell>
          <cell r="K7024" t="str">
            <v>无</v>
          </cell>
          <cell r="L7024">
            <v>0</v>
          </cell>
          <cell r="M7024" t="str">
            <v>SOCIAL SCIENCES, GENERAL</v>
          </cell>
          <cell r="N7024" t="str">
            <v>法学</v>
          </cell>
          <cell r="O7024" t="str">
            <v>3区</v>
          </cell>
        </row>
        <row r="7025">
          <cell r="B7025" t="str">
            <v>Transnational Environmental Law</v>
          </cell>
          <cell r="C7025" t="str">
            <v>跨国环境法律</v>
          </cell>
          <cell r="D7025" t="str">
            <v>2047-1025</v>
          </cell>
          <cell r="E7025" t="str">
            <v>ENGLAND</v>
          </cell>
          <cell r="F7025" t="str">
            <v>CAMBRIDGE UNIV PRESS</v>
          </cell>
          <cell r="G7025">
            <v>0</v>
          </cell>
          <cell r="H7025">
            <v>0</v>
          </cell>
          <cell r="I7025" t="str">
            <v>2.641</v>
          </cell>
          <cell r="J7025">
            <v>0</v>
          </cell>
          <cell r="K7025">
            <v>1.294</v>
          </cell>
          <cell r="L7025">
            <v>0</v>
          </cell>
          <cell r="M7025" t="str">
            <v>无</v>
          </cell>
          <cell r="N7025" t="str">
            <v>法学</v>
          </cell>
          <cell r="O7025" t="str">
            <v>3区</v>
          </cell>
        </row>
        <row r="7026">
          <cell r="B7026" t="str">
            <v>Turkish Studies</v>
          </cell>
          <cell r="C7026" t="str">
            <v>土耳其研究</v>
          </cell>
          <cell r="D7026" t="str">
            <v>1468-3849</v>
          </cell>
          <cell r="E7026" t="str">
            <v>ENGLAND</v>
          </cell>
          <cell r="F7026" t="str">
            <v>ROUTLEDGE JOURNALS, TAYLOR &amp; FRANCIS LTD</v>
          </cell>
          <cell r="G7026">
            <v>0</v>
          </cell>
          <cell r="H7026">
            <v>0</v>
          </cell>
          <cell r="I7026" t="str">
            <v>1.515</v>
          </cell>
          <cell r="J7026">
            <v>0</v>
          </cell>
          <cell r="K7026" t="str">
            <v>无</v>
          </cell>
          <cell r="L7026">
            <v>0</v>
          </cell>
          <cell r="M7026" t="str">
            <v>SOCIAL SCIENCES, GENERAL</v>
          </cell>
          <cell r="N7026" t="str">
            <v>法学</v>
          </cell>
          <cell r="O7026" t="str">
            <v>3区</v>
          </cell>
        </row>
        <row r="7027">
          <cell r="B7027" t="str">
            <v>International Peacekeeping</v>
          </cell>
          <cell r="C7027" t="str">
            <v>国际维和行动</v>
          </cell>
          <cell r="D7027" t="str">
            <v>1353-3312</v>
          </cell>
          <cell r="E7027" t="str">
            <v>ENGLAND</v>
          </cell>
          <cell r="F7027" t="str">
            <v>ROUTLEDGE JOURNALS, TAYLOR &amp; FRANCIS LTD</v>
          </cell>
          <cell r="G7027">
            <v>0</v>
          </cell>
          <cell r="H7027">
            <v>0</v>
          </cell>
          <cell r="I7027" t="str">
            <v>1.559</v>
          </cell>
          <cell r="J7027">
            <v>0</v>
          </cell>
          <cell r="K7027" t="str">
            <v>无</v>
          </cell>
          <cell r="L7027">
            <v>0</v>
          </cell>
          <cell r="M7027" t="str">
            <v>SOCIAL SCIENCES, GENERAL</v>
          </cell>
          <cell r="N7027" t="str">
            <v>法学</v>
          </cell>
          <cell r="O7027" t="str">
            <v>3区</v>
          </cell>
        </row>
        <row r="7028">
          <cell r="B7028" t="str">
            <v>POLITICAL RESEARCH QUARTERLY</v>
          </cell>
          <cell r="C7028" t="str">
            <v>政治研究季刊</v>
          </cell>
          <cell r="D7028" t="str">
            <v>1065-9129</v>
          </cell>
          <cell r="E7028" t="str">
            <v>USA</v>
          </cell>
          <cell r="F7028" t="str">
            <v>SAGE PUBLICATIONS INC</v>
          </cell>
          <cell r="G7028">
            <v>0</v>
          </cell>
          <cell r="H7028">
            <v>0</v>
          </cell>
          <cell r="I7028" t="str">
            <v>1.362</v>
          </cell>
          <cell r="J7028">
            <v>0</v>
          </cell>
          <cell r="K7028" t="str">
            <v>无</v>
          </cell>
          <cell r="L7028">
            <v>0</v>
          </cell>
          <cell r="M7028" t="str">
            <v>SOCIAL SCIENCES, GENERAL</v>
          </cell>
          <cell r="N7028" t="str">
            <v>法学</v>
          </cell>
          <cell r="O7028" t="str">
            <v>3区</v>
          </cell>
        </row>
        <row r="7029">
          <cell r="B7029" t="str">
            <v>CRITIQUE OF ANTHROPOLOGY</v>
          </cell>
          <cell r="C7029" t="str">
            <v>批判的人类学</v>
          </cell>
          <cell r="D7029" t="str">
            <v>0308-275X</v>
          </cell>
          <cell r="E7029" t="str">
            <v>ENGLAND</v>
          </cell>
          <cell r="F7029" t="str">
            <v>SAGE PUBLICATIONS LTD</v>
          </cell>
          <cell r="G7029">
            <v>0</v>
          </cell>
          <cell r="H7029">
            <v>0</v>
          </cell>
          <cell r="I7029" t="str">
            <v>1.333</v>
          </cell>
          <cell r="J7029">
            <v>0</v>
          </cell>
          <cell r="K7029" t="str">
            <v>无</v>
          </cell>
          <cell r="L7029">
            <v>0</v>
          </cell>
          <cell r="M7029" t="str">
            <v>无</v>
          </cell>
          <cell r="N7029" t="str">
            <v>法学</v>
          </cell>
          <cell r="O7029" t="str">
            <v>3区</v>
          </cell>
        </row>
        <row r="7030">
          <cell r="B7030" t="str">
            <v>Current Legal Problems</v>
          </cell>
          <cell r="C7030" t="str">
            <v>当前的法律问题</v>
          </cell>
          <cell r="D7030" t="str">
            <v>0070-1998</v>
          </cell>
          <cell r="E7030" t="str">
            <v>ENGLAND</v>
          </cell>
          <cell r="F7030" t="str">
            <v>OXFORD UNIV PRESS</v>
          </cell>
          <cell r="G7030">
            <v>0</v>
          </cell>
          <cell r="H7030">
            <v>0</v>
          </cell>
          <cell r="I7030" t="str">
            <v>0.708</v>
          </cell>
          <cell r="J7030">
            <v>0</v>
          </cell>
          <cell r="K7030" t="str">
            <v>无</v>
          </cell>
          <cell r="L7030">
            <v>0</v>
          </cell>
          <cell r="M7030" t="str">
            <v>无</v>
          </cell>
          <cell r="N7030" t="str">
            <v>法学</v>
          </cell>
          <cell r="O7030" t="str">
            <v>3区</v>
          </cell>
        </row>
        <row r="7031">
          <cell r="B7031" t="str">
            <v>Contemporary Politics</v>
          </cell>
          <cell r="C7031" t="str">
            <v>当代政治</v>
          </cell>
          <cell r="D7031" t="str">
            <v>1356-9775</v>
          </cell>
          <cell r="E7031" t="str">
            <v>ENGLAND</v>
          </cell>
          <cell r="F7031" t="str">
            <v>ROUTLEDGE JOURNALS, TAYLOR &amp; FRANCIS LTD</v>
          </cell>
          <cell r="G7031">
            <v>0</v>
          </cell>
          <cell r="H7031">
            <v>0</v>
          </cell>
          <cell r="I7031" t="str">
            <v>1.421</v>
          </cell>
          <cell r="J7031">
            <v>0</v>
          </cell>
          <cell r="K7031" t="str">
            <v>无</v>
          </cell>
          <cell r="L7031">
            <v>0</v>
          </cell>
          <cell r="M7031" t="str">
            <v>SOCIAL SCIENCES, GENERAL</v>
          </cell>
          <cell r="N7031" t="str">
            <v>法学</v>
          </cell>
          <cell r="O7031" t="str">
            <v>3区</v>
          </cell>
        </row>
        <row r="7032">
          <cell r="B7032" t="str">
            <v>Journal of Empirical Legal Studies</v>
          </cell>
          <cell r="C7032" t="str">
            <v>实证法律研究杂志</v>
          </cell>
          <cell r="D7032" t="str">
            <v>1740-1453</v>
          </cell>
          <cell r="E7032" t="str">
            <v>USA</v>
          </cell>
          <cell r="F7032" t="str">
            <v>WILEY</v>
          </cell>
          <cell r="G7032">
            <v>0</v>
          </cell>
          <cell r="H7032">
            <v>0</v>
          </cell>
          <cell r="I7032" t="str">
            <v>1.268</v>
          </cell>
          <cell r="J7032">
            <v>0</v>
          </cell>
          <cell r="K7032" t="str">
            <v>无</v>
          </cell>
          <cell r="L7032">
            <v>0</v>
          </cell>
          <cell r="M7032" t="str">
            <v>SOCIAL SCIENCES, GENERAL</v>
          </cell>
          <cell r="N7032" t="str">
            <v>法学</v>
          </cell>
          <cell r="O7032" t="str">
            <v>3区</v>
          </cell>
        </row>
        <row r="7033">
          <cell r="B7033" t="str">
            <v>VIOLENCE AGAINST WOMEN</v>
          </cell>
          <cell r="C7033" t="str">
            <v>针对妇女的暴力行为</v>
          </cell>
          <cell r="D7033" t="str">
            <v>1077-8012</v>
          </cell>
          <cell r="E7033" t="str">
            <v>USA</v>
          </cell>
          <cell r="F7033" t="str">
            <v>SAGE PUBLICATIONS INC</v>
          </cell>
          <cell r="G7033">
            <v>0</v>
          </cell>
          <cell r="H7033">
            <v>0</v>
          </cell>
          <cell r="I7033" t="str">
            <v>1.797</v>
          </cell>
          <cell r="J7033">
            <v>0</v>
          </cell>
          <cell r="K7033" t="str">
            <v>无</v>
          </cell>
          <cell r="L7033">
            <v>0</v>
          </cell>
          <cell r="M7033" t="str">
            <v>SOCIAL SCIENCES, GENERAL</v>
          </cell>
          <cell r="N7033" t="str">
            <v>法学</v>
          </cell>
          <cell r="O7033" t="str">
            <v>3区</v>
          </cell>
        </row>
        <row r="7034">
          <cell r="B7034" t="str">
            <v>Journal of Refugee Studies</v>
          </cell>
          <cell r="C7034" t="str">
            <v>难民研究杂志</v>
          </cell>
          <cell r="D7034" t="str">
            <v>0951-6328</v>
          </cell>
          <cell r="E7034" t="str">
            <v>ENGLAND</v>
          </cell>
          <cell r="F7034" t="str">
            <v>OXFORD UNIV PRESS</v>
          </cell>
          <cell r="G7034">
            <v>0</v>
          </cell>
          <cell r="H7034">
            <v>0</v>
          </cell>
          <cell r="I7034" t="str">
            <v>1.459</v>
          </cell>
          <cell r="J7034">
            <v>0</v>
          </cell>
          <cell r="K7034" t="str">
            <v>无</v>
          </cell>
          <cell r="L7034">
            <v>0</v>
          </cell>
          <cell r="M7034" t="str">
            <v>SOCIAL SCIENCES, GENERAL</v>
          </cell>
          <cell r="N7034" t="str">
            <v>法学</v>
          </cell>
          <cell r="O7034" t="str">
            <v>3区</v>
          </cell>
        </row>
        <row r="7035">
          <cell r="B7035" t="str">
            <v>Political Science Research and Methods</v>
          </cell>
          <cell r="C7035" t="str">
            <v>政治学研究与方法</v>
          </cell>
          <cell r="D7035" t="str">
            <v>2049-8470</v>
          </cell>
          <cell r="E7035" t="str">
            <v>ENGLAND</v>
          </cell>
          <cell r="F7035" t="str">
            <v>CAMBRIDGE UNIV PRESS</v>
          </cell>
          <cell r="G7035">
            <v>0</v>
          </cell>
          <cell r="H7035">
            <v>0</v>
          </cell>
          <cell r="I7035" t="str">
            <v>1.874</v>
          </cell>
          <cell r="J7035">
            <v>0</v>
          </cell>
          <cell r="K7035" t="str">
            <v>无</v>
          </cell>
          <cell r="L7035">
            <v>0</v>
          </cell>
          <cell r="M7035" t="str">
            <v>无</v>
          </cell>
          <cell r="N7035" t="str">
            <v>法学</v>
          </cell>
          <cell r="O7035" t="str">
            <v>3区</v>
          </cell>
        </row>
        <row r="7036">
          <cell r="B7036" t="str">
            <v>Cultural Sociology</v>
          </cell>
          <cell r="C7036" t="str">
            <v>文化社会学</v>
          </cell>
          <cell r="D7036" t="str">
            <v>1749-9755</v>
          </cell>
          <cell r="E7036" t="str">
            <v>ENGLAND</v>
          </cell>
          <cell r="F7036" t="str">
            <v>SAGE PUBLICATIONS LTD</v>
          </cell>
          <cell r="G7036">
            <v>0</v>
          </cell>
          <cell r="H7036">
            <v>0</v>
          </cell>
          <cell r="I7036" t="str">
            <v>1.224</v>
          </cell>
          <cell r="J7036">
            <v>0</v>
          </cell>
          <cell r="K7036" t="str">
            <v>无</v>
          </cell>
          <cell r="L7036">
            <v>0</v>
          </cell>
          <cell r="M7036" t="str">
            <v>SOCIAL SCIENCES, GENERAL</v>
          </cell>
          <cell r="N7036" t="str">
            <v>法学</v>
          </cell>
          <cell r="O7036" t="str">
            <v>3区</v>
          </cell>
        </row>
        <row r="7037">
          <cell r="B7037" t="str">
            <v>GEOGRAPHICAL JOURNAL</v>
          </cell>
          <cell r="C7037" t="str">
            <v>地理杂志</v>
          </cell>
          <cell r="D7037" t="str">
            <v>0016-7398</v>
          </cell>
          <cell r="E7037" t="str">
            <v>USA</v>
          </cell>
          <cell r="F7037" t="str">
            <v>WILEY</v>
          </cell>
          <cell r="G7037">
            <v>0</v>
          </cell>
          <cell r="H7037">
            <v>0</v>
          </cell>
          <cell r="I7037" t="str">
            <v>2.676</v>
          </cell>
          <cell r="J7037">
            <v>0</v>
          </cell>
          <cell r="K7037" t="str">
            <v>无</v>
          </cell>
          <cell r="L7037">
            <v>0</v>
          </cell>
          <cell r="M7037" t="str">
            <v>SOCIAL SCIENCES, GENERAL</v>
          </cell>
          <cell r="N7037" t="str">
            <v>法学</v>
          </cell>
          <cell r="O7037" t="str">
            <v>3区</v>
          </cell>
        </row>
        <row r="7038">
          <cell r="B7038" t="str">
            <v>THEORY AND SOCIETY</v>
          </cell>
          <cell r="C7038" t="str">
            <v>理论和社会</v>
          </cell>
          <cell r="D7038" t="str">
            <v>0304-2421</v>
          </cell>
          <cell r="E7038" t="str">
            <v>NETHERLANDS</v>
          </cell>
          <cell r="F7038" t="str">
            <v>SPRINGER</v>
          </cell>
          <cell r="G7038">
            <v>0</v>
          </cell>
          <cell r="H7038">
            <v>0</v>
          </cell>
          <cell r="I7038" t="str">
            <v>2.040</v>
          </cell>
          <cell r="J7038">
            <v>0</v>
          </cell>
          <cell r="K7038" t="str">
            <v>无</v>
          </cell>
          <cell r="L7038">
            <v>0</v>
          </cell>
          <cell r="M7038" t="str">
            <v>SOCIAL SCIENCES, GENERAL</v>
          </cell>
          <cell r="N7038" t="str">
            <v>法学</v>
          </cell>
          <cell r="O7038" t="str">
            <v>3区</v>
          </cell>
        </row>
        <row r="7039">
          <cell r="B7039" t="str">
            <v>AMERICAN JOURNAL OF COMPARATIVE LAW</v>
          </cell>
          <cell r="C7039" t="str">
            <v>美国比较法杂志</v>
          </cell>
          <cell r="D7039" t="str">
            <v>0002-919X</v>
          </cell>
          <cell r="E7039" t="str">
            <v>USA</v>
          </cell>
          <cell r="F7039" t="str">
            <v>OXFORD UNIV PRESS INC</v>
          </cell>
          <cell r="G7039">
            <v>0</v>
          </cell>
          <cell r="H7039">
            <v>0</v>
          </cell>
          <cell r="I7039" t="str">
            <v>0.839</v>
          </cell>
          <cell r="J7039">
            <v>0</v>
          </cell>
          <cell r="K7039" t="str">
            <v>无</v>
          </cell>
          <cell r="L7039">
            <v>0</v>
          </cell>
          <cell r="M7039" t="str">
            <v>SOCIAL SCIENCES, GENERAL</v>
          </cell>
          <cell r="N7039" t="str">
            <v>法学</v>
          </cell>
          <cell r="O7039" t="str">
            <v>3区</v>
          </cell>
        </row>
        <row r="7040">
          <cell r="B7040" t="str">
            <v>Sociology of Race and Ethnicity</v>
          </cell>
          <cell r="C7040" t="str">
            <v>种族与族群社会学</v>
          </cell>
          <cell r="D7040" t="str">
            <v>2332-6492</v>
          </cell>
          <cell r="E7040" t="str">
            <v>USA</v>
          </cell>
          <cell r="F7040" t="str">
            <v>SAGE PUBLICATIONS INC</v>
          </cell>
          <cell r="G7040">
            <v>0</v>
          </cell>
          <cell r="H7040">
            <v>0</v>
          </cell>
          <cell r="I7040" t="str">
            <v>1.972</v>
          </cell>
          <cell r="J7040">
            <v>0</v>
          </cell>
          <cell r="K7040" t="str">
            <v>无</v>
          </cell>
          <cell r="L7040">
            <v>0</v>
          </cell>
          <cell r="M7040" t="str">
            <v>SOCIAL SCIENCES, GENERAL</v>
          </cell>
          <cell r="N7040" t="str">
            <v>法学</v>
          </cell>
          <cell r="O7040" t="str">
            <v>3区</v>
          </cell>
        </row>
        <row r="7041">
          <cell r="B7041" t="str">
            <v>Crime Media Culture</v>
          </cell>
          <cell r="C7041" t="str">
            <v>犯罪的媒体文化</v>
          </cell>
          <cell r="D7041" t="str">
            <v>1741-6590</v>
          </cell>
          <cell r="E7041" t="str">
            <v>ENGLAND</v>
          </cell>
          <cell r="F7041" t="str">
            <v>SAGE PUBLICATIONS LTD</v>
          </cell>
          <cell r="G7041">
            <v>0</v>
          </cell>
          <cell r="H7041">
            <v>0</v>
          </cell>
          <cell r="I7041" t="str">
            <v>1.750</v>
          </cell>
          <cell r="J7041">
            <v>0</v>
          </cell>
          <cell r="K7041" t="str">
            <v>无</v>
          </cell>
          <cell r="L7041">
            <v>0</v>
          </cell>
          <cell r="M7041" t="str">
            <v>无</v>
          </cell>
          <cell r="N7041" t="str">
            <v>法学</v>
          </cell>
          <cell r="O7041" t="str">
            <v>3区</v>
          </cell>
        </row>
        <row r="7042">
          <cell r="B7042" t="str">
            <v>GEORGE WASHINGTON LAW REVIEW</v>
          </cell>
          <cell r="C7042" t="str">
            <v>乔治·华盛顿法律评论</v>
          </cell>
          <cell r="D7042" t="str">
            <v>0016-8076</v>
          </cell>
          <cell r="E7042" t="str">
            <v>USA</v>
          </cell>
          <cell r="F7042" t="str">
            <v>GEORGE WASHINGTON UNIV</v>
          </cell>
          <cell r="G7042">
            <v>0</v>
          </cell>
          <cell r="H7042">
            <v>0</v>
          </cell>
          <cell r="I7042" t="str">
            <v>1.238</v>
          </cell>
          <cell r="J7042">
            <v>0</v>
          </cell>
          <cell r="K7042" t="str">
            <v>无</v>
          </cell>
          <cell r="L7042">
            <v>0</v>
          </cell>
          <cell r="M7042" t="str">
            <v>SOCIAL SCIENCES, GENERAL</v>
          </cell>
          <cell r="N7042" t="str">
            <v>法学</v>
          </cell>
          <cell r="O7042" t="str">
            <v>3区</v>
          </cell>
        </row>
        <row r="7043">
          <cell r="B7043" t="str">
            <v>Politics &amp; Gender</v>
          </cell>
          <cell r="C7043" t="str">
            <v>政治和性别</v>
          </cell>
          <cell r="D7043" t="str">
            <v>1743-923X</v>
          </cell>
          <cell r="E7043" t="str">
            <v>USA</v>
          </cell>
          <cell r="F7043" t="str">
            <v>CAMBRIDGE UNIV PRESS</v>
          </cell>
          <cell r="G7043">
            <v>0</v>
          </cell>
          <cell r="H7043">
            <v>0</v>
          </cell>
          <cell r="I7043" t="str">
            <v>1.650</v>
          </cell>
          <cell r="J7043">
            <v>0</v>
          </cell>
          <cell r="K7043" t="str">
            <v>无</v>
          </cell>
          <cell r="L7043">
            <v>0</v>
          </cell>
          <cell r="M7043" t="str">
            <v>SOCIAL SCIENCES, GENERAL</v>
          </cell>
          <cell r="N7043" t="str">
            <v>法学</v>
          </cell>
          <cell r="O7043" t="str">
            <v>3区</v>
          </cell>
        </row>
        <row r="7044">
          <cell r="B7044" t="str">
            <v>Mobilities</v>
          </cell>
          <cell r="C7044" t="str">
            <v>的机动性</v>
          </cell>
          <cell r="D7044" t="str">
            <v>1745-0101</v>
          </cell>
          <cell r="E7044" t="str">
            <v>ENGLAND</v>
          </cell>
          <cell r="F7044" t="str">
            <v>ROUTLEDGE JOURNALS, TAYLOR &amp; FRANCIS LTD</v>
          </cell>
          <cell r="G7044">
            <v>0</v>
          </cell>
          <cell r="H7044">
            <v>0</v>
          </cell>
          <cell r="I7044" t="str">
            <v>1.581</v>
          </cell>
          <cell r="J7044">
            <v>0</v>
          </cell>
          <cell r="K7044" t="str">
            <v>无</v>
          </cell>
          <cell r="L7044">
            <v>0</v>
          </cell>
          <cell r="M7044" t="str">
            <v>SOCIAL SCIENCES, GENERAL</v>
          </cell>
          <cell r="N7044" t="str">
            <v>法学</v>
          </cell>
          <cell r="O7044" t="str">
            <v>3区</v>
          </cell>
        </row>
        <row r="7045">
          <cell r="B7045" t="str">
            <v>International Relations of the Asia-Pacific</v>
          </cell>
          <cell r="C7045" t="str">
            <v>亚太国际关系</v>
          </cell>
          <cell r="D7045" t="str">
            <v>1470-482X</v>
          </cell>
          <cell r="E7045" t="str">
            <v>ENGLAND</v>
          </cell>
          <cell r="F7045" t="str">
            <v>OXFORD UNIV PRESS</v>
          </cell>
          <cell r="G7045">
            <v>0</v>
          </cell>
          <cell r="H7045">
            <v>0</v>
          </cell>
          <cell r="I7045" t="str">
            <v>1.406</v>
          </cell>
          <cell r="J7045">
            <v>0</v>
          </cell>
          <cell r="K7045" t="str">
            <v>无</v>
          </cell>
          <cell r="L7045">
            <v>0</v>
          </cell>
          <cell r="M7045" t="str">
            <v>无</v>
          </cell>
          <cell r="N7045" t="str">
            <v>法学</v>
          </cell>
          <cell r="O7045" t="str">
            <v>3区</v>
          </cell>
        </row>
        <row r="7046">
          <cell r="B7046" t="str">
            <v>SCIENCE TECHNOLOGY &amp; HUMAN VALUES</v>
          </cell>
          <cell r="C7046" t="str">
            <v>科学技术与人的价值</v>
          </cell>
          <cell r="D7046" t="str">
            <v>0162-2439</v>
          </cell>
          <cell r="E7046" t="str">
            <v>USA</v>
          </cell>
          <cell r="F7046" t="str">
            <v>SAGE PUBLICATIONS INC</v>
          </cell>
          <cell r="G7046">
            <v>0</v>
          </cell>
          <cell r="H7046">
            <v>0</v>
          </cell>
          <cell r="I7046" t="str">
            <v>2.333</v>
          </cell>
          <cell r="J7046">
            <v>0</v>
          </cell>
          <cell r="K7046">
            <v>4.016</v>
          </cell>
          <cell r="L7046">
            <v>0</v>
          </cell>
          <cell r="M7046" t="str">
            <v>SOCIAL SCIENCES, GENERAL</v>
          </cell>
          <cell r="N7046" t="str">
            <v>法学</v>
          </cell>
          <cell r="O7046" t="str">
            <v>3区</v>
          </cell>
        </row>
        <row r="7047">
          <cell r="B7047" t="str">
            <v>Journal of Contemporary China</v>
          </cell>
          <cell r="C7047" t="str">
            <v>当代中国杂志</v>
          </cell>
          <cell r="D7047" t="str">
            <v>1067-0564</v>
          </cell>
          <cell r="E7047" t="str">
            <v>ENGLAND</v>
          </cell>
          <cell r="F7047" t="str">
            <v>ROUTLEDGE JOURNALS, TAYLOR &amp; FRANCIS LTD</v>
          </cell>
          <cell r="G7047">
            <v>0</v>
          </cell>
          <cell r="H7047">
            <v>0</v>
          </cell>
          <cell r="I7047" t="str">
            <v>2.345</v>
          </cell>
          <cell r="J7047">
            <v>0</v>
          </cell>
          <cell r="K7047" t="str">
            <v>无</v>
          </cell>
          <cell r="L7047">
            <v>0</v>
          </cell>
          <cell r="M7047" t="str">
            <v>SOCIAL SCIENCES, GENERAL</v>
          </cell>
          <cell r="N7047" t="str">
            <v>法学</v>
          </cell>
          <cell r="O7047" t="str">
            <v>3区</v>
          </cell>
        </row>
        <row r="7048">
          <cell r="B7048" t="str">
            <v>European Journal of Criminology</v>
          </cell>
          <cell r="C7048" t="str">
            <v>欧洲犯罪学杂志</v>
          </cell>
          <cell r="D7048" t="str">
            <v>1477-3708</v>
          </cell>
          <cell r="E7048" t="str">
            <v>ENGLAND</v>
          </cell>
          <cell r="F7048" t="str">
            <v>SAGE PUBLICATIONS LTD</v>
          </cell>
          <cell r="G7048">
            <v>0</v>
          </cell>
          <cell r="H7048">
            <v>0</v>
          </cell>
          <cell r="I7048" t="str">
            <v>1.671</v>
          </cell>
          <cell r="J7048">
            <v>0</v>
          </cell>
          <cell r="K7048" t="str">
            <v>无</v>
          </cell>
          <cell r="L7048">
            <v>0</v>
          </cell>
          <cell r="M7048" t="str">
            <v>SOCIAL SCIENCES, GENERAL</v>
          </cell>
          <cell r="N7048" t="str">
            <v>法学</v>
          </cell>
          <cell r="O7048" t="str">
            <v>3区</v>
          </cell>
        </row>
        <row r="7049">
          <cell r="B7049" t="str">
            <v>International Journal of Heritage Studies</v>
          </cell>
          <cell r="C7049" t="str">
            <v>国际遗产研究杂志</v>
          </cell>
          <cell r="D7049" t="str">
            <v>1352-7258</v>
          </cell>
          <cell r="E7049" t="str">
            <v>ENGLAND</v>
          </cell>
          <cell r="F7049" t="str">
            <v>ROUTLEDGE JOURNALS, TAYLOR &amp; FRANCIS LTD</v>
          </cell>
          <cell r="G7049">
            <v>0</v>
          </cell>
          <cell r="H7049">
            <v>0</v>
          </cell>
          <cell r="I7049" t="str">
            <v>1.611</v>
          </cell>
          <cell r="J7049">
            <v>0</v>
          </cell>
          <cell r="K7049" t="str">
            <v>无</v>
          </cell>
          <cell r="L7049">
            <v>0</v>
          </cell>
          <cell r="M7049" t="str">
            <v>SOCIAL SCIENCES, GENERAL</v>
          </cell>
          <cell r="N7049" t="str">
            <v>法学</v>
          </cell>
          <cell r="O7049" t="str">
            <v>3区</v>
          </cell>
        </row>
        <row r="7050">
          <cell r="B7050" t="str">
            <v>CROSS-CULTURAL RESEARCH</v>
          </cell>
          <cell r="C7050" t="str">
            <v>跨文化研究</v>
          </cell>
          <cell r="D7050" t="str">
            <v>1069-3971</v>
          </cell>
          <cell r="E7050" t="str">
            <v>USA</v>
          </cell>
          <cell r="F7050" t="str">
            <v>SAGE PUBLICATIONS INC</v>
          </cell>
          <cell r="G7050">
            <v>0</v>
          </cell>
          <cell r="H7050">
            <v>0</v>
          </cell>
          <cell r="I7050" t="str">
            <v>1.721</v>
          </cell>
          <cell r="J7050">
            <v>0</v>
          </cell>
          <cell r="K7050" t="str">
            <v>无</v>
          </cell>
          <cell r="L7050">
            <v>0</v>
          </cell>
          <cell r="M7050" t="str">
            <v>SOCIAL SCIENCES, GENERAL</v>
          </cell>
          <cell r="N7050" t="str">
            <v>法学</v>
          </cell>
          <cell r="O7050" t="str">
            <v>3区</v>
          </cell>
        </row>
        <row r="7051">
          <cell r="B7051" t="str">
            <v>AREA</v>
          </cell>
          <cell r="C7051" t="str">
            <v>区域</v>
          </cell>
          <cell r="D7051" t="str">
            <v>0004-0894</v>
          </cell>
          <cell r="E7051" t="str">
            <v>USA</v>
          </cell>
          <cell r="F7051" t="str">
            <v>WILEY</v>
          </cell>
          <cell r="G7051">
            <v>0</v>
          </cell>
          <cell r="H7051">
            <v>0</v>
          </cell>
          <cell r="I7051" t="str">
            <v>2.617</v>
          </cell>
          <cell r="J7051">
            <v>0</v>
          </cell>
          <cell r="K7051" t="str">
            <v>无</v>
          </cell>
          <cell r="L7051">
            <v>0</v>
          </cell>
          <cell r="M7051" t="str">
            <v>SOCIAL SCIENCES, GENERAL</v>
          </cell>
          <cell r="N7051" t="str">
            <v>法学</v>
          </cell>
          <cell r="O7051" t="str">
            <v>3区</v>
          </cell>
        </row>
        <row r="7052">
          <cell r="B7052" t="str">
            <v>International Journal of Conflict and Violence</v>
          </cell>
          <cell r="C7052" t="str">
            <v>国际冲突与暴力杂志</v>
          </cell>
          <cell r="D7052" t="str">
            <v>1864-1385</v>
          </cell>
          <cell r="E7052" t="str">
            <v>GERMANY</v>
          </cell>
          <cell r="F7052" t="str">
            <v>INST INTERDISCIPLINARY RES</v>
          </cell>
          <cell r="G7052">
            <v>0</v>
          </cell>
          <cell r="H7052">
            <v>0</v>
          </cell>
          <cell r="I7052" t="str">
            <v>0.935</v>
          </cell>
          <cell r="J7052">
            <v>0</v>
          </cell>
          <cell r="K7052" t="str">
            <v>无</v>
          </cell>
          <cell r="L7052">
            <v>0</v>
          </cell>
          <cell r="M7052" t="str">
            <v>无</v>
          </cell>
          <cell r="N7052" t="str">
            <v>法学</v>
          </cell>
          <cell r="O7052" t="str">
            <v>3区</v>
          </cell>
        </row>
        <row r="7053">
          <cell r="B7053" t="str">
            <v>POLITICS &amp; SOCIETY</v>
          </cell>
          <cell r="C7053" t="str">
            <v>政治和社会</v>
          </cell>
          <cell r="D7053" t="str">
            <v>0032-3292</v>
          </cell>
          <cell r="E7053" t="str">
            <v>USA</v>
          </cell>
          <cell r="F7053" t="str">
            <v>SAGE PUBLICATIONS INC</v>
          </cell>
          <cell r="G7053">
            <v>0</v>
          </cell>
          <cell r="H7053">
            <v>0</v>
          </cell>
          <cell r="I7053" t="str">
            <v>1.548</v>
          </cell>
          <cell r="J7053">
            <v>0</v>
          </cell>
          <cell r="K7053" t="str">
            <v>无</v>
          </cell>
          <cell r="L7053">
            <v>0</v>
          </cell>
          <cell r="M7053" t="str">
            <v>SOCIAL SCIENCES, GENERAL</v>
          </cell>
          <cell r="N7053" t="str">
            <v>法学</v>
          </cell>
          <cell r="O7053" t="str">
            <v>3区</v>
          </cell>
        </row>
        <row r="7054">
          <cell r="B7054" t="str">
            <v>AMERICAN POLITICS RESEARCH</v>
          </cell>
          <cell r="C7054" t="str">
            <v>美国政治研究</v>
          </cell>
          <cell r="D7054" t="str">
            <v>1532-673X</v>
          </cell>
          <cell r="E7054" t="str">
            <v>USA</v>
          </cell>
          <cell r="F7054" t="str">
            <v>SAGE PUBLICATIONS INC</v>
          </cell>
          <cell r="G7054">
            <v>0</v>
          </cell>
          <cell r="H7054">
            <v>0</v>
          </cell>
          <cell r="I7054" t="str">
            <v>1.442</v>
          </cell>
          <cell r="J7054">
            <v>0</v>
          </cell>
          <cell r="K7054" t="str">
            <v>无</v>
          </cell>
          <cell r="L7054">
            <v>0</v>
          </cell>
          <cell r="M7054" t="str">
            <v>SOCIAL SCIENCES, GENERAL</v>
          </cell>
          <cell r="N7054" t="str">
            <v>法学</v>
          </cell>
          <cell r="O7054" t="str">
            <v>3区</v>
          </cell>
        </row>
        <row r="7055">
          <cell r="B7055" t="str">
            <v>SLAVIC REVIEW</v>
          </cell>
          <cell r="C7055" t="str">
            <v>斯拉夫审查</v>
          </cell>
          <cell r="D7055" t="str">
            <v>0037-6779</v>
          </cell>
          <cell r="E7055" t="str">
            <v>USA</v>
          </cell>
          <cell r="F7055" t="str">
            <v>CAMBRIDGE UNIV PRESS</v>
          </cell>
          <cell r="G7055">
            <v>0</v>
          </cell>
          <cell r="H7055">
            <v>0</v>
          </cell>
          <cell r="I7055" t="str">
            <v>0.652</v>
          </cell>
          <cell r="J7055">
            <v>0</v>
          </cell>
          <cell r="K7055" t="str">
            <v>无</v>
          </cell>
          <cell r="L7055">
            <v>0</v>
          </cell>
          <cell r="M7055" t="str">
            <v>无</v>
          </cell>
          <cell r="N7055" t="str">
            <v>法学</v>
          </cell>
          <cell r="O7055" t="str">
            <v>3区</v>
          </cell>
        </row>
        <row r="7056">
          <cell r="B7056" t="str">
            <v>BRITISH JOURNAL OF SOCIOLOGY</v>
          </cell>
          <cell r="C7056" t="str">
            <v>英国社会学杂志</v>
          </cell>
          <cell r="D7056" t="str">
            <v>0007-1315</v>
          </cell>
          <cell r="E7056" t="str">
            <v>USA</v>
          </cell>
          <cell r="F7056" t="str">
            <v>WILEY</v>
          </cell>
          <cell r="G7056">
            <v>0</v>
          </cell>
          <cell r="H7056">
            <v>0</v>
          </cell>
          <cell r="I7056" t="str">
            <v>2.908</v>
          </cell>
          <cell r="J7056">
            <v>0</v>
          </cell>
          <cell r="K7056" t="str">
            <v>无</v>
          </cell>
          <cell r="L7056">
            <v>0</v>
          </cell>
          <cell r="M7056" t="str">
            <v>SOCIAL SCIENCES, GENERAL</v>
          </cell>
          <cell r="N7056" t="str">
            <v>法学</v>
          </cell>
          <cell r="O7056" t="str">
            <v>3区</v>
          </cell>
        </row>
        <row r="7057">
          <cell r="B7057" t="str">
            <v>UNIVERSITY OF TORONTO LAW JOURNAL</v>
          </cell>
          <cell r="C7057" t="str">
            <v>多伦多大学法学期刊</v>
          </cell>
          <cell r="D7057" t="str">
            <v>0042-0220</v>
          </cell>
          <cell r="E7057" t="str">
            <v>CANADA</v>
          </cell>
          <cell r="F7057" t="str">
            <v>UNIV TORONTO PRESS INC</v>
          </cell>
          <cell r="G7057">
            <v>0</v>
          </cell>
          <cell r="H7057">
            <v>0</v>
          </cell>
          <cell r="I7057" t="str">
            <v>1.000</v>
          </cell>
          <cell r="J7057">
            <v>0</v>
          </cell>
          <cell r="K7057" t="str">
            <v>无</v>
          </cell>
          <cell r="L7057">
            <v>0</v>
          </cell>
          <cell r="M7057" t="str">
            <v>无</v>
          </cell>
          <cell r="N7057" t="str">
            <v>法学</v>
          </cell>
          <cell r="O7057" t="str">
            <v>3区</v>
          </cell>
        </row>
        <row r="7058">
          <cell r="B7058" t="str">
            <v>YOUTH &amp; SOCIETY</v>
          </cell>
          <cell r="C7058" t="str">
            <v>青年与社会</v>
          </cell>
          <cell r="D7058" t="str">
            <v>0044-118X</v>
          </cell>
          <cell r="E7058" t="str">
            <v>USA</v>
          </cell>
          <cell r="F7058" t="str">
            <v>SAGE PUBLICATIONS INC</v>
          </cell>
          <cell r="G7058">
            <v>0</v>
          </cell>
          <cell r="H7058">
            <v>0</v>
          </cell>
          <cell r="I7058" t="str">
            <v>1.794</v>
          </cell>
          <cell r="J7058">
            <v>0</v>
          </cell>
          <cell r="K7058" t="str">
            <v>无</v>
          </cell>
          <cell r="L7058">
            <v>0</v>
          </cell>
          <cell r="M7058" t="str">
            <v>SOCIAL SCIENCES, GENERAL</v>
          </cell>
          <cell r="N7058" t="str">
            <v>法学</v>
          </cell>
          <cell r="O7058" t="str">
            <v>3区</v>
          </cell>
        </row>
        <row r="7059">
          <cell r="B7059" t="str">
            <v>Social Analysis</v>
          </cell>
          <cell r="C7059" t="str">
            <v>社会分析</v>
          </cell>
          <cell r="D7059" t="str">
            <v>0155-977X</v>
          </cell>
          <cell r="E7059" t="str">
            <v>USA</v>
          </cell>
          <cell r="F7059" t="str">
            <v>BERGHAHN JOURNALS</v>
          </cell>
          <cell r="G7059">
            <v>0</v>
          </cell>
          <cell r="H7059">
            <v>0</v>
          </cell>
          <cell r="I7059" t="str">
            <v>1.113</v>
          </cell>
          <cell r="J7059">
            <v>0</v>
          </cell>
          <cell r="K7059" t="str">
            <v>无</v>
          </cell>
          <cell r="L7059">
            <v>0</v>
          </cell>
          <cell r="M7059" t="str">
            <v>无</v>
          </cell>
          <cell r="N7059" t="str">
            <v>法学</v>
          </cell>
          <cell r="O7059" t="str">
            <v>3区</v>
          </cell>
        </row>
        <row r="7060">
          <cell r="B7060" t="str">
            <v>PROBLEMS OF POST-COMMUNISM</v>
          </cell>
          <cell r="C7060" t="str">
            <v>后共产主义问题</v>
          </cell>
          <cell r="D7060" t="str">
            <v>1075-8216</v>
          </cell>
          <cell r="E7060" t="str">
            <v>ENGLAND</v>
          </cell>
          <cell r="F7060" t="str">
            <v>ROUTLEDGE JOURNALS, TAYLOR &amp; FRANCIS LTD</v>
          </cell>
          <cell r="G7060">
            <v>0</v>
          </cell>
          <cell r="H7060">
            <v>0</v>
          </cell>
          <cell r="I7060" t="str">
            <v>1.379</v>
          </cell>
          <cell r="J7060">
            <v>0</v>
          </cell>
          <cell r="K7060" t="str">
            <v>无</v>
          </cell>
          <cell r="L7060">
            <v>0</v>
          </cell>
          <cell r="M7060" t="str">
            <v>无</v>
          </cell>
          <cell r="N7060" t="str">
            <v>法学</v>
          </cell>
          <cell r="O7060" t="str">
            <v>3区</v>
          </cell>
        </row>
        <row r="7061">
          <cell r="B7061" t="str">
            <v>Citizenship Studies</v>
          </cell>
          <cell r="C7061" t="str">
            <v>公民的研究</v>
          </cell>
          <cell r="D7061" t="str">
            <v>1362-1025</v>
          </cell>
          <cell r="E7061" t="str">
            <v>ENGLAND</v>
          </cell>
          <cell r="F7061" t="str">
            <v>ROUTLEDGE JOURNALS, TAYLOR &amp; FRANCIS LTD</v>
          </cell>
          <cell r="G7061">
            <v>0</v>
          </cell>
          <cell r="H7061">
            <v>0</v>
          </cell>
          <cell r="I7061" t="str">
            <v>1.256</v>
          </cell>
          <cell r="J7061">
            <v>0</v>
          </cell>
          <cell r="K7061" t="str">
            <v>无</v>
          </cell>
          <cell r="L7061">
            <v>0</v>
          </cell>
          <cell r="M7061" t="str">
            <v>SOCIAL SCIENCES, GENERAL</v>
          </cell>
          <cell r="N7061" t="str">
            <v>法学</v>
          </cell>
          <cell r="O7061" t="str">
            <v>3区</v>
          </cell>
        </row>
        <row r="7062">
          <cell r="B7062" t="str">
            <v>Society and Mental Health</v>
          </cell>
          <cell r="C7062" t="str">
            <v>社会与心理健康</v>
          </cell>
          <cell r="D7062" t="str">
            <v>2156-8693</v>
          </cell>
          <cell r="E7062" t="str">
            <v>USA</v>
          </cell>
          <cell r="F7062" t="str">
            <v>SAGE PUBLICATIONS INC</v>
          </cell>
          <cell r="G7062">
            <v>0</v>
          </cell>
          <cell r="H7062">
            <v>0</v>
          </cell>
          <cell r="I7062" t="str">
            <v>2.000</v>
          </cell>
          <cell r="J7062">
            <v>0</v>
          </cell>
          <cell r="K7062">
            <v>0.85399999999999998</v>
          </cell>
          <cell r="L7062">
            <v>0</v>
          </cell>
          <cell r="M7062" t="str">
            <v>SOCIAL SCIENCES, GENERAL</v>
          </cell>
          <cell r="N7062" t="str">
            <v>法学</v>
          </cell>
          <cell r="O7062" t="str">
            <v>3区</v>
          </cell>
        </row>
        <row r="7063">
          <cell r="B7063" t="str">
            <v>FORDHAM LAW REVIEW</v>
          </cell>
          <cell r="C7063" t="str">
            <v>福特汉姆法律评论</v>
          </cell>
          <cell r="D7063" t="str">
            <v>0015-704X</v>
          </cell>
          <cell r="E7063" t="str">
            <v>USA</v>
          </cell>
          <cell r="F7063" t="str">
            <v>FORDHAM UNIV SCHOOL LAW</v>
          </cell>
          <cell r="G7063">
            <v>0</v>
          </cell>
          <cell r="H7063">
            <v>0</v>
          </cell>
          <cell r="I7063" t="str">
            <v>1.022</v>
          </cell>
          <cell r="J7063">
            <v>0</v>
          </cell>
          <cell r="K7063" t="str">
            <v>无</v>
          </cell>
          <cell r="L7063">
            <v>0</v>
          </cell>
          <cell r="M7063" t="str">
            <v>SOCIAL SCIENCES, GENERAL</v>
          </cell>
          <cell r="N7063" t="str">
            <v>法学</v>
          </cell>
          <cell r="O7063" t="str">
            <v>3区</v>
          </cell>
        </row>
        <row r="7064">
          <cell r="B7064" t="str">
            <v>Emotion Space and Society</v>
          </cell>
          <cell r="C7064" t="str">
            <v>情感空间与社会</v>
          </cell>
          <cell r="D7064" t="str">
            <v>1755-4586</v>
          </cell>
          <cell r="E7064" t="str">
            <v>ENGLAND</v>
          </cell>
          <cell r="F7064" t="str">
            <v>ELSEVIER SCI LTD</v>
          </cell>
          <cell r="G7064">
            <v>0</v>
          </cell>
          <cell r="H7064">
            <v>0</v>
          </cell>
          <cell r="I7064" t="str">
            <v>1.635</v>
          </cell>
          <cell r="J7064">
            <v>0</v>
          </cell>
          <cell r="K7064" t="str">
            <v>无</v>
          </cell>
          <cell r="L7064">
            <v>0</v>
          </cell>
          <cell r="M7064" t="str">
            <v>SOCIAL SCIENCES, GENERAL</v>
          </cell>
          <cell r="N7064" t="str">
            <v>法学</v>
          </cell>
          <cell r="O7064" t="str">
            <v>3区</v>
          </cell>
        </row>
        <row r="7065">
          <cell r="B7065" t="str">
            <v>Feminist Legal Studies</v>
          </cell>
          <cell r="C7065" t="str">
            <v>女权主义的法律研究</v>
          </cell>
          <cell r="D7065" t="str">
            <v>0966-3622</v>
          </cell>
          <cell r="E7065" t="str">
            <v>NETHERLANDS</v>
          </cell>
          <cell r="F7065" t="str">
            <v>SPRINGER</v>
          </cell>
          <cell r="G7065">
            <v>0</v>
          </cell>
          <cell r="H7065">
            <v>0</v>
          </cell>
          <cell r="I7065" t="str">
            <v>2.097</v>
          </cell>
          <cell r="J7065">
            <v>0</v>
          </cell>
          <cell r="K7065" t="str">
            <v>无</v>
          </cell>
          <cell r="L7065">
            <v>0</v>
          </cell>
          <cell r="M7065" t="str">
            <v>无</v>
          </cell>
          <cell r="N7065" t="str">
            <v>法学</v>
          </cell>
          <cell r="O7065" t="str">
            <v>3区</v>
          </cell>
        </row>
        <row r="7066">
          <cell r="B7066" t="str">
            <v>LAW AND SOCIAL INQUIRY-JOURNAL OF THE AMERICAN BAR FOUNDATION</v>
          </cell>
          <cell r="C7066" t="str">
            <v>法律与社会调查-美国律师基金会期刊</v>
          </cell>
          <cell r="D7066" t="str">
            <v>0897-6546</v>
          </cell>
          <cell r="E7066" t="str">
            <v>ENGLAND</v>
          </cell>
          <cell r="F7066" t="str">
            <v>CAMBRIDGE UNIV PRESS</v>
          </cell>
          <cell r="G7066">
            <v>0</v>
          </cell>
          <cell r="H7066">
            <v>0</v>
          </cell>
          <cell r="I7066" t="str">
            <v>0.929</v>
          </cell>
          <cell r="J7066">
            <v>0</v>
          </cell>
          <cell r="K7066" t="str">
            <v>无</v>
          </cell>
          <cell r="L7066">
            <v>0</v>
          </cell>
          <cell r="M7066" t="str">
            <v>SOCIAL SCIENCES, GENERAL</v>
          </cell>
          <cell r="N7066" t="str">
            <v>法学</v>
          </cell>
          <cell r="O7066" t="str">
            <v>3区</v>
          </cell>
        </row>
        <row r="7067">
          <cell r="B7067" t="str">
            <v>Gender Place and Culture</v>
          </cell>
          <cell r="C7067" t="str">
            <v>性别地点与文化</v>
          </cell>
          <cell r="D7067" t="str">
            <v>0966-369X</v>
          </cell>
          <cell r="E7067" t="str">
            <v>ENGLAND</v>
          </cell>
          <cell r="F7067" t="str">
            <v>ROUTLEDGE JOURNALS, TAYLOR &amp; FRANCIS LTD</v>
          </cell>
          <cell r="G7067">
            <v>0</v>
          </cell>
          <cell r="H7067">
            <v>0</v>
          </cell>
          <cell r="I7067" t="str">
            <v>1.554</v>
          </cell>
          <cell r="J7067">
            <v>0</v>
          </cell>
          <cell r="K7067" t="str">
            <v>无</v>
          </cell>
          <cell r="L7067">
            <v>0</v>
          </cell>
          <cell r="M7067" t="str">
            <v>SOCIAL SCIENCES, GENERAL</v>
          </cell>
          <cell r="N7067" t="str">
            <v>法学</v>
          </cell>
          <cell r="O7067" t="str">
            <v>3区</v>
          </cell>
        </row>
        <row r="7068">
          <cell r="B7068" t="str">
            <v>Journal of Women Politics &amp; Policy</v>
          </cell>
          <cell r="C7068" t="str">
            <v>妇女政治与政策杂志</v>
          </cell>
          <cell r="D7068" t="str">
            <v>1554-477X</v>
          </cell>
          <cell r="E7068" t="str">
            <v>ENGLAND</v>
          </cell>
          <cell r="F7068" t="str">
            <v>ROUTLEDGE JOURNALS, TAYLOR &amp; FRANCIS LTD</v>
          </cell>
          <cell r="G7068">
            <v>0</v>
          </cell>
          <cell r="H7068">
            <v>0</v>
          </cell>
          <cell r="I7068" t="str">
            <v>1.500</v>
          </cell>
          <cell r="J7068">
            <v>0</v>
          </cell>
          <cell r="K7068" t="str">
            <v>无</v>
          </cell>
          <cell r="L7068">
            <v>0</v>
          </cell>
          <cell r="M7068" t="str">
            <v>无</v>
          </cell>
          <cell r="N7068" t="str">
            <v>法学</v>
          </cell>
          <cell r="O7068" t="str">
            <v>3区</v>
          </cell>
        </row>
        <row r="7069">
          <cell r="B7069" t="str">
            <v>HUMAN NATURE-AN INTERDISCIPLINARY BIOSOCIAL PERSPECTIVE</v>
          </cell>
          <cell r="C7069" t="str">
            <v>人性——跨学科的生物社会视角</v>
          </cell>
          <cell r="D7069" t="str">
            <v>1045-6767</v>
          </cell>
          <cell r="E7069" t="str">
            <v>United States</v>
          </cell>
          <cell r="F7069" t="str">
            <v>SPRINGER</v>
          </cell>
          <cell r="G7069">
            <v>0</v>
          </cell>
          <cell r="H7069">
            <v>0</v>
          </cell>
          <cell r="I7069" t="str">
            <v>2.220</v>
          </cell>
          <cell r="J7069">
            <v>0</v>
          </cell>
          <cell r="K7069">
            <v>3.1659999999999999</v>
          </cell>
          <cell r="L7069">
            <v>0</v>
          </cell>
          <cell r="M7069" t="str">
            <v>SOCIAL SCIENCES, GENERAL</v>
          </cell>
          <cell r="N7069" t="str">
            <v>法学</v>
          </cell>
          <cell r="O7069" t="str">
            <v>3区</v>
          </cell>
        </row>
        <row r="7070">
          <cell r="B7070" t="str">
            <v>Journal of Human Development and Capabilities</v>
          </cell>
          <cell r="C7070" t="str">
            <v>人类发展与能力杂志</v>
          </cell>
          <cell r="D7070" t="str">
            <v>1945-2829</v>
          </cell>
          <cell r="E7070" t="str">
            <v>ENGLAND</v>
          </cell>
          <cell r="F7070" t="str">
            <v>ROUTLEDGE JOURNALS, TAYLOR &amp; FRANCIS LTD</v>
          </cell>
          <cell r="G7070">
            <v>0</v>
          </cell>
          <cell r="H7070">
            <v>0</v>
          </cell>
          <cell r="I7070" t="str">
            <v>1.200</v>
          </cell>
          <cell r="J7070">
            <v>0</v>
          </cell>
          <cell r="K7070" t="str">
            <v>无</v>
          </cell>
          <cell r="L7070">
            <v>0</v>
          </cell>
          <cell r="M7070" t="str">
            <v>SOCIAL SCIENCES, GENERAL</v>
          </cell>
          <cell r="N7070" t="str">
            <v>法学</v>
          </cell>
          <cell r="O7070" t="str">
            <v>3区</v>
          </cell>
        </row>
        <row r="7071">
          <cell r="B7071" t="str">
            <v>INTERNATIONAL INTERACTIONS</v>
          </cell>
          <cell r="C7071" t="str">
            <v>国际交流</v>
          </cell>
          <cell r="D7071" t="str">
            <v>0305-0629</v>
          </cell>
          <cell r="E7071" t="str">
            <v>ENGLAND</v>
          </cell>
          <cell r="F7071" t="str">
            <v>ROUTLEDGE JOURNALS, TAYLOR &amp; FRANCIS LTD</v>
          </cell>
          <cell r="G7071">
            <v>0</v>
          </cell>
          <cell r="H7071">
            <v>0</v>
          </cell>
          <cell r="I7071" t="str">
            <v>1.247</v>
          </cell>
          <cell r="J7071">
            <v>0</v>
          </cell>
          <cell r="K7071" t="str">
            <v>无</v>
          </cell>
          <cell r="L7071">
            <v>0</v>
          </cell>
          <cell r="M7071" t="str">
            <v>SOCIAL SCIENCES, GENERAL</v>
          </cell>
          <cell r="N7071" t="str">
            <v>法学</v>
          </cell>
          <cell r="O7071" t="str">
            <v>3区</v>
          </cell>
        </row>
        <row r="7072">
          <cell r="B7072" t="str">
            <v>SOCIAL INDICATORS RESEARCH</v>
          </cell>
          <cell r="C7072" t="str">
            <v>社会指标研究</v>
          </cell>
          <cell r="D7072" t="str">
            <v>0303-8300</v>
          </cell>
          <cell r="E7072" t="str">
            <v>NETHERLANDS</v>
          </cell>
          <cell r="F7072" t="str">
            <v>SPRINGER</v>
          </cell>
          <cell r="G7072">
            <v>0</v>
          </cell>
          <cell r="H7072">
            <v>0</v>
          </cell>
          <cell r="I7072" t="str">
            <v>1.874</v>
          </cell>
          <cell r="J7072">
            <v>0</v>
          </cell>
          <cell r="K7072">
            <v>1.7889999999999999</v>
          </cell>
          <cell r="L7072">
            <v>0</v>
          </cell>
          <cell r="M7072" t="str">
            <v>SOCIAL SCIENCES, GENERAL</v>
          </cell>
          <cell r="N7072" t="str">
            <v>法学</v>
          </cell>
          <cell r="O7072" t="str">
            <v>3区</v>
          </cell>
        </row>
        <row r="7073">
          <cell r="B7073" t="str">
            <v>Environment and Planning C-Politics and Space</v>
          </cell>
          <cell r="C7073" t="str">
            <v>环境与规划——政治与空间</v>
          </cell>
          <cell r="D7073" t="str">
            <v>2399-6544</v>
          </cell>
          <cell r="E7073" t="str">
            <v>ENGLAND</v>
          </cell>
          <cell r="F7073" t="str">
            <v>SAGE PUBLICATIONS LTD</v>
          </cell>
          <cell r="G7073">
            <v>0</v>
          </cell>
          <cell r="H7073">
            <v>0</v>
          </cell>
          <cell r="I7073" t="str">
            <v>2.601</v>
          </cell>
          <cell r="J7073">
            <v>0</v>
          </cell>
          <cell r="K7073">
            <v>1.1080000000000001</v>
          </cell>
          <cell r="L7073">
            <v>0</v>
          </cell>
          <cell r="M7073" t="str">
            <v>无</v>
          </cell>
          <cell r="N7073" t="str">
            <v>法学</v>
          </cell>
          <cell r="O7073" t="str">
            <v>3区</v>
          </cell>
        </row>
        <row r="7074">
          <cell r="B7074" t="str">
            <v>CLIMATE POLICY</v>
          </cell>
          <cell r="C7074" t="str">
            <v>气候政策</v>
          </cell>
          <cell r="D7074" t="str">
            <v>1469-3062</v>
          </cell>
          <cell r="E7074" t="str">
            <v>England</v>
          </cell>
          <cell r="F7074" t="str">
            <v>TAYLOR &amp; FRANCIS LTD</v>
          </cell>
          <cell r="G7074">
            <v>0</v>
          </cell>
          <cell r="H7074">
            <v>0</v>
          </cell>
          <cell r="I7074" t="str">
            <v>4.011</v>
          </cell>
          <cell r="J7074">
            <v>0</v>
          </cell>
          <cell r="K7074" t="str">
            <v>无</v>
          </cell>
          <cell r="L7074">
            <v>0</v>
          </cell>
          <cell r="M7074" t="str">
            <v>SOCIAL SCIENCES, GENERAL</v>
          </cell>
          <cell r="N7074" t="str">
            <v>法学</v>
          </cell>
          <cell r="O7074" t="str">
            <v>3区</v>
          </cell>
        </row>
        <row r="7075">
          <cell r="B7075" t="str">
            <v>European Journal of Ageing</v>
          </cell>
          <cell r="C7075" t="str">
            <v>欧洲老龄化杂志</v>
          </cell>
          <cell r="D7075" t="str">
            <v>1613-9372</v>
          </cell>
          <cell r="E7075" t="str">
            <v>United States</v>
          </cell>
          <cell r="F7075" t="str">
            <v>SPRINGER</v>
          </cell>
          <cell r="G7075">
            <v>0</v>
          </cell>
          <cell r="H7075">
            <v>0</v>
          </cell>
          <cell r="I7075" t="str">
            <v>2.413</v>
          </cell>
          <cell r="J7075">
            <v>0</v>
          </cell>
          <cell r="K7075">
            <v>1.32</v>
          </cell>
          <cell r="L7075">
            <v>0</v>
          </cell>
          <cell r="M7075" t="str">
            <v>CLINICAL MEDICINE</v>
          </cell>
          <cell r="N7075" t="str">
            <v>法学</v>
          </cell>
          <cell r="O7075" t="str">
            <v>3区</v>
          </cell>
        </row>
        <row r="7076">
          <cell r="B7076" t="str">
            <v>European Constitutional Law Review</v>
          </cell>
          <cell r="C7076" t="str">
            <v>欧洲宪法评论</v>
          </cell>
          <cell r="D7076" t="str">
            <v>1574-0196</v>
          </cell>
          <cell r="E7076" t="str">
            <v>ENGLAND</v>
          </cell>
          <cell r="F7076" t="str">
            <v>CAMBRIDGE UNIV PRESS</v>
          </cell>
          <cell r="G7076">
            <v>0</v>
          </cell>
          <cell r="H7076">
            <v>0</v>
          </cell>
          <cell r="I7076" t="str">
            <v>1.530</v>
          </cell>
          <cell r="J7076">
            <v>0</v>
          </cell>
          <cell r="K7076" t="str">
            <v>无</v>
          </cell>
          <cell r="L7076">
            <v>0</v>
          </cell>
          <cell r="M7076" t="str">
            <v>无</v>
          </cell>
          <cell r="N7076" t="str">
            <v>法学</v>
          </cell>
          <cell r="O7076" t="str">
            <v>3区</v>
          </cell>
        </row>
        <row r="7077">
          <cell r="B7077" t="str">
            <v>Demographic Research</v>
          </cell>
          <cell r="C7077" t="str">
            <v>人口研究</v>
          </cell>
          <cell r="D7077" t="str">
            <v>1435-9871</v>
          </cell>
          <cell r="E7077" t="str">
            <v>GERMANY</v>
          </cell>
          <cell r="F7077" t="str">
            <v>MAX PLANCK INST DEMOGRAPHIC RESEARCH</v>
          </cell>
          <cell r="G7077">
            <v>0</v>
          </cell>
          <cell r="H7077">
            <v>0</v>
          </cell>
          <cell r="I7077" t="str">
            <v>1.438</v>
          </cell>
          <cell r="J7077">
            <v>0</v>
          </cell>
          <cell r="K7077" t="str">
            <v>无</v>
          </cell>
          <cell r="L7077">
            <v>0</v>
          </cell>
          <cell r="M7077" t="str">
            <v>SOCIAL SCIENCES, GENERAL</v>
          </cell>
          <cell r="N7077" t="str">
            <v>法学</v>
          </cell>
          <cell r="O7077" t="str">
            <v>3区</v>
          </cell>
        </row>
        <row r="7078">
          <cell r="B7078" t="str">
            <v>Globalizations</v>
          </cell>
          <cell r="C7078" t="str">
            <v>全球化</v>
          </cell>
          <cell r="D7078" t="str">
            <v>1474-7731</v>
          </cell>
          <cell r="E7078" t="str">
            <v>ENGLAND</v>
          </cell>
          <cell r="F7078" t="str">
            <v>ROUTLEDGE JOURNALS, TAYLOR &amp; FRANCIS LTD</v>
          </cell>
          <cell r="G7078">
            <v>0</v>
          </cell>
          <cell r="H7078">
            <v>0</v>
          </cell>
          <cell r="I7078" t="str">
            <v>1.614</v>
          </cell>
          <cell r="J7078">
            <v>0</v>
          </cell>
          <cell r="K7078">
            <v>0.874</v>
          </cell>
          <cell r="L7078">
            <v>0</v>
          </cell>
          <cell r="M7078" t="str">
            <v>SOCIAL SCIENCES, GENERAL</v>
          </cell>
          <cell r="N7078" t="str">
            <v>法学</v>
          </cell>
          <cell r="O7078" t="str">
            <v>3区</v>
          </cell>
        </row>
        <row r="7079">
          <cell r="B7079" t="str">
            <v>RACE &amp; CLASS</v>
          </cell>
          <cell r="C7079" t="str">
            <v>种族与阶级</v>
          </cell>
          <cell r="D7079" t="str">
            <v>0306-3968</v>
          </cell>
          <cell r="E7079" t="str">
            <v>ENGLAND</v>
          </cell>
          <cell r="F7079" t="str">
            <v>SAGE PUBLICATIONS LTD</v>
          </cell>
          <cell r="G7079">
            <v>0</v>
          </cell>
          <cell r="H7079">
            <v>0</v>
          </cell>
          <cell r="I7079" t="str">
            <v>1.780</v>
          </cell>
          <cell r="J7079">
            <v>0</v>
          </cell>
          <cell r="K7079" t="str">
            <v>无</v>
          </cell>
          <cell r="L7079">
            <v>0</v>
          </cell>
          <cell r="M7079" t="str">
            <v>无</v>
          </cell>
          <cell r="N7079" t="str">
            <v>法学</v>
          </cell>
          <cell r="O7079" t="str">
            <v>3区</v>
          </cell>
        </row>
        <row r="7080">
          <cell r="B7080" t="str">
            <v>European Law Journal</v>
          </cell>
          <cell r="C7080" t="str">
            <v>欧洲法律杂志</v>
          </cell>
          <cell r="D7080" t="str">
            <v>1351-5993</v>
          </cell>
          <cell r="E7080" t="str">
            <v>USA</v>
          </cell>
          <cell r="F7080" t="str">
            <v>WILEY</v>
          </cell>
          <cell r="G7080">
            <v>0</v>
          </cell>
          <cell r="H7080">
            <v>0</v>
          </cell>
          <cell r="I7080" t="str">
            <v>1.589</v>
          </cell>
          <cell r="J7080">
            <v>0</v>
          </cell>
          <cell r="K7080" t="str">
            <v>无</v>
          </cell>
          <cell r="L7080">
            <v>0</v>
          </cell>
          <cell r="M7080" t="str">
            <v>SOCIAL SCIENCES, GENERAL</v>
          </cell>
          <cell r="N7080" t="str">
            <v>法学</v>
          </cell>
          <cell r="O7080" t="str">
            <v>3区</v>
          </cell>
        </row>
        <row r="7081">
          <cell r="B7081" t="str">
            <v>International Feminist Journal of Politics</v>
          </cell>
          <cell r="C7081" t="str">
            <v>国际女权主义政治杂志</v>
          </cell>
          <cell r="D7081" t="str">
            <v>1461-6742</v>
          </cell>
          <cell r="E7081" t="str">
            <v>ENGLAND</v>
          </cell>
          <cell r="F7081" t="str">
            <v>ROUTLEDGE JOURNALS, TAYLOR &amp; FRANCIS LTD</v>
          </cell>
          <cell r="G7081">
            <v>0</v>
          </cell>
          <cell r="H7081">
            <v>0</v>
          </cell>
          <cell r="I7081" t="str">
            <v>1.280</v>
          </cell>
          <cell r="J7081">
            <v>0</v>
          </cell>
          <cell r="K7081" t="str">
            <v>无</v>
          </cell>
          <cell r="L7081">
            <v>0</v>
          </cell>
          <cell r="M7081" t="str">
            <v>SOCIAL SCIENCES, GENERAL</v>
          </cell>
          <cell r="N7081" t="str">
            <v>法学</v>
          </cell>
          <cell r="O7081" t="str">
            <v>3区</v>
          </cell>
        </row>
        <row r="7082">
          <cell r="B7082" t="str">
            <v>Mediterranean Politics</v>
          </cell>
          <cell r="C7082" t="str">
            <v>地中海政治</v>
          </cell>
          <cell r="D7082" t="str">
            <v>1362-9395</v>
          </cell>
          <cell r="E7082" t="str">
            <v>ENGLAND</v>
          </cell>
          <cell r="F7082" t="str">
            <v>ROUTLEDGE JOURNALS, TAYLOR &amp; FRANCIS LTD</v>
          </cell>
          <cell r="G7082">
            <v>0</v>
          </cell>
          <cell r="H7082">
            <v>0</v>
          </cell>
          <cell r="I7082" t="str">
            <v>1.844</v>
          </cell>
          <cell r="J7082">
            <v>0</v>
          </cell>
          <cell r="K7082" t="str">
            <v>无</v>
          </cell>
          <cell r="L7082">
            <v>0</v>
          </cell>
          <cell r="M7082" t="str">
            <v>无</v>
          </cell>
          <cell r="N7082" t="str">
            <v>法学</v>
          </cell>
          <cell r="O7082" t="str">
            <v>3区</v>
          </cell>
        </row>
        <row r="7083">
          <cell r="B7083" t="str">
            <v>Social Policy and Society</v>
          </cell>
          <cell r="C7083" t="str">
            <v>社会政策与社会</v>
          </cell>
          <cell r="D7083" t="str">
            <v>1474-7464</v>
          </cell>
          <cell r="E7083" t="str">
            <v>ENGLAND</v>
          </cell>
          <cell r="F7083" t="str">
            <v>CAMBRIDGE UNIV PRESS</v>
          </cell>
          <cell r="G7083">
            <v>0</v>
          </cell>
          <cell r="H7083">
            <v>0</v>
          </cell>
          <cell r="I7083" t="str">
            <v>1.685</v>
          </cell>
          <cell r="J7083">
            <v>0</v>
          </cell>
          <cell r="K7083" t="str">
            <v>无</v>
          </cell>
          <cell r="L7083">
            <v>0</v>
          </cell>
          <cell r="M7083" t="str">
            <v>无</v>
          </cell>
          <cell r="N7083" t="str">
            <v>法学</v>
          </cell>
          <cell r="O7083" t="str">
            <v>3区</v>
          </cell>
        </row>
        <row r="7084">
          <cell r="B7084" t="str">
            <v>SOCIAL PROBLEMS</v>
          </cell>
          <cell r="C7084" t="str">
            <v>社会问题</v>
          </cell>
          <cell r="D7084" t="str">
            <v>0037-7791</v>
          </cell>
          <cell r="E7084" t="str">
            <v>USA</v>
          </cell>
          <cell r="F7084" t="str">
            <v>OXFORD UNIV PRESS INC</v>
          </cell>
          <cell r="G7084">
            <v>0</v>
          </cell>
          <cell r="H7084">
            <v>0</v>
          </cell>
          <cell r="I7084" t="str">
            <v>2.345</v>
          </cell>
          <cell r="J7084">
            <v>0</v>
          </cell>
          <cell r="K7084" t="str">
            <v>无</v>
          </cell>
          <cell r="L7084">
            <v>0</v>
          </cell>
          <cell r="M7084" t="str">
            <v>SOCIAL SCIENCES, GENERAL</v>
          </cell>
          <cell r="N7084" t="str">
            <v>法学</v>
          </cell>
          <cell r="O7084" t="str">
            <v>3区</v>
          </cell>
        </row>
        <row r="7085">
          <cell r="B7085" t="str">
            <v>Competition &amp; Change</v>
          </cell>
          <cell r="C7085" t="str">
            <v>竞争与变化</v>
          </cell>
          <cell r="D7085" t="str">
            <v>1024-5294</v>
          </cell>
          <cell r="E7085" t="str">
            <v>ENGLAND</v>
          </cell>
          <cell r="F7085" t="str">
            <v>SAGE PUBLICATIONS LTD</v>
          </cell>
          <cell r="G7085">
            <v>0</v>
          </cell>
          <cell r="H7085">
            <v>0</v>
          </cell>
          <cell r="I7085" t="str">
            <v>2.188</v>
          </cell>
          <cell r="J7085">
            <v>0</v>
          </cell>
          <cell r="K7085" t="str">
            <v>无</v>
          </cell>
          <cell r="L7085">
            <v>0</v>
          </cell>
          <cell r="M7085" t="str">
            <v>无</v>
          </cell>
          <cell r="N7085" t="str">
            <v>法学</v>
          </cell>
          <cell r="O7085" t="str">
            <v>3区</v>
          </cell>
        </row>
        <row r="7086">
          <cell r="B7086" t="str">
            <v>PUBLIUS-THE JOURNAL OF FEDERALISM</v>
          </cell>
          <cell r="C7086" t="str">
            <v>联邦制期刊</v>
          </cell>
          <cell r="D7086" t="str">
            <v>0048-5950</v>
          </cell>
          <cell r="E7086" t="str">
            <v>ENGLAND</v>
          </cell>
          <cell r="F7086" t="str">
            <v>OXFORD UNIV PRESS</v>
          </cell>
          <cell r="G7086">
            <v>0</v>
          </cell>
          <cell r="H7086">
            <v>0</v>
          </cell>
          <cell r="I7086" t="str">
            <v>1.268</v>
          </cell>
          <cell r="J7086">
            <v>0</v>
          </cell>
          <cell r="K7086" t="str">
            <v>无</v>
          </cell>
          <cell r="L7086">
            <v>0</v>
          </cell>
          <cell r="M7086" t="str">
            <v>SOCIAL SCIENCES, GENERAL</v>
          </cell>
          <cell r="N7086" t="str">
            <v>法学</v>
          </cell>
          <cell r="O7086" t="str">
            <v>3区</v>
          </cell>
        </row>
        <row r="7087">
          <cell r="B7087" t="str">
            <v>Conservation &amp; Society</v>
          </cell>
          <cell r="C7087" t="str">
            <v>保护与社会</v>
          </cell>
          <cell r="D7087" t="str">
            <v>0972-4923</v>
          </cell>
          <cell r="E7087" t="str">
            <v>MUMBAI</v>
          </cell>
          <cell r="F7087" t="str">
            <v>WOLTERS KLUWER MEDKNOW PUBLICATIONS</v>
          </cell>
          <cell r="G7087">
            <v>0</v>
          </cell>
          <cell r="H7087">
            <v>0</v>
          </cell>
          <cell r="I7087" t="str">
            <v>1.904</v>
          </cell>
          <cell r="J7087">
            <v>0</v>
          </cell>
          <cell r="K7087">
            <v>0.78300000000000003</v>
          </cell>
          <cell r="L7087">
            <v>0</v>
          </cell>
          <cell r="M7087" t="str">
            <v>SOCIAL SCIENCES, GENERAL</v>
          </cell>
          <cell r="N7087" t="str">
            <v>法学</v>
          </cell>
          <cell r="O7087" t="str">
            <v>3区</v>
          </cell>
        </row>
        <row r="7088">
          <cell r="B7088" t="str">
            <v>ANNALS OF THE AMERICAN ACADEMY OF POLITICAL AND SOCIAL SCIENCE</v>
          </cell>
          <cell r="C7088" t="str">
            <v>美国政治和社会科学学会年报</v>
          </cell>
          <cell r="D7088" t="str">
            <v>0002-7162</v>
          </cell>
          <cell r="E7088" t="str">
            <v>USA</v>
          </cell>
          <cell r="F7088" t="str">
            <v>SAGE PUBLICATIONS INC</v>
          </cell>
          <cell r="G7088">
            <v>0</v>
          </cell>
          <cell r="H7088">
            <v>0</v>
          </cell>
          <cell r="I7088" t="str">
            <v>1.988</v>
          </cell>
          <cell r="J7088">
            <v>0</v>
          </cell>
          <cell r="K7088" t="str">
            <v>无</v>
          </cell>
          <cell r="L7088">
            <v>0</v>
          </cell>
          <cell r="M7088" t="str">
            <v>SOCIAL SCIENCES, GENERAL</v>
          </cell>
          <cell r="N7088" t="str">
            <v>法学</v>
          </cell>
          <cell r="O7088" t="str">
            <v>3区</v>
          </cell>
        </row>
        <row r="7089">
          <cell r="B7089" t="str">
            <v>Environmental Policy and Governance</v>
          </cell>
          <cell r="C7089" t="str">
            <v>环境政策及管治</v>
          </cell>
          <cell r="D7089" t="str">
            <v>1756-932X</v>
          </cell>
          <cell r="E7089" t="str">
            <v>USA</v>
          </cell>
          <cell r="F7089" t="str">
            <v>WILEY PERIODICALS, INC</v>
          </cell>
          <cell r="G7089">
            <v>0</v>
          </cell>
          <cell r="H7089">
            <v>0</v>
          </cell>
          <cell r="I7089" t="str">
            <v>2.618</v>
          </cell>
          <cell r="J7089">
            <v>0</v>
          </cell>
          <cell r="K7089">
            <v>1.651</v>
          </cell>
          <cell r="L7089">
            <v>0</v>
          </cell>
          <cell r="M7089" t="str">
            <v>SOCIAL SCIENCES, GENERAL</v>
          </cell>
          <cell r="N7089" t="str">
            <v>法学</v>
          </cell>
          <cell r="O7089" t="str">
            <v>3区</v>
          </cell>
        </row>
        <row r="7090">
          <cell r="B7090" t="str">
            <v>NEW LEFT REVIEW</v>
          </cell>
          <cell r="C7090" t="str">
            <v>新左派评论</v>
          </cell>
          <cell r="D7090" t="str">
            <v>0028-6060</v>
          </cell>
          <cell r="E7090" t="str">
            <v>ENGLAND</v>
          </cell>
          <cell r="F7090" t="str">
            <v>NEW LEFT REV LTD</v>
          </cell>
          <cell r="G7090">
            <v>0</v>
          </cell>
          <cell r="H7090">
            <v>0</v>
          </cell>
          <cell r="I7090" t="str">
            <v>1.500</v>
          </cell>
          <cell r="J7090">
            <v>0</v>
          </cell>
          <cell r="K7090" t="str">
            <v>无</v>
          </cell>
          <cell r="L7090">
            <v>0</v>
          </cell>
          <cell r="M7090" t="str">
            <v>SOCIAL SCIENCES, GENERAL</v>
          </cell>
          <cell r="N7090" t="str">
            <v>法学</v>
          </cell>
          <cell r="O7090" t="str">
            <v>3区</v>
          </cell>
        </row>
        <row r="7091">
          <cell r="B7091" t="str">
            <v>Swiss Political Science Review</v>
          </cell>
          <cell r="C7091" t="str">
            <v>瑞士政治科学评论</v>
          </cell>
          <cell r="D7091" t="str">
            <v>1424-7755</v>
          </cell>
          <cell r="E7091" t="str">
            <v>USA</v>
          </cell>
          <cell r="F7091" t="str">
            <v>WILEY</v>
          </cell>
          <cell r="G7091">
            <v>0</v>
          </cell>
          <cell r="H7091">
            <v>0</v>
          </cell>
          <cell r="I7091" t="str">
            <v>2.065</v>
          </cell>
          <cell r="J7091">
            <v>0</v>
          </cell>
          <cell r="K7091" t="str">
            <v>无</v>
          </cell>
          <cell r="L7091">
            <v>0</v>
          </cell>
          <cell r="M7091" t="str">
            <v>SOCIAL SCIENCES, GENERAL</v>
          </cell>
          <cell r="N7091" t="str">
            <v>法学</v>
          </cell>
          <cell r="O7091" t="str">
            <v>3区</v>
          </cell>
        </row>
        <row r="7092">
          <cell r="B7092" t="str">
            <v>Journal of Youth Studies</v>
          </cell>
          <cell r="C7092" t="str">
            <v>青年研究杂志</v>
          </cell>
          <cell r="D7092" t="str">
            <v>1367-6261</v>
          </cell>
          <cell r="E7092" t="str">
            <v>ENGLAND</v>
          </cell>
          <cell r="F7092" t="str">
            <v>ROUTLEDGE JOURNALS, TAYLOR &amp; FRANCIS LTD</v>
          </cell>
          <cell r="G7092">
            <v>0</v>
          </cell>
          <cell r="H7092">
            <v>0</v>
          </cell>
          <cell r="I7092" t="str">
            <v>1.679</v>
          </cell>
          <cell r="J7092">
            <v>0</v>
          </cell>
          <cell r="K7092" t="str">
            <v>无</v>
          </cell>
          <cell r="L7092">
            <v>0</v>
          </cell>
          <cell r="M7092" t="str">
            <v>SOCIAL SCIENCES, GENERAL</v>
          </cell>
          <cell r="N7092" t="str">
            <v>法学</v>
          </cell>
          <cell r="O7092" t="str">
            <v>3区</v>
          </cell>
        </row>
        <row r="7093">
          <cell r="B7093" t="str">
            <v>Cambridge Review of International Affairs</v>
          </cell>
          <cell r="C7093" t="str">
            <v>剑桥国际事务评论</v>
          </cell>
          <cell r="D7093" t="str">
            <v>0955-7571</v>
          </cell>
          <cell r="E7093" t="str">
            <v>ENGLAND</v>
          </cell>
          <cell r="F7093" t="str">
            <v>ROUTLEDGE JOURNALS, TAYLOR &amp; FRANCIS LTD</v>
          </cell>
          <cell r="G7093">
            <v>0</v>
          </cell>
          <cell r="H7093">
            <v>0</v>
          </cell>
          <cell r="I7093" t="str">
            <v>1.366</v>
          </cell>
          <cell r="J7093">
            <v>0</v>
          </cell>
          <cell r="K7093" t="str">
            <v>无</v>
          </cell>
          <cell r="L7093">
            <v>0</v>
          </cell>
          <cell r="M7093" t="str">
            <v>SOCIAL SCIENCES, GENERAL</v>
          </cell>
          <cell r="N7093" t="str">
            <v>法学</v>
          </cell>
          <cell r="O7093" t="str">
            <v>3区</v>
          </cell>
        </row>
        <row r="7094">
          <cell r="B7094" t="str">
            <v>SOCIAL POLITICS</v>
          </cell>
          <cell r="C7094" t="str">
            <v>社会政治</v>
          </cell>
          <cell r="D7094" t="str">
            <v>1072-4745</v>
          </cell>
          <cell r="E7094" t="str">
            <v>ENGLAND</v>
          </cell>
          <cell r="F7094" t="str">
            <v>OXFORD UNIV PRESS</v>
          </cell>
          <cell r="G7094">
            <v>0</v>
          </cell>
          <cell r="H7094">
            <v>0</v>
          </cell>
          <cell r="I7094" t="str">
            <v>1.222</v>
          </cell>
          <cell r="J7094">
            <v>0</v>
          </cell>
          <cell r="K7094" t="str">
            <v>无</v>
          </cell>
          <cell r="L7094">
            <v>0</v>
          </cell>
          <cell r="M7094" t="str">
            <v>SOCIAL SCIENCES, GENERAL</v>
          </cell>
          <cell r="N7094" t="str">
            <v>法学</v>
          </cell>
          <cell r="O7094" t="str">
            <v>3区</v>
          </cell>
        </row>
        <row r="7095">
          <cell r="B7095" t="str">
            <v>Journal of Consumer Culture</v>
          </cell>
          <cell r="C7095" t="str">
            <v>消费文化杂志</v>
          </cell>
          <cell r="D7095" t="str">
            <v>1469-5405</v>
          </cell>
          <cell r="E7095" t="str">
            <v>ENGLAND</v>
          </cell>
          <cell r="F7095" t="str">
            <v>SAGE PUBLICATIONS LTD</v>
          </cell>
          <cell r="G7095">
            <v>0</v>
          </cell>
          <cell r="H7095">
            <v>0</v>
          </cell>
          <cell r="I7095" t="str">
            <v>2.240</v>
          </cell>
          <cell r="J7095">
            <v>0</v>
          </cell>
          <cell r="K7095" t="str">
            <v>无</v>
          </cell>
          <cell r="L7095">
            <v>0</v>
          </cell>
          <cell r="M7095" t="str">
            <v>SOCIAL SCIENCES, GENERAL</v>
          </cell>
          <cell r="N7095" t="str">
            <v>法学</v>
          </cell>
          <cell r="O7095" t="str">
            <v>3区</v>
          </cell>
        </row>
        <row r="7096">
          <cell r="B7096" t="str">
            <v>Sexualities</v>
          </cell>
          <cell r="C7096" t="str">
            <v>性取向</v>
          </cell>
          <cell r="D7096" t="str">
            <v>1363-4607</v>
          </cell>
          <cell r="E7096" t="str">
            <v>USA</v>
          </cell>
          <cell r="F7096" t="str">
            <v>SAGE PUBLICATIONS INC</v>
          </cell>
          <cell r="G7096">
            <v>0</v>
          </cell>
          <cell r="H7096">
            <v>0</v>
          </cell>
          <cell r="I7096" t="str">
            <v>1.532</v>
          </cell>
          <cell r="J7096">
            <v>0</v>
          </cell>
          <cell r="K7096">
            <v>1.3660000000000001</v>
          </cell>
          <cell r="L7096">
            <v>0</v>
          </cell>
          <cell r="M7096" t="str">
            <v>SOCIAL SCIENCES, GENERAL</v>
          </cell>
          <cell r="N7096" t="str">
            <v>法学</v>
          </cell>
          <cell r="O7096" t="str">
            <v>3区</v>
          </cell>
        </row>
        <row r="7097">
          <cell r="B7097" t="str">
            <v>POPULATION AND ENVIRONMENT</v>
          </cell>
          <cell r="C7097" t="str">
            <v>人口与环境</v>
          </cell>
          <cell r="D7097" t="str">
            <v>0199-0039</v>
          </cell>
          <cell r="E7097" t="str">
            <v>NETHERLANDS</v>
          </cell>
          <cell r="F7097" t="str">
            <v>SPRINGER</v>
          </cell>
          <cell r="G7097">
            <v>0</v>
          </cell>
          <cell r="H7097">
            <v>0</v>
          </cell>
          <cell r="I7097" t="str">
            <v>2.439</v>
          </cell>
          <cell r="J7097">
            <v>0</v>
          </cell>
          <cell r="K7097">
            <v>0.93500000000000005</v>
          </cell>
          <cell r="L7097">
            <v>0</v>
          </cell>
          <cell r="M7097" t="str">
            <v>SOCIAL SCIENCES, GENERAL</v>
          </cell>
          <cell r="N7097" t="str">
            <v>法学</v>
          </cell>
          <cell r="O7097" t="str">
            <v>3区</v>
          </cell>
        </row>
        <row r="7098">
          <cell r="B7098" t="str">
            <v>ETHNIC AND RACIAL STUDIES</v>
          </cell>
          <cell r="C7098" t="str">
            <v>种族及种族研究</v>
          </cell>
          <cell r="D7098" t="str">
            <v>0141-9870</v>
          </cell>
          <cell r="E7098" t="str">
            <v>ENGLAND</v>
          </cell>
          <cell r="F7098" t="str">
            <v>ROUTLEDGE JOURNALS, TAYLOR &amp; FRANCIS LTD</v>
          </cell>
          <cell r="G7098">
            <v>0</v>
          </cell>
          <cell r="H7098">
            <v>0</v>
          </cell>
          <cell r="I7098" t="str">
            <v>1.720</v>
          </cell>
          <cell r="J7098">
            <v>0</v>
          </cell>
          <cell r="K7098" t="str">
            <v>无</v>
          </cell>
          <cell r="L7098">
            <v>0</v>
          </cell>
          <cell r="M7098" t="str">
            <v>SOCIAL SCIENCES, GENERAL</v>
          </cell>
          <cell r="N7098" t="str">
            <v>法学</v>
          </cell>
          <cell r="O7098" t="str">
            <v>3区</v>
          </cell>
        </row>
        <row r="7099">
          <cell r="B7099" t="str">
            <v>SOCIAL &amp; LEGAL STUDIES</v>
          </cell>
          <cell r="C7099" t="str">
            <v>社会与法律研究</v>
          </cell>
          <cell r="D7099" t="str">
            <v>0964-6639</v>
          </cell>
          <cell r="E7099" t="str">
            <v>ENGLAND</v>
          </cell>
          <cell r="F7099" t="str">
            <v>SAGE PUBLICATIONS LTD</v>
          </cell>
          <cell r="G7099">
            <v>0</v>
          </cell>
          <cell r="H7099">
            <v>0</v>
          </cell>
          <cell r="I7099" t="str">
            <v>1.224</v>
          </cell>
          <cell r="J7099">
            <v>0</v>
          </cell>
          <cell r="K7099" t="str">
            <v>无</v>
          </cell>
          <cell r="L7099">
            <v>0</v>
          </cell>
          <cell r="M7099" t="str">
            <v>SOCIAL SCIENCES, GENERAL</v>
          </cell>
          <cell r="N7099" t="str">
            <v>法学</v>
          </cell>
          <cell r="O7099" t="str">
            <v>3区</v>
          </cell>
        </row>
        <row r="7100">
          <cell r="B7100" t="str">
            <v>Territory Politics Governance</v>
          </cell>
          <cell r="C7100" t="str">
            <v>领土政治治理</v>
          </cell>
          <cell r="D7100" t="str">
            <v>2162-2671</v>
          </cell>
          <cell r="E7100" t="str">
            <v>ENGLAND</v>
          </cell>
          <cell r="F7100" t="str">
            <v>ROUTLEDGE JOURNALS, TAYLOR &amp; FRANCIS LTD</v>
          </cell>
          <cell r="G7100">
            <v>0</v>
          </cell>
          <cell r="H7100">
            <v>0</v>
          </cell>
          <cell r="I7100" t="str">
            <v>2.163</v>
          </cell>
          <cell r="J7100">
            <v>0</v>
          </cell>
          <cell r="K7100">
            <v>1.129</v>
          </cell>
          <cell r="L7100">
            <v>0</v>
          </cell>
          <cell r="M7100" t="str">
            <v>SOCIAL SCIENCES, GENERAL</v>
          </cell>
          <cell r="N7100" t="str">
            <v>法学</v>
          </cell>
          <cell r="O7100" t="str">
            <v>3区</v>
          </cell>
        </row>
        <row r="7101">
          <cell r="B7101" t="str">
            <v>Extractive Industries and Society-An International Journal</v>
          </cell>
          <cell r="C7101" t="str">
            <v>采掘业与社会 国际期刊</v>
          </cell>
          <cell r="D7101" t="str">
            <v>2214-790X</v>
          </cell>
          <cell r="E7101" t="str">
            <v>ENGLAND</v>
          </cell>
          <cell r="F7101" t="str">
            <v>ELSEVIER SCI LTD</v>
          </cell>
          <cell r="G7101">
            <v>0</v>
          </cell>
          <cell r="H7101">
            <v>0</v>
          </cell>
          <cell r="I7101" t="str">
            <v>2.528</v>
          </cell>
          <cell r="J7101">
            <v>0</v>
          </cell>
          <cell r="K7101">
            <v>2.052</v>
          </cell>
          <cell r="L7101">
            <v>0</v>
          </cell>
          <cell r="M7101" t="str">
            <v>SOCIAL SCIENCES, GENERAL</v>
          </cell>
          <cell r="N7101" t="str">
            <v>法学</v>
          </cell>
          <cell r="O7101" t="str">
            <v>3区</v>
          </cell>
        </row>
        <row r="7102">
          <cell r="B7102" t="str">
            <v>SYMBOLIC INTERACTION</v>
          </cell>
          <cell r="C7102" t="str">
            <v>符号互动论</v>
          </cell>
          <cell r="D7102" t="str">
            <v>0195-6086</v>
          </cell>
          <cell r="E7102" t="str">
            <v>USA</v>
          </cell>
          <cell r="F7102" t="str">
            <v>WILEY</v>
          </cell>
          <cell r="G7102">
            <v>0</v>
          </cell>
          <cell r="H7102">
            <v>0</v>
          </cell>
          <cell r="I7102" t="str">
            <v>1.375</v>
          </cell>
          <cell r="J7102">
            <v>0</v>
          </cell>
          <cell r="K7102" t="str">
            <v>无</v>
          </cell>
          <cell r="L7102">
            <v>0</v>
          </cell>
          <cell r="M7102" t="str">
            <v>SOCIAL SCIENCES, GENERAL</v>
          </cell>
          <cell r="N7102" t="str">
            <v>法学</v>
          </cell>
          <cell r="O7102" t="str">
            <v>3区</v>
          </cell>
        </row>
        <row r="7103">
          <cell r="B7103" t="str">
            <v>ARMED FORCES &amp; SOCIETY</v>
          </cell>
          <cell r="C7103" t="str">
            <v>武装部队与社会</v>
          </cell>
          <cell r="D7103" t="str">
            <v>0095-327X</v>
          </cell>
          <cell r="E7103" t="str">
            <v>USA</v>
          </cell>
          <cell r="F7103" t="str">
            <v>SAGE PUBLICATIONS INC</v>
          </cell>
          <cell r="G7103">
            <v>0</v>
          </cell>
          <cell r="H7103">
            <v>0</v>
          </cell>
          <cell r="I7103" t="str">
            <v>0.918</v>
          </cell>
          <cell r="J7103">
            <v>0</v>
          </cell>
          <cell r="K7103" t="str">
            <v>无</v>
          </cell>
          <cell r="L7103">
            <v>0</v>
          </cell>
          <cell r="M7103" t="str">
            <v>SOCIAL SCIENCES, GENERAL</v>
          </cell>
          <cell r="N7103" t="str">
            <v>法学</v>
          </cell>
          <cell r="O7103" t="str">
            <v>3区</v>
          </cell>
        </row>
        <row r="7104">
          <cell r="B7104" t="str">
            <v>BRITISH JOURNAL OF SOCIAL WORK</v>
          </cell>
          <cell r="C7104" t="str">
            <v>英国社会工作杂志</v>
          </cell>
          <cell r="D7104" t="str">
            <v>0045-3102</v>
          </cell>
          <cell r="E7104" t="str">
            <v>ENGLAND</v>
          </cell>
          <cell r="F7104" t="str">
            <v>OXFORD UNIV PRESS</v>
          </cell>
          <cell r="G7104">
            <v>0</v>
          </cell>
          <cell r="H7104">
            <v>0</v>
          </cell>
          <cell r="I7104" t="str">
            <v>1.435</v>
          </cell>
          <cell r="J7104">
            <v>0</v>
          </cell>
          <cell r="K7104" t="str">
            <v>无</v>
          </cell>
          <cell r="L7104">
            <v>0</v>
          </cell>
          <cell r="M7104" t="str">
            <v>SOCIAL SCIENCES, GENERAL</v>
          </cell>
          <cell r="N7104" t="str">
            <v>法学</v>
          </cell>
          <cell r="O7104" t="str">
            <v>3区</v>
          </cell>
        </row>
        <row r="7105">
          <cell r="B7105" t="str">
            <v>EVALUATION AND PROGRAM PLANNING</v>
          </cell>
          <cell r="C7105" t="str">
            <v>评估与方案策划</v>
          </cell>
          <cell r="D7105" t="str">
            <v>0149-7189</v>
          </cell>
          <cell r="E7105" t="str">
            <v>ENGLAND</v>
          </cell>
          <cell r="F7105" t="str">
            <v>PERGAMON-ELSEVIER SCIENCE LTD</v>
          </cell>
          <cell r="G7105">
            <v>0</v>
          </cell>
          <cell r="H7105">
            <v>0</v>
          </cell>
          <cell r="I7105" t="str">
            <v>1.519</v>
          </cell>
          <cell r="J7105">
            <v>0</v>
          </cell>
          <cell r="K7105" t="str">
            <v>无</v>
          </cell>
          <cell r="L7105">
            <v>0</v>
          </cell>
          <cell r="M7105" t="str">
            <v>SOCIAL SCIENCES, GENERAL</v>
          </cell>
          <cell r="N7105" t="str">
            <v>法学</v>
          </cell>
          <cell r="O7105" t="str">
            <v>3区</v>
          </cell>
        </row>
        <row r="7106">
          <cell r="B7106" t="str">
            <v>CURRENT SOCIOLOGY</v>
          </cell>
          <cell r="C7106" t="str">
            <v>当前社会学</v>
          </cell>
          <cell r="D7106" t="str">
            <v>0011-3921</v>
          </cell>
          <cell r="E7106" t="str">
            <v>ENGLAND</v>
          </cell>
          <cell r="F7106" t="str">
            <v>SAGE PUBLICATIONS LTD</v>
          </cell>
          <cell r="G7106">
            <v>0</v>
          </cell>
          <cell r="H7106">
            <v>0</v>
          </cell>
          <cell r="I7106" t="str">
            <v>1.647</v>
          </cell>
          <cell r="J7106">
            <v>0</v>
          </cell>
          <cell r="K7106" t="str">
            <v>无</v>
          </cell>
          <cell r="L7106">
            <v>0</v>
          </cell>
          <cell r="M7106" t="str">
            <v>SOCIAL SCIENCES, GENERAL</v>
          </cell>
          <cell r="N7106" t="str">
            <v>法学</v>
          </cell>
          <cell r="O7106" t="str">
            <v>3区</v>
          </cell>
        </row>
        <row r="7107">
          <cell r="B7107" t="str">
            <v>SURVIVAL</v>
          </cell>
          <cell r="C7107" t="str">
            <v>生存</v>
          </cell>
          <cell r="D7107" t="str">
            <v>0039-6338</v>
          </cell>
          <cell r="E7107" t="str">
            <v>ENGLAND</v>
          </cell>
          <cell r="F7107" t="str">
            <v>ROUTLEDGE JOURNALS, TAYLOR &amp; FRANCIS LTD</v>
          </cell>
          <cell r="G7107">
            <v>0</v>
          </cell>
          <cell r="H7107">
            <v>0</v>
          </cell>
          <cell r="I7107" t="str">
            <v>1.241</v>
          </cell>
          <cell r="J7107">
            <v>0</v>
          </cell>
          <cell r="K7107" t="str">
            <v>无</v>
          </cell>
          <cell r="L7107">
            <v>0</v>
          </cell>
          <cell r="M7107" t="str">
            <v>SOCIAL SCIENCES, GENERAL</v>
          </cell>
          <cell r="N7107" t="str">
            <v>法学</v>
          </cell>
          <cell r="O7107" t="str">
            <v>3区</v>
          </cell>
        </row>
        <row r="7108">
          <cell r="B7108" t="str">
            <v>HUMAN RIGHTS QUARTERLY</v>
          </cell>
          <cell r="C7108" t="str">
            <v>人权的季度</v>
          </cell>
          <cell r="D7108" t="str">
            <v>0275-0392</v>
          </cell>
          <cell r="E7108" t="str">
            <v>USA</v>
          </cell>
          <cell r="F7108" t="str">
            <v>JOHNS HOPKINS UNIV PRESS</v>
          </cell>
          <cell r="G7108">
            <v>0</v>
          </cell>
          <cell r="H7108">
            <v>0</v>
          </cell>
          <cell r="I7108" t="str">
            <v>1.219</v>
          </cell>
          <cell r="J7108">
            <v>0</v>
          </cell>
          <cell r="K7108" t="str">
            <v>无</v>
          </cell>
          <cell r="L7108">
            <v>0</v>
          </cell>
          <cell r="M7108" t="str">
            <v>SOCIAL SCIENCES, GENERAL</v>
          </cell>
          <cell r="N7108" t="str">
            <v>法学</v>
          </cell>
          <cell r="O7108" t="str">
            <v>3区</v>
          </cell>
        </row>
        <row r="7109">
          <cell r="B7109" t="str">
            <v>LEISURE SCIENCES</v>
          </cell>
          <cell r="C7109" t="str">
            <v>休闲科学</v>
          </cell>
          <cell r="D7109" t="str">
            <v>0149-0400</v>
          </cell>
          <cell r="E7109" t="str">
            <v>USA</v>
          </cell>
          <cell r="F7109" t="str">
            <v>TAYLOR &amp; FRANCIS INC</v>
          </cell>
          <cell r="G7109">
            <v>0</v>
          </cell>
          <cell r="H7109">
            <v>0</v>
          </cell>
          <cell r="I7109" t="str">
            <v>1.952</v>
          </cell>
          <cell r="J7109">
            <v>0</v>
          </cell>
          <cell r="K7109" t="str">
            <v>无</v>
          </cell>
          <cell r="L7109">
            <v>0</v>
          </cell>
          <cell r="M7109" t="str">
            <v>SOCIAL SCIENCES, GENERAL</v>
          </cell>
          <cell r="N7109" t="str">
            <v>法学</v>
          </cell>
          <cell r="O7109" t="str">
            <v>3区</v>
          </cell>
        </row>
        <row r="7110">
          <cell r="B7110" t="str">
            <v>Politics and Governance</v>
          </cell>
          <cell r="C7110" t="str">
            <v>政治和治理</v>
          </cell>
          <cell r="D7110" t="str">
            <v>2183-2463</v>
          </cell>
          <cell r="E7110" t="str">
            <v>PORTUGAL</v>
          </cell>
          <cell r="F7110" t="str">
            <v>COGITATIO PRESS</v>
          </cell>
          <cell r="G7110">
            <v>0</v>
          </cell>
          <cell r="H7110">
            <v>0</v>
          </cell>
          <cell r="I7110" t="str">
            <v>1.600</v>
          </cell>
          <cell r="J7110">
            <v>0</v>
          </cell>
          <cell r="K7110" t="str">
            <v>无</v>
          </cell>
          <cell r="L7110">
            <v>0</v>
          </cell>
          <cell r="M7110" t="str">
            <v>无</v>
          </cell>
          <cell r="N7110" t="str">
            <v>法学</v>
          </cell>
          <cell r="O7110" t="str">
            <v>3区</v>
          </cell>
        </row>
        <row r="7111">
          <cell r="B7111" t="str">
            <v>Ethnicities</v>
          </cell>
          <cell r="C7111" t="str">
            <v>种族</v>
          </cell>
          <cell r="D7111" t="str">
            <v>1468-7968</v>
          </cell>
          <cell r="E7111" t="str">
            <v>ENGLAND</v>
          </cell>
          <cell r="F7111" t="str">
            <v>SAGE PUBLICATIONS LTD</v>
          </cell>
          <cell r="G7111">
            <v>0</v>
          </cell>
          <cell r="H7111">
            <v>0</v>
          </cell>
          <cell r="I7111" t="str">
            <v>1.295</v>
          </cell>
          <cell r="J7111">
            <v>0</v>
          </cell>
          <cell r="K7111" t="str">
            <v>无</v>
          </cell>
          <cell r="L7111">
            <v>0</v>
          </cell>
          <cell r="M7111" t="str">
            <v>SOCIAL SCIENCES, GENERAL</v>
          </cell>
          <cell r="N7111" t="str">
            <v>法学</v>
          </cell>
          <cell r="O7111" t="str">
            <v>3区</v>
          </cell>
        </row>
        <row r="7112">
          <cell r="B7112" t="str">
            <v>CULTURAL GEOGRAPHIES</v>
          </cell>
          <cell r="C7112" t="str">
            <v>文化地理位置</v>
          </cell>
          <cell r="D7112" t="str">
            <v>1474-4740</v>
          </cell>
          <cell r="E7112" t="str">
            <v>ENGLAND</v>
          </cell>
          <cell r="F7112" t="str">
            <v>SAGE PUBLICATIONS LTD</v>
          </cell>
          <cell r="G7112">
            <v>0</v>
          </cell>
          <cell r="H7112">
            <v>0</v>
          </cell>
          <cell r="I7112" t="str">
            <v>2.238</v>
          </cell>
          <cell r="J7112">
            <v>0</v>
          </cell>
          <cell r="K7112" t="str">
            <v>无</v>
          </cell>
          <cell r="L7112">
            <v>0</v>
          </cell>
          <cell r="M7112" t="str">
            <v>SOCIAL SCIENCES, GENERAL</v>
          </cell>
          <cell r="N7112" t="str">
            <v>法学</v>
          </cell>
          <cell r="O7112" t="str">
            <v>3区</v>
          </cell>
        </row>
        <row r="7113">
          <cell r="B7113" t="str">
            <v>Politics and Religion</v>
          </cell>
          <cell r="C7113" t="str">
            <v>政治和宗教</v>
          </cell>
          <cell r="D7113" t="str">
            <v>1755-0483</v>
          </cell>
          <cell r="E7113" t="str">
            <v>USA</v>
          </cell>
          <cell r="F7113" t="str">
            <v>CAMBRIDGE UNIV PRESS</v>
          </cell>
          <cell r="G7113">
            <v>0</v>
          </cell>
          <cell r="H7113">
            <v>0</v>
          </cell>
          <cell r="I7113" t="str">
            <v>1.105</v>
          </cell>
          <cell r="J7113">
            <v>0</v>
          </cell>
          <cell r="K7113" t="str">
            <v>无</v>
          </cell>
          <cell r="L7113">
            <v>0</v>
          </cell>
          <cell r="M7113" t="str">
            <v>无</v>
          </cell>
          <cell r="N7113" t="str">
            <v>法学</v>
          </cell>
          <cell r="O7113" t="str">
            <v>3区</v>
          </cell>
        </row>
        <row r="7114">
          <cell r="B7114" t="str">
            <v>Law &amp; Policy</v>
          </cell>
          <cell r="C7114" t="str">
            <v>法律和政策</v>
          </cell>
          <cell r="D7114" t="str">
            <v>0265-8240</v>
          </cell>
          <cell r="E7114" t="str">
            <v>USA</v>
          </cell>
          <cell r="F7114" t="str">
            <v>WILEY</v>
          </cell>
          <cell r="G7114">
            <v>0</v>
          </cell>
          <cell r="H7114">
            <v>0</v>
          </cell>
          <cell r="I7114" t="str">
            <v>1.278</v>
          </cell>
          <cell r="J7114">
            <v>0</v>
          </cell>
          <cell r="K7114" t="str">
            <v>无</v>
          </cell>
          <cell r="L7114">
            <v>0</v>
          </cell>
          <cell r="M7114" t="str">
            <v>SOCIAL SCIENCES, GENERAL</v>
          </cell>
          <cell r="N7114" t="str">
            <v>法学</v>
          </cell>
          <cell r="O7114" t="str">
            <v>3区</v>
          </cell>
        </row>
        <row r="7115">
          <cell r="B7115" t="str">
            <v>SOUTH ATLANTIC QUARTERLY</v>
          </cell>
          <cell r="C7115" t="str">
            <v>南大西洋的季度</v>
          </cell>
          <cell r="D7115" t="str">
            <v>0038-2876</v>
          </cell>
          <cell r="E7115" t="str">
            <v>USA</v>
          </cell>
          <cell r="F7115" t="str">
            <v>DUKE UNIV PRESS</v>
          </cell>
          <cell r="G7115">
            <v>0</v>
          </cell>
          <cell r="H7115">
            <v>0</v>
          </cell>
          <cell r="I7115" t="str">
            <v>1.110</v>
          </cell>
          <cell r="J7115">
            <v>0</v>
          </cell>
          <cell r="K7115" t="str">
            <v>无</v>
          </cell>
          <cell r="L7115">
            <v>0</v>
          </cell>
          <cell r="M7115" t="str">
            <v>SOCIAL SCIENCES, GENERAL</v>
          </cell>
          <cell r="N7115" t="str">
            <v>法学</v>
          </cell>
          <cell r="O7115" t="str">
            <v>3区</v>
          </cell>
        </row>
        <row r="7116">
          <cell r="B7116" t="str">
            <v>SOCIOLOGICAL FORUM</v>
          </cell>
          <cell r="C7116" t="str">
            <v>社会学论坛</v>
          </cell>
          <cell r="D7116" t="str">
            <v>0884-8971</v>
          </cell>
          <cell r="E7116" t="str">
            <v>USA</v>
          </cell>
          <cell r="F7116" t="str">
            <v>WILEY</v>
          </cell>
          <cell r="G7116">
            <v>0</v>
          </cell>
          <cell r="H7116">
            <v>0</v>
          </cell>
          <cell r="I7116" t="str">
            <v>1.713</v>
          </cell>
          <cell r="J7116">
            <v>0</v>
          </cell>
          <cell r="K7116" t="str">
            <v>无</v>
          </cell>
          <cell r="L7116">
            <v>0</v>
          </cell>
          <cell r="M7116" t="str">
            <v>SOCIAL SCIENCES, GENERAL</v>
          </cell>
          <cell r="N7116" t="str">
            <v>法学</v>
          </cell>
          <cell r="O7116" t="str">
            <v>3区</v>
          </cell>
        </row>
        <row r="7117">
          <cell r="B7117" t="str">
            <v>Evaluation</v>
          </cell>
          <cell r="C7117" t="str">
            <v>评价</v>
          </cell>
          <cell r="D7117" t="str">
            <v>1356-3890</v>
          </cell>
          <cell r="E7117" t="str">
            <v>USA</v>
          </cell>
          <cell r="F7117" t="str">
            <v>SAGE PUBLICATIONS INC</v>
          </cell>
          <cell r="G7117">
            <v>0</v>
          </cell>
          <cell r="H7117">
            <v>0</v>
          </cell>
          <cell r="I7117" t="str">
            <v>1.264</v>
          </cell>
          <cell r="J7117">
            <v>0</v>
          </cell>
          <cell r="K7117" t="str">
            <v>无</v>
          </cell>
          <cell r="L7117">
            <v>0</v>
          </cell>
          <cell r="M7117" t="str">
            <v>SOCIAL SCIENCES, GENERAL</v>
          </cell>
          <cell r="N7117" t="str">
            <v>法学</v>
          </cell>
          <cell r="O7117" t="str">
            <v>3区</v>
          </cell>
        </row>
        <row r="7118">
          <cell r="B7118" t="str">
            <v>Sexuality Research and Social Policy</v>
          </cell>
          <cell r="C7118" t="str">
            <v>性研究和社会政策</v>
          </cell>
          <cell r="D7118" t="str">
            <v>1868-9884</v>
          </cell>
          <cell r="E7118" t="str">
            <v>United States</v>
          </cell>
          <cell r="F7118" t="str">
            <v>SPRINGER</v>
          </cell>
          <cell r="G7118">
            <v>0</v>
          </cell>
          <cell r="H7118">
            <v>0</v>
          </cell>
          <cell r="I7118" t="str">
            <v>2.405</v>
          </cell>
          <cell r="J7118">
            <v>0</v>
          </cell>
          <cell r="K7118">
            <v>2.8620000000000001</v>
          </cell>
          <cell r="L7118">
            <v>0</v>
          </cell>
          <cell r="M7118" t="str">
            <v>SOCIAL SCIENCES, GENERAL</v>
          </cell>
          <cell r="N7118" t="str">
            <v>法学</v>
          </cell>
          <cell r="O7118" t="str">
            <v>3区</v>
          </cell>
        </row>
        <row r="7119">
          <cell r="B7119" t="str">
            <v>Voluntas</v>
          </cell>
          <cell r="C7119" t="str">
            <v>沃伦茨</v>
          </cell>
          <cell r="D7119" t="str">
            <v>0957-8765</v>
          </cell>
          <cell r="E7119" t="str">
            <v>United States</v>
          </cell>
          <cell r="F7119" t="str">
            <v>SPRINGER</v>
          </cell>
          <cell r="G7119">
            <v>0</v>
          </cell>
          <cell r="H7119">
            <v>0</v>
          </cell>
          <cell r="I7119" t="str">
            <v>1.538</v>
          </cell>
          <cell r="J7119">
            <v>0</v>
          </cell>
          <cell r="K7119" t="str">
            <v>无</v>
          </cell>
          <cell r="L7119">
            <v>0</v>
          </cell>
          <cell r="M7119" t="str">
            <v>SOCIAL SCIENCES, GENERAL</v>
          </cell>
          <cell r="N7119" t="str">
            <v>法学</v>
          </cell>
          <cell r="O7119" t="str">
            <v>3区</v>
          </cell>
        </row>
        <row r="7120">
          <cell r="B7120" t="str">
            <v>Politics</v>
          </cell>
          <cell r="C7120" t="str">
            <v>政治</v>
          </cell>
          <cell r="D7120" t="str">
            <v>0263-3957</v>
          </cell>
          <cell r="E7120" t="str">
            <v>ENGLAND</v>
          </cell>
          <cell r="F7120" t="str">
            <v>SAGE PUBLICATIONS LTD</v>
          </cell>
          <cell r="G7120">
            <v>0</v>
          </cell>
          <cell r="H7120">
            <v>0</v>
          </cell>
          <cell r="I7120" t="str">
            <v>1.375</v>
          </cell>
          <cell r="J7120">
            <v>0</v>
          </cell>
          <cell r="K7120" t="str">
            <v>无</v>
          </cell>
          <cell r="L7120">
            <v>0</v>
          </cell>
          <cell r="M7120" t="str">
            <v>SOCIAL SCIENCES, GENERAL</v>
          </cell>
          <cell r="N7120" t="str">
            <v>法学</v>
          </cell>
          <cell r="O7120" t="str">
            <v>3区</v>
          </cell>
        </row>
        <row r="7121">
          <cell r="B7121" t="str">
            <v>JOURNAL OF THEORETICAL POLITICS</v>
          </cell>
          <cell r="C7121" t="str">
            <v>理论政治学杂志</v>
          </cell>
          <cell r="D7121" t="str">
            <v>0951-6298</v>
          </cell>
          <cell r="E7121" t="str">
            <v>ENGLAND</v>
          </cell>
          <cell r="F7121" t="str">
            <v>SAGE PUBLICATIONS LTD</v>
          </cell>
          <cell r="G7121">
            <v>0</v>
          </cell>
          <cell r="H7121">
            <v>0</v>
          </cell>
          <cell r="I7121" t="str">
            <v>0.930</v>
          </cell>
          <cell r="J7121">
            <v>0</v>
          </cell>
          <cell r="K7121" t="str">
            <v>无</v>
          </cell>
          <cell r="L7121">
            <v>0</v>
          </cell>
          <cell r="M7121" t="str">
            <v>无</v>
          </cell>
          <cell r="N7121" t="str">
            <v>法学</v>
          </cell>
          <cell r="O7121" t="str">
            <v>3区</v>
          </cell>
        </row>
        <row r="7122">
          <cell r="B7122" t="str">
            <v>Geographical Research</v>
          </cell>
          <cell r="C7122" t="str">
            <v>地理研究</v>
          </cell>
          <cell r="D7122" t="str">
            <v>1745-5863</v>
          </cell>
          <cell r="E7122" t="str">
            <v>USA</v>
          </cell>
          <cell r="F7122" t="str">
            <v>WILEY</v>
          </cell>
          <cell r="G7122">
            <v>0</v>
          </cell>
          <cell r="H7122">
            <v>0</v>
          </cell>
          <cell r="I7122" t="str">
            <v>1.592</v>
          </cell>
          <cell r="J7122">
            <v>0</v>
          </cell>
          <cell r="K7122" t="str">
            <v>无</v>
          </cell>
          <cell r="L7122">
            <v>0</v>
          </cell>
          <cell r="M7122" t="str">
            <v>SOCIAL SCIENCES, GENERAL</v>
          </cell>
          <cell r="N7122" t="str">
            <v>法学</v>
          </cell>
          <cell r="O7122" t="str">
            <v>3区</v>
          </cell>
        </row>
        <row r="7123">
          <cell r="B7123" t="str">
            <v>Body &amp; Society</v>
          </cell>
          <cell r="C7123" t="str">
            <v>身体与社会</v>
          </cell>
          <cell r="D7123" t="str">
            <v>1357-034X</v>
          </cell>
          <cell r="E7123" t="str">
            <v>ENGLAND</v>
          </cell>
          <cell r="F7123" t="str">
            <v>SAGE PUBLICATIONS LTD</v>
          </cell>
          <cell r="G7123">
            <v>0</v>
          </cell>
          <cell r="H7123">
            <v>0</v>
          </cell>
          <cell r="I7123" t="str">
            <v>1.667</v>
          </cell>
          <cell r="J7123">
            <v>0</v>
          </cell>
          <cell r="K7123" t="str">
            <v>无</v>
          </cell>
          <cell r="L7123">
            <v>0</v>
          </cell>
          <cell r="M7123" t="str">
            <v>SOCIAL SCIENCES, GENERAL</v>
          </cell>
          <cell r="N7123" t="str">
            <v>法学</v>
          </cell>
          <cell r="O7123" t="str">
            <v>3区</v>
          </cell>
        </row>
        <row r="7124">
          <cell r="B7124" t="str">
            <v>Quarterly Journal of Political Science</v>
          </cell>
          <cell r="C7124" t="str">
            <v>政治科学季刊</v>
          </cell>
          <cell r="D7124" t="str">
            <v>1554-0626</v>
          </cell>
          <cell r="E7124" t="str">
            <v>USA</v>
          </cell>
          <cell r="F7124" t="str">
            <v>NOW PUBLISHERS INC</v>
          </cell>
          <cell r="G7124">
            <v>0</v>
          </cell>
          <cell r="H7124">
            <v>0</v>
          </cell>
          <cell r="I7124" t="str">
            <v>1.000</v>
          </cell>
          <cell r="J7124">
            <v>0</v>
          </cell>
          <cell r="K7124" t="str">
            <v>无</v>
          </cell>
          <cell r="L7124">
            <v>0</v>
          </cell>
          <cell r="M7124" t="str">
            <v>SOCIAL SCIENCES, GENERAL</v>
          </cell>
          <cell r="N7124" t="str">
            <v>法学</v>
          </cell>
          <cell r="O7124" t="str">
            <v>3区</v>
          </cell>
        </row>
        <row r="7125">
          <cell r="B7125" t="str">
            <v>European Journal of International Law</v>
          </cell>
          <cell r="C7125" t="str">
            <v>欧洲国际法期刊</v>
          </cell>
          <cell r="D7125" t="str">
            <v>0938-5428</v>
          </cell>
          <cell r="E7125" t="str">
            <v>ENGLAND</v>
          </cell>
          <cell r="F7125" t="str">
            <v>OXFORD UNIV PRESS</v>
          </cell>
          <cell r="G7125">
            <v>0</v>
          </cell>
          <cell r="H7125">
            <v>0</v>
          </cell>
          <cell r="I7125" t="str">
            <v>1.475</v>
          </cell>
          <cell r="J7125">
            <v>0</v>
          </cell>
          <cell r="K7125" t="str">
            <v>无</v>
          </cell>
          <cell r="L7125">
            <v>0</v>
          </cell>
          <cell r="M7125" t="str">
            <v>SOCIAL SCIENCES, GENERAL</v>
          </cell>
          <cell r="N7125" t="str">
            <v>法学</v>
          </cell>
          <cell r="O7125" t="str">
            <v>3区</v>
          </cell>
        </row>
        <row r="7126">
          <cell r="B7126" t="str">
            <v>Asia Europe Journal</v>
          </cell>
          <cell r="C7126" t="str">
            <v>亚洲欧洲杂志</v>
          </cell>
          <cell r="D7126" t="str">
            <v>1610-2932</v>
          </cell>
          <cell r="E7126" t="str">
            <v>GERMANY</v>
          </cell>
          <cell r="F7126" t="str">
            <v>SPRINGER HEIDELBERG</v>
          </cell>
          <cell r="G7126">
            <v>0</v>
          </cell>
          <cell r="H7126">
            <v>0</v>
          </cell>
          <cell r="I7126" t="str">
            <v>1.208</v>
          </cell>
          <cell r="J7126">
            <v>0</v>
          </cell>
          <cell r="K7126" t="str">
            <v>无</v>
          </cell>
          <cell r="L7126">
            <v>0</v>
          </cell>
          <cell r="M7126" t="str">
            <v>无</v>
          </cell>
          <cell r="N7126" t="str">
            <v>法学</v>
          </cell>
          <cell r="O7126" t="str">
            <v>3区</v>
          </cell>
        </row>
        <row r="7127">
          <cell r="B7127" t="str">
            <v>AMERICAN JOURNAL OF EVALUATION</v>
          </cell>
          <cell r="C7127" t="str">
            <v>美国评价杂志</v>
          </cell>
          <cell r="D7127" t="str">
            <v>1098-2140</v>
          </cell>
          <cell r="E7127" t="str">
            <v>USA</v>
          </cell>
          <cell r="F7127" t="str">
            <v>SAGE PUBLICATIONS INC</v>
          </cell>
          <cell r="G7127">
            <v>0</v>
          </cell>
          <cell r="H7127">
            <v>0</v>
          </cell>
          <cell r="I7127" t="str">
            <v>1.410</v>
          </cell>
          <cell r="J7127">
            <v>0</v>
          </cell>
          <cell r="K7127" t="str">
            <v>无</v>
          </cell>
          <cell r="L7127">
            <v>0</v>
          </cell>
          <cell r="M7127" t="str">
            <v>SOCIAL SCIENCES, GENERAL</v>
          </cell>
          <cell r="N7127" t="str">
            <v>法学</v>
          </cell>
          <cell r="O7127" t="str">
            <v>3区</v>
          </cell>
        </row>
        <row r="7128">
          <cell r="B7128" t="str">
            <v>Nationalities Papers-The Journal of Nationalism and Ethnicity</v>
          </cell>
          <cell r="C7128" t="str">
            <v>民族论文-民族主义与民族期刊</v>
          </cell>
          <cell r="D7128" t="str">
            <v>0090-5992</v>
          </cell>
          <cell r="E7128" t="str">
            <v>USA</v>
          </cell>
          <cell r="F7128" t="str">
            <v>CAMBRIDGE UNIV PRESS</v>
          </cell>
          <cell r="G7128">
            <v>0</v>
          </cell>
          <cell r="H7128">
            <v>0</v>
          </cell>
          <cell r="I7128" t="str">
            <v>0.728</v>
          </cell>
          <cell r="J7128">
            <v>0</v>
          </cell>
          <cell r="K7128" t="str">
            <v>无</v>
          </cell>
          <cell r="L7128">
            <v>0</v>
          </cell>
          <cell r="M7128" t="str">
            <v>无</v>
          </cell>
          <cell r="N7128" t="str">
            <v>法学</v>
          </cell>
          <cell r="O7128" t="str">
            <v>3区</v>
          </cell>
        </row>
        <row r="7129">
          <cell r="B7129" t="str">
            <v>Journal of Environmental Policy &amp; Planning</v>
          </cell>
          <cell r="C7129" t="str">
            <v>环境政策与规划杂志</v>
          </cell>
          <cell r="D7129" t="str">
            <v>1523-908X</v>
          </cell>
          <cell r="E7129" t="str">
            <v>ENGLAND</v>
          </cell>
          <cell r="F7129" t="str">
            <v>ROUTLEDGE JOURNALS, TAYLOR &amp; FRANCIS LTD</v>
          </cell>
          <cell r="G7129">
            <v>0</v>
          </cell>
          <cell r="H7129">
            <v>0</v>
          </cell>
          <cell r="I7129" t="str">
            <v>3.040</v>
          </cell>
          <cell r="J7129">
            <v>0</v>
          </cell>
          <cell r="K7129">
            <v>2.069</v>
          </cell>
          <cell r="L7129">
            <v>0</v>
          </cell>
          <cell r="M7129" t="str">
            <v>SOCIAL SCIENCES, GENERAL</v>
          </cell>
          <cell r="N7129" t="str">
            <v>法学</v>
          </cell>
          <cell r="O7129" t="str">
            <v>3区</v>
          </cell>
        </row>
        <row r="7130">
          <cell r="B7130" t="str">
            <v>Research in Social Stratification and Mobility</v>
          </cell>
          <cell r="C7130" t="str">
            <v>社会分层与流动的研究</v>
          </cell>
          <cell r="D7130" t="str">
            <v>0276-5624</v>
          </cell>
          <cell r="E7130" t="str">
            <v>ENGLAND</v>
          </cell>
          <cell r="F7130" t="str">
            <v>ELSEVIER SCI LTD</v>
          </cell>
          <cell r="G7130">
            <v>0</v>
          </cell>
          <cell r="H7130">
            <v>0</v>
          </cell>
          <cell r="I7130" t="str">
            <v>1.257</v>
          </cell>
          <cell r="J7130">
            <v>0</v>
          </cell>
          <cell r="K7130" t="str">
            <v>无</v>
          </cell>
          <cell r="L7130">
            <v>0</v>
          </cell>
          <cell r="M7130" t="str">
            <v>SOCIAL SCIENCES, GENERAL</v>
          </cell>
          <cell r="N7130" t="str">
            <v>法学</v>
          </cell>
          <cell r="O7130" t="str">
            <v>3区</v>
          </cell>
        </row>
        <row r="7131">
          <cell r="B7131" t="str">
            <v>AMERICAN BEHAVIORAL SCIENTIST</v>
          </cell>
          <cell r="C7131" t="str">
            <v>美国行为科学家</v>
          </cell>
          <cell r="D7131" t="str">
            <v>0002-7642</v>
          </cell>
          <cell r="E7131" t="str">
            <v>USA</v>
          </cell>
          <cell r="F7131" t="str">
            <v>SAGE PUBLICATIONS INC</v>
          </cell>
          <cell r="G7131">
            <v>0</v>
          </cell>
          <cell r="H7131">
            <v>0</v>
          </cell>
          <cell r="I7131" t="str">
            <v>1.601</v>
          </cell>
          <cell r="J7131">
            <v>0</v>
          </cell>
          <cell r="K7131">
            <v>2.621</v>
          </cell>
          <cell r="L7131">
            <v>0</v>
          </cell>
          <cell r="M7131" t="str">
            <v>PSYCHIATRY/PSYCHOLOGY</v>
          </cell>
          <cell r="N7131" t="str">
            <v>法学</v>
          </cell>
          <cell r="O7131" t="str">
            <v>3区</v>
          </cell>
        </row>
        <row r="7132">
          <cell r="B7132" t="str">
            <v>POETICS</v>
          </cell>
          <cell r="C7132" t="str">
            <v>诗学</v>
          </cell>
          <cell r="D7132" t="str">
            <v>0304-422X</v>
          </cell>
          <cell r="E7132" t="str">
            <v>NETHERLANDS</v>
          </cell>
          <cell r="F7132" t="str">
            <v>ELSEVIER</v>
          </cell>
          <cell r="G7132">
            <v>0</v>
          </cell>
          <cell r="H7132">
            <v>0</v>
          </cell>
          <cell r="I7132" t="str">
            <v>1.264</v>
          </cell>
          <cell r="J7132">
            <v>0</v>
          </cell>
          <cell r="K7132" t="str">
            <v>无</v>
          </cell>
          <cell r="L7132">
            <v>0</v>
          </cell>
          <cell r="M7132" t="str">
            <v>SOCIAL SCIENCES, GENERAL</v>
          </cell>
          <cell r="N7132" t="str">
            <v>法学</v>
          </cell>
          <cell r="O7132" t="str">
            <v>3区</v>
          </cell>
        </row>
        <row r="7133">
          <cell r="B7133" t="str">
            <v>Human Rights Law Review</v>
          </cell>
          <cell r="C7133" t="str">
            <v>人权法律评论</v>
          </cell>
          <cell r="D7133" t="str">
            <v>1461-7781</v>
          </cell>
          <cell r="E7133" t="str">
            <v>ENGLAND</v>
          </cell>
          <cell r="F7133" t="str">
            <v>OXFORD UNIV PRESS</v>
          </cell>
          <cell r="G7133">
            <v>0</v>
          </cell>
          <cell r="H7133">
            <v>0</v>
          </cell>
          <cell r="I7133" t="str">
            <v>0.867</v>
          </cell>
          <cell r="J7133">
            <v>0</v>
          </cell>
          <cell r="K7133" t="str">
            <v>无</v>
          </cell>
          <cell r="L7133">
            <v>0</v>
          </cell>
          <cell r="M7133" t="str">
            <v>无</v>
          </cell>
          <cell r="N7133" t="str">
            <v>法学</v>
          </cell>
          <cell r="O7133" t="str">
            <v>3区</v>
          </cell>
        </row>
        <row r="7134">
          <cell r="B7134" t="str">
            <v>Journal of Family Theory &amp; Review</v>
          </cell>
          <cell r="C7134" t="str">
            <v>家庭理论与评论杂志</v>
          </cell>
          <cell r="D7134" t="str">
            <v>1756-2570</v>
          </cell>
          <cell r="E7134" t="str">
            <v>USA</v>
          </cell>
          <cell r="F7134" t="str">
            <v>WILEY</v>
          </cell>
          <cell r="G7134">
            <v>0</v>
          </cell>
          <cell r="H7134">
            <v>0</v>
          </cell>
          <cell r="I7134" t="str">
            <v>2.328</v>
          </cell>
          <cell r="J7134">
            <v>0</v>
          </cell>
          <cell r="K7134" t="str">
            <v>无</v>
          </cell>
          <cell r="L7134">
            <v>0</v>
          </cell>
          <cell r="M7134" t="str">
            <v>SOCIAL SCIENCES, GENERAL</v>
          </cell>
          <cell r="N7134" t="str">
            <v>法学</v>
          </cell>
          <cell r="O7134" t="str">
            <v>3区</v>
          </cell>
        </row>
        <row r="7135">
          <cell r="B7135" t="str">
            <v>Leiden Journal of International Law</v>
          </cell>
          <cell r="C7135" t="str">
            <v>莱顿国际法期刊</v>
          </cell>
          <cell r="D7135" t="str">
            <v>0922-1565</v>
          </cell>
          <cell r="E7135" t="str">
            <v>ENGLAND</v>
          </cell>
          <cell r="F7135" t="str">
            <v>CAMBRIDGE UNIV PRESS</v>
          </cell>
          <cell r="G7135">
            <v>0</v>
          </cell>
          <cell r="H7135">
            <v>0</v>
          </cell>
          <cell r="I7135" t="str">
            <v>1.012</v>
          </cell>
          <cell r="J7135">
            <v>0</v>
          </cell>
          <cell r="K7135" t="str">
            <v>无</v>
          </cell>
          <cell r="L7135">
            <v>0</v>
          </cell>
          <cell r="M7135" t="str">
            <v>无</v>
          </cell>
          <cell r="N7135" t="str">
            <v>法学</v>
          </cell>
          <cell r="O7135" t="str">
            <v>3区</v>
          </cell>
        </row>
        <row r="7136">
          <cell r="B7136" t="str">
            <v>WASHINGTON LAW REVIEWreview</v>
          </cell>
          <cell r="C7136" t="str">
            <v>美国法律评论</v>
          </cell>
          <cell r="D7136" t="str">
            <v>0043-0617</v>
          </cell>
          <cell r="E7136" t="str">
            <v>USA</v>
          </cell>
          <cell r="F7136" t="str">
            <v>UNIV WASHINGTON SCHOOL OF LAW</v>
          </cell>
          <cell r="G7136">
            <v>0</v>
          </cell>
          <cell r="H7136">
            <v>0</v>
          </cell>
          <cell r="I7136" t="str">
            <v>1.281</v>
          </cell>
          <cell r="J7136">
            <v>0</v>
          </cell>
          <cell r="K7136" t="str">
            <v>无</v>
          </cell>
          <cell r="L7136" t="str">
            <v>review</v>
          </cell>
          <cell r="M7136" t="str">
            <v>SOCIAL SCIENCES, GENERAL</v>
          </cell>
          <cell r="N7136" t="str">
            <v>法学</v>
          </cell>
          <cell r="O7136" t="str">
            <v>3区</v>
          </cell>
        </row>
        <row r="7137">
          <cell r="B7137" t="str">
            <v>Leisure Studies</v>
          </cell>
          <cell r="C7137" t="str">
            <v>休闲研究</v>
          </cell>
          <cell r="D7137" t="str">
            <v>0261-4367</v>
          </cell>
          <cell r="E7137" t="str">
            <v>ENGLAND</v>
          </cell>
          <cell r="F7137" t="str">
            <v>ROUTLEDGE JOURNALS, TAYLOR &amp; FRANCIS LTD</v>
          </cell>
          <cell r="G7137">
            <v>0</v>
          </cell>
          <cell r="H7137">
            <v>0</v>
          </cell>
          <cell r="I7137" t="str">
            <v>1.566</v>
          </cell>
          <cell r="J7137">
            <v>0</v>
          </cell>
          <cell r="K7137" t="str">
            <v>无</v>
          </cell>
          <cell r="L7137">
            <v>0</v>
          </cell>
          <cell r="M7137" t="str">
            <v>SOCIAL SCIENCES, GENERAL</v>
          </cell>
          <cell r="N7137" t="str">
            <v>法学</v>
          </cell>
          <cell r="O7137" t="str">
            <v>3区</v>
          </cell>
        </row>
        <row r="7138">
          <cell r="B7138" t="str">
            <v>Policing &amp; Society</v>
          </cell>
          <cell r="C7138" t="str">
            <v>警察与社会</v>
          </cell>
          <cell r="D7138" t="str">
            <v>1043-9463</v>
          </cell>
          <cell r="E7138" t="str">
            <v>ENGLAND</v>
          </cell>
          <cell r="F7138" t="str">
            <v>ROUTLEDGE JOURNALS, TAYLOR &amp; FRANCIS LTD</v>
          </cell>
          <cell r="G7138">
            <v>0</v>
          </cell>
          <cell r="H7138">
            <v>0</v>
          </cell>
          <cell r="I7138" t="str">
            <v>1.655</v>
          </cell>
          <cell r="J7138">
            <v>0</v>
          </cell>
          <cell r="K7138" t="str">
            <v>无</v>
          </cell>
          <cell r="L7138">
            <v>0</v>
          </cell>
          <cell r="M7138" t="str">
            <v>SOCIAL SCIENCES, GENERAL</v>
          </cell>
          <cell r="N7138" t="str">
            <v>法学</v>
          </cell>
          <cell r="O7138" t="str">
            <v>3区</v>
          </cell>
        </row>
        <row r="7139">
          <cell r="B7139" t="str">
            <v>Cultural Trends</v>
          </cell>
          <cell r="C7139" t="str">
            <v>文化趋势</v>
          </cell>
          <cell r="D7139" t="str">
            <v>0954-8963</v>
          </cell>
          <cell r="E7139" t="str">
            <v>ENGLAND</v>
          </cell>
          <cell r="F7139" t="str">
            <v>ROUTLEDGE JOURNALS, TAYLOR &amp; FRANCIS LTD</v>
          </cell>
          <cell r="G7139">
            <v>0</v>
          </cell>
          <cell r="H7139">
            <v>0</v>
          </cell>
          <cell r="I7139" t="str">
            <v>1.838</v>
          </cell>
          <cell r="J7139">
            <v>0</v>
          </cell>
          <cell r="K7139" t="str">
            <v>无</v>
          </cell>
          <cell r="L7139">
            <v>0</v>
          </cell>
          <cell r="M7139" t="str">
            <v>无</v>
          </cell>
          <cell r="N7139" t="str">
            <v>法学</v>
          </cell>
          <cell r="O7139" t="str">
            <v>3区</v>
          </cell>
        </row>
        <row r="7140">
          <cell r="B7140" t="str">
            <v>AGEING &amp; SOCIETY</v>
          </cell>
          <cell r="C7140" t="str">
            <v>老龄化与社会</v>
          </cell>
          <cell r="D7140" t="str">
            <v>0144-686X</v>
          </cell>
          <cell r="E7140" t="str">
            <v>USA</v>
          </cell>
          <cell r="F7140" t="str">
            <v>CAMBRIDGE UNIV PRESS</v>
          </cell>
          <cell r="G7140">
            <v>0</v>
          </cell>
          <cell r="H7140">
            <v>0</v>
          </cell>
          <cell r="I7140" t="str">
            <v>1.768</v>
          </cell>
          <cell r="J7140">
            <v>0</v>
          </cell>
          <cell r="K7140">
            <v>1.6919999999999999</v>
          </cell>
          <cell r="L7140">
            <v>0</v>
          </cell>
          <cell r="M7140" t="str">
            <v>SOCIAL SCIENCES, GENERAL</v>
          </cell>
          <cell r="N7140" t="str">
            <v>法学</v>
          </cell>
          <cell r="O7140" t="str">
            <v>3区</v>
          </cell>
        </row>
        <row r="7141">
          <cell r="B7141" t="str">
            <v>Southeast European and Black Sea Studies</v>
          </cell>
          <cell r="C7141" t="str">
            <v>东南欧洲和黑海研究</v>
          </cell>
          <cell r="D7141" t="str">
            <v>1468-3857</v>
          </cell>
          <cell r="E7141" t="str">
            <v>ENGLAND</v>
          </cell>
          <cell r="F7141" t="str">
            <v>ROUTLEDGE JOURNALS, TAYLOR &amp; FRANCIS LTD</v>
          </cell>
          <cell r="G7141">
            <v>0</v>
          </cell>
          <cell r="H7141">
            <v>0</v>
          </cell>
          <cell r="I7141" t="str">
            <v>0.839</v>
          </cell>
          <cell r="J7141">
            <v>0</v>
          </cell>
          <cell r="K7141" t="str">
            <v>无</v>
          </cell>
          <cell r="L7141">
            <v>0</v>
          </cell>
          <cell r="M7141" t="str">
            <v>无</v>
          </cell>
          <cell r="N7141" t="str">
            <v>法学</v>
          </cell>
          <cell r="O7141" t="str">
            <v>3区</v>
          </cell>
        </row>
        <row r="7142">
          <cell r="B7142" t="str">
            <v>TERRORISM AND POLITICAL VIOLENCE</v>
          </cell>
          <cell r="C7142" t="str">
            <v>恐怖主义和政治暴力</v>
          </cell>
          <cell r="D7142" t="str">
            <v>0954-6553</v>
          </cell>
          <cell r="E7142" t="str">
            <v>ENGLAND</v>
          </cell>
          <cell r="F7142" t="str">
            <v>ROUTLEDGE JOURNALS, TAYLOR &amp; FRANCIS LTD</v>
          </cell>
          <cell r="G7142">
            <v>0</v>
          </cell>
          <cell r="H7142">
            <v>0</v>
          </cell>
          <cell r="I7142" t="str">
            <v>1.792</v>
          </cell>
          <cell r="J7142">
            <v>0</v>
          </cell>
          <cell r="K7142" t="str">
            <v>无</v>
          </cell>
          <cell r="L7142">
            <v>0</v>
          </cell>
          <cell r="M7142" t="str">
            <v>SOCIAL SCIENCES, GENERAL</v>
          </cell>
          <cell r="N7142" t="str">
            <v>法学</v>
          </cell>
          <cell r="O7142" t="str">
            <v>3区</v>
          </cell>
        </row>
        <row r="7143">
          <cell r="B7143" t="str">
            <v>Migration Studies</v>
          </cell>
          <cell r="C7143" t="str">
            <v>迁移研究</v>
          </cell>
          <cell r="D7143" t="str">
            <v>2049-5838</v>
          </cell>
          <cell r="E7143" t="str">
            <v>ENGLAND</v>
          </cell>
          <cell r="F7143" t="str">
            <v>OXFORD UNIV PRESS</v>
          </cell>
          <cell r="G7143">
            <v>0</v>
          </cell>
          <cell r="H7143">
            <v>0</v>
          </cell>
          <cell r="I7143" t="str">
            <v>1.511</v>
          </cell>
          <cell r="J7143">
            <v>0</v>
          </cell>
          <cell r="K7143" t="str">
            <v>无</v>
          </cell>
          <cell r="L7143">
            <v>0</v>
          </cell>
          <cell r="M7143" t="str">
            <v>无</v>
          </cell>
          <cell r="N7143" t="str">
            <v>法学</v>
          </cell>
          <cell r="O7143" t="str">
            <v>3区</v>
          </cell>
        </row>
        <row r="7144">
          <cell r="B7144" t="str">
            <v>Revista de Ciencia Politica</v>
          </cell>
          <cell r="C7144" t="str">
            <v>政治评论</v>
          </cell>
          <cell r="D7144" t="str">
            <v>0718-090X</v>
          </cell>
          <cell r="E7144" t="str">
            <v>CHILE</v>
          </cell>
          <cell r="F7144" t="str">
            <v>PONTIFICIA UNIV CATOLICA CHILE, INST CIENCIA POLITICA</v>
          </cell>
          <cell r="G7144">
            <v>0</v>
          </cell>
          <cell r="H7144">
            <v>0</v>
          </cell>
          <cell r="I7144" t="str">
            <v>0.906</v>
          </cell>
          <cell r="J7144">
            <v>0</v>
          </cell>
          <cell r="K7144" t="str">
            <v>无</v>
          </cell>
          <cell r="L7144">
            <v>0</v>
          </cell>
          <cell r="M7144" t="str">
            <v>无</v>
          </cell>
          <cell r="N7144" t="str">
            <v>法学</v>
          </cell>
          <cell r="O7144" t="str">
            <v>3区</v>
          </cell>
        </row>
        <row r="7145">
          <cell r="B7145" t="str">
            <v>Supreme Court Review</v>
          </cell>
          <cell r="C7145" t="str">
            <v>最高法院审查</v>
          </cell>
          <cell r="D7145" t="str">
            <v>0081-9557</v>
          </cell>
          <cell r="E7145" t="str">
            <v>USA</v>
          </cell>
          <cell r="F7145" t="str">
            <v>UNIV CHICAGO PRESS</v>
          </cell>
          <cell r="G7145">
            <v>0</v>
          </cell>
          <cell r="H7145">
            <v>0</v>
          </cell>
          <cell r="I7145" t="str">
            <v>1.167</v>
          </cell>
          <cell r="J7145">
            <v>0</v>
          </cell>
          <cell r="K7145" t="str">
            <v>无</v>
          </cell>
          <cell r="L7145">
            <v>0</v>
          </cell>
          <cell r="M7145" t="str">
            <v>无</v>
          </cell>
          <cell r="N7145" t="str">
            <v>法学</v>
          </cell>
          <cell r="O7145" t="str">
            <v>3区</v>
          </cell>
        </row>
        <row r="7146">
          <cell r="B7146" t="str">
            <v>CRITICAL ASIAN STUDIES</v>
          </cell>
          <cell r="C7146" t="str">
            <v>关键的亚洲研究</v>
          </cell>
          <cell r="D7146" t="str">
            <v>1467-2715</v>
          </cell>
          <cell r="E7146" t="str">
            <v>ENGLAND</v>
          </cell>
          <cell r="F7146" t="str">
            <v>ROUTLEDGE JOURNALS, TAYLOR &amp; FRANCIS LTD</v>
          </cell>
          <cell r="G7146">
            <v>0</v>
          </cell>
          <cell r="H7146">
            <v>0</v>
          </cell>
          <cell r="I7146" t="str">
            <v>1.467</v>
          </cell>
          <cell r="J7146">
            <v>0</v>
          </cell>
          <cell r="K7146" t="str">
            <v>无</v>
          </cell>
          <cell r="L7146">
            <v>0</v>
          </cell>
          <cell r="M7146" t="str">
            <v>SOCIAL SCIENCES, GENERAL</v>
          </cell>
          <cell r="N7146" t="str">
            <v>法学</v>
          </cell>
          <cell r="O7146" t="str">
            <v>3区</v>
          </cell>
        </row>
        <row r="7147">
          <cell r="B7147" t="str">
            <v>Police Quarterly</v>
          </cell>
          <cell r="C7147" t="str">
            <v>警察的季度</v>
          </cell>
          <cell r="D7147" t="str">
            <v>1098-6111</v>
          </cell>
          <cell r="E7147" t="str">
            <v>USA</v>
          </cell>
          <cell r="F7147" t="str">
            <v>SAGE PUBLICATIONS INC</v>
          </cell>
          <cell r="G7147">
            <v>0</v>
          </cell>
          <cell r="H7147">
            <v>0</v>
          </cell>
          <cell r="I7147" t="str">
            <v>1.500</v>
          </cell>
          <cell r="J7147">
            <v>0</v>
          </cell>
          <cell r="K7147" t="str">
            <v>无</v>
          </cell>
          <cell r="L7147">
            <v>0</v>
          </cell>
          <cell r="M7147" t="str">
            <v>SOCIAL SCIENCES, GENERAL</v>
          </cell>
          <cell r="N7147" t="str">
            <v>法学</v>
          </cell>
          <cell r="O7147" t="str">
            <v>3区</v>
          </cell>
        </row>
        <row r="7148">
          <cell r="B7148" t="str">
            <v>Contemporary Southeast Asia</v>
          </cell>
          <cell r="C7148" t="str">
            <v>当代东南亚</v>
          </cell>
          <cell r="D7148" t="str">
            <v>0129-797X</v>
          </cell>
          <cell r="E7148" t="str">
            <v>SINGAPORE</v>
          </cell>
          <cell r="F7148" t="str">
            <v>INST SOUTHEAST ASIAN STUDIES-ISEAS</v>
          </cell>
          <cell r="G7148">
            <v>0</v>
          </cell>
          <cell r="H7148">
            <v>0</v>
          </cell>
          <cell r="I7148" t="str">
            <v>0.717</v>
          </cell>
          <cell r="J7148">
            <v>0</v>
          </cell>
          <cell r="K7148" t="str">
            <v>无</v>
          </cell>
          <cell r="L7148">
            <v>0</v>
          </cell>
          <cell r="M7148" t="str">
            <v>无</v>
          </cell>
          <cell r="N7148" t="str">
            <v>法学</v>
          </cell>
          <cell r="O7148" t="str">
            <v>3区</v>
          </cell>
        </row>
        <row r="7149">
          <cell r="B7149" t="str">
            <v>Filosofija-Sociologija</v>
          </cell>
          <cell r="C7149" t="str">
            <v>哲学社会学</v>
          </cell>
          <cell r="D7149" t="str">
            <v>0235-7186</v>
          </cell>
          <cell r="E7149" t="str">
            <v>LITHUANIA</v>
          </cell>
          <cell r="F7149" t="str">
            <v>LITHUANIAN ACAD SCIENCES</v>
          </cell>
          <cell r="G7149">
            <v>0</v>
          </cell>
          <cell r="H7149">
            <v>0</v>
          </cell>
          <cell r="I7149" t="str">
            <v>0.754</v>
          </cell>
          <cell r="J7149">
            <v>0</v>
          </cell>
          <cell r="K7149" t="str">
            <v>无</v>
          </cell>
          <cell r="L7149">
            <v>0</v>
          </cell>
          <cell r="M7149" t="str">
            <v>无</v>
          </cell>
          <cell r="N7149" t="str">
            <v>法学</v>
          </cell>
          <cell r="O7149" t="str">
            <v>3区</v>
          </cell>
        </row>
        <row r="7150">
          <cell r="B7150" t="str">
            <v>WISCONSIN LAW REVIEW</v>
          </cell>
          <cell r="C7150" t="str">
            <v>威斯康辛州法律评论</v>
          </cell>
          <cell r="D7150" t="str">
            <v>0043-650X</v>
          </cell>
          <cell r="E7150" t="str">
            <v>USA</v>
          </cell>
          <cell r="F7150" t="str">
            <v>UNIV WISCONSIN LAW SCHOOL</v>
          </cell>
          <cell r="G7150">
            <v>0</v>
          </cell>
          <cell r="H7150">
            <v>0</v>
          </cell>
          <cell r="I7150" t="str">
            <v>0.717</v>
          </cell>
          <cell r="J7150">
            <v>0</v>
          </cell>
          <cell r="K7150" t="str">
            <v>无</v>
          </cell>
          <cell r="L7150">
            <v>0</v>
          </cell>
          <cell r="M7150" t="str">
            <v>无</v>
          </cell>
          <cell r="N7150" t="str">
            <v>法学</v>
          </cell>
          <cell r="O7150" t="str">
            <v>3区</v>
          </cell>
        </row>
        <row r="7151">
          <cell r="B7151" t="str">
            <v>WASHINGTON QUARTERLY</v>
          </cell>
          <cell r="C7151" t="str">
            <v>华盛顿的季度</v>
          </cell>
          <cell r="D7151" t="str">
            <v>0163-660X</v>
          </cell>
          <cell r="E7151" t="str">
            <v>ENGLAND</v>
          </cell>
          <cell r="F7151" t="str">
            <v>ROUTLEDGE JOURNALS, TAYLOR &amp; FRANCIS LTD</v>
          </cell>
          <cell r="G7151">
            <v>0</v>
          </cell>
          <cell r="H7151">
            <v>0</v>
          </cell>
          <cell r="I7151" t="str">
            <v>1.288</v>
          </cell>
          <cell r="J7151">
            <v>0</v>
          </cell>
          <cell r="K7151" t="str">
            <v>无</v>
          </cell>
          <cell r="L7151">
            <v>0</v>
          </cell>
          <cell r="M7151" t="str">
            <v>SOCIAL SCIENCES, GENERAL</v>
          </cell>
          <cell r="N7151" t="str">
            <v>法学</v>
          </cell>
          <cell r="O7151" t="str">
            <v>3区</v>
          </cell>
        </row>
        <row r="7152">
          <cell r="B7152" t="str">
            <v>INTERNATIONAL SOCIOLOGY</v>
          </cell>
          <cell r="C7152" t="str">
            <v>国际社会学</v>
          </cell>
          <cell r="D7152" t="str">
            <v>0268-5809</v>
          </cell>
          <cell r="E7152" t="str">
            <v>ENGLAND</v>
          </cell>
          <cell r="F7152" t="str">
            <v>SAGE PUBLICATIONS LTD</v>
          </cell>
          <cell r="G7152">
            <v>0</v>
          </cell>
          <cell r="H7152">
            <v>0</v>
          </cell>
          <cell r="I7152" t="str">
            <v>1.242</v>
          </cell>
          <cell r="J7152">
            <v>0</v>
          </cell>
          <cell r="K7152" t="str">
            <v>无</v>
          </cell>
          <cell r="L7152">
            <v>0</v>
          </cell>
          <cell r="M7152" t="str">
            <v>SOCIAL SCIENCES, GENERAL</v>
          </cell>
          <cell r="N7152" t="str">
            <v>法学</v>
          </cell>
          <cell r="O7152" t="str">
            <v>3区</v>
          </cell>
        </row>
        <row r="7153">
          <cell r="B7153" t="str">
            <v>JOURNAL OF CONTEMPORARY ETHNOGRAPHY</v>
          </cell>
          <cell r="C7153" t="str">
            <v>当代民族志杂志</v>
          </cell>
          <cell r="D7153" t="str">
            <v>0891-2416</v>
          </cell>
          <cell r="E7153" t="str">
            <v>USA</v>
          </cell>
          <cell r="F7153" t="str">
            <v>SAGE PUBLICATIONS INC</v>
          </cell>
          <cell r="G7153">
            <v>0</v>
          </cell>
          <cell r="H7153">
            <v>0</v>
          </cell>
          <cell r="I7153" t="str">
            <v>1.295</v>
          </cell>
          <cell r="J7153">
            <v>0</v>
          </cell>
          <cell r="K7153" t="str">
            <v>无</v>
          </cell>
          <cell r="L7153">
            <v>0</v>
          </cell>
          <cell r="M7153" t="str">
            <v>SOCIAL SCIENCES, GENERAL</v>
          </cell>
          <cell r="N7153" t="str">
            <v>法学</v>
          </cell>
          <cell r="O7153" t="str">
            <v>3区</v>
          </cell>
        </row>
        <row r="7154">
          <cell r="B7154" t="str">
            <v>European Journal of Development Research</v>
          </cell>
          <cell r="C7154" t="str">
            <v>欧洲发展研究杂志</v>
          </cell>
          <cell r="D7154" t="str">
            <v>0957-8811</v>
          </cell>
          <cell r="E7154" t="str">
            <v>ENGLAND</v>
          </cell>
          <cell r="F7154" t="str">
            <v>PALGRAVE MACMILLAN LTD</v>
          </cell>
          <cell r="G7154">
            <v>0</v>
          </cell>
          <cell r="H7154">
            <v>0</v>
          </cell>
          <cell r="I7154" t="str">
            <v>1.931</v>
          </cell>
          <cell r="J7154">
            <v>0</v>
          </cell>
          <cell r="K7154" t="str">
            <v>无</v>
          </cell>
          <cell r="L7154">
            <v>0</v>
          </cell>
          <cell r="M7154" t="str">
            <v>SOCIAL SCIENCES, GENERAL</v>
          </cell>
          <cell r="N7154" t="str">
            <v>法学</v>
          </cell>
          <cell r="O7154" t="str">
            <v>3区</v>
          </cell>
        </row>
        <row r="7155">
          <cell r="B7155" t="str">
            <v>DISABILITY &amp; SOCIETY</v>
          </cell>
          <cell r="C7155" t="str">
            <v>残疾和社会</v>
          </cell>
          <cell r="D7155" t="str">
            <v>0968-7599</v>
          </cell>
          <cell r="E7155" t="str">
            <v>ENGLAND</v>
          </cell>
          <cell r="F7155" t="str">
            <v>ROUTLEDGE JOURNALS, TAYLOR &amp; FRANCIS LTD</v>
          </cell>
          <cell r="G7155">
            <v>0</v>
          </cell>
          <cell r="H7155">
            <v>0</v>
          </cell>
          <cell r="I7155" t="str">
            <v>1.852</v>
          </cell>
          <cell r="J7155">
            <v>0</v>
          </cell>
          <cell r="K7155" t="str">
            <v>无</v>
          </cell>
          <cell r="L7155">
            <v>0</v>
          </cell>
          <cell r="M7155" t="str">
            <v>SOCIAL SCIENCES, GENERAL</v>
          </cell>
          <cell r="N7155" t="str">
            <v>法学</v>
          </cell>
          <cell r="O7155" t="str">
            <v>3区</v>
          </cell>
        </row>
        <row r="7156">
          <cell r="B7156" t="str">
            <v>Journal of Human Rights</v>
          </cell>
          <cell r="C7156" t="str">
            <v>人权杂志</v>
          </cell>
          <cell r="D7156" t="str">
            <v>1475-4835</v>
          </cell>
          <cell r="E7156" t="str">
            <v>ENGLAND</v>
          </cell>
          <cell r="F7156" t="str">
            <v>ROUTLEDGE JOURNALS, TAYLOR &amp; FRANCIS LTD</v>
          </cell>
          <cell r="G7156">
            <v>0</v>
          </cell>
          <cell r="H7156">
            <v>0</v>
          </cell>
          <cell r="I7156" t="str">
            <v>0.953</v>
          </cell>
          <cell r="J7156">
            <v>0</v>
          </cell>
          <cell r="K7156" t="str">
            <v>无</v>
          </cell>
          <cell r="L7156">
            <v>0</v>
          </cell>
          <cell r="M7156" t="str">
            <v>无</v>
          </cell>
          <cell r="N7156" t="str">
            <v>法学</v>
          </cell>
          <cell r="O7156" t="str">
            <v>3区</v>
          </cell>
        </row>
        <row r="7157">
          <cell r="B7157" t="str">
            <v>British Journal of Middle Eastern Studies</v>
          </cell>
          <cell r="C7157" t="str">
            <v>英国中东研究杂志</v>
          </cell>
          <cell r="D7157" t="str">
            <v>1353-0194</v>
          </cell>
          <cell r="E7157" t="str">
            <v>ENGLAND</v>
          </cell>
          <cell r="F7157" t="str">
            <v>ROUTLEDGE JOURNALS, TAYLOR &amp; FRANCIS LTD</v>
          </cell>
          <cell r="G7157">
            <v>0</v>
          </cell>
          <cell r="H7157">
            <v>0</v>
          </cell>
          <cell r="I7157" t="str">
            <v>0.857</v>
          </cell>
          <cell r="J7157">
            <v>0</v>
          </cell>
          <cell r="K7157" t="str">
            <v>无</v>
          </cell>
          <cell r="L7157">
            <v>0</v>
          </cell>
          <cell r="M7157" t="str">
            <v>无</v>
          </cell>
          <cell r="N7157" t="str">
            <v>法学</v>
          </cell>
          <cell r="O7157" t="str">
            <v>3区</v>
          </cell>
        </row>
        <row r="7158">
          <cell r="B7158" t="str">
            <v>JOURNAL OF ASIAN STUDIES</v>
          </cell>
          <cell r="C7158" t="str">
            <v>亚洲研究杂志</v>
          </cell>
          <cell r="D7158" t="str">
            <v>0021-9118</v>
          </cell>
          <cell r="E7158" t="str">
            <v>USA</v>
          </cell>
          <cell r="F7158" t="str">
            <v>CAMBRIDGE UNIV PRESS</v>
          </cell>
          <cell r="G7158">
            <v>0</v>
          </cell>
          <cell r="H7158">
            <v>0</v>
          </cell>
          <cell r="I7158" t="str">
            <v>0.645</v>
          </cell>
          <cell r="J7158">
            <v>0</v>
          </cell>
          <cell r="K7158" t="str">
            <v>无</v>
          </cell>
          <cell r="L7158">
            <v>0</v>
          </cell>
          <cell r="M7158" t="str">
            <v>SOCIAL SCIENCES, GENERAL</v>
          </cell>
          <cell r="N7158" t="str">
            <v>法学</v>
          </cell>
          <cell r="O7158" t="str">
            <v>3区</v>
          </cell>
        </row>
        <row r="7159">
          <cell r="B7159" t="str">
            <v>British Politics</v>
          </cell>
          <cell r="C7159" t="str">
            <v>英国政治</v>
          </cell>
          <cell r="D7159" t="str">
            <v>1746-918X</v>
          </cell>
          <cell r="E7159" t="str">
            <v>ENGLAND</v>
          </cell>
          <cell r="F7159" t="str">
            <v>PALGRAVE MACMILLAN LTD</v>
          </cell>
          <cell r="G7159">
            <v>0</v>
          </cell>
          <cell r="H7159">
            <v>0</v>
          </cell>
          <cell r="I7159" t="str">
            <v>1.111</v>
          </cell>
          <cell r="J7159">
            <v>0</v>
          </cell>
          <cell r="K7159" t="str">
            <v>无</v>
          </cell>
          <cell r="L7159">
            <v>0</v>
          </cell>
          <cell r="M7159" t="str">
            <v>无</v>
          </cell>
          <cell r="N7159" t="str">
            <v>法学</v>
          </cell>
          <cell r="O7159" t="str">
            <v>3区</v>
          </cell>
        </row>
        <row r="7160">
          <cell r="B7160" t="str">
            <v>Dementia-International Journal of Social Research and Practice</v>
          </cell>
          <cell r="C7160" t="str">
            <v>国际社会研究与实践杂志</v>
          </cell>
          <cell r="D7160" t="str">
            <v>1471-3012</v>
          </cell>
          <cell r="E7160" t="str">
            <v>ENGLAND</v>
          </cell>
          <cell r="F7160" t="str">
            <v>SAGE PUBLICATIONS LTD</v>
          </cell>
          <cell r="G7160">
            <v>0</v>
          </cell>
          <cell r="H7160">
            <v>0</v>
          </cell>
          <cell r="I7160" t="str">
            <v>1.874</v>
          </cell>
          <cell r="J7160">
            <v>0</v>
          </cell>
          <cell r="K7160">
            <v>2.0329999999999999</v>
          </cell>
          <cell r="L7160">
            <v>0</v>
          </cell>
          <cell r="M7160" t="str">
            <v>SOCIAL SCIENCES, GENERAL</v>
          </cell>
          <cell r="N7160" t="str">
            <v>法学</v>
          </cell>
          <cell r="O7160" t="str">
            <v>3区</v>
          </cell>
        </row>
        <row r="7161">
          <cell r="B7161" t="str">
            <v>Journal of International Criminal Justice</v>
          </cell>
          <cell r="C7161" t="str">
            <v>国际刑事司法杂志</v>
          </cell>
          <cell r="D7161" t="str">
            <v>1478-1387</v>
          </cell>
          <cell r="E7161" t="str">
            <v>ENGLAND</v>
          </cell>
          <cell r="F7161" t="str">
            <v>OXFORD UNIV PRESS</v>
          </cell>
          <cell r="G7161">
            <v>0</v>
          </cell>
          <cell r="H7161">
            <v>0</v>
          </cell>
          <cell r="I7161" t="str">
            <v>1.000</v>
          </cell>
          <cell r="J7161">
            <v>0</v>
          </cell>
          <cell r="K7161" t="str">
            <v>无</v>
          </cell>
          <cell r="L7161">
            <v>0</v>
          </cell>
          <cell r="M7161" t="str">
            <v>SOCIAL SCIENCES, GENERAL</v>
          </cell>
          <cell r="N7161" t="str">
            <v>法学</v>
          </cell>
          <cell r="O7161" t="str">
            <v>3区</v>
          </cell>
        </row>
        <row r="7162">
          <cell r="B7162" t="str">
            <v>HASTINGS LAW JOURNAL</v>
          </cell>
          <cell r="C7162" t="str">
            <v>黑斯廷斯法律期刊</v>
          </cell>
          <cell r="D7162" t="str">
            <v>0017-8322</v>
          </cell>
          <cell r="E7162" t="str">
            <v>USA</v>
          </cell>
          <cell r="F7162" t="str">
            <v>UNIV CALIF</v>
          </cell>
          <cell r="G7162">
            <v>0</v>
          </cell>
          <cell r="H7162">
            <v>0</v>
          </cell>
          <cell r="I7162" t="str">
            <v>0.880</v>
          </cell>
          <cell r="J7162">
            <v>0</v>
          </cell>
          <cell r="K7162" t="str">
            <v>无</v>
          </cell>
          <cell r="L7162">
            <v>0</v>
          </cell>
          <cell r="M7162" t="str">
            <v>SOCIAL SCIENCES, GENERAL</v>
          </cell>
          <cell r="N7162" t="str">
            <v>法学</v>
          </cell>
          <cell r="O7162" t="str">
            <v>3区</v>
          </cell>
        </row>
        <row r="7163">
          <cell r="B7163" t="str">
            <v>FEMINIST REVIEW</v>
          </cell>
          <cell r="C7163" t="str">
            <v>女权主义评论</v>
          </cell>
          <cell r="D7163" t="str">
            <v>0141-7789</v>
          </cell>
          <cell r="E7163" t="str">
            <v>ENGLAND</v>
          </cell>
          <cell r="F7163" t="str">
            <v>SAGE PUBLICATIONS LTD</v>
          </cell>
          <cell r="G7163">
            <v>0</v>
          </cell>
          <cell r="H7163">
            <v>0</v>
          </cell>
          <cell r="I7163" t="str">
            <v>1.341</v>
          </cell>
          <cell r="J7163">
            <v>0</v>
          </cell>
          <cell r="K7163" t="str">
            <v>无</v>
          </cell>
          <cell r="L7163">
            <v>0</v>
          </cell>
          <cell r="M7163" t="str">
            <v>无</v>
          </cell>
          <cell r="N7163" t="str">
            <v>法学</v>
          </cell>
          <cell r="O7163" t="str">
            <v>3区</v>
          </cell>
        </row>
        <row r="7164">
          <cell r="B7164" t="str">
            <v>ECONOMY AND SOCIETY</v>
          </cell>
          <cell r="C7164" t="str">
            <v>经济和社会</v>
          </cell>
          <cell r="D7164" t="str">
            <v>0308-5147</v>
          </cell>
          <cell r="E7164" t="str">
            <v>ENGLAND</v>
          </cell>
          <cell r="F7164" t="str">
            <v>ROUTLEDGE JOURNALS, TAYLOR &amp; FRANCIS LTD</v>
          </cell>
          <cell r="G7164">
            <v>0</v>
          </cell>
          <cell r="H7164">
            <v>0</v>
          </cell>
          <cell r="I7164" t="str">
            <v>1.208</v>
          </cell>
          <cell r="J7164">
            <v>0</v>
          </cell>
          <cell r="K7164" t="str">
            <v>无</v>
          </cell>
          <cell r="L7164">
            <v>0</v>
          </cell>
          <cell r="M7164" t="str">
            <v>SOCIAL SCIENCES, GENERAL</v>
          </cell>
          <cell r="N7164" t="str">
            <v>法学</v>
          </cell>
          <cell r="O7164" t="str">
            <v>3区</v>
          </cell>
        </row>
        <row r="7165">
          <cell r="B7165" t="str">
            <v>QUALITATIVE INQUIRY</v>
          </cell>
          <cell r="C7165" t="str">
            <v>定性调查</v>
          </cell>
          <cell r="D7165" t="str">
            <v>1077-8004</v>
          </cell>
          <cell r="E7165" t="str">
            <v>USA</v>
          </cell>
          <cell r="F7165" t="str">
            <v>SAGE PUBLICATIONS INC</v>
          </cell>
          <cell r="G7165">
            <v>0</v>
          </cell>
          <cell r="H7165">
            <v>0</v>
          </cell>
          <cell r="I7165" t="str">
            <v>3.823</v>
          </cell>
          <cell r="J7165">
            <v>0</v>
          </cell>
          <cell r="K7165" t="str">
            <v>无</v>
          </cell>
          <cell r="L7165">
            <v>0</v>
          </cell>
          <cell r="M7165" t="str">
            <v>SOCIAL SCIENCES, GENERAL</v>
          </cell>
          <cell r="N7165" t="str">
            <v>法学</v>
          </cell>
          <cell r="O7165" t="str">
            <v>3区</v>
          </cell>
        </row>
        <row r="7166">
          <cell r="B7166" t="str">
            <v>Youth Justice-An International Journal</v>
          </cell>
          <cell r="C7166" t="str">
            <v>青年正义-国际期刊</v>
          </cell>
          <cell r="D7166" t="str">
            <v>1473-2254</v>
          </cell>
          <cell r="E7166" t="str">
            <v>ENGLAND</v>
          </cell>
          <cell r="F7166" t="str">
            <v>SAGE PUBLICATIONS LTD</v>
          </cell>
          <cell r="G7166">
            <v>0</v>
          </cell>
          <cell r="H7166">
            <v>0</v>
          </cell>
          <cell r="I7166" t="str">
            <v>1.231</v>
          </cell>
          <cell r="J7166">
            <v>0</v>
          </cell>
          <cell r="K7166" t="str">
            <v>无</v>
          </cell>
          <cell r="L7166">
            <v>0</v>
          </cell>
          <cell r="M7166" t="str">
            <v>无</v>
          </cell>
          <cell r="N7166" t="str">
            <v>法学</v>
          </cell>
          <cell r="O7166" t="str">
            <v>3区</v>
          </cell>
        </row>
        <row r="7167">
          <cell r="B7167" t="str">
            <v>HARVARD JOURNAL OF LAW AND PUBLIC POLICY</v>
          </cell>
          <cell r="C7167" t="str">
            <v>哈佛法律和公共政策期刊</v>
          </cell>
          <cell r="D7167" t="str">
            <v>0193-4872</v>
          </cell>
          <cell r="E7167" t="str">
            <v>USA</v>
          </cell>
          <cell r="F7167" t="str">
            <v>HARVARD SOC LAW PUBLIC POLICY</v>
          </cell>
          <cell r="G7167">
            <v>0</v>
          </cell>
          <cell r="H7167">
            <v>0</v>
          </cell>
          <cell r="I7167" t="str">
            <v>0.635</v>
          </cell>
          <cell r="J7167">
            <v>0</v>
          </cell>
          <cell r="K7167" t="str">
            <v>无</v>
          </cell>
          <cell r="L7167">
            <v>0</v>
          </cell>
          <cell r="M7167" t="str">
            <v>无</v>
          </cell>
          <cell r="N7167" t="str">
            <v>法学</v>
          </cell>
          <cell r="O7167" t="str">
            <v>3区</v>
          </cell>
        </row>
        <row r="7168">
          <cell r="B7168" t="str">
            <v>Political Studies Review</v>
          </cell>
          <cell r="C7168" t="str">
            <v>政治研究回顾</v>
          </cell>
          <cell r="D7168" t="str">
            <v>1478-9299</v>
          </cell>
          <cell r="E7168" t="str">
            <v>ENGLAND</v>
          </cell>
          <cell r="F7168" t="str">
            <v>SAGE PUBLICATIONS LTD</v>
          </cell>
          <cell r="G7168">
            <v>0</v>
          </cell>
          <cell r="H7168">
            <v>0</v>
          </cell>
          <cell r="I7168" t="str">
            <v>1.053</v>
          </cell>
          <cell r="J7168">
            <v>0</v>
          </cell>
          <cell r="K7168" t="str">
            <v>无</v>
          </cell>
          <cell r="L7168">
            <v>0</v>
          </cell>
          <cell r="M7168" t="str">
            <v>SOCIAL SCIENCES, GENERAL</v>
          </cell>
          <cell r="N7168" t="str">
            <v>法学</v>
          </cell>
          <cell r="O7168" t="str">
            <v>3区</v>
          </cell>
        </row>
        <row r="7169">
          <cell r="B7169" t="str">
            <v>Criminology &amp; Public Policy</v>
          </cell>
          <cell r="C7169" t="str">
            <v>犯罪学与公共政策</v>
          </cell>
          <cell r="D7169" t="str">
            <v>1538-6473</v>
          </cell>
          <cell r="E7169" t="str">
            <v>USA</v>
          </cell>
          <cell r="F7169" t="str">
            <v>WILEY</v>
          </cell>
          <cell r="G7169">
            <v>0</v>
          </cell>
          <cell r="H7169">
            <v>0</v>
          </cell>
          <cell r="I7169" t="str">
            <v>2.040</v>
          </cell>
          <cell r="J7169">
            <v>0</v>
          </cell>
          <cell r="K7169" t="str">
            <v>无</v>
          </cell>
          <cell r="L7169">
            <v>0</v>
          </cell>
          <cell r="M7169" t="str">
            <v>SOCIAL SCIENCES, GENERAL</v>
          </cell>
          <cell r="N7169" t="str">
            <v>法学</v>
          </cell>
          <cell r="O7169" t="str">
            <v>3区</v>
          </cell>
        </row>
        <row r="7170">
          <cell r="B7170" t="str">
            <v>International Data Privacy Law</v>
          </cell>
          <cell r="C7170" t="str">
            <v>国际资料私隐法</v>
          </cell>
          <cell r="D7170" t="str">
            <v>2044-3994</v>
          </cell>
          <cell r="E7170" t="str">
            <v>ENGLAND</v>
          </cell>
          <cell r="F7170" t="str">
            <v>OXFORD UNIV PRESS</v>
          </cell>
          <cell r="G7170">
            <v>0</v>
          </cell>
          <cell r="H7170">
            <v>0</v>
          </cell>
          <cell r="I7170" t="str">
            <v>4.162</v>
          </cell>
          <cell r="J7170">
            <v>0</v>
          </cell>
          <cell r="K7170" t="str">
            <v>无</v>
          </cell>
          <cell r="L7170">
            <v>0</v>
          </cell>
          <cell r="M7170" t="str">
            <v>无</v>
          </cell>
          <cell r="N7170" t="str">
            <v>法学</v>
          </cell>
          <cell r="O7170" t="str">
            <v>3区</v>
          </cell>
        </row>
        <row r="7171">
          <cell r="B7171" t="str">
            <v>UNIVERSITY OF ILLINOIS LAW REVIEW</v>
          </cell>
          <cell r="C7171" t="str">
            <v>伊利诺伊大学法律评论</v>
          </cell>
          <cell r="D7171" t="str">
            <v>0276-9948</v>
          </cell>
          <cell r="E7171" t="str">
            <v>USA</v>
          </cell>
          <cell r="F7171" t="str">
            <v>UNIV ILLINOIS</v>
          </cell>
          <cell r="G7171">
            <v>0</v>
          </cell>
          <cell r="H7171">
            <v>0</v>
          </cell>
          <cell r="I7171" t="str">
            <v>1.041</v>
          </cell>
          <cell r="J7171">
            <v>0</v>
          </cell>
          <cell r="K7171" t="str">
            <v>无</v>
          </cell>
          <cell r="L7171">
            <v>0</v>
          </cell>
          <cell r="M7171" t="str">
            <v>SOCIAL SCIENCES, GENERAL</v>
          </cell>
          <cell r="N7171" t="str">
            <v>法学</v>
          </cell>
          <cell r="O7171" t="str">
            <v>3区</v>
          </cell>
        </row>
        <row r="7172">
          <cell r="B7172" t="str">
            <v>AUSTRALIAN JOURNAL OF INTERNATIONAL AFFAIRS</v>
          </cell>
          <cell r="C7172" t="str">
            <v>澳大利亚国际事务杂志</v>
          </cell>
          <cell r="D7172" t="str">
            <v>1035-7718</v>
          </cell>
          <cell r="E7172" t="str">
            <v>ENGLAND</v>
          </cell>
          <cell r="F7172" t="str">
            <v>ROUTLEDGE JOURNALS, TAYLOR &amp; FRANCIS LTD</v>
          </cell>
          <cell r="G7172">
            <v>0</v>
          </cell>
          <cell r="H7172">
            <v>0</v>
          </cell>
          <cell r="I7172" t="str">
            <v>1.097</v>
          </cell>
          <cell r="J7172">
            <v>0</v>
          </cell>
          <cell r="K7172" t="str">
            <v>无</v>
          </cell>
          <cell r="L7172">
            <v>0</v>
          </cell>
          <cell r="M7172" t="str">
            <v>SOCIAL SCIENCES, GENERAL</v>
          </cell>
          <cell r="N7172" t="str">
            <v>法学</v>
          </cell>
          <cell r="O7172" t="str">
            <v>3区</v>
          </cell>
        </row>
        <row r="7173">
          <cell r="B7173" t="str">
            <v>JOURNAL OF POLITICAL IDEOLOGIES</v>
          </cell>
          <cell r="C7173" t="str">
            <v>政治意识形态杂志</v>
          </cell>
          <cell r="D7173" t="str">
            <v>1356-9317</v>
          </cell>
          <cell r="E7173" t="str">
            <v>ENGLAND</v>
          </cell>
          <cell r="F7173" t="str">
            <v>ROUTLEDGE JOURNALS, TAYLOR &amp; FRANCIS LTD</v>
          </cell>
          <cell r="G7173">
            <v>0</v>
          </cell>
          <cell r="H7173">
            <v>0</v>
          </cell>
          <cell r="I7173" t="str">
            <v>1.375</v>
          </cell>
          <cell r="J7173">
            <v>0</v>
          </cell>
          <cell r="K7173" t="str">
            <v>无</v>
          </cell>
          <cell r="L7173">
            <v>0</v>
          </cell>
          <cell r="M7173" t="str">
            <v>无</v>
          </cell>
          <cell r="N7173" t="str">
            <v>法学</v>
          </cell>
          <cell r="O7173" t="str">
            <v>3区</v>
          </cell>
        </row>
        <row r="7174">
          <cell r="B7174" t="str">
            <v>INTERNATIONAL POLITICAL SCIENCE REVIEW</v>
          </cell>
          <cell r="C7174" t="str">
            <v>国际政治科学评论</v>
          </cell>
          <cell r="D7174" t="str">
            <v>0192-5121</v>
          </cell>
          <cell r="E7174" t="str">
            <v>ENGLAND</v>
          </cell>
          <cell r="F7174" t="str">
            <v>SAGE PUBLICATIONS LTD</v>
          </cell>
          <cell r="G7174">
            <v>0</v>
          </cell>
          <cell r="H7174">
            <v>0</v>
          </cell>
          <cell r="I7174" t="str">
            <v>1.153</v>
          </cell>
          <cell r="J7174">
            <v>0</v>
          </cell>
          <cell r="K7174" t="str">
            <v>无</v>
          </cell>
          <cell r="L7174">
            <v>0</v>
          </cell>
          <cell r="M7174" t="str">
            <v>SOCIAL SCIENCES, GENERAL</v>
          </cell>
          <cell r="N7174" t="str">
            <v>法学</v>
          </cell>
          <cell r="O7174" t="str">
            <v>3区</v>
          </cell>
        </row>
        <row r="7175">
          <cell r="B7175" t="str">
            <v>Critical Policy Studies</v>
          </cell>
          <cell r="C7175" t="str">
            <v>关键的政策研究</v>
          </cell>
          <cell r="D7175" t="str">
            <v>1946-0171</v>
          </cell>
          <cell r="E7175" t="str">
            <v>ENGLAND</v>
          </cell>
          <cell r="F7175" t="str">
            <v>ROUTLEDGE JOURNALS, TAYLOR &amp; FRANCIS LTD</v>
          </cell>
          <cell r="G7175">
            <v>0</v>
          </cell>
          <cell r="H7175">
            <v>0</v>
          </cell>
          <cell r="I7175" t="str">
            <v>1.868</v>
          </cell>
          <cell r="J7175">
            <v>0</v>
          </cell>
          <cell r="K7175" t="str">
            <v>无</v>
          </cell>
          <cell r="L7175">
            <v>0</v>
          </cell>
          <cell r="M7175" t="str">
            <v>无</v>
          </cell>
          <cell r="N7175" t="str">
            <v>法学</v>
          </cell>
          <cell r="O7175" t="str">
            <v>3区</v>
          </cell>
        </row>
        <row r="7176">
          <cell r="B7176" t="str">
            <v>TECHNOLOGY IN SOCIETY</v>
          </cell>
          <cell r="C7176" t="str">
            <v>技术在社会</v>
          </cell>
          <cell r="D7176" t="str">
            <v>0160-791X</v>
          </cell>
          <cell r="E7176" t="str">
            <v>ENGLAND</v>
          </cell>
          <cell r="F7176" t="str">
            <v>ELSEVIER SCI LTD</v>
          </cell>
          <cell r="G7176">
            <v>0</v>
          </cell>
          <cell r="H7176">
            <v>0</v>
          </cell>
          <cell r="I7176" t="str">
            <v>2.414</v>
          </cell>
          <cell r="J7176">
            <v>0</v>
          </cell>
          <cell r="K7176" t="str">
            <v>无</v>
          </cell>
          <cell r="L7176">
            <v>0</v>
          </cell>
          <cell r="M7176" t="str">
            <v>SOCIAL SCIENCES, GENERAL</v>
          </cell>
          <cell r="N7176" t="str">
            <v>法学</v>
          </cell>
          <cell r="O7176" t="str">
            <v>3区</v>
          </cell>
        </row>
        <row r="7177">
          <cell r="B7177" t="str">
            <v>International Studies Perspectives</v>
          </cell>
          <cell r="C7177" t="str">
            <v>国际研究视角</v>
          </cell>
          <cell r="D7177" t="str">
            <v>1528-3577</v>
          </cell>
          <cell r="E7177" t="str">
            <v>ENGLAND</v>
          </cell>
          <cell r="F7177" t="str">
            <v>OXFORD UNIV PRESS</v>
          </cell>
          <cell r="G7177">
            <v>0</v>
          </cell>
          <cell r="H7177">
            <v>0</v>
          </cell>
          <cell r="I7177" t="str">
            <v>0.907</v>
          </cell>
          <cell r="J7177">
            <v>0</v>
          </cell>
          <cell r="K7177" t="str">
            <v>无</v>
          </cell>
          <cell r="L7177">
            <v>0</v>
          </cell>
          <cell r="M7177" t="str">
            <v>SOCIAL SCIENCES, GENERAL</v>
          </cell>
          <cell r="N7177" t="str">
            <v>法学</v>
          </cell>
          <cell r="O7177" t="str">
            <v>3区</v>
          </cell>
        </row>
        <row r="7178">
          <cell r="B7178" t="str">
            <v>Studies in Conflict &amp; Terrorism</v>
          </cell>
          <cell r="C7178" t="str">
            <v>冲突与恐怖主义研究</v>
          </cell>
          <cell r="D7178" t="str">
            <v>1057-610X</v>
          </cell>
          <cell r="E7178" t="str">
            <v>USA</v>
          </cell>
          <cell r="F7178" t="str">
            <v>TAYLOR &amp; FRANCIS INC</v>
          </cell>
          <cell r="G7178">
            <v>0</v>
          </cell>
          <cell r="H7178">
            <v>0</v>
          </cell>
          <cell r="I7178" t="str">
            <v>1.370</v>
          </cell>
          <cell r="J7178">
            <v>0</v>
          </cell>
          <cell r="K7178" t="str">
            <v>无</v>
          </cell>
          <cell r="L7178">
            <v>0</v>
          </cell>
          <cell r="M7178" t="str">
            <v>SOCIAL SCIENCES, GENERAL</v>
          </cell>
          <cell r="N7178" t="str">
            <v>法学</v>
          </cell>
          <cell r="O7178" t="str">
            <v>3区</v>
          </cell>
        </row>
        <row r="7179">
          <cell r="B7179" t="str">
            <v>ELECTORAL STUDIES</v>
          </cell>
          <cell r="C7179" t="str">
            <v>选举的研究</v>
          </cell>
          <cell r="D7179" t="str">
            <v>0261-3794</v>
          </cell>
          <cell r="E7179" t="str">
            <v>ENGLAND</v>
          </cell>
          <cell r="F7179" t="str">
            <v>ELSEVIER SCI LTD</v>
          </cell>
          <cell r="G7179">
            <v>0</v>
          </cell>
          <cell r="H7179">
            <v>0</v>
          </cell>
          <cell r="I7179" t="str">
            <v>1.044</v>
          </cell>
          <cell r="J7179">
            <v>0</v>
          </cell>
          <cell r="K7179" t="str">
            <v>无</v>
          </cell>
          <cell r="L7179">
            <v>0</v>
          </cell>
          <cell r="M7179" t="str">
            <v>SOCIAL SCIENCES, GENERAL</v>
          </cell>
          <cell r="N7179" t="str">
            <v>法学</v>
          </cell>
          <cell r="O7179" t="str">
            <v>3区</v>
          </cell>
        </row>
        <row r="7180">
          <cell r="B7180" t="str">
            <v>ARCHIVES EUROPEENNES DE SOCIOLOGIE</v>
          </cell>
          <cell r="C7180" t="str">
            <v>欧洲社会学档案</v>
          </cell>
          <cell r="D7180" t="str">
            <v>0003-9756</v>
          </cell>
          <cell r="E7180" t="str">
            <v>USA</v>
          </cell>
          <cell r="F7180" t="str">
            <v>CAMBRIDGE UNIV PRESS</v>
          </cell>
          <cell r="G7180">
            <v>0</v>
          </cell>
          <cell r="H7180">
            <v>0</v>
          </cell>
          <cell r="I7180" t="str">
            <v>0.917</v>
          </cell>
          <cell r="J7180">
            <v>0</v>
          </cell>
          <cell r="K7180" t="str">
            <v>无</v>
          </cell>
          <cell r="L7180">
            <v>0</v>
          </cell>
          <cell r="M7180" t="str">
            <v>无</v>
          </cell>
          <cell r="N7180" t="str">
            <v>法学</v>
          </cell>
          <cell r="O7180" t="str">
            <v>3区</v>
          </cell>
        </row>
        <row r="7181">
          <cell r="B7181" t="str">
            <v>AFRICA</v>
          </cell>
          <cell r="C7181" t="str">
            <v>非洲</v>
          </cell>
          <cell r="D7181" t="str">
            <v>0001-9720</v>
          </cell>
          <cell r="E7181" t="str">
            <v>ENGLAND</v>
          </cell>
          <cell r="F7181" t="str">
            <v>CAMBRIDGE UNIV PRESS</v>
          </cell>
          <cell r="G7181">
            <v>0</v>
          </cell>
          <cell r="H7181">
            <v>0</v>
          </cell>
          <cell r="I7181" t="str">
            <v>0.938</v>
          </cell>
          <cell r="J7181">
            <v>0</v>
          </cell>
          <cell r="K7181" t="str">
            <v>无</v>
          </cell>
          <cell r="L7181">
            <v>0</v>
          </cell>
          <cell r="M7181" t="str">
            <v>SOCIAL SCIENCES, GENERAL</v>
          </cell>
          <cell r="N7181" t="str">
            <v>法学</v>
          </cell>
          <cell r="O7181" t="str">
            <v>3区</v>
          </cell>
        </row>
        <row r="7182">
          <cell r="B7182" t="str">
            <v>AUSTRALIAN AND NEW ZEALAND JOURNAL OF CRIMINOLOGY</v>
          </cell>
          <cell r="C7182" t="str">
            <v>澳大利亚和新西兰犯罪学杂志</v>
          </cell>
          <cell r="D7182" t="str">
            <v>0004-8658</v>
          </cell>
          <cell r="E7182" t="str">
            <v>ENGLAND</v>
          </cell>
          <cell r="F7182" t="str">
            <v>SAGE PUBLICATIONS LTD</v>
          </cell>
          <cell r="G7182">
            <v>0</v>
          </cell>
          <cell r="H7182">
            <v>0</v>
          </cell>
          <cell r="I7182" t="str">
            <v>1.323</v>
          </cell>
          <cell r="J7182">
            <v>0</v>
          </cell>
          <cell r="K7182" t="str">
            <v>无</v>
          </cell>
          <cell r="L7182">
            <v>0</v>
          </cell>
          <cell r="M7182" t="str">
            <v>SOCIAL SCIENCES, GENERAL</v>
          </cell>
          <cell r="N7182" t="str">
            <v>法学</v>
          </cell>
          <cell r="O7182" t="str">
            <v>3区</v>
          </cell>
        </row>
        <row r="7183">
          <cell r="B7183" t="str">
            <v>International Journal of Cultural Policy</v>
          </cell>
          <cell r="C7183" t="str">
            <v>国际文化政策杂志</v>
          </cell>
          <cell r="D7183" t="str">
            <v>1028-6632</v>
          </cell>
          <cell r="E7183" t="str">
            <v>ENGLAND</v>
          </cell>
          <cell r="F7183" t="str">
            <v>ROUTLEDGE JOURNALS, TAYLOR &amp; FRANCIS LTD</v>
          </cell>
          <cell r="G7183">
            <v>0</v>
          </cell>
          <cell r="H7183">
            <v>0</v>
          </cell>
          <cell r="I7183" t="str">
            <v>1.598</v>
          </cell>
          <cell r="J7183">
            <v>0</v>
          </cell>
          <cell r="K7183" t="str">
            <v>无</v>
          </cell>
          <cell r="L7183">
            <v>0</v>
          </cell>
          <cell r="M7183" t="str">
            <v>SOCIAL SCIENCES, GENERAL</v>
          </cell>
          <cell r="N7183" t="str">
            <v>法学</v>
          </cell>
          <cell r="O7183" t="str">
            <v>3区</v>
          </cell>
        </row>
        <row r="7184">
          <cell r="B7184" t="str">
            <v>SPACE POLICY</v>
          </cell>
          <cell r="C7184" t="str">
            <v>太空政策</v>
          </cell>
          <cell r="D7184" t="str">
            <v>0265-9646</v>
          </cell>
          <cell r="E7184" t="str">
            <v>ENGLAND</v>
          </cell>
          <cell r="F7184" t="str">
            <v>ELSEVIER SCI LTD</v>
          </cell>
          <cell r="G7184">
            <v>0</v>
          </cell>
          <cell r="H7184">
            <v>0</v>
          </cell>
          <cell r="I7184" t="str">
            <v>1.063</v>
          </cell>
          <cell r="J7184">
            <v>0</v>
          </cell>
          <cell r="K7184">
            <v>0.51600000000000001</v>
          </cell>
          <cell r="L7184">
            <v>0</v>
          </cell>
          <cell r="M7184" t="str">
            <v>无</v>
          </cell>
          <cell r="N7184" t="str">
            <v>法学</v>
          </cell>
          <cell r="O7184" t="str">
            <v>3区</v>
          </cell>
        </row>
        <row r="7185">
          <cell r="B7185" t="str">
            <v>AMERICAN CRIMINAL LAW REVIEW</v>
          </cell>
          <cell r="C7185" t="str">
            <v>美国刑法评论</v>
          </cell>
          <cell r="D7185" t="str">
            <v>0164-0364</v>
          </cell>
          <cell r="E7185" t="str">
            <v>USA</v>
          </cell>
          <cell r="F7185" t="str">
            <v>AMER CRIMINAL LAW REVIEW</v>
          </cell>
          <cell r="G7185">
            <v>0</v>
          </cell>
          <cell r="H7185">
            <v>0</v>
          </cell>
          <cell r="I7185" t="str">
            <v>0.917</v>
          </cell>
          <cell r="J7185">
            <v>0</v>
          </cell>
          <cell r="K7185" t="str">
            <v>无</v>
          </cell>
          <cell r="L7185">
            <v>0</v>
          </cell>
          <cell r="M7185" t="str">
            <v>无</v>
          </cell>
          <cell r="N7185" t="str">
            <v>法学</v>
          </cell>
          <cell r="O7185" t="str">
            <v>3区</v>
          </cell>
        </row>
        <row r="7186">
          <cell r="B7186" t="str">
            <v>CHILDREN AND YOUTH SERVICES REVIEW</v>
          </cell>
          <cell r="C7186" t="str">
            <v>儿童及青少年服务检讨</v>
          </cell>
          <cell r="D7186" t="str">
            <v>0190-7409</v>
          </cell>
          <cell r="E7186" t="str">
            <v>ENGLAND</v>
          </cell>
          <cell r="F7186" t="str">
            <v>PERGAMON-ELSEVIER SCIENCE LTD</v>
          </cell>
          <cell r="G7186">
            <v>0</v>
          </cell>
          <cell r="H7186">
            <v>0</v>
          </cell>
          <cell r="I7186" t="str">
            <v>1.521</v>
          </cell>
          <cell r="J7186">
            <v>0</v>
          </cell>
          <cell r="K7186" t="str">
            <v>无</v>
          </cell>
          <cell r="L7186">
            <v>0</v>
          </cell>
          <cell r="M7186" t="str">
            <v>SOCIAL SCIENCES, GENERAL</v>
          </cell>
          <cell r="N7186" t="str">
            <v>法学</v>
          </cell>
          <cell r="O7186" t="str">
            <v>3区</v>
          </cell>
        </row>
        <row r="7187">
          <cell r="B7187" t="str">
            <v>Journal of European Integration</v>
          </cell>
          <cell r="C7187" t="str">
            <v>欧洲一体化杂志</v>
          </cell>
          <cell r="D7187" t="str">
            <v>0703-6337</v>
          </cell>
          <cell r="E7187" t="str">
            <v>ENGLAND</v>
          </cell>
          <cell r="F7187" t="str">
            <v>ROUTLEDGE JOURNALS, TAYLOR &amp; FRANCIS LTD</v>
          </cell>
          <cell r="G7187">
            <v>0</v>
          </cell>
          <cell r="H7187">
            <v>0</v>
          </cell>
          <cell r="I7187" t="str">
            <v>1.261</v>
          </cell>
          <cell r="J7187">
            <v>0</v>
          </cell>
          <cell r="K7187" t="str">
            <v>无</v>
          </cell>
          <cell r="L7187">
            <v>0</v>
          </cell>
          <cell r="M7187" t="str">
            <v>SOCIAL SCIENCES, GENERAL</v>
          </cell>
          <cell r="N7187" t="str">
            <v>法学</v>
          </cell>
          <cell r="O7187" t="str">
            <v>3区</v>
          </cell>
        </row>
        <row r="7188">
          <cell r="B7188" t="str">
            <v>AUSTRALIAN GEOGRAPHER</v>
          </cell>
          <cell r="C7188" t="str">
            <v>澳大利亚地理学家</v>
          </cell>
          <cell r="D7188" t="str">
            <v>0004-9182</v>
          </cell>
          <cell r="E7188" t="str">
            <v>ENGLAND</v>
          </cell>
          <cell r="F7188" t="str">
            <v>ROUTLEDGE JOURNALS, TAYLOR &amp; FRANCIS LTD</v>
          </cell>
          <cell r="G7188">
            <v>0</v>
          </cell>
          <cell r="H7188">
            <v>0</v>
          </cell>
          <cell r="I7188" t="str">
            <v>1.483</v>
          </cell>
          <cell r="J7188">
            <v>0</v>
          </cell>
          <cell r="K7188" t="str">
            <v>无</v>
          </cell>
          <cell r="L7188">
            <v>0</v>
          </cell>
          <cell r="M7188" t="str">
            <v>SOCIAL SCIENCES, GENERAL</v>
          </cell>
          <cell r="N7188" t="str">
            <v>法学</v>
          </cell>
          <cell r="O7188" t="str">
            <v>3区</v>
          </cell>
        </row>
        <row r="7189">
          <cell r="B7189" t="str">
            <v>African Studies Review</v>
          </cell>
          <cell r="C7189" t="str">
            <v>非洲研究综述</v>
          </cell>
          <cell r="D7189" t="str">
            <v>0002-0206</v>
          </cell>
          <cell r="E7189" t="str">
            <v>USA</v>
          </cell>
          <cell r="F7189" t="str">
            <v>CAMBRIDGE UNIV PRESS</v>
          </cell>
          <cell r="G7189">
            <v>0</v>
          </cell>
          <cell r="H7189">
            <v>0</v>
          </cell>
          <cell r="I7189" t="str">
            <v>1.034</v>
          </cell>
          <cell r="J7189">
            <v>0</v>
          </cell>
          <cell r="K7189" t="str">
            <v>无</v>
          </cell>
          <cell r="L7189">
            <v>0</v>
          </cell>
          <cell r="M7189" t="str">
            <v>无</v>
          </cell>
          <cell r="N7189" t="str">
            <v>法学</v>
          </cell>
          <cell r="O7189" t="str">
            <v>3区</v>
          </cell>
        </row>
        <row r="7190">
          <cell r="B7190" t="str">
            <v>COMMUNIST AND POST-COMMUNIST STUDIES</v>
          </cell>
          <cell r="C7190" t="str">
            <v>共产主义和后共产主义研究</v>
          </cell>
          <cell r="D7190" t="str">
            <v>0967-067X</v>
          </cell>
          <cell r="E7190" t="str">
            <v>USA</v>
          </cell>
          <cell r="F7190" t="str">
            <v>UNIV CALIFORNIA PRESS</v>
          </cell>
          <cell r="G7190">
            <v>0</v>
          </cell>
          <cell r="H7190">
            <v>0</v>
          </cell>
          <cell r="I7190" t="str">
            <v>0.951</v>
          </cell>
          <cell r="J7190">
            <v>0</v>
          </cell>
          <cell r="K7190" t="str">
            <v>无</v>
          </cell>
          <cell r="L7190">
            <v>0</v>
          </cell>
          <cell r="M7190" t="str">
            <v>SOCIAL SCIENCES, GENERAL</v>
          </cell>
          <cell r="N7190" t="str">
            <v>法学</v>
          </cell>
          <cell r="O7190" t="str">
            <v>3区</v>
          </cell>
        </row>
        <row r="7191">
          <cell r="B7191" t="str">
            <v>International Journal of Qualitative Methods</v>
          </cell>
          <cell r="C7191" t="str">
            <v>国际定性方法杂志</v>
          </cell>
          <cell r="D7191" t="str">
            <v>1609-4069</v>
          </cell>
          <cell r="E7191" t="str">
            <v>USA</v>
          </cell>
          <cell r="F7191" t="str">
            <v>SAGE PUBLICATIONS INC</v>
          </cell>
          <cell r="G7191">
            <v>0</v>
          </cell>
          <cell r="H7191">
            <v>0</v>
          </cell>
          <cell r="I7191" t="str">
            <v>3.576</v>
          </cell>
          <cell r="J7191">
            <v>0</v>
          </cell>
          <cell r="K7191" t="str">
            <v>无</v>
          </cell>
          <cell r="L7191">
            <v>0</v>
          </cell>
          <cell r="M7191" t="str">
            <v>SOCIAL SCIENCES, GENERAL</v>
          </cell>
          <cell r="N7191" t="str">
            <v>法学</v>
          </cell>
          <cell r="O7191" t="str">
            <v>3区</v>
          </cell>
        </row>
        <row r="7192">
          <cell r="B7192" t="str">
            <v>OCEANIA</v>
          </cell>
          <cell r="C7192" t="str">
            <v>大洋洲</v>
          </cell>
          <cell r="D7192" t="str">
            <v>0029-8077</v>
          </cell>
          <cell r="E7192" t="str">
            <v>USA</v>
          </cell>
          <cell r="F7192" t="str">
            <v>WILEY</v>
          </cell>
          <cell r="G7192">
            <v>0</v>
          </cell>
          <cell r="H7192">
            <v>0</v>
          </cell>
          <cell r="I7192" t="str">
            <v>0.526</v>
          </cell>
          <cell r="J7192">
            <v>0</v>
          </cell>
          <cell r="K7192" t="str">
            <v>无</v>
          </cell>
          <cell r="L7192">
            <v>0</v>
          </cell>
          <cell r="M7192" t="str">
            <v>无</v>
          </cell>
          <cell r="N7192" t="str">
            <v>法学</v>
          </cell>
          <cell r="O7192" t="str">
            <v>3区</v>
          </cell>
        </row>
        <row r="7193">
          <cell r="B7193" t="str">
            <v>EVALUATION REVIEW</v>
          </cell>
          <cell r="C7193" t="str">
            <v>评估审查</v>
          </cell>
          <cell r="D7193" t="str">
            <v>0193-841X</v>
          </cell>
          <cell r="E7193" t="str">
            <v>USA</v>
          </cell>
          <cell r="F7193" t="str">
            <v>SAGE PUBLICATIONS INC</v>
          </cell>
          <cell r="G7193">
            <v>0</v>
          </cell>
          <cell r="H7193">
            <v>0</v>
          </cell>
          <cell r="I7193" t="str">
            <v>1.447</v>
          </cell>
          <cell r="J7193">
            <v>0</v>
          </cell>
          <cell r="K7193" t="str">
            <v>无</v>
          </cell>
          <cell r="L7193">
            <v>0</v>
          </cell>
          <cell r="M7193" t="str">
            <v>SOCIAL SCIENCES, GENERAL</v>
          </cell>
          <cell r="N7193" t="str">
            <v>法学</v>
          </cell>
          <cell r="O7193" t="str">
            <v>3区</v>
          </cell>
        </row>
        <row r="7194">
          <cell r="B7194" t="str">
            <v>Progress in Development Studies</v>
          </cell>
          <cell r="C7194" t="str">
            <v>发展研究的进展</v>
          </cell>
          <cell r="D7194" t="str">
            <v>1464-9934</v>
          </cell>
          <cell r="E7194" t="str">
            <v>USA</v>
          </cell>
          <cell r="F7194" t="str">
            <v>SAGE PUBLICATIONS INC</v>
          </cell>
          <cell r="G7194">
            <v>0</v>
          </cell>
          <cell r="H7194">
            <v>0</v>
          </cell>
          <cell r="I7194" t="str">
            <v>1.471</v>
          </cell>
          <cell r="J7194">
            <v>0</v>
          </cell>
          <cell r="K7194" t="str">
            <v>无</v>
          </cell>
          <cell r="L7194">
            <v>0</v>
          </cell>
          <cell r="M7194" t="str">
            <v>SOCIAL SCIENCES, GENERAL</v>
          </cell>
          <cell r="N7194" t="str">
            <v>法学</v>
          </cell>
          <cell r="O7194" t="str">
            <v>3区</v>
          </cell>
        </row>
        <row r="7195">
          <cell r="B7195" t="str">
            <v>Peacebuilding</v>
          </cell>
          <cell r="C7195" t="str">
            <v>建设和平</v>
          </cell>
          <cell r="D7195" t="str">
            <v>2164-7259</v>
          </cell>
          <cell r="E7195" t="str">
            <v>ENGLAND</v>
          </cell>
          <cell r="F7195" t="str">
            <v>ROUTLEDGE JOURNALS, TAYLOR &amp; FRANCIS LTD</v>
          </cell>
          <cell r="G7195">
            <v>0</v>
          </cell>
          <cell r="H7195">
            <v>0</v>
          </cell>
          <cell r="I7195" t="str">
            <v>1.000</v>
          </cell>
          <cell r="J7195">
            <v>0</v>
          </cell>
          <cell r="K7195" t="str">
            <v>无</v>
          </cell>
          <cell r="L7195">
            <v>0</v>
          </cell>
          <cell r="M7195" t="str">
            <v>无</v>
          </cell>
          <cell r="N7195" t="str">
            <v>法学</v>
          </cell>
          <cell r="O7195" t="str">
            <v>3区</v>
          </cell>
        </row>
        <row r="7196">
          <cell r="B7196" t="str">
            <v>JOURNAL OF MODERN AFRICAN STUDIES</v>
          </cell>
          <cell r="C7196" t="str">
            <v>现代非洲研究杂志</v>
          </cell>
          <cell r="D7196" t="str">
            <v>0022-278X</v>
          </cell>
          <cell r="E7196" t="str">
            <v>USA</v>
          </cell>
          <cell r="F7196" t="str">
            <v>CAMBRIDGE UNIV PRESS</v>
          </cell>
          <cell r="G7196">
            <v>0</v>
          </cell>
          <cell r="H7196">
            <v>0</v>
          </cell>
          <cell r="I7196" t="str">
            <v>0.938</v>
          </cell>
          <cell r="J7196">
            <v>0</v>
          </cell>
          <cell r="K7196" t="str">
            <v>无</v>
          </cell>
          <cell r="L7196">
            <v>0</v>
          </cell>
          <cell r="M7196" t="str">
            <v>SOCIAL SCIENCES, GENERAL</v>
          </cell>
          <cell r="N7196" t="str">
            <v>法学</v>
          </cell>
          <cell r="O7196" t="str">
            <v>3区</v>
          </cell>
        </row>
        <row r="7197">
          <cell r="B7197" t="str">
            <v>JOURNAL OF GENDER STUDIES</v>
          </cell>
          <cell r="C7197" t="str">
            <v>性别研究杂志</v>
          </cell>
          <cell r="D7197" t="str">
            <v>0958-9236</v>
          </cell>
          <cell r="E7197" t="str">
            <v>ENGLAND</v>
          </cell>
          <cell r="F7197" t="str">
            <v>ROUTLEDGE JOURNALS, TAYLOR &amp; FRANCIS LTD</v>
          </cell>
          <cell r="G7197">
            <v>0</v>
          </cell>
          <cell r="H7197">
            <v>0</v>
          </cell>
          <cell r="I7197" t="str">
            <v>1.585</v>
          </cell>
          <cell r="J7197">
            <v>0</v>
          </cell>
          <cell r="K7197" t="str">
            <v>无</v>
          </cell>
          <cell r="L7197">
            <v>0</v>
          </cell>
          <cell r="M7197" t="str">
            <v>SOCIAL SCIENCES, GENERAL</v>
          </cell>
          <cell r="N7197" t="str">
            <v>法学</v>
          </cell>
          <cell r="O7197" t="str">
            <v>3区</v>
          </cell>
        </row>
        <row r="7198">
          <cell r="B7198" t="str">
            <v>Critical Sociology</v>
          </cell>
          <cell r="C7198" t="str">
            <v>重要的社会学</v>
          </cell>
          <cell r="D7198" t="str">
            <v>0896-9205</v>
          </cell>
          <cell r="E7198" t="str">
            <v>USA</v>
          </cell>
          <cell r="F7198" t="str">
            <v>SAGE PUBLICATIONS INC</v>
          </cell>
          <cell r="G7198">
            <v>0</v>
          </cell>
          <cell r="H7198">
            <v>0</v>
          </cell>
          <cell r="I7198" t="str">
            <v>1.507</v>
          </cell>
          <cell r="J7198">
            <v>0</v>
          </cell>
          <cell r="K7198" t="str">
            <v>无</v>
          </cell>
          <cell r="L7198">
            <v>0</v>
          </cell>
          <cell r="M7198" t="str">
            <v>SOCIAL SCIENCES, GENERAL</v>
          </cell>
          <cell r="N7198" t="str">
            <v>法学</v>
          </cell>
          <cell r="O7198" t="str">
            <v>3区</v>
          </cell>
        </row>
        <row r="7199">
          <cell r="B7199" t="str">
            <v>International Insolvency Review</v>
          </cell>
          <cell r="C7199" t="str">
            <v>国际破产评论</v>
          </cell>
          <cell r="D7199" t="str">
            <v>1180-0518</v>
          </cell>
          <cell r="E7199" t="str">
            <v>USA</v>
          </cell>
          <cell r="F7199" t="str">
            <v>WILEY</v>
          </cell>
          <cell r="G7199">
            <v>0</v>
          </cell>
          <cell r="H7199">
            <v>0</v>
          </cell>
          <cell r="I7199" t="str">
            <v>1.000</v>
          </cell>
          <cell r="J7199">
            <v>0</v>
          </cell>
          <cell r="K7199" t="str">
            <v>无</v>
          </cell>
          <cell r="L7199">
            <v>0</v>
          </cell>
          <cell r="M7199" t="str">
            <v>无</v>
          </cell>
          <cell r="N7199" t="str">
            <v>法学</v>
          </cell>
          <cell r="O7199" t="str">
            <v>3区</v>
          </cell>
        </row>
        <row r="7200">
          <cell r="B7200" t="str">
            <v>JOURNAL OF FAMILY ISSUES</v>
          </cell>
          <cell r="C7200" t="str">
            <v>家庭问题杂志</v>
          </cell>
          <cell r="D7200" t="str">
            <v>0192-513X</v>
          </cell>
          <cell r="E7200" t="str">
            <v>USA</v>
          </cell>
          <cell r="F7200" t="str">
            <v>SAGE PUBLICATIONS INC</v>
          </cell>
          <cell r="G7200">
            <v>0</v>
          </cell>
          <cell r="H7200">
            <v>0</v>
          </cell>
          <cell r="I7200" t="str">
            <v>1.249</v>
          </cell>
          <cell r="J7200">
            <v>0</v>
          </cell>
          <cell r="K7200" t="str">
            <v>无</v>
          </cell>
          <cell r="L7200">
            <v>0</v>
          </cell>
          <cell r="M7200" t="str">
            <v>SOCIAL SCIENCES, GENERAL</v>
          </cell>
          <cell r="N7200" t="str">
            <v>法学</v>
          </cell>
          <cell r="O7200" t="str">
            <v>3区</v>
          </cell>
        </row>
        <row r="7201">
          <cell r="B7201" t="str">
            <v>Policing-A Journal of Policy and Practice</v>
          </cell>
          <cell r="C7201" t="str">
            <v>政策与实践 杂志</v>
          </cell>
          <cell r="D7201" t="str">
            <v>1752-4512</v>
          </cell>
          <cell r="E7201" t="str">
            <v>ENGLAND</v>
          </cell>
          <cell r="F7201" t="str">
            <v>OXFORD UNIV PRESS</v>
          </cell>
          <cell r="G7201">
            <v>0</v>
          </cell>
          <cell r="H7201">
            <v>0</v>
          </cell>
          <cell r="I7201" t="str">
            <v>1.788</v>
          </cell>
          <cell r="J7201">
            <v>0</v>
          </cell>
          <cell r="K7201" t="str">
            <v>无</v>
          </cell>
          <cell r="L7201">
            <v>0</v>
          </cell>
          <cell r="M7201" t="str">
            <v>无</v>
          </cell>
          <cell r="N7201" t="str">
            <v>法学</v>
          </cell>
          <cell r="O7201" t="str">
            <v>3区</v>
          </cell>
        </row>
        <row r="7202">
          <cell r="B7202" t="str">
            <v>European Journal on Criminal Policy and Research</v>
          </cell>
          <cell r="C7202" t="str">
            <v>欧洲刑事政策和研究期刊</v>
          </cell>
          <cell r="D7202" t="str">
            <v>0928-1371</v>
          </cell>
          <cell r="E7202" t="str">
            <v>NETHERLANDS</v>
          </cell>
          <cell r="F7202" t="str">
            <v>SPRINGER</v>
          </cell>
          <cell r="G7202">
            <v>0</v>
          </cell>
          <cell r="H7202">
            <v>0</v>
          </cell>
          <cell r="I7202" t="str">
            <v>1.397</v>
          </cell>
          <cell r="J7202">
            <v>0</v>
          </cell>
          <cell r="K7202" t="str">
            <v>无</v>
          </cell>
          <cell r="L7202">
            <v>0</v>
          </cell>
          <cell r="M7202" t="str">
            <v>无</v>
          </cell>
          <cell r="N7202" t="str">
            <v>法学</v>
          </cell>
          <cell r="O7202" t="str">
            <v>3区</v>
          </cell>
        </row>
        <row r="7203">
          <cell r="B7203" t="str">
            <v>Qualitative Social Work</v>
          </cell>
          <cell r="C7203" t="str">
            <v>定性的社会工作</v>
          </cell>
          <cell r="D7203" t="str">
            <v>1473-3250</v>
          </cell>
          <cell r="E7203" t="str">
            <v>USA</v>
          </cell>
          <cell r="F7203" t="str">
            <v>SAGE PUBLICATIONS INC</v>
          </cell>
          <cell r="G7203">
            <v>0</v>
          </cell>
          <cell r="H7203">
            <v>0</v>
          </cell>
          <cell r="I7203" t="str">
            <v>1.375</v>
          </cell>
          <cell r="J7203">
            <v>0</v>
          </cell>
          <cell r="K7203" t="str">
            <v>无</v>
          </cell>
          <cell r="L7203">
            <v>0</v>
          </cell>
          <cell r="M7203" t="str">
            <v>SOCIAL SCIENCES, GENERAL</v>
          </cell>
          <cell r="N7203" t="str">
            <v>法学</v>
          </cell>
          <cell r="O7203" t="str">
            <v>3区</v>
          </cell>
        </row>
        <row r="7204">
          <cell r="B7204" t="str">
            <v>Transfer-European Review of Labour and Research</v>
          </cell>
          <cell r="C7204" t="str">
            <v>欧洲劳工和研究转移评论</v>
          </cell>
          <cell r="D7204" t="str">
            <v>1024-2589</v>
          </cell>
          <cell r="E7204" t="str">
            <v>ENGLAND</v>
          </cell>
          <cell r="F7204" t="str">
            <v>SAGE PUBLICATIONS LTD</v>
          </cell>
          <cell r="G7204">
            <v>0</v>
          </cell>
          <cell r="H7204">
            <v>0</v>
          </cell>
          <cell r="I7204" t="str">
            <v>2.367</v>
          </cell>
          <cell r="J7204">
            <v>0</v>
          </cell>
          <cell r="K7204" t="str">
            <v>无</v>
          </cell>
          <cell r="L7204">
            <v>0</v>
          </cell>
          <cell r="M7204" t="str">
            <v>无</v>
          </cell>
          <cell r="N7204" t="str">
            <v>法学</v>
          </cell>
          <cell r="O7204" t="str">
            <v>3区</v>
          </cell>
        </row>
        <row r="7205">
          <cell r="B7205" t="str">
            <v>Advances in Life Course Research</v>
          </cell>
          <cell r="C7205" t="str">
            <v>生命历程研究的进展</v>
          </cell>
          <cell r="D7205" t="str">
            <v>1040-2608</v>
          </cell>
          <cell r="E7205" t="str">
            <v>ENGLAND</v>
          </cell>
          <cell r="F7205" t="str">
            <v>ELSEVIER SCI LTD</v>
          </cell>
          <cell r="G7205">
            <v>0</v>
          </cell>
          <cell r="H7205">
            <v>0</v>
          </cell>
          <cell r="I7205" t="str">
            <v>1.614</v>
          </cell>
          <cell r="J7205">
            <v>0</v>
          </cell>
          <cell r="K7205" t="str">
            <v>无</v>
          </cell>
          <cell r="L7205">
            <v>0</v>
          </cell>
          <cell r="M7205" t="str">
            <v>SOCIAL SCIENCES, GENERAL</v>
          </cell>
          <cell r="N7205" t="str">
            <v>法学</v>
          </cell>
          <cell r="O7205" t="str">
            <v>3区</v>
          </cell>
        </row>
        <row r="7206">
          <cell r="B7206" t="str">
            <v>State Politics &amp; Policy Quarterly</v>
          </cell>
          <cell r="C7206" t="str">
            <v>国家政治与政策季刊</v>
          </cell>
          <cell r="D7206" t="str">
            <v>1532-4400</v>
          </cell>
          <cell r="E7206" t="str">
            <v>USA</v>
          </cell>
          <cell r="F7206" t="str">
            <v>SAGE PUBLICATIONS INC</v>
          </cell>
          <cell r="G7206">
            <v>0</v>
          </cell>
          <cell r="H7206">
            <v>0</v>
          </cell>
          <cell r="I7206" t="str">
            <v>0.769</v>
          </cell>
          <cell r="J7206">
            <v>0</v>
          </cell>
          <cell r="K7206" t="str">
            <v>无</v>
          </cell>
          <cell r="L7206">
            <v>0</v>
          </cell>
          <cell r="M7206" t="str">
            <v>SOCIAL SCIENCES, GENERAL</v>
          </cell>
          <cell r="N7206" t="str">
            <v>法学</v>
          </cell>
          <cell r="O7206" t="str">
            <v>3区</v>
          </cell>
        </row>
        <row r="7207">
          <cell r="B7207" t="str">
            <v>Race and Justice</v>
          </cell>
          <cell r="C7207" t="str">
            <v>种族和正义</v>
          </cell>
          <cell r="D7207" t="str">
            <v>2153-3687</v>
          </cell>
          <cell r="E7207" t="str">
            <v>USA</v>
          </cell>
          <cell r="F7207" t="str">
            <v>SAGE PUBLICATIONS INC</v>
          </cell>
          <cell r="G7207">
            <v>0</v>
          </cell>
          <cell r="H7207">
            <v>0</v>
          </cell>
          <cell r="I7207" t="str">
            <v>1.625</v>
          </cell>
          <cell r="J7207">
            <v>0</v>
          </cell>
          <cell r="K7207" t="str">
            <v>无</v>
          </cell>
          <cell r="L7207">
            <v>0</v>
          </cell>
          <cell r="M7207" t="str">
            <v>无</v>
          </cell>
          <cell r="N7207" t="str">
            <v>法学</v>
          </cell>
          <cell r="O7207" t="str">
            <v>3区</v>
          </cell>
        </row>
        <row r="7208">
          <cell r="B7208" t="str">
            <v>International Environmental Agreements-Politics Law and Economics</v>
          </cell>
          <cell r="C7208" t="str">
            <v>国际环境协议-政治、法律和经济</v>
          </cell>
          <cell r="D7208" t="str">
            <v>1567-9764</v>
          </cell>
          <cell r="E7208" t="str">
            <v>NETHERLANDS</v>
          </cell>
          <cell r="F7208" t="str">
            <v>SPRINGER</v>
          </cell>
          <cell r="G7208">
            <v>0</v>
          </cell>
          <cell r="H7208">
            <v>0</v>
          </cell>
          <cell r="I7208" t="str">
            <v>2.511</v>
          </cell>
          <cell r="J7208">
            <v>0</v>
          </cell>
          <cell r="K7208">
            <v>1.37</v>
          </cell>
          <cell r="L7208">
            <v>0</v>
          </cell>
          <cell r="M7208" t="str">
            <v>SOCIAL SCIENCES, GENERAL</v>
          </cell>
          <cell r="N7208" t="str">
            <v>法学</v>
          </cell>
          <cell r="O7208" t="str">
            <v>3区</v>
          </cell>
        </row>
        <row r="7209">
          <cell r="B7209" t="str">
            <v>SOCIETY &amp; NATURAL RESOURCES</v>
          </cell>
          <cell r="C7209" t="str">
            <v>社会与自然资源</v>
          </cell>
          <cell r="D7209" t="str">
            <v>0894-1920</v>
          </cell>
          <cell r="E7209" t="str">
            <v>USA</v>
          </cell>
          <cell r="F7209" t="str">
            <v>TAYLOR &amp; FRANCIS INC</v>
          </cell>
          <cell r="G7209">
            <v>0</v>
          </cell>
          <cell r="H7209">
            <v>0</v>
          </cell>
          <cell r="I7209" t="str">
            <v>1.813</v>
          </cell>
          <cell r="J7209">
            <v>0</v>
          </cell>
          <cell r="K7209">
            <v>1.45</v>
          </cell>
          <cell r="L7209">
            <v>0</v>
          </cell>
          <cell r="M7209" t="str">
            <v>SOCIAL SCIENCES, GENERAL</v>
          </cell>
          <cell r="N7209" t="str">
            <v>法学</v>
          </cell>
          <cell r="O7209" t="str">
            <v>3区</v>
          </cell>
        </row>
        <row r="7210">
          <cell r="B7210" t="str">
            <v>BUFFALO LAW REVIEW</v>
          </cell>
          <cell r="C7210" t="str">
            <v>水牛法律评论</v>
          </cell>
          <cell r="D7210" t="str">
            <v>0023-9356</v>
          </cell>
          <cell r="E7210" t="str">
            <v>USA</v>
          </cell>
          <cell r="F7210" t="str">
            <v>UNIV BUFFALO STATE UNIV NEW YORK</v>
          </cell>
          <cell r="G7210">
            <v>0</v>
          </cell>
          <cell r="H7210">
            <v>0</v>
          </cell>
          <cell r="I7210" t="str">
            <v>0.649</v>
          </cell>
          <cell r="J7210">
            <v>0</v>
          </cell>
          <cell r="K7210" t="str">
            <v>无</v>
          </cell>
          <cell r="L7210">
            <v>0</v>
          </cell>
          <cell r="M7210" t="str">
            <v>无</v>
          </cell>
          <cell r="N7210" t="str">
            <v>法学</v>
          </cell>
          <cell r="O7210" t="str">
            <v>3区</v>
          </cell>
        </row>
        <row r="7211">
          <cell r="B7211" t="str">
            <v>Central Asian Survey</v>
          </cell>
          <cell r="C7211" t="str">
            <v>中亚的调查</v>
          </cell>
          <cell r="D7211" t="str">
            <v>0263-4937</v>
          </cell>
          <cell r="E7211" t="str">
            <v>ENGLAND</v>
          </cell>
          <cell r="F7211" t="str">
            <v>ROUTLEDGE JOURNALS, TAYLOR &amp; FRANCIS LTD</v>
          </cell>
          <cell r="G7211">
            <v>0</v>
          </cell>
          <cell r="H7211">
            <v>0</v>
          </cell>
          <cell r="I7211" t="str">
            <v>0.648</v>
          </cell>
          <cell r="J7211">
            <v>0</v>
          </cell>
          <cell r="K7211" t="str">
            <v>无</v>
          </cell>
          <cell r="L7211">
            <v>0</v>
          </cell>
          <cell r="M7211" t="str">
            <v>无</v>
          </cell>
          <cell r="N7211" t="str">
            <v>法学</v>
          </cell>
          <cell r="O7211" t="str">
            <v>3区</v>
          </cell>
        </row>
        <row r="7212">
          <cell r="B7212" t="str">
            <v>GLQ-A JOURNAL OF LESBIAN AND GAY STUDIES</v>
          </cell>
          <cell r="C7212" t="str">
            <v>同性恋研究杂志</v>
          </cell>
          <cell r="D7212" t="str">
            <v>1064-2684</v>
          </cell>
          <cell r="E7212" t="str">
            <v>USA</v>
          </cell>
          <cell r="F7212" t="str">
            <v>DUKE UNIV PRESS</v>
          </cell>
          <cell r="G7212">
            <v>0</v>
          </cell>
          <cell r="H7212">
            <v>0</v>
          </cell>
          <cell r="I7212" t="str">
            <v>0.667</v>
          </cell>
          <cell r="J7212">
            <v>0</v>
          </cell>
          <cell r="K7212" t="str">
            <v>无</v>
          </cell>
          <cell r="L7212">
            <v>0</v>
          </cell>
          <cell r="M7212" t="str">
            <v>无</v>
          </cell>
          <cell r="N7212" t="str">
            <v>法学</v>
          </cell>
          <cell r="O7212" t="str">
            <v>3区</v>
          </cell>
        </row>
        <row r="7213">
          <cell r="B7213" t="str">
            <v>INTERNATIONAL MIGRATION</v>
          </cell>
          <cell r="C7213" t="str">
            <v>国际移民</v>
          </cell>
          <cell r="D7213" t="str">
            <v>0020-7985</v>
          </cell>
          <cell r="E7213" t="str">
            <v>USA</v>
          </cell>
          <cell r="F7213" t="str">
            <v>WILEY</v>
          </cell>
          <cell r="G7213">
            <v>0</v>
          </cell>
          <cell r="H7213">
            <v>0</v>
          </cell>
          <cell r="I7213" t="str">
            <v>1.274</v>
          </cell>
          <cell r="J7213">
            <v>0</v>
          </cell>
          <cell r="K7213" t="str">
            <v>无</v>
          </cell>
          <cell r="L7213">
            <v>0</v>
          </cell>
          <cell r="M7213" t="str">
            <v>SOCIAL SCIENCES, GENERAL</v>
          </cell>
          <cell r="N7213" t="str">
            <v>法学</v>
          </cell>
          <cell r="O7213" t="str">
            <v>3区</v>
          </cell>
        </row>
        <row r="7214">
          <cell r="B7214" t="str">
            <v>JOURNAL OF PALESTINE STUDIES</v>
          </cell>
          <cell r="C7214" t="str">
            <v>巴勒斯坦研究杂志</v>
          </cell>
          <cell r="D7214" t="str">
            <v>0377-919X</v>
          </cell>
          <cell r="E7214" t="str">
            <v>USA</v>
          </cell>
          <cell r="F7214" t="str">
            <v>UNIV CALIFORNIA PRESS</v>
          </cell>
          <cell r="G7214">
            <v>0</v>
          </cell>
          <cell r="H7214">
            <v>0</v>
          </cell>
          <cell r="I7214" t="str">
            <v>0.490</v>
          </cell>
          <cell r="J7214">
            <v>0</v>
          </cell>
          <cell r="K7214" t="str">
            <v>无</v>
          </cell>
          <cell r="L7214">
            <v>0</v>
          </cell>
          <cell r="M7214" t="str">
            <v>无</v>
          </cell>
          <cell r="N7214" t="str">
            <v>法学</v>
          </cell>
          <cell r="O7214" t="str">
            <v>3区</v>
          </cell>
        </row>
        <row r="7215">
          <cell r="B7215" t="str">
            <v>Applied Research in Quality of Life</v>
          </cell>
          <cell r="C7215" t="str">
            <v>生活质量的应用研究</v>
          </cell>
          <cell r="D7215" t="str">
            <v>1871-2584</v>
          </cell>
          <cell r="E7215" t="str">
            <v>NETHERLANDS</v>
          </cell>
          <cell r="F7215" t="str">
            <v>SPRINGER</v>
          </cell>
          <cell r="G7215">
            <v>0</v>
          </cell>
          <cell r="H7215">
            <v>0</v>
          </cell>
          <cell r="I7215" t="str">
            <v>1.683</v>
          </cell>
          <cell r="J7215">
            <v>0</v>
          </cell>
          <cell r="K7215" t="str">
            <v>无</v>
          </cell>
          <cell r="L7215">
            <v>0</v>
          </cell>
          <cell r="M7215" t="str">
            <v>SOCIAL SCIENCES, GENERAL</v>
          </cell>
          <cell r="N7215" t="str">
            <v>法学</v>
          </cell>
          <cell r="O7215" t="str">
            <v>3区</v>
          </cell>
        </row>
        <row r="7216">
          <cell r="B7216" t="str">
            <v>European Journal of Cultural Studies</v>
          </cell>
          <cell r="C7216" t="str">
            <v>欧洲文化研究杂志</v>
          </cell>
          <cell r="D7216" t="str">
            <v>1367-5494</v>
          </cell>
          <cell r="E7216" t="str">
            <v>ENGLAND</v>
          </cell>
          <cell r="F7216" t="str">
            <v>SAGE PUBLICATIONS LTD</v>
          </cell>
          <cell r="G7216">
            <v>0</v>
          </cell>
          <cell r="H7216">
            <v>0</v>
          </cell>
          <cell r="I7216" t="str">
            <v>1.250</v>
          </cell>
          <cell r="J7216">
            <v>0</v>
          </cell>
          <cell r="K7216" t="str">
            <v>无</v>
          </cell>
          <cell r="L7216">
            <v>0</v>
          </cell>
          <cell r="M7216" t="str">
            <v>SOCIAL SCIENCES, GENERAL</v>
          </cell>
          <cell r="N7216" t="str">
            <v>法学</v>
          </cell>
          <cell r="O7216" t="str">
            <v>3区</v>
          </cell>
        </row>
        <row r="7217">
          <cell r="B7217" t="str">
            <v>Urban Policy and Research</v>
          </cell>
          <cell r="C7217" t="str">
            <v>城市政策与研究</v>
          </cell>
          <cell r="D7217" t="str">
            <v>0811-1146</v>
          </cell>
          <cell r="E7217" t="str">
            <v>ENGLAND</v>
          </cell>
          <cell r="F7217" t="str">
            <v>ROUTLEDGE JOURNALS, TAYLOR &amp; FRANCIS LTD</v>
          </cell>
          <cell r="G7217">
            <v>0</v>
          </cell>
          <cell r="H7217">
            <v>0</v>
          </cell>
          <cell r="I7217" t="str">
            <v>2.000</v>
          </cell>
          <cell r="J7217">
            <v>0</v>
          </cell>
          <cell r="K7217" t="str">
            <v>无</v>
          </cell>
          <cell r="L7217">
            <v>0</v>
          </cell>
          <cell r="M7217" t="str">
            <v>SOCIAL SCIENCES, GENERAL</v>
          </cell>
          <cell r="N7217" t="str">
            <v>法学</v>
          </cell>
          <cell r="O7217" t="str">
            <v>3区</v>
          </cell>
        </row>
        <row r="7218">
          <cell r="B7218" t="str">
            <v>STUDIES IN COMPARATIVE INTERNATIONAL DEVELOPMENT</v>
          </cell>
          <cell r="C7218" t="str">
            <v>国际发展比较研究</v>
          </cell>
          <cell r="D7218" t="str">
            <v>0039-3606</v>
          </cell>
          <cell r="E7218" t="str">
            <v>United States</v>
          </cell>
          <cell r="F7218" t="str">
            <v>SPRINGER</v>
          </cell>
          <cell r="G7218">
            <v>0</v>
          </cell>
          <cell r="H7218">
            <v>0</v>
          </cell>
          <cell r="I7218" t="str">
            <v>1.087</v>
          </cell>
          <cell r="J7218">
            <v>0</v>
          </cell>
          <cell r="K7218" t="str">
            <v>无</v>
          </cell>
          <cell r="L7218">
            <v>0</v>
          </cell>
          <cell r="M7218" t="str">
            <v>SOCIAL SCIENCES, GENERAL</v>
          </cell>
          <cell r="N7218" t="str">
            <v>法学</v>
          </cell>
          <cell r="O7218" t="str">
            <v>3区</v>
          </cell>
        </row>
        <row r="7219">
          <cell r="B7219" t="str">
            <v>Journal of Intervention and Statebuilding</v>
          </cell>
          <cell r="C7219" t="str">
            <v>干预与国家建设杂志</v>
          </cell>
          <cell r="D7219" t="str">
            <v>1750-2977</v>
          </cell>
          <cell r="E7219" t="str">
            <v>ENGLAND</v>
          </cell>
          <cell r="F7219" t="str">
            <v>ROUTLEDGE JOURNALS, TAYLOR &amp; FRANCIS LTD</v>
          </cell>
          <cell r="G7219">
            <v>0</v>
          </cell>
          <cell r="H7219">
            <v>0</v>
          </cell>
          <cell r="I7219" t="str">
            <v>1.123</v>
          </cell>
          <cell r="J7219">
            <v>0</v>
          </cell>
          <cell r="K7219" t="str">
            <v>无</v>
          </cell>
          <cell r="L7219">
            <v>0</v>
          </cell>
          <cell r="M7219" t="str">
            <v>无</v>
          </cell>
          <cell r="N7219" t="str">
            <v>法学</v>
          </cell>
          <cell r="O7219" t="str">
            <v>3区</v>
          </cell>
        </row>
        <row r="7220">
          <cell r="B7220" t="str">
            <v>Child &amp; Family Social Work</v>
          </cell>
          <cell r="C7220" t="str">
            <v>儿童与家庭社会工作</v>
          </cell>
          <cell r="D7220" t="str">
            <v>1356-7500</v>
          </cell>
          <cell r="E7220" t="str">
            <v>USA</v>
          </cell>
          <cell r="F7220" t="str">
            <v>WILEY</v>
          </cell>
          <cell r="G7220">
            <v>0</v>
          </cell>
          <cell r="H7220">
            <v>0</v>
          </cell>
          <cell r="I7220" t="str">
            <v>1.337</v>
          </cell>
          <cell r="J7220">
            <v>0</v>
          </cell>
          <cell r="K7220" t="str">
            <v>无</v>
          </cell>
          <cell r="L7220">
            <v>0</v>
          </cell>
          <cell r="M7220" t="str">
            <v>SOCIAL SCIENCES, GENERAL</v>
          </cell>
          <cell r="N7220" t="str">
            <v>法学</v>
          </cell>
          <cell r="O7220" t="str">
            <v>3区</v>
          </cell>
        </row>
        <row r="7221">
          <cell r="B7221" t="str">
            <v>CONTINUITY AND CHANGE</v>
          </cell>
          <cell r="C7221" t="str">
            <v>连续性和变化</v>
          </cell>
          <cell r="D7221" t="str">
            <v>0268-4160</v>
          </cell>
          <cell r="E7221" t="str">
            <v>USA</v>
          </cell>
          <cell r="F7221" t="str">
            <v>CAMBRIDGE UNIV PRESS</v>
          </cell>
          <cell r="G7221">
            <v>0</v>
          </cell>
          <cell r="H7221">
            <v>0</v>
          </cell>
          <cell r="I7221" t="str">
            <v>0.379</v>
          </cell>
          <cell r="J7221">
            <v>0</v>
          </cell>
          <cell r="K7221" t="str">
            <v>无</v>
          </cell>
          <cell r="L7221">
            <v>0</v>
          </cell>
          <cell r="M7221" t="str">
            <v>无</v>
          </cell>
          <cell r="N7221" t="str">
            <v>法学</v>
          </cell>
          <cell r="O7221" t="str">
            <v>3区</v>
          </cell>
        </row>
        <row r="7222">
          <cell r="B7222" t="str">
            <v>Nations and Nationalism</v>
          </cell>
          <cell r="C7222" t="str">
            <v>民族与民族主义</v>
          </cell>
          <cell r="D7222" t="str">
            <v>1354-5078</v>
          </cell>
          <cell r="E7222" t="str">
            <v>USA</v>
          </cell>
          <cell r="F7222" t="str">
            <v>WILEY</v>
          </cell>
          <cell r="G7222">
            <v>0</v>
          </cell>
          <cell r="H7222">
            <v>0</v>
          </cell>
          <cell r="I7222" t="str">
            <v>0.913</v>
          </cell>
          <cell r="J7222">
            <v>0</v>
          </cell>
          <cell r="K7222" t="str">
            <v>无</v>
          </cell>
          <cell r="L7222">
            <v>0</v>
          </cell>
          <cell r="M7222" t="str">
            <v>SOCIAL SCIENCES, GENERAL</v>
          </cell>
          <cell r="N7222" t="str">
            <v>法学</v>
          </cell>
          <cell r="O7222" t="str">
            <v>3区</v>
          </cell>
        </row>
        <row r="7223">
          <cell r="B7223" t="str">
            <v>DEVIANT BEHAVIOR</v>
          </cell>
          <cell r="C7223" t="str">
            <v>越轨行为</v>
          </cell>
          <cell r="D7223" t="str">
            <v>0163-9625</v>
          </cell>
          <cell r="E7223" t="str">
            <v>USA</v>
          </cell>
          <cell r="F7223" t="str">
            <v>TAYLOR &amp; FRANCIS INC</v>
          </cell>
          <cell r="G7223">
            <v>0</v>
          </cell>
          <cell r="H7223">
            <v>0</v>
          </cell>
          <cell r="I7223" t="str">
            <v>1.348</v>
          </cell>
          <cell r="J7223">
            <v>0</v>
          </cell>
          <cell r="K7223">
            <v>1.026</v>
          </cell>
          <cell r="L7223">
            <v>0</v>
          </cell>
          <cell r="M7223" t="str">
            <v>SOCIAL SCIENCES, GENERAL</v>
          </cell>
          <cell r="N7223" t="str">
            <v>法学</v>
          </cell>
          <cell r="O7223" t="str">
            <v>3区</v>
          </cell>
        </row>
        <row r="7224">
          <cell r="B7224" t="str">
            <v>China Information</v>
          </cell>
          <cell r="C7224" t="str">
            <v>中国的信息</v>
          </cell>
          <cell r="D7224" t="str">
            <v>0920-203X</v>
          </cell>
          <cell r="E7224" t="str">
            <v>USA</v>
          </cell>
          <cell r="F7224" t="str">
            <v>SAGE PUBLICATIONS INC</v>
          </cell>
          <cell r="G7224">
            <v>0</v>
          </cell>
          <cell r="H7224">
            <v>0</v>
          </cell>
          <cell r="I7224" t="str">
            <v>1.417</v>
          </cell>
          <cell r="J7224">
            <v>0</v>
          </cell>
          <cell r="K7224" t="str">
            <v>无</v>
          </cell>
          <cell r="L7224">
            <v>0</v>
          </cell>
          <cell r="M7224" t="str">
            <v>无</v>
          </cell>
          <cell r="N7224" t="str">
            <v>法学</v>
          </cell>
          <cell r="O7224" t="str">
            <v>3区</v>
          </cell>
        </row>
        <row r="7225">
          <cell r="B7225" t="str">
            <v>DAEDALUS</v>
          </cell>
          <cell r="C7225" t="str">
            <v>代达罗斯</v>
          </cell>
          <cell r="D7225" t="str">
            <v>0011-5266</v>
          </cell>
          <cell r="E7225" t="str">
            <v>USA</v>
          </cell>
          <cell r="F7225" t="str">
            <v>MIT PRESS</v>
          </cell>
          <cell r="G7225">
            <v>0</v>
          </cell>
          <cell r="H7225">
            <v>0</v>
          </cell>
          <cell r="I7225" t="str">
            <v>1.146</v>
          </cell>
          <cell r="J7225">
            <v>0</v>
          </cell>
          <cell r="K7225">
            <v>0.83299999999999996</v>
          </cell>
          <cell r="L7225">
            <v>0</v>
          </cell>
          <cell r="M7225" t="str">
            <v>SOCIAL SCIENCES, GENERAL</v>
          </cell>
          <cell r="N7225" t="str">
            <v>法学</v>
          </cell>
          <cell r="O7225" t="str">
            <v>3区</v>
          </cell>
        </row>
        <row r="7226">
          <cell r="B7226" t="str">
            <v>MEDICAL ANTHROPOLOGY QUARTERLY</v>
          </cell>
          <cell r="C7226" t="str">
            <v>医学人类学的季度</v>
          </cell>
          <cell r="D7226" t="str">
            <v>0745-5194</v>
          </cell>
          <cell r="E7226" t="str">
            <v>USA</v>
          </cell>
          <cell r="F7226" t="str">
            <v>WILEY</v>
          </cell>
          <cell r="G7226">
            <v>0</v>
          </cell>
          <cell r="H7226">
            <v>0</v>
          </cell>
          <cell r="I7226" t="str">
            <v>1.350</v>
          </cell>
          <cell r="J7226">
            <v>0</v>
          </cell>
          <cell r="K7226">
            <v>1.86</v>
          </cell>
          <cell r="L7226">
            <v>0</v>
          </cell>
          <cell r="M7226" t="str">
            <v>SOCIAL SCIENCES, GENERAL</v>
          </cell>
          <cell r="N7226" t="str">
            <v>法学</v>
          </cell>
          <cell r="O7226" t="str">
            <v>4区</v>
          </cell>
        </row>
        <row r="7227">
          <cell r="B7227" t="str">
            <v>JOURNAL OF SOCIOLOGY</v>
          </cell>
          <cell r="C7227" t="str">
            <v>社会学期刊</v>
          </cell>
          <cell r="D7227" t="str">
            <v>1440-7833</v>
          </cell>
          <cell r="E7227" t="str">
            <v>ENGLAND</v>
          </cell>
          <cell r="F7227" t="str">
            <v>SAGE PUBLICATIONS LTD</v>
          </cell>
          <cell r="G7227">
            <v>0</v>
          </cell>
          <cell r="H7227">
            <v>0</v>
          </cell>
          <cell r="I7227" t="str">
            <v>1.298</v>
          </cell>
          <cell r="J7227">
            <v>0</v>
          </cell>
          <cell r="K7227" t="str">
            <v>无</v>
          </cell>
          <cell r="L7227">
            <v>0</v>
          </cell>
          <cell r="M7227" t="str">
            <v>SOCIAL SCIENCES, GENERAL</v>
          </cell>
          <cell r="N7227" t="str">
            <v>法学</v>
          </cell>
          <cell r="O7227" t="str">
            <v>4区</v>
          </cell>
        </row>
        <row r="7228">
          <cell r="B7228" t="str">
            <v>Journal of Eastern African Studies</v>
          </cell>
          <cell r="C7228" t="str">
            <v>东非研究杂志</v>
          </cell>
          <cell r="D7228" t="str">
            <v>1753-1055</v>
          </cell>
          <cell r="E7228" t="str">
            <v>ENGLAND</v>
          </cell>
          <cell r="F7228" t="str">
            <v>ROUTLEDGE JOURNALS, TAYLOR &amp; FRANCIS LTD</v>
          </cell>
          <cell r="G7228">
            <v>0</v>
          </cell>
          <cell r="H7228">
            <v>0</v>
          </cell>
          <cell r="I7228" t="str">
            <v>1.026</v>
          </cell>
          <cell r="J7228">
            <v>0</v>
          </cell>
          <cell r="K7228" t="str">
            <v>无</v>
          </cell>
          <cell r="L7228">
            <v>0</v>
          </cell>
          <cell r="M7228" t="str">
            <v>SOCIAL SCIENCES, GENERAL</v>
          </cell>
          <cell r="N7228" t="str">
            <v>法学</v>
          </cell>
          <cell r="O7228" t="str">
            <v>4区</v>
          </cell>
        </row>
        <row r="7229">
          <cell r="B7229" t="str">
            <v>American Journal of Criminal Justice</v>
          </cell>
          <cell r="C7229" t="str">
            <v>美国刑事司法杂志</v>
          </cell>
          <cell r="D7229" t="str">
            <v>1066-2316</v>
          </cell>
          <cell r="E7229" t="str">
            <v>United States</v>
          </cell>
          <cell r="F7229" t="str">
            <v>SPRINGER</v>
          </cell>
          <cell r="G7229">
            <v>0</v>
          </cell>
          <cell r="H7229">
            <v>0</v>
          </cell>
          <cell r="I7229" t="str">
            <v>1.181</v>
          </cell>
          <cell r="J7229">
            <v>0</v>
          </cell>
          <cell r="K7229" t="str">
            <v>无</v>
          </cell>
          <cell r="L7229">
            <v>0</v>
          </cell>
          <cell r="M7229" t="str">
            <v>无</v>
          </cell>
          <cell r="N7229" t="str">
            <v>法学</v>
          </cell>
          <cell r="O7229" t="str">
            <v>4区</v>
          </cell>
        </row>
        <row r="7230">
          <cell r="B7230" t="str">
            <v>CRITICAL INQUIRY</v>
          </cell>
          <cell r="C7230" t="str">
            <v>重要的调查</v>
          </cell>
          <cell r="D7230" t="str">
            <v>0093-1896</v>
          </cell>
          <cell r="E7230" t="str">
            <v>USA</v>
          </cell>
          <cell r="F7230" t="str">
            <v>UNIV CHICAGO PRESS</v>
          </cell>
          <cell r="G7230">
            <v>0</v>
          </cell>
          <cell r="H7230">
            <v>0</v>
          </cell>
          <cell r="I7230" t="str">
            <v>0.681</v>
          </cell>
          <cell r="J7230">
            <v>0</v>
          </cell>
          <cell r="K7230" t="str">
            <v>无</v>
          </cell>
          <cell r="L7230">
            <v>0</v>
          </cell>
          <cell r="M7230" t="str">
            <v>SOCIAL SCIENCES, GENERAL</v>
          </cell>
          <cell r="N7230" t="str">
            <v>法学</v>
          </cell>
          <cell r="O7230" t="str">
            <v>4区</v>
          </cell>
        </row>
        <row r="7231">
          <cell r="B7231" t="str">
            <v>Geografisk Tidsskrift-Danish Journal of Geography</v>
          </cell>
          <cell r="C7231" t="str">
            <v>丹麦地理学杂志</v>
          </cell>
          <cell r="D7231" t="str">
            <v>0016-7223</v>
          </cell>
          <cell r="E7231" t="str">
            <v>DENMARK</v>
          </cell>
          <cell r="F7231" t="str">
            <v>ROYAL DANISH GEOGRAPHICAL SOC</v>
          </cell>
          <cell r="G7231">
            <v>0</v>
          </cell>
          <cell r="H7231">
            <v>0</v>
          </cell>
          <cell r="I7231" t="str">
            <v>1.577</v>
          </cell>
          <cell r="J7231">
            <v>0</v>
          </cell>
          <cell r="K7231" t="str">
            <v>无</v>
          </cell>
          <cell r="L7231">
            <v>0</v>
          </cell>
          <cell r="M7231" t="str">
            <v>无</v>
          </cell>
          <cell r="N7231" t="str">
            <v>法学</v>
          </cell>
          <cell r="O7231" t="str">
            <v>4区</v>
          </cell>
        </row>
        <row r="7232">
          <cell r="B7232" t="str">
            <v>ACTA SOCIOLOGICA</v>
          </cell>
          <cell r="C7232" t="str">
            <v>社会学行为</v>
          </cell>
          <cell r="D7232" t="str">
            <v>0001-6993</v>
          </cell>
          <cell r="E7232" t="str">
            <v>ENGLAND</v>
          </cell>
          <cell r="F7232" t="str">
            <v>SAGE PUBLICATIONS LTD</v>
          </cell>
          <cell r="G7232">
            <v>0</v>
          </cell>
          <cell r="H7232">
            <v>0</v>
          </cell>
          <cell r="I7232" t="str">
            <v>1.273</v>
          </cell>
          <cell r="J7232">
            <v>0</v>
          </cell>
          <cell r="K7232" t="str">
            <v>无</v>
          </cell>
          <cell r="L7232">
            <v>0</v>
          </cell>
          <cell r="M7232" t="str">
            <v>SOCIAL SCIENCES, GENERAL</v>
          </cell>
          <cell r="N7232" t="str">
            <v>法学</v>
          </cell>
          <cell r="O7232" t="str">
            <v>4区</v>
          </cell>
        </row>
        <row r="7233">
          <cell r="B7233" t="str">
            <v>European Journal of Social Work</v>
          </cell>
          <cell r="C7233" t="str">
            <v>欧洲社会工作杂志</v>
          </cell>
          <cell r="D7233" t="str">
            <v>1369-1457</v>
          </cell>
          <cell r="E7233" t="str">
            <v>ENGLAND</v>
          </cell>
          <cell r="F7233" t="str">
            <v>ROUTLEDGE JOURNALS, TAYLOR &amp; FRANCIS LTD</v>
          </cell>
          <cell r="G7233">
            <v>0</v>
          </cell>
          <cell r="H7233">
            <v>0</v>
          </cell>
          <cell r="I7233" t="str">
            <v>1.210</v>
          </cell>
          <cell r="J7233">
            <v>0</v>
          </cell>
          <cell r="K7233" t="str">
            <v>无</v>
          </cell>
          <cell r="L7233">
            <v>0</v>
          </cell>
          <cell r="M7233" t="str">
            <v>SOCIAL SCIENCES, GENERAL</v>
          </cell>
          <cell r="N7233" t="str">
            <v>法学</v>
          </cell>
          <cell r="O7233" t="str">
            <v>4区</v>
          </cell>
        </row>
        <row r="7234">
          <cell r="B7234" t="str">
            <v>Journal of Social Work</v>
          </cell>
          <cell r="C7234" t="str">
            <v>社会工作杂志</v>
          </cell>
          <cell r="D7234" t="str">
            <v>1468-0173</v>
          </cell>
          <cell r="E7234" t="str">
            <v>USA</v>
          </cell>
          <cell r="F7234" t="str">
            <v>SAGE PUBLICATIONS INC</v>
          </cell>
          <cell r="G7234">
            <v>0</v>
          </cell>
          <cell r="H7234">
            <v>0</v>
          </cell>
          <cell r="I7234" t="str">
            <v>1.186</v>
          </cell>
          <cell r="J7234">
            <v>0</v>
          </cell>
          <cell r="K7234" t="str">
            <v>无</v>
          </cell>
          <cell r="L7234">
            <v>0</v>
          </cell>
          <cell r="M7234" t="str">
            <v>SOCIAL SCIENCES, GENERAL</v>
          </cell>
          <cell r="N7234" t="str">
            <v>法学</v>
          </cell>
          <cell r="O7234" t="str">
            <v>4区</v>
          </cell>
        </row>
        <row r="7235">
          <cell r="B7235" t="str">
            <v>Review of Policy Research</v>
          </cell>
          <cell r="C7235" t="str">
            <v>政策研究检讨</v>
          </cell>
          <cell r="D7235" t="str">
            <v>1541-132X</v>
          </cell>
          <cell r="E7235" t="str">
            <v>USA</v>
          </cell>
          <cell r="F7235" t="str">
            <v>WILEY</v>
          </cell>
          <cell r="G7235">
            <v>0</v>
          </cell>
          <cell r="H7235">
            <v>0</v>
          </cell>
          <cell r="I7235" t="str">
            <v>1.548</v>
          </cell>
          <cell r="J7235">
            <v>0</v>
          </cell>
          <cell r="K7235" t="str">
            <v>无</v>
          </cell>
          <cell r="L7235">
            <v>0</v>
          </cell>
          <cell r="M7235" t="str">
            <v>SOCIAL SCIENCES, GENERAL</v>
          </cell>
          <cell r="N7235" t="str">
            <v>法学</v>
          </cell>
          <cell r="O7235" t="str">
            <v>4区</v>
          </cell>
        </row>
        <row r="7236">
          <cell r="B7236" t="str">
            <v>JOURNAL OF AGING STUDIES</v>
          </cell>
          <cell r="C7236" t="str">
            <v>衰老研究杂志</v>
          </cell>
          <cell r="D7236" t="str">
            <v>0890-4065</v>
          </cell>
          <cell r="E7236" t="str">
            <v>USA</v>
          </cell>
          <cell r="F7236" t="str">
            <v>ELSEVIER SCIENCE INC</v>
          </cell>
          <cell r="G7236">
            <v>0</v>
          </cell>
          <cell r="H7236">
            <v>0</v>
          </cell>
          <cell r="I7236" t="str">
            <v>1.295</v>
          </cell>
          <cell r="J7236">
            <v>0</v>
          </cell>
          <cell r="K7236">
            <v>1.0629999999999999</v>
          </cell>
          <cell r="L7236">
            <v>0</v>
          </cell>
          <cell r="M7236" t="str">
            <v>SOCIAL SCIENCES, GENERAL</v>
          </cell>
          <cell r="N7236" t="str">
            <v>法学</v>
          </cell>
          <cell r="O7236" t="str">
            <v>4区</v>
          </cell>
        </row>
        <row r="7237">
          <cell r="B7237" t="str">
            <v>City &amp; Community</v>
          </cell>
          <cell r="C7237" t="str">
            <v>城市和社区</v>
          </cell>
          <cell r="D7237" t="str">
            <v>1535-6841</v>
          </cell>
          <cell r="E7237" t="str">
            <v>USA</v>
          </cell>
          <cell r="F7237" t="str">
            <v>WILEY</v>
          </cell>
          <cell r="G7237">
            <v>0</v>
          </cell>
          <cell r="H7237">
            <v>0</v>
          </cell>
          <cell r="I7237" t="str">
            <v>1.133</v>
          </cell>
          <cell r="J7237">
            <v>0</v>
          </cell>
          <cell r="K7237" t="str">
            <v>无</v>
          </cell>
          <cell r="L7237">
            <v>0</v>
          </cell>
          <cell r="M7237" t="str">
            <v>SOCIAL SCIENCES, GENERAL</v>
          </cell>
          <cell r="N7237" t="str">
            <v>法学</v>
          </cell>
          <cell r="O7237" t="str">
            <v>4区</v>
          </cell>
        </row>
        <row r="7238">
          <cell r="B7238" t="str">
            <v>JOURNAL FOR THE SCIENTIFIC STUDY OF RELIGION</v>
          </cell>
          <cell r="C7238" t="str">
            <v>宗教科学研究杂志</v>
          </cell>
          <cell r="D7238" t="str">
            <v>0021-8294</v>
          </cell>
          <cell r="E7238" t="str">
            <v>USA</v>
          </cell>
          <cell r="F7238" t="str">
            <v>WILEY</v>
          </cell>
          <cell r="G7238">
            <v>0</v>
          </cell>
          <cell r="H7238">
            <v>0</v>
          </cell>
          <cell r="I7238" t="str">
            <v>1.133</v>
          </cell>
          <cell r="J7238">
            <v>0</v>
          </cell>
          <cell r="K7238">
            <v>1.3440000000000001</v>
          </cell>
          <cell r="L7238">
            <v>0</v>
          </cell>
          <cell r="M7238" t="str">
            <v>SOCIAL SCIENCES, GENERAL</v>
          </cell>
          <cell r="N7238" t="str">
            <v>法学</v>
          </cell>
          <cell r="O7238" t="str">
            <v>4区</v>
          </cell>
        </row>
        <row r="7239">
          <cell r="B7239" t="str">
            <v>CULTURAL STUDIES</v>
          </cell>
          <cell r="C7239" t="str">
            <v>文化研究</v>
          </cell>
          <cell r="D7239" t="str">
            <v>0950-2386</v>
          </cell>
          <cell r="E7239" t="str">
            <v>ENGLAND</v>
          </cell>
          <cell r="F7239" t="str">
            <v>ROUTLEDGE JOURNALS, TAYLOR &amp; FRANCIS LTD</v>
          </cell>
          <cell r="G7239">
            <v>0</v>
          </cell>
          <cell r="H7239">
            <v>0</v>
          </cell>
          <cell r="I7239" t="str">
            <v>1.195</v>
          </cell>
          <cell r="J7239">
            <v>0</v>
          </cell>
          <cell r="K7239" t="str">
            <v>无</v>
          </cell>
          <cell r="L7239">
            <v>0</v>
          </cell>
          <cell r="M7239" t="str">
            <v>SOCIAL SCIENCES, GENERAL</v>
          </cell>
          <cell r="N7239" t="str">
            <v>法学</v>
          </cell>
          <cell r="O7239" t="str">
            <v>4区</v>
          </cell>
        </row>
        <row r="7240">
          <cell r="B7240" t="str">
            <v>EUROPE-ASIA STUDIES</v>
          </cell>
          <cell r="C7240" t="str">
            <v>欧亚研究</v>
          </cell>
          <cell r="D7240" t="str">
            <v>0966-8136</v>
          </cell>
          <cell r="E7240" t="str">
            <v>ENGLAND</v>
          </cell>
          <cell r="F7240" t="str">
            <v>ROUTLEDGE JOURNALS, TAYLOR &amp; FRANCIS LTD</v>
          </cell>
          <cell r="G7240">
            <v>0</v>
          </cell>
          <cell r="H7240">
            <v>0</v>
          </cell>
          <cell r="I7240" t="str">
            <v>0.883</v>
          </cell>
          <cell r="J7240">
            <v>0</v>
          </cell>
          <cell r="K7240" t="str">
            <v>无</v>
          </cell>
          <cell r="L7240">
            <v>0</v>
          </cell>
          <cell r="M7240" t="str">
            <v>SOCIAL SCIENCES, GENERAL</v>
          </cell>
          <cell r="N7240" t="str">
            <v>法学</v>
          </cell>
          <cell r="O7240" t="str">
            <v>4区</v>
          </cell>
        </row>
        <row r="7241">
          <cell r="B7241" t="str">
            <v>CRITICAL REVIEW</v>
          </cell>
          <cell r="C7241" t="str">
            <v>评论</v>
          </cell>
          <cell r="D7241" t="str">
            <v>0891-3811</v>
          </cell>
          <cell r="E7241" t="str">
            <v>ENGLAND</v>
          </cell>
          <cell r="F7241" t="str">
            <v>ROUTLEDGE JOURNALS, TAYLOR &amp; FRANCIS LTD</v>
          </cell>
          <cell r="G7241">
            <v>0</v>
          </cell>
          <cell r="H7241">
            <v>0</v>
          </cell>
          <cell r="I7241" t="str">
            <v>0.837</v>
          </cell>
          <cell r="J7241">
            <v>0</v>
          </cell>
          <cell r="K7241" t="str">
            <v>无</v>
          </cell>
          <cell r="L7241">
            <v>0</v>
          </cell>
          <cell r="M7241" t="str">
            <v>无</v>
          </cell>
          <cell r="N7241" t="str">
            <v>法学</v>
          </cell>
          <cell r="O7241" t="str">
            <v>4区</v>
          </cell>
        </row>
        <row r="7242">
          <cell r="B7242" t="str">
            <v>CANADIAN JOURNAL OF SOCIOLOGY-CAHIERS CANADIENS DE SOCIOLOGIE</v>
          </cell>
          <cell r="C7242" t="str">
            <v>加拿大社会学杂志</v>
          </cell>
          <cell r="D7242" t="str">
            <v>0318-6431</v>
          </cell>
          <cell r="E7242" t="str">
            <v>CANADA</v>
          </cell>
          <cell r="F7242" t="str">
            <v>UNIV ALBERTA</v>
          </cell>
          <cell r="G7242">
            <v>0</v>
          </cell>
          <cell r="H7242">
            <v>0</v>
          </cell>
          <cell r="I7242" t="str">
            <v>1.043</v>
          </cell>
          <cell r="J7242">
            <v>0</v>
          </cell>
          <cell r="K7242" t="str">
            <v>无</v>
          </cell>
          <cell r="L7242">
            <v>0</v>
          </cell>
          <cell r="M7242" t="str">
            <v>无</v>
          </cell>
          <cell r="N7242" t="str">
            <v>法学</v>
          </cell>
          <cell r="O7242" t="str">
            <v>4区</v>
          </cell>
        </row>
        <row r="7243">
          <cell r="B7243" t="str">
            <v>SOCIAL WORK</v>
          </cell>
          <cell r="C7243" t="str">
            <v>社会工作</v>
          </cell>
          <cell r="D7243" t="str">
            <v>0037-8046</v>
          </cell>
          <cell r="E7243" t="str">
            <v>USA</v>
          </cell>
          <cell r="F7243" t="str">
            <v>OXFORD UNIV PRESS INC</v>
          </cell>
          <cell r="G7243">
            <v>0</v>
          </cell>
          <cell r="H7243">
            <v>0</v>
          </cell>
          <cell r="I7243" t="str">
            <v>1.817</v>
          </cell>
          <cell r="J7243">
            <v>0</v>
          </cell>
          <cell r="K7243" t="str">
            <v>无</v>
          </cell>
          <cell r="L7243">
            <v>0</v>
          </cell>
          <cell r="M7243" t="str">
            <v>SOCIAL SCIENCES, GENERAL</v>
          </cell>
          <cell r="N7243" t="str">
            <v>法学</v>
          </cell>
          <cell r="O7243" t="str">
            <v>4区</v>
          </cell>
        </row>
        <row r="7244">
          <cell r="B7244" t="str">
            <v>STUDIES IN AMERICAN POLITICAL DEVELOPMENT</v>
          </cell>
          <cell r="C7244" t="str">
            <v>美国政治发展研究</v>
          </cell>
          <cell r="D7244" t="str">
            <v>0898-588X</v>
          </cell>
          <cell r="E7244" t="str">
            <v>USA</v>
          </cell>
          <cell r="F7244" t="str">
            <v>CAMBRIDGE UNIV PRESS</v>
          </cell>
          <cell r="G7244">
            <v>0</v>
          </cell>
          <cell r="H7244">
            <v>0</v>
          </cell>
          <cell r="I7244" t="str">
            <v>0.667</v>
          </cell>
          <cell r="J7244">
            <v>0</v>
          </cell>
          <cell r="K7244" t="str">
            <v>无</v>
          </cell>
          <cell r="L7244">
            <v>0</v>
          </cell>
          <cell r="M7244" t="str">
            <v>无</v>
          </cell>
          <cell r="N7244" t="str">
            <v>法学</v>
          </cell>
          <cell r="O7244" t="str">
            <v>4区</v>
          </cell>
        </row>
        <row r="7245">
          <cell r="B7245" t="str">
            <v>Feminist Theory</v>
          </cell>
          <cell r="C7245" t="str">
            <v>女权主义理论</v>
          </cell>
          <cell r="D7245" t="str">
            <v>1464-7001</v>
          </cell>
          <cell r="E7245" t="str">
            <v>USA</v>
          </cell>
          <cell r="F7245" t="str">
            <v>SAGE PUBLICATIONS INC</v>
          </cell>
          <cell r="G7245">
            <v>0</v>
          </cell>
          <cell r="H7245">
            <v>0</v>
          </cell>
          <cell r="I7245" t="str">
            <v>1.189</v>
          </cell>
          <cell r="J7245">
            <v>0</v>
          </cell>
          <cell r="K7245" t="str">
            <v>无</v>
          </cell>
          <cell r="L7245">
            <v>0</v>
          </cell>
          <cell r="M7245" t="str">
            <v>SOCIAL SCIENCES, GENERAL</v>
          </cell>
          <cell r="N7245" t="str">
            <v>法学</v>
          </cell>
          <cell r="O7245" t="str">
            <v>4区</v>
          </cell>
        </row>
        <row r="7246">
          <cell r="B7246" t="str">
            <v>PACIFIC AFFAIRS</v>
          </cell>
          <cell r="C7246" t="str">
            <v>太平洋事务</v>
          </cell>
          <cell r="D7246" t="str">
            <v>0030-851X</v>
          </cell>
          <cell r="E7246" t="str">
            <v>CANADA</v>
          </cell>
          <cell r="F7246" t="str">
            <v>PACIFIC AFFAIRS UNIV BRITISH COLUMBIA</v>
          </cell>
          <cell r="G7246">
            <v>0</v>
          </cell>
          <cell r="H7246">
            <v>0</v>
          </cell>
          <cell r="I7246" t="str">
            <v>1.171</v>
          </cell>
          <cell r="J7246">
            <v>0</v>
          </cell>
          <cell r="K7246" t="str">
            <v>无</v>
          </cell>
          <cell r="L7246">
            <v>0</v>
          </cell>
          <cell r="M7246" t="str">
            <v>无</v>
          </cell>
          <cell r="N7246" t="str">
            <v>法学</v>
          </cell>
          <cell r="O7246" t="str">
            <v>4区</v>
          </cell>
        </row>
        <row r="7247">
          <cell r="B7247" t="str">
            <v>Journal of Information Technology &amp; Politics</v>
          </cell>
          <cell r="C7247" t="str">
            <v>信息技术与政治杂志</v>
          </cell>
          <cell r="D7247" t="str">
            <v>1933-1681</v>
          </cell>
          <cell r="E7247" t="str">
            <v>ENGLAND</v>
          </cell>
          <cell r="F7247" t="str">
            <v>ROUTLEDGE JOURNALS, TAYLOR &amp; FRANCIS LTD</v>
          </cell>
          <cell r="G7247">
            <v>0</v>
          </cell>
          <cell r="H7247">
            <v>0</v>
          </cell>
          <cell r="I7247" t="str">
            <v>1.771</v>
          </cell>
          <cell r="J7247">
            <v>0</v>
          </cell>
          <cell r="K7247">
            <v>2.44</v>
          </cell>
          <cell r="L7247">
            <v>0</v>
          </cell>
          <cell r="M7247" t="str">
            <v>无</v>
          </cell>
          <cell r="N7247" t="str">
            <v>法学</v>
          </cell>
          <cell r="O7247" t="str">
            <v>4区</v>
          </cell>
        </row>
        <row r="7248">
          <cell r="B7248" t="str">
            <v>INTERNATIONAL JOURNAL OF PUBLIC OPINION RESEARCH</v>
          </cell>
          <cell r="C7248" t="str">
            <v>国际舆论研究杂志</v>
          </cell>
          <cell r="D7248" t="str">
            <v>0954-2892</v>
          </cell>
          <cell r="E7248" t="str">
            <v>ENGLAND</v>
          </cell>
          <cell r="F7248" t="str">
            <v>OXFORD UNIV PRESS</v>
          </cell>
          <cell r="G7248">
            <v>0</v>
          </cell>
          <cell r="H7248">
            <v>0</v>
          </cell>
          <cell r="I7248" t="str">
            <v>1.779</v>
          </cell>
          <cell r="J7248">
            <v>0</v>
          </cell>
          <cell r="K7248" t="str">
            <v>无</v>
          </cell>
          <cell r="L7248">
            <v>0</v>
          </cell>
          <cell r="M7248" t="str">
            <v>SOCIAL SCIENCES, GENERAL</v>
          </cell>
          <cell r="N7248" t="str">
            <v>法学</v>
          </cell>
          <cell r="O7248" t="str">
            <v>4区</v>
          </cell>
        </row>
        <row r="7249">
          <cell r="B7249" t="str">
            <v>Comparative European Politics</v>
          </cell>
          <cell r="C7249" t="str">
            <v>比较欧洲政治</v>
          </cell>
          <cell r="D7249" t="str">
            <v>1472-4790</v>
          </cell>
          <cell r="E7249" t="str">
            <v>ENGLAND</v>
          </cell>
          <cell r="F7249" t="str">
            <v>PALGRAVE MACMILLAN LTD</v>
          </cell>
          <cell r="G7249">
            <v>0</v>
          </cell>
          <cell r="H7249">
            <v>0</v>
          </cell>
          <cell r="I7249" t="str">
            <v>1.151</v>
          </cell>
          <cell r="J7249">
            <v>0</v>
          </cell>
          <cell r="K7249" t="str">
            <v>无</v>
          </cell>
          <cell r="L7249">
            <v>0</v>
          </cell>
          <cell r="M7249" t="str">
            <v>SOCIAL SCIENCES, GENERAL</v>
          </cell>
          <cell r="N7249" t="str">
            <v>法学</v>
          </cell>
          <cell r="O7249" t="str">
            <v>4区</v>
          </cell>
        </row>
        <row r="7250">
          <cell r="B7250" t="str">
            <v>INTERNATIONAL JOURNAL OF COMPARATIVE SOCIOLOGY</v>
          </cell>
          <cell r="C7250" t="str">
            <v>国际比较社会学杂志</v>
          </cell>
          <cell r="D7250" t="str">
            <v>0020-7152</v>
          </cell>
          <cell r="E7250" t="str">
            <v>USA</v>
          </cell>
          <cell r="F7250" t="str">
            <v>SAGE PUBLICATIONS INC</v>
          </cell>
          <cell r="G7250">
            <v>0</v>
          </cell>
          <cell r="H7250">
            <v>0</v>
          </cell>
          <cell r="I7250" t="str">
            <v>1.421</v>
          </cell>
          <cell r="J7250">
            <v>0</v>
          </cell>
          <cell r="K7250" t="str">
            <v>无</v>
          </cell>
          <cell r="L7250">
            <v>0</v>
          </cell>
          <cell r="M7250" t="str">
            <v>SOCIAL SCIENCES, GENERAL</v>
          </cell>
          <cell r="N7250" t="str">
            <v>法学</v>
          </cell>
          <cell r="O7250" t="str">
            <v>4区</v>
          </cell>
        </row>
        <row r="7251">
          <cell r="B7251" t="str">
            <v>Australian Social Work</v>
          </cell>
          <cell r="C7251" t="str">
            <v>澳大利亚社会工作</v>
          </cell>
          <cell r="D7251" t="str">
            <v>0312-407X</v>
          </cell>
          <cell r="E7251" t="str">
            <v>ENGLAND</v>
          </cell>
          <cell r="F7251" t="str">
            <v>ROUTLEDGE JOURNALS, TAYLOR &amp; FRANCIS LTD</v>
          </cell>
          <cell r="G7251">
            <v>0</v>
          </cell>
          <cell r="H7251">
            <v>0</v>
          </cell>
          <cell r="I7251" t="str">
            <v>1.400</v>
          </cell>
          <cell r="J7251">
            <v>0</v>
          </cell>
          <cell r="K7251" t="str">
            <v>无</v>
          </cell>
          <cell r="L7251">
            <v>0</v>
          </cell>
          <cell r="M7251" t="str">
            <v>SOCIAL SCIENCES, GENERAL</v>
          </cell>
          <cell r="N7251" t="str">
            <v>法学</v>
          </cell>
          <cell r="O7251" t="str">
            <v>4区</v>
          </cell>
        </row>
        <row r="7252">
          <cell r="B7252" t="str">
            <v>AMERICAN JOURNAL OF INTERNATIONAL LAW</v>
          </cell>
          <cell r="C7252" t="str">
            <v>美国国际法杂志</v>
          </cell>
          <cell r="D7252" t="str">
            <v>0002-9300</v>
          </cell>
          <cell r="E7252" t="str">
            <v>USA</v>
          </cell>
          <cell r="F7252" t="str">
            <v>CAMBRIDGE UNIV PRESS</v>
          </cell>
          <cell r="G7252">
            <v>0</v>
          </cell>
          <cell r="H7252">
            <v>0</v>
          </cell>
          <cell r="I7252" t="str">
            <v>2.482</v>
          </cell>
          <cell r="J7252">
            <v>0</v>
          </cell>
          <cell r="K7252" t="str">
            <v>无</v>
          </cell>
          <cell r="L7252">
            <v>0</v>
          </cell>
          <cell r="M7252" t="str">
            <v>SOCIAL SCIENCES, GENERAL</v>
          </cell>
          <cell r="N7252" t="str">
            <v>法学</v>
          </cell>
          <cell r="O7252" t="str">
            <v>4区</v>
          </cell>
        </row>
        <row r="7253">
          <cell r="B7253" t="str">
            <v>LATIN AMERICAN POLITICS AND SOCIETY</v>
          </cell>
          <cell r="C7253" t="str">
            <v>拉丁美洲的政治和社会</v>
          </cell>
          <cell r="D7253" t="str">
            <v>1531-426X</v>
          </cell>
          <cell r="E7253" t="str">
            <v>USA</v>
          </cell>
          <cell r="F7253" t="str">
            <v>CAMBRIDGE UNIV PRESS</v>
          </cell>
          <cell r="G7253">
            <v>0</v>
          </cell>
          <cell r="H7253">
            <v>0</v>
          </cell>
          <cell r="I7253" t="str">
            <v>0.776</v>
          </cell>
          <cell r="J7253">
            <v>0</v>
          </cell>
          <cell r="K7253" t="str">
            <v>无</v>
          </cell>
          <cell r="L7253">
            <v>0</v>
          </cell>
          <cell r="M7253" t="str">
            <v>SOCIAL SCIENCES, GENERAL</v>
          </cell>
          <cell r="N7253" t="str">
            <v>法学</v>
          </cell>
          <cell r="O7253" t="str">
            <v>4区</v>
          </cell>
        </row>
        <row r="7254">
          <cell r="B7254" t="str">
            <v>PS-POLITICAL SCIENCE &amp; POLITICS</v>
          </cell>
          <cell r="C7254" t="str">
            <v>政治学与政治学</v>
          </cell>
          <cell r="D7254" t="str">
            <v>1049-0965</v>
          </cell>
          <cell r="E7254" t="str">
            <v>USA</v>
          </cell>
          <cell r="F7254" t="str">
            <v>CAMBRIDGE UNIV PRESS</v>
          </cell>
          <cell r="G7254">
            <v>0</v>
          </cell>
          <cell r="H7254">
            <v>0</v>
          </cell>
          <cell r="I7254" t="str">
            <v>1.505</v>
          </cell>
          <cell r="J7254">
            <v>0</v>
          </cell>
          <cell r="K7254" t="str">
            <v>无</v>
          </cell>
          <cell r="L7254">
            <v>0</v>
          </cell>
          <cell r="M7254" t="str">
            <v>SOCIAL SCIENCES, GENERAL</v>
          </cell>
          <cell r="N7254" t="str">
            <v>法学</v>
          </cell>
          <cell r="O7254" t="str">
            <v>4区</v>
          </cell>
        </row>
        <row r="7255">
          <cell r="B7255" t="str">
            <v>BEHAVIORAL SCIENCES &amp; THE LAW</v>
          </cell>
          <cell r="C7255" t="str">
            <v>行为科学与法律</v>
          </cell>
          <cell r="D7255" t="str">
            <v>0735-3936</v>
          </cell>
          <cell r="E7255" t="str">
            <v>USA</v>
          </cell>
          <cell r="F7255" t="str">
            <v>WILEY</v>
          </cell>
          <cell r="G7255">
            <v>0</v>
          </cell>
          <cell r="H7255">
            <v>0</v>
          </cell>
          <cell r="I7255" t="str">
            <v>1.102</v>
          </cell>
          <cell r="J7255">
            <v>0</v>
          </cell>
          <cell r="K7255">
            <v>1.0249999999999999</v>
          </cell>
          <cell r="L7255">
            <v>0</v>
          </cell>
          <cell r="M7255" t="str">
            <v>PSYCHIATRY/PSYCHOLOGY</v>
          </cell>
          <cell r="N7255" t="str">
            <v>法学</v>
          </cell>
          <cell r="O7255" t="str">
            <v>4区</v>
          </cell>
        </row>
        <row r="7256">
          <cell r="B7256" t="str">
            <v>REPRESENTATIONS</v>
          </cell>
          <cell r="C7256" t="str">
            <v>表示</v>
          </cell>
          <cell r="D7256" t="str">
            <v>0734-6018</v>
          </cell>
          <cell r="E7256" t="str">
            <v>USA</v>
          </cell>
          <cell r="F7256" t="str">
            <v>UNIV CALIFORNIA PRESS</v>
          </cell>
          <cell r="G7256">
            <v>0</v>
          </cell>
          <cell r="H7256">
            <v>0</v>
          </cell>
          <cell r="I7256" t="str">
            <v>0.490</v>
          </cell>
          <cell r="J7256">
            <v>0</v>
          </cell>
          <cell r="K7256" t="str">
            <v>无</v>
          </cell>
          <cell r="L7256">
            <v>0</v>
          </cell>
          <cell r="M7256" t="str">
            <v>无</v>
          </cell>
          <cell r="N7256" t="str">
            <v>法学</v>
          </cell>
          <cell r="O7256" t="str">
            <v>4区</v>
          </cell>
        </row>
        <row r="7257">
          <cell r="B7257" t="str">
            <v>SOCIOLOGICAL INQUIRY</v>
          </cell>
          <cell r="C7257" t="str">
            <v>社会学调查</v>
          </cell>
          <cell r="D7257" t="str">
            <v>0038-0245</v>
          </cell>
          <cell r="E7257" t="str">
            <v>USA</v>
          </cell>
          <cell r="F7257" t="str">
            <v>WILEY</v>
          </cell>
          <cell r="G7257">
            <v>0</v>
          </cell>
          <cell r="H7257">
            <v>0</v>
          </cell>
          <cell r="I7257" t="str">
            <v>1.091</v>
          </cell>
          <cell r="J7257">
            <v>0</v>
          </cell>
          <cell r="K7257" t="str">
            <v>无</v>
          </cell>
          <cell r="L7257">
            <v>0</v>
          </cell>
          <cell r="M7257" t="str">
            <v>SOCIAL SCIENCES, GENERAL</v>
          </cell>
          <cell r="N7257" t="str">
            <v>法学</v>
          </cell>
          <cell r="O7257" t="str">
            <v>4区</v>
          </cell>
        </row>
        <row r="7258">
          <cell r="B7258" t="str">
            <v>PROFESSIONAL GEOGRAPHER</v>
          </cell>
          <cell r="C7258" t="str">
            <v>专业地理学家</v>
          </cell>
          <cell r="D7258" t="str">
            <v>0033-0124</v>
          </cell>
          <cell r="E7258" t="str">
            <v>ENGLAND</v>
          </cell>
          <cell r="F7258" t="str">
            <v>ROUTLEDGE JOURNALS, TAYLOR &amp; FRANCIS LTD</v>
          </cell>
          <cell r="G7258">
            <v>0</v>
          </cell>
          <cell r="H7258">
            <v>0</v>
          </cell>
          <cell r="I7258" t="str">
            <v>1.623</v>
          </cell>
          <cell r="J7258">
            <v>0</v>
          </cell>
          <cell r="K7258">
            <v>1.82</v>
          </cell>
          <cell r="L7258">
            <v>0</v>
          </cell>
          <cell r="M7258" t="str">
            <v>SOCIAL SCIENCES, GENERAL</v>
          </cell>
          <cell r="N7258" t="str">
            <v>法学</v>
          </cell>
          <cell r="O7258" t="str">
            <v>4区</v>
          </cell>
        </row>
        <row r="7259">
          <cell r="B7259" t="str">
            <v>Environmental Communication-A Journal of Nature and Culture</v>
          </cell>
          <cell r="C7259" t="str">
            <v>环境通讯 ——自然与文化杂志</v>
          </cell>
          <cell r="D7259" t="str">
            <v>1752-4032</v>
          </cell>
          <cell r="E7259" t="str">
            <v>ENGLAND</v>
          </cell>
          <cell r="F7259" t="str">
            <v>ROUTLEDGE JOURNALS, TAYLOR &amp; FRANCIS LTD</v>
          </cell>
          <cell r="G7259">
            <v>0</v>
          </cell>
          <cell r="H7259">
            <v>0</v>
          </cell>
          <cell r="I7259" t="str">
            <v>1.787</v>
          </cell>
          <cell r="J7259">
            <v>0</v>
          </cell>
          <cell r="K7259" t="str">
            <v>无</v>
          </cell>
          <cell r="L7259">
            <v>0</v>
          </cell>
          <cell r="M7259" t="str">
            <v>SOCIAL SCIENCES, GENERAL</v>
          </cell>
          <cell r="N7259" t="str">
            <v>法学</v>
          </cell>
          <cell r="O7259" t="str">
            <v>4区</v>
          </cell>
        </row>
        <row r="7260">
          <cell r="B7260" t="str">
            <v>Interventions-International Journal of Postcolonial Studies</v>
          </cell>
          <cell r="C7260" t="str">
            <v>国际后殖民研究杂志</v>
          </cell>
          <cell r="D7260" t="str">
            <v>1369-801X</v>
          </cell>
          <cell r="E7260" t="str">
            <v>ENGLAND</v>
          </cell>
          <cell r="F7260" t="str">
            <v>ROUTLEDGE JOURNALS, TAYLOR &amp; FRANCIS LTD</v>
          </cell>
          <cell r="G7260">
            <v>0</v>
          </cell>
          <cell r="H7260">
            <v>0</v>
          </cell>
          <cell r="I7260" t="str">
            <v>0.386</v>
          </cell>
          <cell r="J7260">
            <v>0</v>
          </cell>
          <cell r="K7260" t="str">
            <v>无</v>
          </cell>
          <cell r="L7260">
            <v>0</v>
          </cell>
          <cell r="M7260" t="str">
            <v>无</v>
          </cell>
          <cell r="N7260" t="str">
            <v>法学</v>
          </cell>
          <cell r="O7260" t="str">
            <v>4区</v>
          </cell>
        </row>
        <row r="7261">
          <cell r="B7261" t="str">
            <v>Gender and History</v>
          </cell>
          <cell r="C7261" t="str">
            <v>性别与历史</v>
          </cell>
          <cell r="D7261" t="str">
            <v>0953-5233</v>
          </cell>
          <cell r="E7261" t="str">
            <v>USA</v>
          </cell>
          <cell r="F7261" t="str">
            <v>WILEY</v>
          </cell>
          <cell r="G7261">
            <v>0</v>
          </cell>
          <cell r="H7261">
            <v>0</v>
          </cell>
          <cell r="I7261" t="str">
            <v>0.373</v>
          </cell>
          <cell r="J7261">
            <v>0</v>
          </cell>
          <cell r="K7261" t="str">
            <v>无</v>
          </cell>
          <cell r="L7261">
            <v>0</v>
          </cell>
          <cell r="M7261" t="str">
            <v>无</v>
          </cell>
          <cell r="N7261" t="str">
            <v>法学</v>
          </cell>
          <cell r="O7261" t="str">
            <v>4区</v>
          </cell>
        </row>
        <row r="7262">
          <cell r="B7262" t="str">
            <v>Men and Masculinities</v>
          </cell>
          <cell r="C7262" t="str">
            <v>男人和男子气概</v>
          </cell>
          <cell r="D7262" t="str">
            <v>1097-184X</v>
          </cell>
          <cell r="E7262" t="str">
            <v>USA</v>
          </cell>
          <cell r="F7262" t="str">
            <v>SAGE PUBLICATIONS INC</v>
          </cell>
          <cell r="G7262">
            <v>0</v>
          </cell>
          <cell r="H7262">
            <v>0</v>
          </cell>
          <cell r="I7262" t="str">
            <v>1.344</v>
          </cell>
          <cell r="J7262">
            <v>0</v>
          </cell>
          <cell r="K7262" t="str">
            <v>无</v>
          </cell>
          <cell r="L7262">
            <v>0</v>
          </cell>
          <cell r="M7262" t="str">
            <v>SOCIAL SCIENCES, GENERAL</v>
          </cell>
          <cell r="N7262" t="str">
            <v>法学</v>
          </cell>
          <cell r="O7262" t="str">
            <v>4区</v>
          </cell>
        </row>
        <row r="7263">
          <cell r="B7263" t="str">
            <v>INDUSTRIAL LAW JOURNAL</v>
          </cell>
          <cell r="C7263" t="str">
            <v>工业法律期刊</v>
          </cell>
          <cell r="D7263" t="str">
            <v>0305-9332</v>
          </cell>
          <cell r="E7263" t="str">
            <v>ENGLAND</v>
          </cell>
          <cell r="F7263" t="str">
            <v>OXFORD UNIV PRESS</v>
          </cell>
          <cell r="G7263">
            <v>0</v>
          </cell>
          <cell r="H7263">
            <v>0</v>
          </cell>
          <cell r="I7263" t="str">
            <v>0.854</v>
          </cell>
          <cell r="J7263">
            <v>0</v>
          </cell>
          <cell r="K7263" t="str">
            <v>无</v>
          </cell>
          <cell r="L7263">
            <v>0</v>
          </cell>
          <cell r="M7263" t="str">
            <v>无</v>
          </cell>
          <cell r="N7263" t="str">
            <v>法学</v>
          </cell>
          <cell r="O7263" t="str">
            <v>4区</v>
          </cell>
        </row>
        <row r="7264">
          <cell r="B7264" t="str">
            <v>SOCIOLOGIA</v>
          </cell>
          <cell r="C7264" t="str">
            <v>SOCIOLOGIA</v>
          </cell>
          <cell r="D7264" t="str">
            <v>0049-1225</v>
          </cell>
          <cell r="E7264" t="str">
            <v>SLOVAKIA</v>
          </cell>
          <cell r="F7264" t="str">
            <v>SLOVAK ACADEMIC PRESS LTD</v>
          </cell>
          <cell r="G7264">
            <v>0</v>
          </cell>
          <cell r="H7264">
            <v>0</v>
          </cell>
          <cell r="I7264" t="str">
            <v>0.796</v>
          </cell>
          <cell r="J7264">
            <v>0</v>
          </cell>
          <cell r="K7264" t="str">
            <v>无</v>
          </cell>
          <cell r="L7264">
            <v>0</v>
          </cell>
          <cell r="M7264" t="str">
            <v>无</v>
          </cell>
          <cell r="N7264" t="str">
            <v>法学</v>
          </cell>
          <cell r="O7264" t="str">
            <v>4区</v>
          </cell>
        </row>
        <row r="7265">
          <cell r="B7265" t="str">
            <v>Journal of Developmental and Life-Course Criminology</v>
          </cell>
          <cell r="C7265" t="str">
            <v>发展与生命历程犯罪学杂志</v>
          </cell>
          <cell r="D7265" t="str">
            <v>2199-4641</v>
          </cell>
          <cell r="E7265" t="str">
            <v>SWITZERLAND</v>
          </cell>
          <cell r="F7265" t="str">
            <v>SPRINGER INTERNATIONAL PUBLISHING AG</v>
          </cell>
          <cell r="G7265">
            <v>0</v>
          </cell>
          <cell r="H7265">
            <v>0</v>
          </cell>
          <cell r="I7265" t="str">
            <v>1.133</v>
          </cell>
          <cell r="J7265">
            <v>0</v>
          </cell>
          <cell r="K7265" t="str">
            <v>无</v>
          </cell>
          <cell r="L7265">
            <v>0</v>
          </cell>
          <cell r="M7265" t="str">
            <v>无</v>
          </cell>
          <cell r="N7265" t="str">
            <v>法学</v>
          </cell>
          <cell r="O7265" t="str">
            <v>4区</v>
          </cell>
        </row>
        <row r="7266">
          <cell r="B7266" t="str">
            <v>Journal of African Cultural Studies</v>
          </cell>
          <cell r="C7266" t="str">
            <v>非洲文化研究杂志</v>
          </cell>
          <cell r="D7266" t="str">
            <v>1369-6815</v>
          </cell>
          <cell r="E7266" t="str">
            <v>ENGLAND</v>
          </cell>
          <cell r="F7266" t="str">
            <v>ROUTLEDGE JOURNALS, TAYLOR &amp; FRANCIS LTD</v>
          </cell>
          <cell r="G7266">
            <v>0</v>
          </cell>
          <cell r="H7266">
            <v>0</v>
          </cell>
          <cell r="I7266" t="str">
            <v>0.587</v>
          </cell>
          <cell r="J7266">
            <v>0</v>
          </cell>
          <cell r="K7266" t="str">
            <v>无</v>
          </cell>
          <cell r="L7266">
            <v>0</v>
          </cell>
          <cell r="M7266" t="str">
            <v>无</v>
          </cell>
          <cell r="N7266" t="str">
            <v>法学</v>
          </cell>
          <cell r="O7266" t="str">
            <v>4区</v>
          </cell>
        </row>
        <row r="7267">
          <cell r="B7267" t="str">
            <v>REVIEW OF RELIGIOUS RESEARCH</v>
          </cell>
          <cell r="C7267" t="str">
            <v>宗教研究综述</v>
          </cell>
          <cell r="D7267" t="str">
            <v>0034-673X</v>
          </cell>
          <cell r="E7267" t="str">
            <v>GERMANY</v>
          </cell>
          <cell r="F7267" t="str">
            <v>SPRINGER HEIDELBERG</v>
          </cell>
          <cell r="G7267">
            <v>0</v>
          </cell>
          <cell r="H7267">
            <v>0</v>
          </cell>
          <cell r="I7267" t="str">
            <v>0.889</v>
          </cell>
          <cell r="J7267">
            <v>0</v>
          </cell>
          <cell r="K7267" t="str">
            <v>无</v>
          </cell>
          <cell r="L7267">
            <v>0</v>
          </cell>
          <cell r="M7267" t="str">
            <v>SOCIAL SCIENCES, GENERAL</v>
          </cell>
          <cell r="N7267" t="str">
            <v>法学</v>
          </cell>
          <cell r="O7267" t="str">
            <v>4区</v>
          </cell>
        </row>
        <row r="7268">
          <cell r="B7268" t="str">
            <v>POLITICAL SCIENCE QUARTERLY</v>
          </cell>
          <cell r="C7268" t="str">
            <v>政治科学季刊</v>
          </cell>
          <cell r="D7268" t="str">
            <v>0032-3195</v>
          </cell>
          <cell r="E7268" t="str">
            <v>USA</v>
          </cell>
          <cell r="F7268" t="str">
            <v>WILEY</v>
          </cell>
          <cell r="G7268">
            <v>0</v>
          </cell>
          <cell r="H7268">
            <v>0</v>
          </cell>
          <cell r="I7268" t="str">
            <v>1.500</v>
          </cell>
          <cell r="J7268">
            <v>0</v>
          </cell>
          <cell r="K7268" t="str">
            <v>无</v>
          </cell>
          <cell r="L7268">
            <v>0</v>
          </cell>
          <cell r="M7268" t="str">
            <v>无</v>
          </cell>
          <cell r="N7268" t="str">
            <v>法学</v>
          </cell>
          <cell r="O7268" t="str">
            <v>4区</v>
          </cell>
        </row>
        <row r="7269">
          <cell r="B7269" t="str">
            <v>SOCIOLOGICAL PERSPECTIVES</v>
          </cell>
          <cell r="C7269" t="str">
            <v>社会学的角度</v>
          </cell>
          <cell r="D7269" t="str">
            <v>0731-1214</v>
          </cell>
          <cell r="E7269" t="str">
            <v>USA</v>
          </cell>
          <cell r="F7269" t="str">
            <v>SAGE PUBLICATIONS INC</v>
          </cell>
          <cell r="G7269">
            <v>0</v>
          </cell>
          <cell r="H7269">
            <v>0</v>
          </cell>
          <cell r="I7269" t="str">
            <v>1.184</v>
          </cell>
          <cell r="J7269">
            <v>0</v>
          </cell>
          <cell r="K7269" t="str">
            <v>无</v>
          </cell>
          <cell r="L7269">
            <v>0</v>
          </cell>
          <cell r="M7269" t="str">
            <v>SOCIAL SCIENCES, GENERAL</v>
          </cell>
          <cell r="N7269" t="str">
            <v>法学</v>
          </cell>
          <cell r="O7269" t="str">
            <v>4区</v>
          </cell>
        </row>
        <row r="7270">
          <cell r="B7270" t="str">
            <v>Journal of Balkan and Near Eastern Studies</v>
          </cell>
          <cell r="C7270" t="str">
            <v>巴尔干和近东研究杂志</v>
          </cell>
          <cell r="D7270" t="str">
            <v>1944-8953</v>
          </cell>
          <cell r="E7270" t="str">
            <v>ENGLAND</v>
          </cell>
          <cell r="F7270" t="str">
            <v>ROUTLEDGE JOURNALS, TAYLOR &amp; FRANCIS LTD</v>
          </cell>
          <cell r="G7270">
            <v>0</v>
          </cell>
          <cell r="H7270">
            <v>0</v>
          </cell>
          <cell r="I7270" t="str">
            <v>0.776</v>
          </cell>
          <cell r="J7270">
            <v>0</v>
          </cell>
          <cell r="K7270" t="str">
            <v>无</v>
          </cell>
          <cell r="L7270">
            <v>0</v>
          </cell>
          <cell r="M7270" t="str">
            <v>无</v>
          </cell>
          <cell r="N7270" t="str">
            <v>法学</v>
          </cell>
          <cell r="O7270" t="str">
            <v>4区</v>
          </cell>
        </row>
        <row r="7271">
          <cell r="B7271" t="str">
            <v>MODERN CHINA</v>
          </cell>
          <cell r="C7271" t="str">
            <v>现代中国</v>
          </cell>
          <cell r="D7271" t="str">
            <v>0097-7004</v>
          </cell>
          <cell r="E7271" t="str">
            <v>USA</v>
          </cell>
          <cell r="F7271" t="str">
            <v>SAGE PUBLICATIONS INC</v>
          </cell>
          <cell r="G7271">
            <v>0</v>
          </cell>
          <cell r="H7271">
            <v>0</v>
          </cell>
          <cell r="I7271" t="str">
            <v>1.220</v>
          </cell>
          <cell r="J7271">
            <v>0</v>
          </cell>
          <cell r="K7271" t="str">
            <v>无</v>
          </cell>
          <cell r="L7271">
            <v>0</v>
          </cell>
          <cell r="M7271" t="str">
            <v>SOCIAL SCIENCES, GENERAL</v>
          </cell>
          <cell r="N7271" t="str">
            <v>法学</v>
          </cell>
          <cell r="O7271" t="str">
            <v>4区</v>
          </cell>
        </row>
        <row r="7272">
          <cell r="B7272" t="str">
            <v>SOCIOLOGICAL RESEARCH ONLINE</v>
          </cell>
          <cell r="C7272" t="str">
            <v>社会学研究在线</v>
          </cell>
          <cell r="D7272" t="str">
            <v>1360-7804</v>
          </cell>
          <cell r="E7272" t="str">
            <v>ENGLAND</v>
          </cell>
          <cell r="F7272" t="str">
            <v>SAGE PUBLICATIONS LTD</v>
          </cell>
          <cell r="G7272">
            <v>0</v>
          </cell>
          <cell r="H7272">
            <v>0</v>
          </cell>
          <cell r="I7272" t="str">
            <v>1.163</v>
          </cell>
          <cell r="J7272">
            <v>0</v>
          </cell>
          <cell r="K7272" t="str">
            <v>无</v>
          </cell>
          <cell r="L7272">
            <v>0</v>
          </cell>
          <cell r="M7272" t="str">
            <v>SOCIAL SCIENCES, GENERAL</v>
          </cell>
          <cell r="N7272" t="str">
            <v>法学</v>
          </cell>
          <cell r="O7272" t="str">
            <v>4区</v>
          </cell>
        </row>
        <row r="7273">
          <cell r="B7273" t="str">
            <v>SOCIOLOGICAL QUARTERLY</v>
          </cell>
          <cell r="C7273" t="str">
            <v>社会学季刊</v>
          </cell>
          <cell r="D7273" t="str">
            <v>0038-0253</v>
          </cell>
          <cell r="E7273" t="str">
            <v>USA</v>
          </cell>
          <cell r="F7273" t="str">
            <v>TAYLOR &amp; FRANCIS INC</v>
          </cell>
          <cell r="G7273">
            <v>0</v>
          </cell>
          <cell r="H7273">
            <v>0</v>
          </cell>
          <cell r="I7273" t="str">
            <v>1.127</v>
          </cell>
          <cell r="J7273">
            <v>0</v>
          </cell>
          <cell r="K7273" t="str">
            <v>无</v>
          </cell>
          <cell r="L7273">
            <v>0</v>
          </cell>
          <cell r="M7273" t="str">
            <v>SOCIAL SCIENCES, GENERAL</v>
          </cell>
          <cell r="N7273" t="str">
            <v>法学</v>
          </cell>
          <cell r="O7273" t="str">
            <v>4区</v>
          </cell>
        </row>
        <row r="7274">
          <cell r="B7274" t="str">
            <v>Iranian Studies</v>
          </cell>
          <cell r="C7274" t="str">
            <v>伊朗研究</v>
          </cell>
          <cell r="D7274" t="str">
            <v>0021-0862</v>
          </cell>
          <cell r="E7274" t="str">
            <v>ENGLAND</v>
          </cell>
          <cell r="F7274" t="str">
            <v>ROUTLEDGE JOURNALS, TAYLOR &amp; FRANCIS LTD</v>
          </cell>
          <cell r="G7274">
            <v>0</v>
          </cell>
          <cell r="H7274">
            <v>0</v>
          </cell>
          <cell r="I7274" t="str">
            <v>0.296</v>
          </cell>
          <cell r="J7274">
            <v>0</v>
          </cell>
          <cell r="K7274" t="str">
            <v>无</v>
          </cell>
          <cell r="L7274">
            <v>0</v>
          </cell>
          <cell r="M7274" t="str">
            <v>无</v>
          </cell>
          <cell r="N7274" t="str">
            <v>法学</v>
          </cell>
          <cell r="O7274" t="str">
            <v>4区</v>
          </cell>
        </row>
        <row r="7275">
          <cell r="B7275" t="str">
            <v>HUMAN ECOLOGY</v>
          </cell>
          <cell r="C7275" t="str">
            <v>人类生态学</v>
          </cell>
          <cell r="D7275" t="str">
            <v>0300-7839</v>
          </cell>
          <cell r="E7275" t="str">
            <v>USA</v>
          </cell>
          <cell r="F7275" t="str">
            <v>SPRINGER/PLENUM PUBLISHERS</v>
          </cell>
          <cell r="G7275">
            <v>0</v>
          </cell>
          <cell r="H7275">
            <v>0</v>
          </cell>
          <cell r="I7275" t="str">
            <v>1.683</v>
          </cell>
          <cell r="J7275">
            <v>0</v>
          </cell>
          <cell r="K7275" t="str">
            <v>无</v>
          </cell>
          <cell r="L7275">
            <v>0</v>
          </cell>
          <cell r="M7275" t="str">
            <v>SOCIAL SCIENCES, GENERAL</v>
          </cell>
          <cell r="N7275" t="str">
            <v>法学</v>
          </cell>
          <cell r="O7275" t="str">
            <v>4区</v>
          </cell>
        </row>
        <row r="7276">
          <cell r="B7276" t="str">
            <v>FAMILY RELATIONS</v>
          </cell>
          <cell r="C7276" t="str">
            <v>家庭关系</v>
          </cell>
          <cell r="D7276" t="str">
            <v>0197-6664</v>
          </cell>
          <cell r="E7276" t="str">
            <v>USA</v>
          </cell>
          <cell r="F7276" t="str">
            <v>WILEY</v>
          </cell>
          <cell r="G7276">
            <v>0</v>
          </cell>
          <cell r="H7276">
            <v>0</v>
          </cell>
          <cell r="I7276" t="str">
            <v>1.317</v>
          </cell>
          <cell r="J7276">
            <v>0</v>
          </cell>
          <cell r="K7276" t="str">
            <v>无</v>
          </cell>
          <cell r="L7276">
            <v>0</v>
          </cell>
          <cell r="M7276" t="str">
            <v>SOCIAL SCIENCES, GENERAL</v>
          </cell>
          <cell r="N7276" t="str">
            <v>法学</v>
          </cell>
          <cell r="O7276" t="str">
            <v>4区</v>
          </cell>
        </row>
        <row r="7277">
          <cell r="B7277" t="str">
            <v>JUSTICE SYSTEM JOURNAL</v>
          </cell>
          <cell r="C7277" t="str">
            <v>司法系统杂志</v>
          </cell>
          <cell r="D7277" t="str">
            <v>0098-261X</v>
          </cell>
          <cell r="E7277" t="str">
            <v>ENGLAND</v>
          </cell>
          <cell r="F7277" t="str">
            <v>ROUTLEDGE JOURNALS, TAYLOR &amp; FRANCIS LTD</v>
          </cell>
          <cell r="G7277">
            <v>0</v>
          </cell>
          <cell r="H7277">
            <v>0</v>
          </cell>
          <cell r="I7277" t="str">
            <v>0.293</v>
          </cell>
          <cell r="J7277">
            <v>0</v>
          </cell>
          <cell r="K7277" t="str">
            <v>无</v>
          </cell>
          <cell r="L7277">
            <v>0</v>
          </cell>
          <cell r="M7277" t="str">
            <v>无</v>
          </cell>
          <cell r="N7277" t="str">
            <v>法学</v>
          </cell>
          <cell r="O7277" t="str">
            <v>4区</v>
          </cell>
        </row>
        <row r="7278">
          <cell r="B7278" t="str">
            <v>Journal of East Asian Studies</v>
          </cell>
          <cell r="C7278" t="str">
            <v>东亚研究杂志</v>
          </cell>
          <cell r="D7278" t="str">
            <v>1598-2408</v>
          </cell>
          <cell r="E7278" t="str">
            <v>USA</v>
          </cell>
          <cell r="F7278" t="str">
            <v>CAMBRIDGE UNIV PRESS</v>
          </cell>
          <cell r="G7278">
            <v>0</v>
          </cell>
          <cell r="H7278">
            <v>0</v>
          </cell>
          <cell r="I7278" t="str">
            <v>0.794</v>
          </cell>
          <cell r="J7278">
            <v>0</v>
          </cell>
          <cell r="K7278" t="str">
            <v>无</v>
          </cell>
          <cell r="L7278">
            <v>0</v>
          </cell>
          <cell r="M7278" t="str">
            <v>无</v>
          </cell>
          <cell r="N7278" t="str">
            <v>法学</v>
          </cell>
          <cell r="O7278" t="str">
            <v>4区</v>
          </cell>
        </row>
        <row r="7279">
          <cell r="B7279" t="str">
            <v>Child Abuse Review</v>
          </cell>
          <cell r="C7279" t="str">
            <v>虐待儿童的审查</v>
          </cell>
          <cell r="D7279" t="str">
            <v>0952-9136</v>
          </cell>
          <cell r="E7279" t="str">
            <v>USA</v>
          </cell>
          <cell r="F7279" t="str">
            <v>WILEY</v>
          </cell>
          <cell r="G7279">
            <v>0</v>
          </cell>
          <cell r="H7279">
            <v>0</v>
          </cell>
          <cell r="I7279" t="str">
            <v>1.190</v>
          </cell>
          <cell r="J7279">
            <v>0</v>
          </cell>
          <cell r="K7279">
            <v>0.90600000000000003</v>
          </cell>
          <cell r="L7279">
            <v>0</v>
          </cell>
          <cell r="M7279" t="str">
            <v>SOCIAL SCIENCES, GENERAL</v>
          </cell>
          <cell r="N7279" t="str">
            <v>法学</v>
          </cell>
          <cell r="O7279" t="str">
            <v>4区</v>
          </cell>
        </row>
        <row r="7280">
          <cell r="B7280" t="str">
            <v>New Perspectives on Turkey</v>
          </cell>
          <cell r="C7280" t="str">
            <v>土耳其的新视角</v>
          </cell>
          <cell r="D7280" t="str">
            <v>0896-6346</v>
          </cell>
          <cell r="E7280" t="str">
            <v>ENGLAND</v>
          </cell>
          <cell r="F7280" t="str">
            <v>CAMBRIDGE UNIV PRESS</v>
          </cell>
          <cell r="G7280">
            <v>0</v>
          </cell>
          <cell r="H7280">
            <v>0</v>
          </cell>
          <cell r="I7280" t="str">
            <v>1.048</v>
          </cell>
          <cell r="J7280">
            <v>0</v>
          </cell>
          <cell r="K7280" t="str">
            <v>无</v>
          </cell>
          <cell r="L7280">
            <v>0</v>
          </cell>
          <cell r="M7280" t="str">
            <v>无</v>
          </cell>
          <cell r="N7280" t="str">
            <v>法学</v>
          </cell>
          <cell r="O7280" t="str">
            <v>4区</v>
          </cell>
        </row>
        <row r="7281">
          <cell r="B7281" t="str">
            <v>Journal of Environment &amp; Development</v>
          </cell>
          <cell r="C7281" t="str">
            <v>环境与发展杂志</v>
          </cell>
          <cell r="D7281" t="str">
            <v>1070-4965</v>
          </cell>
          <cell r="E7281" t="str">
            <v>USA</v>
          </cell>
          <cell r="F7281" t="str">
            <v>SAGE PUBLICATIONS INC</v>
          </cell>
          <cell r="G7281">
            <v>0</v>
          </cell>
          <cell r="H7281">
            <v>0</v>
          </cell>
          <cell r="I7281" t="str">
            <v>1.844</v>
          </cell>
          <cell r="J7281">
            <v>0</v>
          </cell>
          <cell r="K7281">
            <v>0.82599999999999996</v>
          </cell>
          <cell r="L7281">
            <v>0</v>
          </cell>
          <cell r="M7281" t="str">
            <v>SOCIAL SCIENCES, GENERAL</v>
          </cell>
          <cell r="N7281" t="str">
            <v>法学</v>
          </cell>
          <cell r="O7281" t="str">
            <v>4区</v>
          </cell>
        </row>
        <row r="7282">
          <cell r="B7282" t="str">
            <v>Review of African Political Economy</v>
          </cell>
          <cell r="C7282" t="str">
            <v>非洲政治经济学评论</v>
          </cell>
          <cell r="D7282" t="str">
            <v>0305-6244</v>
          </cell>
          <cell r="E7282" t="str">
            <v>ENGLAND</v>
          </cell>
          <cell r="F7282" t="str">
            <v>ROUTLEDGE JOURNALS, TAYLOR &amp; FRANCIS LTD</v>
          </cell>
          <cell r="G7282">
            <v>0</v>
          </cell>
          <cell r="H7282">
            <v>0</v>
          </cell>
          <cell r="I7282" t="str">
            <v>0.988</v>
          </cell>
          <cell r="J7282">
            <v>0</v>
          </cell>
          <cell r="K7282" t="str">
            <v>无</v>
          </cell>
          <cell r="L7282">
            <v>0</v>
          </cell>
          <cell r="M7282" t="str">
            <v>SOCIAL SCIENCES, GENERAL</v>
          </cell>
          <cell r="N7282" t="str">
            <v>法学</v>
          </cell>
          <cell r="O7282" t="str">
            <v>4区</v>
          </cell>
        </row>
        <row r="7283">
          <cell r="B7283" t="str">
            <v>JOURNAL OF LAW AND SOCIETY</v>
          </cell>
          <cell r="C7283" t="str">
            <v>法律与社会学报</v>
          </cell>
          <cell r="D7283" t="str">
            <v>0263-323X</v>
          </cell>
          <cell r="E7283" t="str">
            <v>USA</v>
          </cell>
          <cell r="F7283" t="str">
            <v>WILEY</v>
          </cell>
          <cell r="G7283">
            <v>0</v>
          </cell>
          <cell r="H7283">
            <v>0</v>
          </cell>
          <cell r="I7283" t="str">
            <v>0.781</v>
          </cell>
          <cell r="J7283">
            <v>0</v>
          </cell>
          <cell r="K7283" t="str">
            <v>无</v>
          </cell>
          <cell r="L7283">
            <v>0</v>
          </cell>
          <cell r="M7283" t="str">
            <v>无</v>
          </cell>
          <cell r="N7283" t="str">
            <v>法学</v>
          </cell>
          <cell r="O7283" t="str">
            <v>4区</v>
          </cell>
        </row>
        <row r="7284">
          <cell r="B7284" t="str">
            <v>Child Indicators Research</v>
          </cell>
          <cell r="C7284" t="str">
            <v>儿童指标研究</v>
          </cell>
          <cell r="D7284" t="str">
            <v>1874-897X</v>
          </cell>
          <cell r="E7284" t="str">
            <v>NETHERLANDS</v>
          </cell>
          <cell r="F7284" t="str">
            <v>SPRINGER</v>
          </cell>
          <cell r="G7284">
            <v>0</v>
          </cell>
          <cell r="H7284">
            <v>0</v>
          </cell>
          <cell r="I7284" t="str">
            <v>1.468</v>
          </cell>
          <cell r="J7284">
            <v>0</v>
          </cell>
          <cell r="K7284" t="str">
            <v>无</v>
          </cell>
          <cell r="L7284">
            <v>0</v>
          </cell>
          <cell r="M7284" t="str">
            <v>SOCIAL SCIENCES, GENERAL</v>
          </cell>
          <cell r="N7284" t="str">
            <v>法学</v>
          </cell>
          <cell r="O7284" t="str">
            <v>4区</v>
          </cell>
        </row>
        <row r="7285">
          <cell r="B7285" t="str">
            <v>POPULATION RESEARCH AND POLICY REVIEW</v>
          </cell>
          <cell r="C7285" t="str">
            <v>人口研究和政策审查</v>
          </cell>
          <cell r="D7285" t="str">
            <v>0167-5923</v>
          </cell>
          <cell r="E7285" t="str">
            <v>NETHERLANDS</v>
          </cell>
          <cell r="F7285" t="str">
            <v>SPRINGER</v>
          </cell>
          <cell r="G7285">
            <v>0</v>
          </cell>
          <cell r="H7285">
            <v>0</v>
          </cell>
          <cell r="I7285" t="str">
            <v>1.215</v>
          </cell>
          <cell r="J7285">
            <v>0</v>
          </cell>
          <cell r="K7285" t="str">
            <v>无</v>
          </cell>
          <cell r="L7285">
            <v>0</v>
          </cell>
          <cell r="M7285" t="str">
            <v>SOCIAL SCIENCES, GENERAL</v>
          </cell>
          <cell r="N7285" t="str">
            <v>法学</v>
          </cell>
          <cell r="O7285" t="str">
            <v>4区</v>
          </cell>
        </row>
        <row r="7286">
          <cell r="B7286" t="str">
            <v>JOURNAL OF ENVIRONMENTAL LAW</v>
          </cell>
          <cell r="C7286" t="str">
            <v>环境法杂志</v>
          </cell>
          <cell r="D7286" t="str">
            <v>0952-8873</v>
          </cell>
          <cell r="E7286" t="str">
            <v>ENGLAND</v>
          </cell>
          <cell r="F7286" t="str">
            <v>OXFORD UNIV PRESS</v>
          </cell>
          <cell r="G7286">
            <v>0</v>
          </cell>
          <cell r="H7286">
            <v>0</v>
          </cell>
          <cell r="I7286" t="str">
            <v>1.633</v>
          </cell>
          <cell r="J7286">
            <v>0</v>
          </cell>
          <cell r="K7286">
            <v>0.95399999999999996</v>
          </cell>
          <cell r="L7286">
            <v>0</v>
          </cell>
          <cell r="M7286" t="str">
            <v>无</v>
          </cell>
          <cell r="N7286" t="str">
            <v>法学</v>
          </cell>
          <cell r="O7286" t="str">
            <v>4区</v>
          </cell>
        </row>
        <row r="7287">
          <cell r="B7287" t="str">
            <v>AUSTRALIAN JOURNAL OF POLITICAL SCIENCE</v>
          </cell>
          <cell r="C7287" t="str">
            <v>澳大利亚政治科学杂志</v>
          </cell>
          <cell r="D7287" t="str">
            <v>1036-1146</v>
          </cell>
          <cell r="E7287" t="str">
            <v>ENGLAND</v>
          </cell>
          <cell r="F7287" t="str">
            <v>ROUTLEDGE JOURNALS, TAYLOR &amp; FRANCIS LTD</v>
          </cell>
          <cell r="G7287">
            <v>0</v>
          </cell>
          <cell r="H7287">
            <v>0</v>
          </cell>
          <cell r="I7287" t="str">
            <v>0.766</v>
          </cell>
          <cell r="J7287">
            <v>0</v>
          </cell>
          <cell r="K7287" t="str">
            <v>无</v>
          </cell>
          <cell r="L7287">
            <v>0</v>
          </cell>
          <cell r="M7287" t="str">
            <v>SOCIAL SCIENCES, GENERAL</v>
          </cell>
          <cell r="N7287" t="str">
            <v>法学</v>
          </cell>
          <cell r="O7287" t="str">
            <v>4区</v>
          </cell>
        </row>
        <row r="7288">
          <cell r="B7288" t="str">
            <v>Social Inclusion</v>
          </cell>
          <cell r="C7288" t="str">
            <v>社会包容</v>
          </cell>
          <cell r="D7288" t="str">
            <v>2183-2803</v>
          </cell>
          <cell r="E7288" t="str">
            <v>PORTUGAL</v>
          </cell>
          <cell r="F7288" t="str">
            <v>COGITATIO PRESS</v>
          </cell>
          <cell r="G7288">
            <v>0</v>
          </cell>
          <cell r="H7288">
            <v>0</v>
          </cell>
          <cell r="I7288" t="str">
            <v>1.297</v>
          </cell>
          <cell r="J7288">
            <v>0</v>
          </cell>
          <cell r="K7288" t="str">
            <v>无</v>
          </cell>
          <cell r="L7288">
            <v>0</v>
          </cell>
          <cell r="M7288" t="str">
            <v>无</v>
          </cell>
          <cell r="N7288" t="str">
            <v>法学</v>
          </cell>
          <cell r="O7288" t="str">
            <v>4区</v>
          </cell>
        </row>
        <row r="7289">
          <cell r="B7289" t="str">
            <v>Victims &amp; Offenders</v>
          </cell>
          <cell r="C7289" t="str">
            <v>受害者和罪犯</v>
          </cell>
          <cell r="D7289" t="str">
            <v>1556-4886</v>
          </cell>
          <cell r="E7289" t="str">
            <v>USA</v>
          </cell>
          <cell r="F7289" t="str">
            <v>TAYLOR &amp; FRANCIS INC</v>
          </cell>
          <cell r="G7289">
            <v>0</v>
          </cell>
          <cell r="H7289">
            <v>0</v>
          </cell>
          <cell r="I7289" t="str">
            <v>1.118</v>
          </cell>
          <cell r="J7289">
            <v>0</v>
          </cell>
          <cell r="K7289" t="str">
            <v>无</v>
          </cell>
          <cell r="L7289">
            <v>0</v>
          </cell>
          <cell r="M7289" t="str">
            <v>无</v>
          </cell>
          <cell r="N7289" t="str">
            <v>法学</v>
          </cell>
          <cell r="O7289" t="str">
            <v>4区</v>
          </cell>
        </row>
        <row r="7290">
          <cell r="B7290" t="str">
            <v>Children &amp; Society</v>
          </cell>
          <cell r="C7290" t="str">
            <v>孩子们与社会</v>
          </cell>
          <cell r="D7290" t="str">
            <v>0951-0605</v>
          </cell>
          <cell r="E7290" t="str">
            <v>USA</v>
          </cell>
          <cell r="F7290" t="str">
            <v>WILEY</v>
          </cell>
          <cell r="G7290">
            <v>0</v>
          </cell>
          <cell r="H7290">
            <v>0</v>
          </cell>
          <cell r="I7290" t="str">
            <v>0.964</v>
          </cell>
          <cell r="J7290">
            <v>0</v>
          </cell>
          <cell r="K7290" t="str">
            <v>无</v>
          </cell>
          <cell r="L7290">
            <v>0</v>
          </cell>
          <cell r="M7290" t="str">
            <v>SOCIAL SCIENCES, GENERAL</v>
          </cell>
          <cell r="N7290" t="str">
            <v>法学</v>
          </cell>
          <cell r="O7290" t="str">
            <v>4区</v>
          </cell>
        </row>
        <row r="7291">
          <cell r="B7291" t="str">
            <v>JOURNAL OF CRIME &amp; JUSTICE</v>
          </cell>
          <cell r="C7291" t="str">
            <v>犯罪与正义杂志</v>
          </cell>
          <cell r="D7291" t="str">
            <v>0735-648X</v>
          </cell>
          <cell r="E7291" t="str">
            <v>USA</v>
          </cell>
          <cell r="F7291" t="str">
            <v>TAYLOR &amp; FRANCIS INC</v>
          </cell>
          <cell r="G7291">
            <v>0</v>
          </cell>
          <cell r="H7291">
            <v>0</v>
          </cell>
          <cell r="I7291" t="str">
            <v>1.159</v>
          </cell>
          <cell r="J7291">
            <v>0</v>
          </cell>
          <cell r="K7291" t="str">
            <v>无</v>
          </cell>
          <cell r="L7291">
            <v>0</v>
          </cell>
          <cell r="M7291" t="str">
            <v>无</v>
          </cell>
          <cell r="N7291" t="str">
            <v>法学</v>
          </cell>
          <cell r="O7291" t="str">
            <v>4区</v>
          </cell>
        </row>
        <row r="7292">
          <cell r="B7292" t="str">
            <v>Critical Criminology</v>
          </cell>
          <cell r="C7292" t="str">
            <v>关键的犯罪学</v>
          </cell>
          <cell r="D7292" t="str">
            <v>1205-8629</v>
          </cell>
          <cell r="E7292" t="str">
            <v>NETHERLANDS</v>
          </cell>
          <cell r="F7292" t="str">
            <v>SPRINGER</v>
          </cell>
          <cell r="G7292">
            <v>0</v>
          </cell>
          <cell r="H7292">
            <v>0</v>
          </cell>
          <cell r="I7292" t="str">
            <v>1.149</v>
          </cell>
          <cell r="J7292">
            <v>0</v>
          </cell>
          <cell r="K7292" t="str">
            <v>无</v>
          </cell>
          <cell r="L7292">
            <v>0</v>
          </cell>
          <cell r="M7292" t="str">
            <v>SOCIAL SCIENCES, GENERAL</v>
          </cell>
          <cell r="N7292" t="str">
            <v>法学</v>
          </cell>
          <cell r="O7292" t="str">
            <v>4区</v>
          </cell>
        </row>
        <row r="7293">
          <cell r="B7293" t="str">
            <v>Ethics &amp; International Affairs</v>
          </cell>
          <cell r="C7293" t="str">
            <v>道德与国际事务</v>
          </cell>
          <cell r="D7293" t="str">
            <v>0892-6794</v>
          </cell>
          <cell r="E7293" t="str">
            <v>USA</v>
          </cell>
          <cell r="F7293" t="str">
            <v>CAMBRIDGE UNIV PRESS</v>
          </cell>
          <cell r="G7293">
            <v>0</v>
          </cell>
          <cell r="H7293">
            <v>0</v>
          </cell>
          <cell r="I7293" t="str">
            <v>0.906</v>
          </cell>
          <cell r="J7293">
            <v>0</v>
          </cell>
          <cell r="K7293" t="str">
            <v>无</v>
          </cell>
          <cell r="L7293">
            <v>0</v>
          </cell>
          <cell r="M7293" t="str">
            <v>无</v>
          </cell>
          <cell r="N7293" t="str">
            <v>法学</v>
          </cell>
          <cell r="O7293" t="str">
            <v>4区</v>
          </cell>
        </row>
        <row r="7294">
          <cell r="B7294" t="str">
            <v>Journal of Contemporary Criminal Justice</v>
          </cell>
          <cell r="C7294" t="str">
            <v>当代刑事司法杂志</v>
          </cell>
          <cell r="D7294" t="str">
            <v>1043-9862</v>
          </cell>
          <cell r="E7294" t="str">
            <v>USA</v>
          </cell>
          <cell r="F7294" t="str">
            <v>SAGE PUBLICATIONS INC</v>
          </cell>
          <cell r="G7294">
            <v>0</v>
          </cell>
          <cell r="H7294">
            <v>0</v>
          </cell>
          <cell r="I7294" t="str">
            <v>1.111</v>
          </cell>
          <cell r="J7294">
            <v>0</v>
          </cell>
          <cell r="K7294" t="str">
            <v>无</v>
          </cell>
          <cell r="L7294">
            <v>0</v>
          </cell>
          <cell r="M7294" t="str">
            <v>SOCIAL SCIENCES, GENERAL</v>
          </cell>
          <cell r="N7294" t="str">
            <v>法学</v>
          </cell>
          <cell r="O7294" t="str">
            <v>4区</v>
          </cell>
        </row>
        <row r="7295">
          <cell r="B7295" t="str">
            <v>China Perspectives</v>
          </cell>
          <cell r="C7295" t="str">
            <v>中国的观点</v>
          </cell>
          <cell r="D7295" t="str">
            <v>2070-3449</v>
          </cell>
          <cell r="E7295" t="str">
            <v>Hong Kong</v>
          </cell>
          <cell r="F7295" t="str">
            <v>FRENCH CENTRE RESEARCH CONTEMPORARY CHINA</v>
          </cell>
          <cell r="G7295">
            <v>0</v>
          </cell>
          <cell r="H7295">
            <v>0</v>
          </cell>
          <cell r="I7295" t="str">
            <v>1.857</v>
          </cell>
          <cell r="J7295">
            <v>0</v>
          </cell>
          <cell r="K7295" t="str">
            <v>无</v>
          </cell>
          <cell r="L7295">
            <v>0</v>
          </cell>
          <cell r="M7295" t="str">
            <v>无</v>
          </cell>
          <cell r="N7295" t="str">
            <v>法学</v>
          </cell>
          <cell r="O7295" t="str">
            <v>4区</v>
          </cell>
        </row>
        <row r="7296">
          <cell r="B7296" t="str">
            <v>European Political Science</v>
          </cell>
          <cell r="C7296" t="str">
            <v>欧洲政治科学</v>
          </cell>
          <cell r="D7296" t="str">
            <v>1680-4333</v>
          </cell>
          <cell r="E7296" t="str">
            <v>ENGLAND</v>
          </cell>
          <cell r="F7296" t="str">
            <v>PALGRAVE MACMILLAN LTD</v>
          </cell>
          <cell r="G7296">
            <v>0</v>
          </cell>
          <cell r="H7296">
            <v>0</v>
          </cell>
          <cell r="I7296" t="str">
            <v>1.429</v>
          </cell>
          <cell r="J7296">
            <v>0</v>
          </cell>
          <cell r="K7296" t="str">
            <v>无</v>
          </cell>
          <cell r="L7296">
            <v>0</v>
          </cell>
          <cell r="M7296" t="str">
            <v>无</v>
          </cell>
          <cell r="N7296" t="str">
            <v>法学</v>
          </cell>
          <cell r="O7296" t="str">
            <v>4区</v>
          </cell>
        </row>
        <row r="7297">
          <cell r="B7297" t="str">
            <v>Postcolonial Studies</v>
          </cell>
          <cell r="C7297" t="str">
            <v>后殖民研究</v>
          </cell>
          <cell r="D7297" t="str">
            <v>1368-8790</v>
          </cell>
          <cell r="E7297" t="str">
            <v>ENGLAND</v>
          </cell>
          <cell r="F7297" t="str">
            <v>ROUTLEDGE JOURNALS, TAYLOR &amp; FRANCIS LTD</v>
          </cell>
          <cell r="G7297">
            <v>0</v>
          </cell>
          <cell r="H7297">
            <v>0</v>
          </cell>
          <cell r="I7297" t="str">
            <v>0.788</v>
          </cell>
          <cell r="J7297">
            <v>0</v>
          </cell>
          <cell r="K7297" t="str">
            <v>无</v>
          </cell>
          <cell r="L7297">
            <v>0</v>
          </cell>
          <cell r="M7297" t="str">
            <v>无</v>
          </cell>
          <cell r="N7297" t="str">
            <v>法学</v>
          </cell>
          <cell r="O7297" t="str">
            <v>4区</v>
          </cell>
        </row>
        <row r="7298">
          <cell r="B7298" t="str">
            <v>Parallax</v>
          </cell>
          <cell r="C7298" t="str">
            <v>视差</v>
          </cell>
          <cell r="D7298" t="str">
            <v>1353-4645</v>
          </cell>
          <cell r="E7298" t="str">
            <v>ENGLAND</v>
          </cell>
          <cell r="F7298" t="str">
            <v>ROUTLEDGE JOURNALS, TAYLOR &amp; FRANCIS LTD</v>
          </cell>
          <cell r="G7298">
            <v>0</v>
          </cell>
          <cell r="H7298">
            <v>0</v>
          </cell>
          <cell r="I7298" t="str">
            <v>0.431</v>
          </cell>
          <cell r="J7298">
            <v>0</v>
          </cell>
          <cell r="K7298" t="str">
            <v>无</v>
          </cell>
          <cell r="L7298">
            <v>0</v>
          </cell>
          <cell r="M7298" t="str">
            <v>无</v>
          </cell>
          <cell r="N7298" t="str">
            <v>法学</v>
          </cell>
          <cell r="O7298" t="str">
            <v>4区</v>
          </cell>
        </row>
        <row r="7299">
          <cell r="B7299" t="str">
            <v>Acta Politica</v>
          </cell>
          <cell r="C7299" t="str">
            <v>政治行为</v>
          </cell>
          <cell r="D7299" t="str">
            <v>0001-6810</v>
          </cell>
          <cell r="E7299" t="str">
            <v>ENGLAND</v>
          </cell>
          <cell r="F7299" t="str">
            <v>PALGRAVE MACMILLAN LTD</v>
          </cell>
          <cell r="G7299">
            <v>0</v>
          </cell>
          <cell r="H7299">
            <v>0</v>
          </cell>
          <cell r="I7299" t="str">
            <v>1.185</v>
          </cell>
          <cell r="J7299">
            <v>0</v>
          </cell>
          <cell r="K7299" t="str">
            <v>无</v>
          </cell>
          <cell r="L7299">
            <v>0</v>
          </cell>
          <cell r="M7299" t="str">
            <v>SOCIAL SCIENCES, GENERAL</v>
          </cell>
          <cell r="N7299" t="str">
            <v>法学</v>
          </cell>
          <cell r="O7299" t="str">
            <v>4区</v>
          </cell>
        </row>
        <row r="7300">
          <cell r="B7300" t="str">
            <v>Journal of Contemporary European Studies</v>
          </cell>
          <cell r="C7300" t="str">
            <v>当代欧洲研究杂志</v>
          </cell>
          <cell r="D7300" t="str">
            <v>1478-2804</v>
          </cell>
          <cell r="E7300" t="str">
            <v>ENGLAND</v>
          </cell>
          <cell r="F7300" t="str">
            <v>ROUTLEDGE JOURNALS, TAYLOR &amp; FRANCIS LTD</v>
          </cell>
          <cell r="G7300">
            <v>0</v>
          </cell>
          <cell r="H7300">
            <v>0</v>
          </cell>
          <cell r="I7300" t="str">
            <v>0.909</v>
          </cell>
          <cell r="J7300">
            <v>0</v>
          </cell>
          <cell r="K7300" t="str">
            <v>无</v>
          </cell>
          <cell r="L7300">
            <v>0</v>
          </cell>
          <cell r="M7300" t="str">
            <v>无</v>
          </cell>
          <cell r="N7300" t="str">
            <v>法学</v>
          </cell>
          <cell r="O7300" t="str">
            <v>4区</v>
          </cell>
        </row>
        <row r="7301">
          <cell r="B7301" t="str">
            <v>GEOGRAPHICAL REVIEW</v>
          </cell>
          <cell r="C7301" t="str">
            <v>地理复习</v>
          </cell>
          <cell r="D7301" t="str">
            <v>0016-7428</v>
          </cell>
          <cell r="E7301" t="str">
            <v>USA</v>
          </cell>
          <cell r="F7301" t="str">
            <v>TAYLOR &amp; FRANCIS INC</v>
          </cell>
          <cell r="G7301">
            <v>0</v>
          </cell>
          <cell r="H7301">
            <v>0</v>
          </cell>
          <cell r="I7301" t="str">
            <v>1.667</v>
          </cell>
          <cell r="J7301">
            <v>0</v>
          </cell>
          <cell r="K7301" t="str">
            <v>无</v>
          </cell>
          <cell r="L7301">
            <v>0</v>
          </cell>
          <cell r="M7301" t="str">
            <v>SOCIAL SCIENCES, GENERAL</v>
          </cell>
          <cell r="N7301" t="str">
            <v>法学</v>
          </cell>
          <cell r="O7301" t="str">
            <v>4区</v>
          </cell>
        </row>
        <row r="7302">
          <cell r="B7302" t="str">
            <v>Journal of Cultural Economy</v>
          </cell>
          <cell r="C7302" t="str">
            <v>文化经济杂志</v>
          </cell>
          <cell r="D7302" t="str">
            <v>1753-0350</v>
          </cell>
          <cell r="E7302" t="str">
            <v>ENGLAND</v>
          </cell>
          <cell r="F7302" t="str">
            <v>ROUTLEDGE JOURNALS, TAYLOR &amp; FRANCIS LTD</v>
          </cell>
          <cell r="G7302">
            <v>0</v>
          </cell>
          <cell r="H7302">
            <v>0</v>
          </cell>
          <cell r="I7302" t="str">
            <v>1.329</v>
          </cell>
          <cell r="J7302">
            <v>0</v>
          </cell>
          <cell r="K7302" t="str">
            <v>无</v>
          </cell>
          <cell r="L7302">
            <v>0</v>
          </cell>
          <cell r="M7302" t="str">
            <v>无</v>
          </cell>
          <cell r="N7302" t="str">
            <v>法学</v>
          </cell>
          <cell r="O7302" t="str">
            <v>4区</v>
          </cell>
        </row>
        <row r="7303">
          <cell r="B7303" t="str">
            <v>MIDDLE EAST POLICY</v>
          </cell>
          <cell r="C7303" t="str">
            <v>中东政策</v>
          </cell>
          <cell r="D7303" t="str">
            <v>1061-1924</v>
          </cell>
          <cell r="E7303" t="str">
            <v>USA</v>
          </cell>
          <cell r="F7303" t="str">
            <v>WILEY</v>
          </cell>
          <cell r="G7303">
            <v>0</v>
          </cell>
          <cell r="H7303">
            <v>0</v>
          </cell>
          <cell r="I7303" t="str">
            <v>0.744</v>
          </cell>
          <cell r="J7303">
            <v>0</v>
          </cell>
          <cell r="K7303" t="str">
            <v>无</v>
          </cell>
          <cell r="L7303">
            <v>0</v>
          </cell>
          <cell r="M7303" t="str">
            <v>无</v>
          </cell>
          <cell r="N7303" t="str">
            <v>法学</v>
          </cell>
          <cell r="O7303" t="str">
            <v>4区</v>
          </cell>
        </row>
        <row r="7304">
          <cell r="B7304" t="str">
            <v>Feminist Criminology</v>
          </cell>
          <cell r="C7304" t="str">
            <v>女权主义犯罪学</v>
          </cell>
          <cell r="D7304" t="str">
            <v>1557-0851</v>
          </cell>
          <cell r="E7304" t="str">
            <v>USA</v>
          </cell>
          <cell r="F7304" t="str">
            <v>SAGE PUBLICATIONS INC</v>
          </cell>
          <cell r="G7304">
            <v>0</v>
          </cell>
          <cell r="H7304">
            <v>0</v>
          </cell>
          <cell r="I7304" t="str">
            <v>1.535</v>
          </cell>
          <cell r="J7304">
            <v>0</v>
          </cell>
          <cell r="K7304" t="str">
            <v>无</v>
          </cell>
          <cell r="L7304">
            <v>0</v>
          </cell>
          <cell r="M7304" t="str">
            <v>SOCIAL SCIENCES, GENERAL</v>
          </cell>
          <cell r="N7304" t="str">
            <v>法学</v>
          </cell>
          <cell r="O7304" t="str">
            <v>4区</v>
          </cell>
        </row>
        <row r="7305">
          <cell r="B7305" t="str">
            <v>Journal of Aging &amp; Social Policy</v>
          </cell>
          <cell r="C7305" t="str">
            <v>老龄化与社会政策杂志</v>
          </cell>
          <cell r="D7305" t="str">
            <v>0895-9420</v>
          </cell>
          <cell r="E7305" t="str">
            <v>ENGLAND</v>
          </cell>
          <cell r="F7305" t="str">
            <v>ROUTLEDGE JOURNALS, TAYLOR &amp; FRANCIS LTD</v>
          </cell>
          <cell r="G7305">
            <v>0</v>
          </cell>
          <cell r="H7305">
            <v>0</v>
          </cell>
          <cell r="I7305" t="str">
            <v>1.444</v>
          </cell>
          <cell r="J7305">
            <v>0</v>
          </cell>
          <cell r="K7305">
            <v>0.625</v>
          </cell>
          <cell r="L7305">
            <v>0</v>
          </cell>
          <cell r="M7305" t="str">
            <v>SOCIAL SCIENCES, GENERAL</v>
          </cell>
          <cell r="N7305" t="str">
            <v>法学</v>
          </cell>
          <cell r="O7305" t="str">
            <v>4区</v>
          </cell>
        </row>
        <row r="7306">
          <cell r="B7306" t="str">
            <v>Applied Spatial Analysis and Policy</v>
          </cell>
          <cell r="C7306" t="str">
            <v>应用空间分析和政策</v>
          </cell>
          <cell r="D7306" t="str">
            <v>1874-463X</v>
          </cell>
          <cell r="E7306" t="str">
            <v>NETHERLANDS</v>
          </cell>
          <cell r="F7306" t="str">
            <v>SPRINGER</v>
          </cell>
          <cell r="G7306">
            <v>0</v>
          </cell>
          <cell r="H7306">
            <v>0</v>
          </cell>
          <cell r="I7306" t="str">
            <v>1.778</v>
          </cell>
          <cell r="J7306">
            <v>0</v>
          </cell>
          <cell r="K7306">
            <v>1.196</v>
          </cell>
          <cell r="L7306">
            <v>0</v>
          </cell>
          <cell r="M7306" t="str">
            <v>SOCIAL SCIENCES, GENERAL</v>
          </cell>
          <cell r="N7306" t="str">
            <v>法学</v>
          </cell>
          <cell r="O7306" t="str">
            <v>4区</v>
          </cell>
        </row>
        <row r="7307">
          <cell r="B7307" t="str">
            <v>Asian Perspective</v>
          </cell>
          <cell r="C7307" t="str">
            <v>亚洲的视角</v>
          </cell>
          <cell r="D7307" t="str">
            <v>0258-9184</v>
          </cell>
          <cell r="E7307" t="str">
            <v>SOUTH KOREA</v>
          </cell>
          <cell r="F7307" t="str">
            <v>KYUNGNAM UNIV, INST FAR EASTERN STUDIES</v>
          </cell>
          <cell r="G7307">
            <v>0</v>
          </cell>
          <cell r="H7307">
            <v>0</v>
          </cell>
          <cell r="I7307" t="str">
            <v>0.549</v>
          </cell>
          <cell r="J7307">
            <v>0</v>
          </cell>
          <cell r="K7307" t="str">
            <v>无</v>
          </cell>
          <cell r="L7307">
            <v>0</v>
          </cell>
          <cell r="M7307" t="str">
            <v>无</v>
          </cell>
          <cell r="N7307" t="str">
            <v>法学</v>
          </cell>
          <cell r="O7307" t="str">
            <v>4区</v>
          </cell>
        </row>
        <row r="7308">
          <cell r="B7308" t="str">
            <v>SOCIAL COMPASS</v>
          </cell>
          <cell r="C7308" t="str">
            <v>社会的指南针</v>
          </cell>
          <cell r="D7308" t="str">
            <v>0037-7686</v>
          </cell>
          <cell r="E7308" t="str">
            <v>ENGLAND</v>
          </cell>
          <cell r="F7308" t="str">
            <v>SAGE PUBLICATIONS LTD</v>
          </cell>
          <cell r="G7308">
            <v>0</v>
          </cell>
          <cell r="H7308">
            <v>0</v>
          </cell>
          <cell r="I7308" t="str">
            <v>0.778</v>
          </cell>
          <cell r="J7308">
            <v>0</v>
          </cell>
          <cell r="K7308" t="str">
            <v>无</v>
          </cell>
          <cell r="L7308">
            <v>0</v>
          </cell>
          <cell r="M7308" t="str">
            <v>无</v>
          </cell>
          <cell r="N7308" t="str">
            <v>法学</v>
          </cell>
          <cell r="O7308" t="str">
            <v>4区</v>
          </cell>
        </row>
        <row r="7309">
          <cell r="B7309" t="str">
            <v>Journal of the Society for Social Work and Research</v>
          </cell>
          <cell r="C7309" t="str">
            <v>社会工作与研究学会杂志</v>
          </cell>
          <cell r="D7309" t="str">
            <v>2334-2315</v>
          </cell>
          <cell r="E7309" t="str">
            <v>USA</v>
          </cell>
          <cell r="F7309" t="str">
            <v>UNIV CHICAGO PRESS</v>
          </cell>
          <cell r="G7309">
            <v>0</v>
          </cell>
          <cell r="H7309">
            <v>0</v>
          </cell>
          <cell r="I7309" t="str">
            <v>1.328</v>
          </cell>
          <cell r="J7309">
            <v>0</v>
          </cell>
          <cell r="K7309" t="str">
            <v>无</v>
          </cell>
          <cell r="L7309">
            <v>0</v>
          </cell>
          <cell r="M7309" t="str">
            <v>无</v>
          </cell>
          <cell r="N7309" t="str">
            <v>法学</v>
          </cell>
          <cell r="O7309" t="str">
            <v>4区</v>
          </cell>
        </row>
        <row r="7310">
          <cell r="B7310" t="str">
            <v>MODERN ASIAN STUDIES</v>
          </cell>
          <cell r="C7310" t="str">
            <v>现代亚洲研究</v>
          </cell>
          <cell r="D7310" t="str">
            <v>0026-749X</v>
          </cell>
          <cell r="E7310" t="str">
            <v>USA</v>
          </cell>
          <cell r="F7310" t="str">
            <v>CAMBRIDGE UNIV PRESS</v>
          </cell>
          <cell r="G7310">
            <v>0</v>
          </cell>
          <cell r="H7310">
            <v>0</v>
          </cell>
          <cell r="I7310" t="str">
            <v>0.488</v>
          </cell>
          <cell r="J7310">
            <v>0</v>
          </cell>
          <cell r="K7310" t="str">
            <v>无</v>
          </cell>
          <cell r="L7310">
            <v>0</v>
          </cell>
          <cell r="M7310" t="str">
            <v>SOCIAL SCIENCES, GENERAL</v>
          </cell>
          <cell r="N7310" t="str">
            <v>法学</v>
          </cell>
          <cell r="O7310" t="str">
            <v>4区</v>
          </cell>
        </row>
        <row r="7311">
          <cell r="B7311" t="str">
            <v>Asian Population Studies</v>
          </cell>
          <cell r="C7311" t="str">
            <v>亚洲人口研究</v>
          </cell>
          <cell r="D7311" t="str">
            <v>1744-1730</v>
          </cell>
          <cell r="E7311" t="str">
            <v>ENGLAND</v>
          </cell>
          <cell r="F7311" t="str">
            <v>ROUTLEDGE JOURNALS, TAYLOR &amp; FRANCIS LTD</v>
          </cell>
          <cell r="G7311">
            <v>0</v>
          </cell>
          <cell r="H7311">
            <v>0</v>
          </cell>
          <cell r="I7311" t="str">
            <v>1.147</v>
          </cell>
          <cell r="J7311">
            <v>0</v>
          </cell>
          <cell r="K7311" t="str">
            <v>无</v>
          </cell>
          <cell r="L7311">
            <v>0</v>
          </cell>
          <cell r="M7311" t="str">
            <v>无</v>
          </cell>
          <cell r="N7311" t="str">
            <v>法学</v>
          </cell>
          <cell r="O7311" t="str">
            <v>4区</v>
          </cell>
        </row>
        <row r="7312">
          <cell r="B7312" t="str">
            <v>SINGAPORE JOURNAL OF TROPICAL GEOGRAPHY</v>
          </cell>
          <cell r="C7312" t="str">
            <v>新加坡热带地理杂志</v>
          </cell>
          <cell r="D7312" t="str">
            <v>0129-7619</v>
          </cell>
          <cell r="E7312" t="str">
            <v>USA</v>
          </cell>
          <cell r="F7312" t="str">
            <v>WILEY</v>
          </cell>
          <cell r="G7312">
            <v>0</v>
          </cell>
          <cell r="H7312">
            <v>0</v>
          </cell>
          <cell r="I7312" t="str">
            <v>1.320</v>
          </cell>
          <cell r="J7312">
            <v>0</v>
          </cell>
          <cell r="K7312">
            <v>1.173</v>
          </cell>
          <cell r="L7312">
            <v>0</v>
          </cell>
          <cell r="M7312" t="str">
            <v>SOCIAL SCIENCES, GENERAL</v>
          </cell>
          <cell r="N7312" t="str">
            <v>法学</v>
          </cell>
          <cell r="O7312" t="str">
            <v>4区</v>
          </cell>
        </row>
        <row r="7313">
          <cell r="B7313" t="str">
            <v>Chinese Journal of International Law</v>
          </cell>
          <cell r="C7313" t="str">
            <v>中国国际法杂志</v>
          </cell>
          <cell r="D7313" t="str">
            <v>1540-1650</v>
          </cell>
          <cell r="E7313" t="str">
            <v>ENGLAND</v>
          </cell>
          <cell r="F7313" t="str">
            <v>OXFORD UNIV PRESS</v>
          </cell>
          <cell r="G7313">
            <v>0</v>
          </cell>
          <cell r="H7313">
            <v>0</v>
          </cell>
          <cell r="I7313" t="str">
            <v>1.075</v>
          </cell>
          <cell r="J7313">
            <v>0</v>
          </cell>
          <cell r="K7313" t="str">
            <v>无</v>
          </cell>
          <cell r="L7313">
            <v>0</v>
          </cell>
          <cell r="M7313" t="str">
            <v>无</v>
          </cell>
          <cell r="N7313" t="str">
            <v>法学</v>
          </cell>
          <cell r="O7313" t="str">
            <v>4区</v>
          </cell>
        </row>
        <row r="7314">
          <cell r="B7314" t="str">
            <v>GLOBAL GOVERNANCE</v>
          </cell>
          <cell r="C7314" t="str">
            <v>全球治理</v>
          </cell>
          <cell r="D7314" t="str">
            <v>1075-2846</v>
          </cell>
          <cell r="E7314" t="str">
            <v>NETHERLANDS</v>
          </cell>
          <cell r="F7314" t="str">
            <v>BRILL</v>
          </cell>
          <cell r="G7314">
            <v>0</v>
          </cell>
          <cell r="H7314">
            <v>0</v>
          </cell>
          <cell r="I7314" t="str">
            <v>0.836</v>
          </cell>
          <cell r="J7314">
            <v>0</v>
          </cell>
          <cell r="K7314" t="str">
            <v>无</v>
          </cell>
          <cell r="L7314">
            <v>0</v>
          </cell>
          <cell r="M7314" t="str">
            <v>SOCIAL SCIENCES, GENERAL</v>
          </cell>
          <cell r="N7314" t="str">
            <v>法学</v>
          </cell>
          <cell r="O7314" t="str">
            <v>4区</v>
          </cell>
        </row>
        <row r="7315">
          <cell r="B7315" t="str">
            <v>Evidence &amp; Policy</v>
          </cell>
          <cell r="C7315" t="str">
            <v>证据与政策</v>
          </cell>
          <cell r="D7315" t="str">
            <v>1744-2648</v>
          </cell>
          <cell r="E7315" t="str">
            <v>ENGLAND</v>
          </cell>
          <cell r="F7315" t="str">
            <v>POLICY PRESS</v>
          </cell>
          <cell r="G7315">
            <v>0</v>
          </cell>
          <cell r="H7315">
            <v>0</v>
          </cell>
          <cell r="I7315" t="str">
            <v>1.453</v>
          </cell>
          <cell r="J7315">
            <v>0</v>
          </cell>
          <cell r="K7315" t="str">
            <v>无</v>
          </cell>
          <cell r="L7315">
            <v>0</v>
          </cell>
          <cell r="M7315" t="str">
            <v>SOCIAL SCIENCES, GENERAL</v>
          </cell>
          <cell r="N7315" t="str">
            <v>法学</v>
          </cell>
          <cell r="O7315" t="str">
            <v>4区</v>
          </cell>
        </row>
        <row r="7316">
          <cell r="B7316" t="str">
            <v>Du Bois Review-Social Science Research on Race</v>
          </cell>
          <cell r="C7316" t="str">
            <v>杜波依斯评论-种族的社会科学研究</v>
          </cell>
          <cell r="D7316" t="str">
            <v>1742-058X</v>
          </cell>
          <cell r="E7316" t="str">
            <v>USA</v>
          </cell>
          <cell r="F7316" t="str">
            <v>CAMBRIDGE UNIV PRESS</v>
          </cell>
          <cell r="G7316">
            <v>0</v>
          </cell>
          <cell r="H7316">
            <v>0</v>
          </cell>
          <cell r="I7316" t="str">
            <v>0.961</v>
          </cell>
          <cell r="J7316">
            <v>0</v>
          </cell>
          <cell r="K7316" t="str">
            <v>无</v>
          </cell>
          <cell r="L7316">
            <v>0</v>
          </cell>
          <cell r="M7316" t="str">
            <v>SOCIAL SCIENCES, GENERAL</v>
          </cell>
          <cell r="N7316" t="str">
            <v>法学</v>
          </cell>
          <cell r="O7316" t="str">
            <v>4区</v>
          </cell>
        </row>
        <row r="7317">
          <cell r="B7317" t="str">
            <v>Polar-Political and Legal Anthropology Review</v>
          </cell>
          <cell r="C7317" t="str">
            <v>极地政治与法律人类学评论</v>
          </cell>
          <cell r="D7317" t="str">
            <v>1081-6976</v>
          </cell>
          <cell r="E7317" t="str">
            <v>USA</v>
          </cell>
          <cell r="F7317" t="str">
            <v>WILEY PERIODICALS, INC</v>
          </cell>
          <cell r="G7317">
            <v>0</v>
          </cell>
          <cell r="H7317">
            <v>0</v>
          </cell>
          <cell r="I7317" t="str">
            <v>0.440</v>
          </cell>
          <cell r="J7317">
            <v>0</v>
          </cell>
          <cell r="K7317" t="str">
            <v>无</v>
          </cell>
          <cell r="L7317">
            <v>0</v>
          </cell>
          <cell r="M7317" t="str">
            <v>无</v>
          </cell>
          <cell r="N7317" t="str">
            <v>法学</v>
          </cell>
          <cell r="O7317" t="str">
            <v>4区</v>
          </cell>
        </row>
        <row r="7318">
          <cell r="B7318" t="str">
            <v>SCANDINAVIAN POLITICAL STUDIES</v>
          </cell>
          <cell r="C7318" t="str">
            <v>斯堪的纳维亚政治研究</v>
          </cell>
          <cell r="D7318" t="str">
            <v>0080-6757</v>
          </cell>
          <cell r="E7318" t="str">
            <v>USA</v>
          </cell>
          <cell r="F7318" t="str">
            <v>WILEY</v>
          </cell>
          <cell r="G7318">
            <v>0</v>
          </cell>
          <cell r="H7318">
            <v>0</v>
          </cell>
          <cell r="I7318" t="str">
            <v>0.884</v>
          </cell>
          <cell r="J7318">
            <v>0</v>
          </cell>
          <cell r="K7318" t="str">
            <v>无</v>
          </cell>
          <cell r="L7318">
            <v>0</v>
          </cell>
          <cell r="M7318" t="str">
            <v>SOCIAL SCIENCES, GENERAL</v>
          </cell>
          <cell r="N7318" t="str">
            <v>法学</v>
          </cell>
          <cell r="O7318" t="str">
            <v>4区</v>
          </cell>
        </row>
        <row r="7319">
          <cell r="B7319" t="str">
            <v>AUSTRALIAN FEMINIST STUDIES</v>
          </cell>
          <cell r="C7319" t="str">
            <v>澳大利亚女权主义研究</v>
          </cell>
          <cell r="D7319" t="str">
            <v>0816-4649</v>
          </cell>
          <cell r="E7319" t="str">
            <v>ENGLAND</v>
          </cell>
          <cell r="F7319" t="str">
            <v>ROUTLEDGE JOURNALS, TAYLOR &amp; FRANCIS LTD</v>
          </cell>
          <cell r="G7319">
            <v>0</v>
          </cell>
          <cell r="H7319">
            <v>0</v>
          </cell>
          <cell r="I7319" t="str">
            <v>0.638</v>
          </cell>
          <cell r="J7319">
            <v>0</v>
          </cell>
          <cell r="K7319" t="str">
            <v>无</v>
          </cell>
          <cell r="L7319">
            <v>0</v>
          </cell>
          <cell r="M7319" t="str">
            <v>无</v>
          </cell>
          <cell r="N7319" t="str">
            <v>法学</v>
          </cell>
          <cell r="O7319" t="str">
            <v>4区</v>
          </cell>
        </row>
        <row r="7320">
          <cell r="B7320" t="str">
            <v>Canadian Review of Sociology-Revue Canadienne de Sociologie</v>
          </cell>
          <cell r="C7320" t="str">
            <v>加拿大社会学评论-加拿大社会学评论</v>
          </cell>
          <cell r="D7320" t="str">
            <v>1755-6171</v>
          </cell>
          <cell r="E7320" t="str">
            <v>USA</v>
          </cell>
          <cell r="F7320" t="str">
            <v>WILEY</v>
          </cell>
          <cell r="G7320">
            <v>0</v>
          </cell>
          <cell r="H7320">
            <v>0</v>
          </cell>
          <cell r="I7320" t="str">
            <v>0.806</v>
          </cell>
          <cell r="J7320">
            <v>0</v>
          </cell>
          <cell r="K7320" t="str">
            <v>无</v>
          </cell>
          <cell r="L7320">
            <v>0</v>
          </cell>
          <cell r="M7320" t="str">
            <v>无</v>
          </cell>
          <cell r="N7320" t="str">
            <v>法学</v>
          </cell>
          <cell r="O7320" t="str">
            <v>4区</v>
          </cell>
        </row>
        <row r="7321">
          <cell r="B7321" t="str">
            <v>Global Policy</v>
          </cell>
          <cell r="C7321" t="str">
            <v>全球政策</v>
          </cell>
          <cell r="D7321" t="str">
            <v>1758-5880</v>
          </cell>
          <cell r="E7321" t="str">
            <v>USA</v>
          </cell>
          <cell r="F7321" t="str">
            <v>WILEY</v>
          </cell>
          <cell r="G7321">
            <v>0</v>
          </cell>
          <cell r="H7321">
            <v>0</v>
          </cell>
          <cell r="I7321" t="str">
            <v>1.238</v>
          </cell>
          <cell r="J7321">
            <v>0</v>
          </cell>
          <cell r="K7321" t="str">
            <v>无</v>
          </cell>
          <cell r="L7321">
            <v>0</v>
          </cell>
          <cell r="M7321" t="str">
            <v>SOCIAL SCIENCES, GENERAL</v>
          </cell>
          <cell r="N7321" t="str">
            <v>法学</v>
          </cell>
          <cell r="O7321" t="str">
            <v>4区</v>
          </cell>
        </row>
        <row r="7322">
          <cell r="B7322" t="str">
            <v>ICSID Review-Foreign Investment Law Journal</v>
          </cell>
          <cell r="C7322" t="str">
            <v>解决投资争端国际中心评论-外国投资法律期刊</v>
          </cell>
          <cell r="D7322" t="str">
            <v>0258-3690</v>
          </cell>
          <cell r="E7322" t="str">
            <v>ENGLAND</v>
          </cell>
          <cell r="F7322" t="str">
            <v>OXFORD UNIV PRESS</v>
          </cell>
          <cell r="G7322">
            <v>0</v>
          </cell>
          <cell r="H7322">
            <v>0</v>
          </cell>
          <cell r="I7322" t="str">
            <v>0.576</v>
          </cell>
          <cell r="J7322">
            <v>0</v>
          </cell>
          <cell r="K7322" t="str">
            <v>无</v>
          </cell>
          <cell r="L7322">
            <v>0</v>
          </cell>
          <cell r="M7322" t="str">
            <v>无</v>
          </cell>
          <cell r="N7322" t="str">
            <v>法学</v>
          </cell>
          <cell r="O7322" t="str">
            <v>4区</v>
          </cell>
        </row>
        <row r="7323">
          <cell r="B7323" t="str">
            <v>EUROPEAN SOCIETIES</v>
          </cell>
          <cell r="C7323" t="str">
            <v>欧洲社会</v>
          </cell>
          <cell r="D7323" t="str">
            <v>1461-6696</v>
          </cell>
          <cell r="E7323" t="str">
            <v>ENGLAND</v>
          </cell>
          <cell r="F7323" t="str">
            <v>ROUTLEDGE JOURNALS, TAYLOR &amp; FRANCIS LTD</v>
          </cell>
          <cell r="G7323">
            <v>0</v>
          </cell>
          <cell r="H7323">
            <v>0</v>
          </cell>
          <cell r="I7323" t="str">
            <v>1.051</v>
          </cell>
          <cell r="J7323">
            <v>0</v>
          </cell>
          <cell r="K7323" t="str">
            <v>无</v>
          </cell>
          <cell r="L7323">
            <v>0</v>
          </cell>
          <cell r="M7323" t="str">
            <v>SOCIAL SCIENCES, GENERAL</v>
          </cell>
          <cell r="N7323" t="str">
            <v>法学</v>
          </cell>
          <cell r="O7323" t="str">
            <v>4区</v>
          </cell>
        </row>
        <row r="7324">
          <cell r="B7324" t="str">
            <v>South African Journal on Human Rights</v>
          </cell>
          <cell r="C7324" t="str">
            <v>南非人权杂志</v>
          </cell>
          <cell r="D7324" t="str">
            <v>0258-7203</v>
          </cell>
          <cell r="E7324" t="str">
            <v>England</v>
          </cell>
          <cell r="F7324" t="str">
            <v>TAYLOR &amp; FRANCIS LTD</v>
          </cell>
          <cell r="G7324">
            <v>0</v>
          </cell>
          <cell r="H7324">
            <v>0</v>
          </cell>
          <cell r="I7324" t="str">
            <v>0.591</v>
          </cell>
          <cell r="J7324">
            <v>0</v>
          </cell>
          <cell r="K7324" t="str">
            <v>无</v>
          </cell>
          <cell r="L7324">
            <v>0</v>
          </cell>
          <cell r="M7324" t="str">
            <v>无</v>
          </cell>
          <cell r="N7324" t="str">
            <v>法学</v>
          </cell>
          <cell r="O7324" t="str">
            <v>4区</v>
          </cell>
        </row>
        <row r="7325">
          <cell r="B7325" t="str">
            <v>Human Service Organizations Management Leadership &amp; Governance</v>
          </cell>
          <cell r="C7325" t="str">
            <v>人力服务组织管理领导力和治理</v>
          </cell>
          <cell r="D7325" t="str">
            <v>2330-3131</v>
          </cell>
          <cell r="E7325" t="str">
            <v>ENGLAND</v>
          </cell>
          <cell r="F7325" t="str">
            <v>ROUTLEDGE JOURNALS, TAYLOR &amp; FRANCIS LTD</v>
          </cell>
          <cell r="G7325">
            <v>0</v>
          </cell>
          <cell r="H7325">
            <v>0</v>
          </cell>
          <cell r="I7325" t="str">
            <v>1.145</v>
          </cell>
          <cell r="J7325">
            <v>0</v>
          </cell>
          <cell r="K7325" t="str">
            <v>无</v>
          </cell>
          <cell r="L7325">
            <v>0</v>
          </cell>
          <cell r="M7325" t="str">
            <v>无</v>
          </cell>
          <cell r="N7325" t="str">
            <v>法学</v>
          </cell>
          <cell r="O7325" t="str">
            <v>4区</v>
          </cell>
        </row>
        <row r="7326">
          <cell r="B7326" t="str">
            <v>INTERNATIONAL JOURNAL OF OFFENDER THERAPY AND COMPARATIVE CRIMINOLOGY</v>
          </cell>
          <cell r="C7326" t="str">
            <v>国际罪犯治疗和比较犯罪学杂志</v>
          </cell>
          <cell r="D7326" t="str">
            <v>0306-624X</v>
          </cell>
          <cell r="E7326" t="str">
            <v>USA</v>
          </cell>
          <cell r="F7326" t="str">
            <v>SAGE PUBLICATIONS INC</v>
          </cell>
          <cell r="G7326">
            <v>0</v>
          </cell>
          <cell r="H7326">
            <v>0</v>
          </cell>
          <cell r="I7326" t="str">
            <v>1.026</v>
          </cell>
          <cell r="J7326">
            <v>0</v>
          </cell>
          <cell r="K7326">
            <v>0.92200000000000004</v>
          </cell>
          <cell r="L7326">
            <v>0</v>
          </cell>
          <cell r="M7326" t="str">
            <v>SOCIAL SCIENCES, GENERAL</v>
          </cell>
          <cell r="N7326" t="str">
            <v>法学</v>
          </cell>
          <cell r="O7326" t="str">
            <v>4区</v>
          </cell>
        </row>
        <row r="7327">
          <cell r="B7327" t="str">
            <v>Social Science Japan Journal</v>
          </cell>
          <cell r="C7327" t="str">
            <v>日本社会科学杂志</v>
          </cell>
          <cell r="D7327" t="str">
            <v>1369-1465</v>
          </cell>
          <cell r="E7327" t="str">
            <v>ENGLAND</v>
          </cell>
          <cell r="F7327" t="str">
            <v>OXFORD UNIV PRESS</v>
          </cell>
          <cell r="G7327">
            <v>0</v>
          </cell>
          <cell r="H7327">
            <v>0</v>
          </cell>
          <cell r="I7327" t="str">
            <v>0.815</v>
          </cell>
          <cell r="J7327">
            <v>0</v>
          </cell>
          <cell r="K7327" t="str">
            <v>无</v>
          </cell>
          <cell r="L7327">
            <v>0</v>
          </cell>
          <cell r="M7327" t="str">
            <v>无</v>
          </cell>
          <cell r="N7327" t="str">
            <v>法学</v>
          </cell>
          <cell r="O7327" t="str">
            <v>4区</v>
          </cell>
        </row>
        <row r="7328">
          <cell r="B7328" t="str">
            <v>Landscape Research</v>
          </cell>
          <cell r="C7328" t="str">
            <v>景观研究</v>
          </cell>
          <cell r="D7328" t="str">
            <v>0142-6397</v>
          </cell>
          <cell r="E7328" t="str">
            <v>ENGLAND</v>
          </cell>
          <cell r="F7328" t="str">
            <v>ROUTLEDGE JOURNALS, TAYLOR &amp; FRANCIS LTD</v>
          </cell>
          <cell r="G7328">
            <v>0</v>
          </cell>
          <cell r="H7328">
            <v>0</v>
          </cell>
          <cell r="I7328" t="str">
            <v>1.806</v>
          </cell>
          <cell r="J7328">
            <v>0</v>
          </cell>
          <cell r="K7328">
            <v>1.946</v>
          </cell>
          <cell r="L7328">
            <v>0</v>
          </cell>
          <cell r="M7328" t="str">
            <v>SOCIAL SCIENCES, GENERAL</v>
          </cell>
          <cell r="N7328" t="str">
            <v>法学</v>
          </cell>
          <cell r="O7328" t="str">
            <v>4区</v>
          </cell>
        </row>
        <row r="7329">
          <cell r="B7329" t="str">
            <v>Netherlands Quarterly of Human Rights</v>
          </cell>
          <cell r="C7329" t="str">
            <v>荷兰人权季刊</v>
          </cell>
          <cell r="D7329" t="str">
            <v>0924-0519</v>
          </cell>
          <cell r="E7329" t="str">
            <v>USA</v>
          </cell>
          <cell r="F7329" t="str">
            <v>SAGE PUBLICATIONS INC</v>
          </cell>
          <cell r="G7329">
            <v>0</v>
          </cell>
          <cell r="H7329">
            <v>0</v>
          </cell>
          <cell r="I7329" t="str">
            <v>0.690</v>
          </cell>
          <cell r="J7329">
            <v>0</v>
          </cell>
          <cell r="K7329" t="str">
            <v>无</v>
          </cell>
          <cell r="L7329">
            <v>0</v>
          </cell>
          <cell r="M7329" t="str">
            <v>无</v>
          </cell>
          <cell r="N7329" t="str">
            <v>法学</v>
          </cell>
          <cell r="O7329" t="str">
            <v>4区</v>
          </cell>
        </row>
        <row r="7330">
          <cell r="B7330" t="str">
            <v>AFFILIA-JOURNAL OF WOMEN AND SOCIAL WORK</v>
          </cell>
          <cell r="C7330" t="str">
            <v>妇女和社会工作的附属杂志</v>
          </cell>
          <cell r="D7330" t="str">
            <v>0886-1099</v>
          </cell>
          <cell r="E7330" t="str">
            <v>USA</v>
          </cell>
          <cell r="F7330" t="str">
            <v>SAGE PUBLICATIONS INC</v>
          </cell>
          <cell r="G7330">
            <v>0</v>
          </cell>
          <cell r="H7330">
            <v>0</v>
          </cell>
          <cell r="I7330" t="str">
            <v>1.085</v>
          </cell>
          <cell r="J7330">
            <v>0</v>
          </cell>
          <cell r="K7330" t="str">
            <v>无</v>
          </cell>
          <cell r="L7330">
            <v>0</v>
          </cell>
          <cell r="M7330" t="str">
            <v>SOCIAL SCIENCES, GENERAL</v>
          </cell>
          <cell r="N7330" t="str">
            <v>法学</v>
          </cell>
          <cell r="O7330" t="str">
            <v>4区</v>
          </cell>
        </row>
        <row r="7331">
          <cell r="B7331" t="str">
            <v>EAST EUROPEAN POLITICS AND SOCIETIES</v>
          </cell>
          <cell r="C7331" t="str">
            <v>东欧的政治和社会</v>
          </cell>
          <cell r="D7331" t="str">
            <v>0888-3254</v>
          </cell>
          <cell r="E7331" t="str">
            <v>USA</v>
          </cell>
          <cell r="F7331" t="str">
            <v>SAGE PUBLICATIONS INC</v>
          </cell>
          <cell r="G7331">
            <v>0</v>
          </cell>
          <cell r="H7331">
            <v>0</v>
          </cell>
          <cell r="I7331" t="str">
            <v>0.543</v>
          </cell>
          <cell r="J7331">
            <v>0</v>
          </cell>
          <cell r="K7331" t="str">
            <v>无</v>
          </cell>
          <cell r="L7331">
            <v>0</v>
          </cell>
          <cell r="M7331" t="str">
            <v>SOCIAL SCIENCES, GENERAL</v>
          </cell>
          <cell r="N7331" t="str">
            <v>法学</v>
          </cell>
          <cell r="O7331" t="str">
            <v>4区</v>
          </cell>
        </row>
        <row r="7332">
          <cell r="B7332" t="str">
            <v>Journal of Poverty and Social Justice</v>
          </cell>
          <cell r="C7332" t="str">
            <v>贫困与社会正义杂志</v>
          </cell>
          <cell r="D7332" t="str">
            <v>1759-8273</v>
          </cell>
          <cell r="E7332" t="str">
            <v>ENGLAND</v>
          </cell>
          <cell r="F7332" t="str">
            <v>POLICY PRESS</v>
          </cell>
          <cell r="G7332">
            <v>0</v>
          </cell>
          <cell r="H7332">
            <v>0</v>
          </cell>
          <cell r="I7332" t="str">
            <v>0.952</v>
          </cell>
          <cell r="J7332">
            <v>0</v>
          </cell>
          <cell r="K7332" t="str">
            <v>无</v>
          </cell>
          <cell r="L7332">
            <v>0</v>
          </cell>
          <cell r="M7332" t="str">
            <v>无</v>
          </cell>
          <cell r="N7332" t="str">
            <v>法学</v>
          </cell>
          <cell r="O7332" t="str">
            <v>4区</v>
          </cell>
        </row>
        <row r="7333">
          <cell r="B7333" t="str">
            <v>Journal of Middle East Womens Studies</v>
          </cell>
          <cell r="C7333" t="str">
            <v>中东妇女研究杂志</v>
          </cell>
          <cell r="D7333" t="str">
            <v>1552-5864</v>
          </cell>
          <cell r="E7333" t="str">
            <v>USA</v>
          </cell>
          <cell r="F7333" t="str">
            <v>DUKE UNIV PRESS</v>
          </cell>
          <cell r="G7333">
            <v>0</v>
          </cell>
          <cell r="H7333">
            <v>0</v>
          </cell>
          <cell r="I7333" t="str">
            <v>0.844</v>
          </cell>
          <cell r="J7333">
            <v>0</v>
          </cell>
          <cell r="K7333" t="str">
            <v>无</v>
          </cell>
          <cell r="L7333">
            <v>0</v>
          </cell>
          <cell r="M7333" t="str">
            <v>无</v>
          </cell>
          <cell r="N7333" t="str">
            <v>法学</v>
          </cell>
          <cell r="O7333" t="str">
            <v>4区</v>
          </cell>
        </row>
        <row r="7334">
          <cell r="B7334" t="str">
            <v>HUMAN STUDIES</v>
          </cell>
          <cell r="C7334" t="str">
            <v>人类研究</v>
          </cell>
          <cell r="D7334" t="str">
            <v>0163-8548</v>
          </cell>
          <cell r="E7334" t="str">
            <v>NETHERLANDS</v>
          </cell>
          <cell r="F7334" t="str">
            <v>SPRINGER</v>
          </cell>
          <cell r="G7334">
            <v>0</v>
          </cell>
          <cell r="H7334">
            <v>0</v>
          </cell>
          <cell r="I7334" t="str">
            <v>0.554</v>
          </cell>
          <cell r="J7334">
            <v>0</v>
          </cell>
          <cell r="K7334" t="str">
            <v>无</v>
          </cell>
          <cell r="L7334">
            <v>0</v>
          </cell>
          <cell r="M7334" t="str">
            <v>无</v>
          </cell>
          <cell r="N7334" t="str">
            <v>法学</v>
          </cell>
          <cell r="O7334" t="str">
            <v>4区</v>
          </cell>
        </row>
        <row r="7335">
          <cell r="B7335" t="str">
            <v>JOURNAL OF SOUTHERN AFRICAN STUDIES</v>
          </cell>
          <cell r="C7335" t="str">
            <v>南部非洲研究杂志</v>
          </cell>
          <cell r="D7335" t="str">
            <v>0305-7070</v>
          </cell>
          <cell r="E7335" t="str">
            <v>ENGLAND</v>
          </cell>
          <cell r="F7335" t="str">
            <v>ROUTLEDGE JOURNALS, TAYLOR &amp; FRANCIS LTD</v>
          </cell>
          <cell r="G7335">
            <v>0</v>
          </cell>
          <cell r="H7335">
            <v>0</v>
          </cell>
          <cell r="I7335" t="str">
            <v>0.882</v>
          </cell>
          <cell r="J7335">
            <v>0</v>
          </cell>
          <cell r="K7335" t="str">
            <v>无</v>
          </cell>
          <cell r="L7335">
            <v>0</v>
          </cell>
          <cell r="M7335" t="str">
            <v>SOCIAL SCIENCES, GENERAL</v>
          </cell>
          <cell r="N7335" t="str">
            <v>法学</v>
          </cell>
          <cell r="O7335" t="str">
            <v>4区</v>
          </cell>
        </row>
        <row r="7336">
          <cell r="B7336" t="str">
            <v>Asian Studies Review</v>
          </cell>
          <cell r="C7336" t="str">
            <v>亚洲研究综述</v>
          </cell>
          <cell r="D7336" t="str">
            <v>1035-7823</v>
          </cell>
          <cell r="E7336" t="str">
            <v>ENGLAND</v>
          </cell>
          <cell r="F7336" t="str">
            <v>ROUTLEDGE JOURNALS, TAYLOR &amp; FRANCIS LTD</v>
          </cell>
          <cell r="G7336">
            <v>0</v>
          </cell>
          <cell r="H7336">
            <v>0</v>
          </cell>
          <cell r="I7336" t="str">
            <v>0.800</v>
          </cell>
          <cell r="J7336">
            <v>0</v>
          </cell>
          <cell r="K7336" t="str">
            <v>无</v>
          </cell>
          <cell r="L7336">
            <v>0</v>
          </cell>
          <cell r="M7336" t="str">
            <v>无</v>
          </cell>
          <cell r="N7336" t="str">
            <v>法学</v>
          </cell>
          <cell r="O7336" t="str">
            <v>4区</v>
          </cell>
        </row>
        <row r="7337">
          <cell r="B7337" t="str">
            <v>BIJDRAGEN TOT DE TAAL- LAND- EN VOLKENKUNDE</v>
          </cell>
          <cell r="C7337" t="str">
            <v>我把他的土地变成了一个人的土地</v>
          </cell>
          <cell r="D7337" t="str">
            <v>0006-2294</v>
          </cell>
          <cell r="E7337" t="str">
            <v>NETHERLANDS</v>
          </cell>
          <cell r="F7337" t="str">
            <v>BRILL</v>
          </cell>
          <cell r="G7337">
            <v>0</v>
          </cell>
          <cell r="H7337">
            <v>0</v>
          </cell>
          <cell r="I7337" t="str">
            <v>0.429</v>
          </cell>
          <cell r="J7337">
            <v>0</v>
          </cell>
          <cell r="K7337" t="str">
            <v>无</v>
          </cell>
          <cell r="L7337">
            <v>0</v>
          </cell>
          <cell r="M7337" t="str">
            <v>无</v>
          </cell>
          <cell r="N7337" t="str">
            <v>法学</v>
          </cell>
          <cell r="O7337" t="str">
            <v>4区</v>
          </cell>
        </row>
        <row r="7338">
          <cell r="B7338" t="str">
            <v>ANTHROPOZOOLOGICA</v>
          </cell>
          <cell r="C7338" t="str">
            <v>人类动物学</v>
          </cell>
          <cell r="D7338" t="str">
            <v>0761-3032</v>
          </cell>
          <cell r="E7338" t="str">
            <v>FRANCE</v>
          </cell>
          <cell r="F7338" t="str">
            <v>PUBLICATIONS SCIENTIFIQUES DU MUSEUM, PARIS</v>
          </cell>
          <cell r="G7338">
            <v>0</v>
          </cell>
          <cell r="H7338">
            <v>0</v>
          </cell>
          <cell r="I7338" t="str">
            <v>0.455</v>
          </cell>
          <cell r="J7338">
            <v>0</v>
          </cell>
          <cell r="K7338">
            <v>1.4E-2</v>
          </cell>
          <cell r="L7338">
            <v>0</v>
          </cell>
          <cell r="M7338" t="str">
            <v>无</v>
          </cell>
          <cell r="N7338" t="str">
            <v>法学</v>
          </cell>
          <cell r="O7338" t="str">
            <v>4区</v>
          </cell>
        </row>
        <row r="7339">
          <cell r="B7339" t="str">
            <v>AMERICAN JOURNAL OF LAW &amp; MEDICINE</v>
          </cell>
          <cell r="C7339" t="str">
            <v>美国法律与医学杂志</v>
          </cell>
          <cell r="D7339" t="str">
            <v>0098-8588</v>
          </cell>
          <cell r="E7339" t="str">
            <v>USA</v>
          </cell>
          <cell r="F7339" t="str">
            <v>SAGE PUBLICATIONS INC</v>
          </cell>
          <cell r="G7339">
            <v>0</v>
          </cell>
          <cell r="H7339">
            <v>0</v>
          </cell>
          <cell r="I7339" t="str">
            <v>0.925</v>
          </cell>
          <cell r="J7339">
            <v>0</v>
          </cell>
          <cell r="K7339" t="str">
            <v>无</v>
          </cell>
          <cell r="L7339">
            <v>0</v>
          </cell>
          <cell r="M7339" t="str">
            <v>无</v>
          </cell>
          <cell r="N7339" t="str">
            <v>法学</v>
          </cell>
          <cell r="O7339" t="str">
            <v>4区</v>
          </cell>
        </row>
        <row r="7340">
          <cell r="B7340" t="str">
            <v>Race and Social Problems</v>
          </cell>
          <cell r="C7340" t="str">
            <v>种族和社会问题</v>
          </cell>
          <cell r="D7340" t="str">
            <v>1867-1748</v>
          </cell>
          <cell r="E7340" t="str">
            <v>United States</v>
          </cell>
          <cell r="F7340" t="str">
            <v>SPRINGER</v>
          </cell>
          <cell r="G7340">
            <v>0</v>
          </cell>
          <cell r="H7340">
            <v>0</v>
          </cell>
          <cell r="I7340" t="str">
            <v>1.036</v>
          </cell>
          <cell r="J7340">
            <v>0</v>
          </cell>
          <cell r="K7340" t="str">
            <v>无</v>
          </cell>
          <cell r="L7340">
            <v>0</v>
          </cell>
          <cell r="M7340" t="str">
            <v>无</v>
          </cell>
          <cell r="N7340" t="str">
            <v>法学</v>
          </cell>
          <cell r="O7340" t="str">
            <v>4区</v>
          </cell>
        </row>
        <row r="7341">
          <cell r="B7341" t="str">
            <v>Legal Studies</v>
          </cell>
          <cell r="C7341" t="str">
            <v>法律研究</v>
          </cell>
          <cell r="D7341" t="str">
            <v>0261-3875</v>
          </cell>
          <cell r="E7341" t="str">
            <v>ENGLAND</v>
          </cell>
          <cell r="F7341" t="str">
            <v>CAMBRIDGE UNIV PRESS</v>
          </cell>
          <cell r="G7341">
            <v>0</v>
          </cell>
          <cell r="H7341">
            <v>0</v>
          </cell>
          <cell r="I7341" t="str">
            <v>0.597</v>
          </cell>
          <cell r="J7341">
            <v>0</v>
          </cell>
          <cell r="K7341" t="str">
            <v>无</v>
          </cell>
          <cell r="L7341">
            <v>0</v>
          </cell>
          <cell r="M7341" t="str">
            <v>无</v>
          </cell>
          <cell r="N7341" t="str">
            <v>法学</v>
          </cell>
          <cell r="O7341" t="str">
            <v>4区</v>
          </cell>
        </row>
        <row r="7342">
          <cell r="B7342" t="str">
            <v>JOURNAL OF LEGAL STUDIES</v>
          </cell>
          <cell r="C7342" t="str">
            <v>法律研究杂志</v>
          </cell>
          <cell r="D7342" t="str">
            <v>0047-2530</v>
          </cell>
          <cell r="E7342" t="str">
            <v>USA</v>
          </cell>
          <cell r="F7342" t="str">
            <v>UNIV CHICAGO PRESS</v>
          </cell>
          <cell r="G7342">
            <v>0</v>
          </cell>
          <cell r="H7342">
            <v>0</v>
          </cell>
          <cell r="I7342" t="str">
            <v>0.486</v>
          </cell>
          <cell r="J7342">
            <v>0</v>
          </cell>
          <cell r="K7342" t="str">
            <v>无</v>
          </cell>
          <cell r="L7342">
            <v>0</v>
          </cell>
          <cell r="M7342" t="str">
            <v>SOCIAL SCIENCES, GENERAL</v>
          </cell>
          <cell r="N7342" t="str">
            <v>法学</v>
          </cell>
          <cell r="O7342" t="str">
            <v>4区</v>
          </cell>
        </row>
        <row r="7343">
          <cell r="B7343" t="str">
            <v>International Politics</v>
          </cell>
          <cell r="C7343" t="str">
            <v>国际政治</v>
          </cell>
          <cell r="D7343" t="str">
            <v>1384-5748</v>
          </cell>
          <cell r="E7343" t="str">
            <v>ENGLAND</v>
          </cell>
          <cell r="F7343" t="str">
            <v>PALGRAVE MACMILLAN LTD</v>
          </cell>
          <cell r="G7343">
            <v>0</v>
          </cell>
          <cell r="H7343">
            <v>0</v>
          </cell>
          <cell r="I7343" t="str">
            <v>0.619</v>
          </cell>
          <cell r="J7343">
            <v>0</v>
          </cell>
          <cell r="K7343" t="str">
            <v>无</v>
          </cell>
          <cell r="L7343">
            <v>0</v>
          </cell>
          <cell r="M7343" t="str">
            <v>SOCIAL SCIENCES, GENERAL</v>
          </cell>
          <cell r="N7343" t="str">
            <v>法学</v>
          </cell>
          <cell r="O7343" t="str">
            <v>4区</v>
          </cell>
        </row>
        <row r="7344">
          <cell r="B7344" t="str">
            <v>Sociological Methodology</v>
          </cell>
          <cell r="C7344" t="str">
            <v>社会学研究方法</v>
          </cell>
          <cell r="D7344" t="str">
            <v>0081-1750</v>
          </cell>
          <cell r="E7344" t="str">
            <v>USA</v>
          </cell>
          <cell r="F7344" t="str">
            <v>SAGE PUBLICATIONS INC</v>
          </cell>
          <cell r="G7344">
            <v>0</v>
          </cell>
          <cell r="H7344">
            <v>0</v>
          </cell>
          <cell r="I7344" t="str">
            <v>1.400</v>
          </cell>
          <cell r="J7344">
            <v>0</v>
          </cell>
          <cell r="K7344" t="str">
            <v>无</v>
          </cell>
          <cell r="L7344">
            <v>0</v>
          </cell>
          <cell r="M7344" t="str">
            <v>无</v>
          </cell>
          <cell r="N7344" t="str">
            <v>法学</v>
          </cell>
          <cell r="O7344" t="str">
            <v>4区</v>
          </cell>
        </row>
        <row r="7345">
          <cell r="B7345" t="str">
            <v>SOCIAL WORK RESEARCH</v>
          </cell>
          <cell r="C7345" t="str">
            <v>社会工作研究</v>
          </cell>
          <cell r="D7345" t="str">
            <v>1070-5309</v>
          </cell>
          <cell r="E7345" t="str">
            <v>USA</v>
          </cell>
          <cell r="F7345" t="str">
            <v>OXFORD UNIV PRESS INC</v>
          </cell>
          <cell r="G7345">
            <v>0</v>
          </cell>
          <cell r="H7345">
            <v>0</v>
          </cell>
          <cell r="I7345" t="str">
            <v>1.156</v>
          </cell>
          <cell r="J7345">
            <v>0</v>
          </cell>
          <cell r="K7345" t="str">
            <v>无</v>
          </cell>
          <cell r="L7345">
            <v>0</v>
          </cell>
          <cell r="M7345" t="str">
            <v>SOCIAL SCIENCES, GENERAL</v>
          </cell>
          <cell r="N7345" t="str">
            <v>法学</v>
          </cell>
          <cell r="O7345" t="str">
            <v>4区</v>
          </cell>
        </row>
        <row r="7346">
          <cell r="B7346" t="str">
            <v>Asia &amp; the Pacific Policy Studies</v>
          </cell>
          <cell r="C7346" t="str">
            <v>亚太政策研究</v>
          </cell>
          <cell r="D7346" t="str">
            <v>2050-2680</v>
          </cell>
          <cell r="E7346" t="str">
            <v>USA</v>
          </cell>
          <cell r="F7346" t="str">
            <v>WILEY</v>
          </cell>
          <cell r="G7346">
            <v>0</v>
          </cell>
          <cell r="H7346">
            <v>0</v>
          </cell>
          <cell r="I7346" t="str">
            <v>0.957</v>
          </cell>
          <cell r="J7346">
            <v>0</v>
          </cell>
          <cell r="K7346" t="str">
            <v>无</v>
          </cell>
          <cell r="L7346">
            <v>0</v>
          </cell>
          <cell r="M7346" t="str">
            <v>无</v>
          </cell>
          <cell r="N7346" t="str">
            <v>法学</v>
          </cell>
          <cell r="O7346" t="str">
            <v>4区</v>
          </cell>
        </row>
        <row r="7347">
          <cell r="B7347" t="str">
            <v>International Journal of Marine and Coastal Law</v>
          </cell>
          <cell r="C7347" t="str">
            <v>国际海洋和沿海法杂志</v>
          </cell>
          <cell r="D7347" t="str">
            <v>0927-3522</v>
          </cell>
          <cell r="E7347" t="str">
            <v>NETHERLANDS</v>
          </cell>
          <cell r="F7347" t="str">
            <v>MARTINUS NIJHOFF PUBL</v>
          </cell>
          <cell r="G7347">
            <v>0</v>
          </cell>
          <cell r="H7347">
            <v>0</v>
          </cell>
          <cell r="I7347" t="str">
            <v>0.667</v>
          </cell>
          <cell r="J7347">
            <v>0</v>
          </cell>
          <cell r="K7347" t="str">
            <v>无</v>
          </cell>
          <cell r="L7347">
            <v>0</v>
          </cell>
          <cell r="M7347" t="str">
            <v>无</v>
          </cell>
          <cell r="N7347" t="str">
            <v>法学</v>
          </cell>
          <cell r="O7347" t="str">
            <v>4区</v>
          </cell>
        </row>
        <row r="7348">
          <cell r="B7348" t="str">
            <v>WOMENS STUDIES INTERNATIONAL FORUM</v>
          </cell>
          <cell r="C7348" t="str">
            <v>妇女研究国际论坛</v>
          </cell>
          <cell r="D7348" t="str">
            <v>0277-5395</v>
          </cell>
          <cell r="E7348" t="str">
            <v>ENGLAND</v>
          </cell>
          <cell r="F7348" t="str">
            <v>PERGAMON-ELSEVIER SCIENCE LTD</v>
          </cell>
          <cell r="G7348">
            <v>0</v>
          </cell>
          <cell r="H7348">
            <v>0</v>
          </cell>
          <cell r="I7348" t="str">
            <v>0.939</v>
          </cell>
          <cell r="J7348">
            <v>0</v>
          </cell>
          <cell r="K7348" t="str">
            <v>无</v>
          </cell>
          <cell r="L7348">
            <v>0</v>
          </cell>
          <cell r="M7348" t="str">
            <v>SOCIAL SCIENCES, GENERAL</v>
          </cell>
          <cell r="N7348" t="str">
            <v>法学</v>
          </cell>
          <cell r="O7348" t="str">
            <v>4区</v>
          </cell>
        </row>
        <row r="7349">
          <cell r="B7349" t="str">
            <v>HEALTH &amp; SOCIAL WORK</v>
          </cell>
          <cell r="C7349" t="str">
            <v>卫生和社会工作</v>
          </cell>
          <cell r="D7349" t="str">
            <v>0360-7283</v>
          </cell>
          <cell r="E7349" t="str">
            <v>USA</v>
          </cell>
          <cell r="F7349" t="str">
            <v>OXFORD UNIV PRESS INC</v>
          </cell>
          <cell r="G7349">
            <v>0</v>
          </cell>
          <cell r="H7349">
            <v>0</v>
          </cell>
          <cell r="I7349" t="str">
            <v>1.226</v>
          </cell>
          <cell r="J7349">
            <v>0</v>
          </cell>
          <cell r="K7349">
            <v>1.0169999999999999</v>
          </cell>
          <cell r="L7349">
            <v>0</v>
          </cell>
          <cell r="M7349" t="str">
            <v>SOCIAL SCIENCES, GENERAL</v>
          </cell>
          <cell r="N7349" t="str">
            <v>法学</v>
          </cell>
          <cell r="O7349" t="str">
            <v>4区</v>
          </cell>
        </row>
        <row r="7350">
          <cell r="B7350" t="str">
            <v>LATIN AMERICAN RESEARCH REVIEW</v>
          </cell>
          <cell r="C7350" t="str">
            <v>拉丁美洲研究综述</v>
          </cell>
          <cell r="D7350" t="str">
            <v>0023-8791</v>
          </cell>
          <cell r="E7350" t="str">
            <v>USA</v>
          </cell>
          <cell r="F7350" t="str">
            <v>LATIN AMER STUDIES ASSOC</v>
          </cell>
          <cell r="G7350">
            <v>0</v>
          </cell>
          <cell r="H7350">
            <v>0</v>
          </cell>
          <cell r="I7350" t="str">
            <v>0.841</v>
          </cell>
          <cell r="J7350">
            <v>0</v>
          </cell>
          <cell r="K7350" t="str">
            <v>无</v>
          </cell>
          <cell r="L7350">
            <v>0</v>
          </cell>
          <cell r="M7350" t="str">
            <v>SOCIAL SCIENCES, GENERAL</v>
          </cell>
          <cell r="N7350" t="str">
            <v>法学</v>
          </cell>
          <cell r="O7350" t="str">
            <v>4区</v>
          </cell>
        </row>
        <row r="7351">
          <cell r="B7351" t="str">
            <v>PATTERNS OF PREJUDICE</v>
          </cell>
          <cell r="C7351" t="str">
            <v>模式的偏见</v>
          </cell>
          <cell r="D7351" t="str">
            <v>0031-322X</v>
          </cell>
          <cell r="E7351" t="str">
            <v>ENGLAND</v>
          </cell>
          <cell r="F7351" t="str">
            <v>ROUTLEDGE JOURNALS, TAYLOR &amp; FRANCIS LTD</v>
          </cell>
          <cell r="G7351">
            <v>0</v>
          </cell>
          <cell r="H7351">
            <v>0</v>
          </cell>
          <cell r="I7351" t="str">
            <v>0.543</v>
          </cell>
          <cell r="J7351">
            <v>0</v>
          </cell>
          <cell r="K7351" t="str">
            <v>无</v>
          </cell>
          <cell r="L7351">
            <v>0</v>
          </cell>
          <cell r="M7351" t="str">
            <v>无</v>
          </cell>
          <cell r="N7351" t="str">
            <v>法学</v>
          </cell>
          <cell r="O7351" t="str">
            <v>4区</v>
          </cell>
        </row>
        <row r="7352">
          <cell r="B7352" t="str">
            <v>RESEARCH ON SOCIAL WORK PRACTICE</v>
          </cell>
          <cell r="C7352" t="str">
            <v>社会工作实践研究</v>
          </cell>
          <cell r="D7352" t="str">
            <v>1049-7315</v>
          </cell>
          <cell r="E7352" t="str">
            <v>USA</v>
          </cell>
          <cell r="F7352" t="str">
            <v>SAGE PUBLICATIONS INC</v>
          </cell>
          <cell r="G7352">
            <v>0</v>
          </cell>
          <cell r="H7352">
            <v>0</v>
          </cell>
          <cell r="I7352" t="str">
            <v>1.188</v>
          </cell>
          <cell r="J7352">
            <v>0</v>
          </cell>
          <cell r="K7352">
            <v>0.81</v>
          </cell>
          <cell r="L7352">
            <v>0</v>
          </cell>
          <cell r="M7352" t="str">
            <v>SOCIAL SCIENCES, GENERAL</v>
          </cell>
          <cell r="N7352" t="str">
            <v>法学</v>
          </cell>
          <cell r="O7352" t="str">
            <v>4区</v>
          </cell>
        </row>
        <row r="7353">
          <cell r="B7353" t="str">
            <v>JOURNAL OF ETHNOBIOLOGY</v>
          </cell>
          <cell r="C7353" t="str">
            <v>人种生物学杂志 上</v>
          </cell>
          <cell r="D7353" t="str">
            <v>0278-0771</v>
          </cell>
          <cell r="E7353" t="str">
            <v>USA</v>
          </cell>
          <cell r="F7353" t="str">
            <v>SOC ETHNOBIOLOGY</v>
          </cell>
          <cell r="G7353" t="str">
            <v>0.889999985694885</v>
          </cell>
          <cell r="H7353" t="str">
            <v>1.19540229885</v>
          </cell>
          <cell r="I7353" t="str">
            <v>1.092</v>
          </cell>
          <cell r="J7353" t="str">
            <v>1.0591691825673</v>
          </cell>
          <cell r="K7353" t="str">
            <v>无</v>
          </cell>
          <cell r="L7353">
            <v>0</v>
          </cell>
          <cell r="M7353" t="str">
            <v>BIOLOGY &amp; BIOCHEMISTRY</v>
          </cell>
          <cell r="N7353" t="str">
            <v>法学</v>
          </cell>
          <cell r="O7353" t="str">
            <v>4区</v>
          </cell>
        </row>
        <row r="7354">
          <cell r="B7354" t="str">
            <v>Analyses of Social Issues and Public Policy</v>
          </cell>
          <cell r="C7354" t="str">
            <v>分析社会问题和公共政策</v>
          </cell>
          <cell r="D7354" t="str">
            <v>1529-7489</v>
          </cell>
          <cell r="E7354" t="str">
            <v>USA</v>
          </cell>
          <cell r="F7354" t="str">
            <v>WILEY</v>
          </cell>
          <cell r="G7354">
            <v>0</v>
          </cell>
          <cell r="H7354">
            <v>0</v>
          </cell>
          <cell r="I7354" t="str">
            <v>1.059</v>
          </cell>
          <cell r="J7354">
            <v>0</v>
          </cell>
          <cell r="K7354" t="str">
            <v>无</v>
          </cell>
          <cell r="L7354">
            <v>0</v>
          </cell>
          <cell r="M7354" t="str">
            <v>SOCIAL SCIENCES, GENERAL</v>
          </cell>
          <cell r="N7354" t="str">
            <v>法学</v>
          </cell>
          <cell r="O7354" t="str">
            <v>4区</v>
          </cell>
        </row>
        <row r="7355">
          <cell r="B7355" t="str">
            <v>PRISON JOURNAL</v>
          </cell>
          <cell r="C7355" t="str">
            <v>监狱杂志</v>
          </cell>
          <cell r="D7355" t="str">
            <v>0032-8855</v>
          </cell>
          <cell r="E7355" t="str">
            <v>USA</v>
          </cell>
          <cell r="F7355" t="str">
            <v>SAGE PUBLICATIONS INC</v>
          </cell>
          <cell r="G7355">
            <v>0</v>
          </cell>
          <cell r="H7355">
            <v>0</v>
          </cell>
          <cell r="I7355" t="str">
            <v>0.859</v>
          </cell>
          <cell r="J7355">
            <v>0</v>
          </cell>
          <cell r="K7355" t="str">
            <v>无</v>
          </cell>
          <cell r="L7355">
            <v>0</v>
          </cell>
          <cell r="M7355" t="str">
            <v>SOCIAL SCIENCES, GENERAL</v>
          </cell>
          <cell r="N7355" t="str">
            <v>法学</v>
          </cell>
          <cell r="O7355" t="str">
            <v>4区</v>
          </cell>
        </row>
        <row r="7356">
          <cell r="B7356" t="str">
            <v>Africa Spectrum</v>
          </cell>
          <cell r="C7356" t="str">
            <v>非洲频谱</v>
          </cell>
          <cell r="D7356" t="str">
            <v>0002-0397</v>
          </cell>
          <cell r="E7356" t="str">
            <v>USA</v>
          </cell>
          <cell r="F7356" t="str">
            <v>SAGE PUBLICATIONS INC</v>
          </cell>
          <cell r="G7356">
            <v>0</v>
          </cell>
          <cell r="H7356">
            <v>0</v>
          </cell>
          <cell r="I7356" t="str">
            <v>0.903</v>
          </cell>
          <cell r="J7356">
            <v>0</v>
          </cell>
          <cell r="K7356" t="str">
            <v>无</v>
          </cell>
          <cell r="L7356">
            <v>0</v>
          </cell>
          <cell r="M7356" t="str">
            <v>无</v>
          </cell>
          <cell r="N7356" t="str">
            <v>法学</v>
          </cell>
          <cell r="O7356" t="str">
            <v>4区</v>
          </cell>
        </row>
        <row r="7357">
          <cell r="B7357" t="str">
            <v>POLICING-AN INTERNATIONAL JOURNAL OF POLICE STRATEGIES &amp; MANAGEMENT</v>
          </cell>
          <cell r="C7357" t="str">
            <v>国际警察策略与管理杂志</v>
          </cell>
          <cell r="D7357" t="str">
            <v>1363-951X</v>
          </cell>
          <cell r="E7357" t="str">
            <v>ENGLAND</v>
          </cell>
          <cell r="F7357" t="str">
            <v>EMERALD GROUP PUBLISHING LTD</v>
          </cell>
          <cell r="G7357">
            <v>0</v>
          </cell>
          <cell r="H7357">
            <v>0</v>
          </cell>
          <cell r="I7357" t="str">
            <v>1.185</v>
          </cell>
          <cell r="J7357">
            <v>0</v>
          </cell>
          <cell r="K7357" t="str">
            <v>无</v>
          </cell>
          <cell r="L7357">
            <v>0</v>
          </cell>
          <cell r="M7357" t="str">
            <v>SOCIAL SCIENCES, GENERAL</v>
          </cell>
          <cell r="N7357" t="str">
            <v>法学</v>
          </cell>
          <cell r="O7357" t="str">
            <v>4区</v>
          </cell>
        </row>
        <row r="7358">
          <cell r="B7358" t="str">
            <v>Medical Anthropology</v>
          </cell>
          <cell r="C7358" t="str">
            <v>医学人类学</v>
          </cell>
          <cell r="D7358" t="str">
            <v>0145-9740</v>
          </cell>
          <cell r="E7358" t="str">
            <v>ENGLAND</v>
          </cell>
          <cell r="F7358" t="str">
            <v>ROUTLEDGE JOURNALS, TAYLOR &amp; FRANCIS LTD</v>
          </cell>
          <cell r="G7358">
            <v>0</v>
          </cell>
          <cell r="H7358">
            <v>0</v>
          </cell>
          <cell r="I7358" t="str">
            <v>1.230</v>
          </cell>
          <cell r="J7358">
            <v>0</v>
          </cell>
          <cell r="K7358">
            <v>1.861</v>
          </cell>
          <cell r="L7358">
            <v>0</v>
          </cell>
          <cell r="M7358" t="str">
            <v>SOCIAL SCIENCES, GENERAL</v>
          </cell>
          <cell r="N7358" t="str">
            <v>法学</v>
          </cell>
          <cell r="O7358" t="str">
            <v>4区</v>
          </cell>
        </row>
        <row r="7359">
          <cell r="B7359" t="str">
            <v>GERMAN STUDIES REVIEW</v>
          </cell>
          <cell r="C7359" t="str">
            <v>德国研究回顾</v>
          </cell>
          <cell r="D7359" t="str">
            <v>0149-7952</v>
          </cell>
          <cell r="E7359" t="str">
            <v>USA</v>
          </cell>
          <cell r="F7359" t="str">
            <v>JOHNS HOPKINS UNIV PRESS</v>
          </cell>
          <cell r="G7359">
            <v>0</v>
          </cell>
          <cell r="H7359">
            <v>0</v>
          </cell>
          <cell r="I7359" t="str">
            <v>0.130</v>
          </cell>
          <cell r="J7359">
            <v>0</v>
          </cell>
          <cell r="K7359" t="str">
            <v>无</v>
          </cell>
          <cell r="L7359">
            <v>0</v>
          </cell>
          <cell r="M7359" t="str">
            <v>无</v>
          </cell>
          <cell r="N7359" t="str">
            <v>法学</v>
          </cell>
          <cell r="O7359" t="str">
            <v>4区</v>
          </cell>
        </row>
        <row r="7360">
          <cell r="B7360" t="str">
            <v>JOURNAL OF LATIN AMERICAN STUDIES</v>
          </cell>
          <cell r="C7360" t="str">
            <v>拉丁美洲研究杂志</v>
          </cell>
          <cell r="D7360" t="str">
            <v>0022-216X</v>
          </cell>
          <cell r="E7360" t="str">
            <v>USA</v>
          </cell>
          <cell r="F7360" t="str">
            <v>CAMBRIDGE UNIV PRESS</v>
          </cell>
          <cell r="G7360">
            <v>0</v>
          </cell>
          <cell r="H7360">
            <v>0</v>
          </cell>
          <cell r="I7360" t="str">
            <v>0.545</v>
          </cell>
          <cell r="J7360">
            <v>0</v>
          </cell>
          <cell r="K7360" t="str">
            <v>无</v>
          </cell>
          <cell r="L7360">
            <v>0</v>
          </cell>
          <cell r="M7360" t="str">
            <v>无</v>
          </cell>
          <cell r="N7360" t="str">
            <v>法学</v>
          </cell>
          <cell r="O7360" t="str">
            <v>4区</v>
          </cell>
        </row>
        <row r="7361">
          <cell r="B7361" t="str">
            <v>Sociology Compass</v>
          </cell>
          <cell r="C7361" t="str">
            <v>社会学的指南针</v>
          </cell>
          <cell r="D7361" t="str">
            <v>1751-9020</v>
          </cell>
          <cell r="E7361" t="str">
            <v>USA</v>
          </cell>
          <cell r="F7361" t="str">
            <v>WILEY</v>
          </cell>
          <cell r="G7361">
            <v>0</v>
          </cell>
          <cell r="H7361">
            <v>0</v>
          </cell>
          <cell r="I7361" t="str">
            <v>1.226</v>
          </cell>
          <cell r="J7361">
            <v>0</v>
          </cell>
          <cell r="K7361" t="str">
            <v>无</v>
          </cell>
          <cell r="L7361">
            <v>0</v>
          </cell>
          <cell r="M7361" t="str">
            <v>SOCIAL SCIENCES, GENERAL</v>
          </cell>
          <cell r="N7361" t="str">
            <v>法学</v>
          </cell>
          <cell r="O7361" t="str">
            <v>4区</v>
          </cell>
        </row>
        <row r="7362">
          <cell r="B7362" t="str">
            <v>SOUTH ASIA-JOURNAL OF SOUTH ASIAN STUDIES</v>
          </cell>
          <cell r="C7362" t="str">
            <v>南亚-南亚研究杂志</v>
          </cell>
          <cell r="D7362" t="str">
            <v>0085-6401</v>
          </cell>
          <cell r="E7362" t="str">
            <v>ENGLAND</v>
          </cell>
          <cell r="F7362" t="str">
            <v>ROUTLEDGE JOURNALS, TAYLOR &amp; FRANCIS LTD</v>
          </cell>
          <cell r="G7362">
            <v>0</v>
          </cell>
          <cell r="H7362">
            <v>0</v>
          </cell>
          <cell r="I7362" t="str">
            <v>0.394</v>
          </cell>
          <cell r="J7362">
            <v>0</v>
          </cell>
          <cell r="K7362" t="str">
            <v>无</v>
          </cell>
          <cell r="L7362">
            <v>0</v>
          </cell>
          <cell r="M7362" t="str">
            <v>无</v>
          </cell>
          <cell r="N7362" t="str">
            <v>法学</v>
          </cell>
          <cell r="O7362" t="str">
            <v>4区</v>
          </cell>
        </row>
        <row r="7363">
          <cell r="B7363" t="str">
            <v>Modern Chinese Literature and Culture</v>
          </cell>
          <cell r="C7363" t="str">
            <v>中国现代文学与文化</v>
          </cell>
          <cell r="D7363" t="str">
            <v>1520-9857</v>
          </cell>
          <cell r="E7363" t="str">
            <v>USA</v>
          </cell>
          <cell r="F7363" t="str">
            <v>FOREIGN LANGUAGE PUBL</v>
          </cell>
          <cell r="G7363">
            <v>0</v>
          </cell>
          <cell r="H7363">
            <v>0</v>
          </cell>
          <cell r="I7363" t="str">
            <v>0.214</v>
          </cell>
          <cell r="J7363">
            <v>0</v>
          </cell>
          <cell r="K7363" t="str">
            <v>无</v>
          </cell>
          <cell r="L7363">
            <v>0</v>
          </cell>
          <cell r="M7363" t="str">
            <v>无</v>
          </cell>
          <cell r="N7363" t="str">
            <v>法学</v>
          </cell>
          <cell r="O7363" t="str">
            <v>4区</v>
          </cell>
        </row>
        <row r="7364">
          <cell r="B7364" t="str">
            <v>Sport in Society</v>
          </cell>
          <cell r="C7364" t="str">
            <v>体育在社会</v>
          </cell>
          <cell r="D7364" t="str">
            <v>1743-0437</v>
          </cell>
          <cell r="E7364" t="str">
            <v>ENGLAND</v>
          </cell>
          <cell r="F7364" t="str">
            <v>ROUTLEDGE JOURNALS, TAYLOR &amp; FRANCIS LTD</v>
          </cell>
          <cell r="G7364">
            <v>0</v>
          </cell>
          <cell r="H7364">
            <v>0</v>
          </cell>
          <cell r="I7364" t="str">
            <v>0.939</v>
          </cell>
          <cell r="J7364">
            <v>0</v>
          </cell>
          <cell r="K7364" t="str">
            <v>无</v>
          </cell>
          <cell r="L7364">
            <v>0</v>
          </cell>
          <cell r="M7364" t="str">
            <v>SOCIAL SCIENCES, GENERAL</v>
          </cell>
          <cell r="N7364" t="str">
            <v>法学</v>
          </cell>
          <cell r="O7364" t="str">
            <v>4区</v>
          </cell>
        </row>
        <row r="7365">
          <cell r="B7365" t="str">
            <v>Journal of Australian Political Economy</v>
          </cell>
          <cell r="C7365" t="str">
            <v>澳大利亚政治经济学杂志</v>
          </cell>
          <cell r="D7365" t="str">
            <v>0156-5826</v>
          </cell>
          <cell r="E7365" t="str">
            <v>AUSTRALIA</v>
          </cell>
          <cell r="F7365" t="str">
            <v>AUSTRALIAN POLITICAL ECONOMY MOVEMENT</v>
          </cell>
          <cell r="G7365">
            <v>0</v>
          </cell>
          <cell r="H7365">
            <v>0</v>
          </cell>
          <cell r="I7365" t="str">
            <v>0.688</v>
          </cell>
          <cell r="J7365">
            <v>0</v>
          </cell>
          <cell r="K7365" t="str">
            <v>无</v>
          </cell>
          <cell r="L7365">
            <v>0</v>
          </cell>
          <cell r="M7365" t="str">
            <v>无</v>
          </cell>
          <cell r="N7365" t="str">
            <v>法学</v>
          </cell>
          <cell r="O7365" t="str">
            <v>4区</v>
          </cell>
        </row>
        <row r="7366">
          <cell r="B7366" t="str">
            <v>Contemporary Political Theory</v>
          </cell>
          <cell r="C7366" t="str">
            <v>当代政治理论</v>
          </cell>
          <cell r="D7366" t="str">
            <v>1470-8914</v>
          </cell>
          <cell r="E7366" t="str">
            <v>ENGLAND</v>
          </cell>
          <cell r="F7366" t="str">
            <v>PALGRAVE MACMILLAN LTD</v>
          </cell>
          <cell r="G7366">
            <v>0</v>
          </cell>
          <cell r="H7366">
            <v>0</v>
          </cell>
          <cell r="I7366" t="str">
            <v>0.676</v>
          </cell>
          <cell r="J7366">
            <v>0</v>
          </cell>
          <cell r="K7366" t="str">
            <v>无</v>
          </cell>
          <cell r="L7366">
            <v>0</v>
          </cell>
          <cell r="M7366" t="str">
            <v>无</v>
          </cell>
          <cell r="N7366" t="str">
            <v>法学</v>
          </cell>
          <cell r="O7366" t="str">
            <v>4区</v>
          </cell>
        </row>
        <row r="7367">
          <cell r="B7367" t="str">
            <v>JOURNAL OF MATERIAL CULTURE</v>
          </cell>
          <cell r="C7367" t="str">
            <v>物质文化杂志</v>
          </cell>
          <cell r="D7367" t="str">
            <v>1359-1835</v>
          </cell>
          <cell r="E7367" t="str">
            <v>ENGLAND</v>
          </cell>
          <cell r="F7367" t="str">
            <v>SAGE PUBLICATIONS LTD</v>
          </cell>
          <cell r="G7367">
            <v>0</v>
          </cell>
          <cell r="H7367">
            <v>0</v>
          </cell>
          <cell r="I7367" t="str">
            <v>0.667</v>
          </cell>
          <cell r="J7367">
            <v>0</v>
          </cell>
          <cell r="K7367" t="str">
            <v>无</v>
          </cell>
          <cell r="L7367">
            <v>0</v>
          </cell>
          <cell r="M7367" t="str">
            <v>无</v>
          </cell>
          <cell r="N7367" t="str">
            <v>法学</v>
          </cell>
          <cell r="O7367" t="str">
            <v>4区</v>
          </cell>
        </row>
        <row r="7368">
          <cell r="B7368" t="str">
            <v>JOURNAL OF BIOSOCIAL SCIENCE</v>
          </cell>
          <cell r="C7368" t="str">
            <v>生物社会科学杂志</v>
          </cell>
          <cell r="D7368" t="str">
            <v>0021-9320</v>
          </cell>
          <cell r="E7368" t="str">
            <v>USA</v>
          </cell>
          <cell r="F7368" t="str">
            <v>CAMBRIDGE UNIV PRESS</v>
          </cell>
          <cell r="G7368">
            <v>0</v>
          </cell>
          <cell r="H7368">
            <v>0</v>
          </cell>
          <cell r="I7368" t="str">
            <v>1.207</v>
          </cell>
          <cell r="J7368">
            <v>0</v>
          </cell>
          <cell r="K7368" t="str">
            <v>无</v>
          </cell>
          <cell r="L7368">
            <v>0</v>
          </cell>
          <cell r="M7368" t="str">
            <v>SOCIAL SCIENCES, GENERAL</v>
          </cell>
          <cell r="N7368" t="str">
            <v>法学</v>
          </cell>
          <cell r="O7368" t="str">
            <v>4区</v>
          </cell>
        </row>
        <row r="7369">
          <cell r="B7369" t="str">
            <v>Bulletin of Latin American Research</v>
          </cell>
          <cell r="C7369" t="str">
            <v>拉丁美洲研究公报</v>
          </cell>
          <cell r="D7369" t="str">
            <v>0261-3050</v>
          </cell>
          <cell r="E7369" t="str">
            <v>USA</v>
          </cell>
          <cell r="F7369" t="str">
            <v>WILEY</v>
          </cell>
          <cell r="G7369">
            <v>0</v>
          </cell>
          <cell r="H7369">
            <v>0</v>
          </cell>
          <cell r="I7369" t="str">
            <v>0.586</v>
          </cell>
          <cell r="J7369">
            <v>0</v>
          </cell>
          <cell r="K7369" t="str">
            <v>无</v>
          </cell>
          <cell r="L7369">
            <v>0</v>
          </cell>
          <cell r="M7369" t="str">
            <v>无</v>
          </cell>
          <cell r="N7369" t="str">
            <v>法学</v>
          </cell>
          <cell r="O7369" t="str">
            <v>4区</v>
          </cell>
        </row>
        <row r="7370">
          <cell r="B7370" t="str">
            <v>Asian Journal of Criminology</v>
          </cell>
          <cell r="C7370" t="str">
            <v>亚洲犯罪学杂志</v>
          </cell>
          <cell r="D7370" t="str">
            <v>1871-0131</v>
          </cell>
          <cell r="E7370" t="str">
            <v>NETHERLANDS</v>
          </cell>
          <cell r="F7370" t="str">
            <v>SPRINGER</v>
          </cell>
          <cell r="G7370">
            <v>0</v>
          </cell>
          <cell r="H7370">
            <v>0</v>
          </cell>
          <cell r="I7370" t="str">
            <v>1.056</v>
          </cell>
          <cell r="J7370">
            <v>0</v>
          </cell>
          <cell r="K7370" t="str">
            <v>无</v>
          </cell>
          <cell r="L7370">
            <v>0</v>
          </cell>
          <cell r="M7370" t="str">
            <v>无</v>
          </cell>
          <cell r="N7370" t="str">
            <v>法学</v>
          </cell>
          <cell r="O7370" t="str">
            <v>4区</v>
          </cell>
        </row>
        <row r="7371">
          <cell r="B7371" t="str">
            <v>RATIONALITY AND SOCIETY</v>
          </cell>
          <cell r="C7371" t="str">
            <v>理性和社会</v>
          </cell>
          <cell r="D7371" t="str">
            <v>1043-4631</v>
          </cell>
          <cell r="E7371" t="str">
            <v>ENGLAND</v>
          </cell>
          <cell r="F7371" t="str">
            <v>SAGE PUBLICATIONS LTD</v>
          </cell>
          <cell r="G7371">
            <v>0</v>
          </cell>
          <cell r="H7371">
            <v>0</v>
          </cell>
          <cell r="I7371" t="str">
            <v>0.903</v>
          </cell>
          <cell r="J7371">
            <v>0</v>
          </cell>
          <cell r="K7371" t="str">
            <v>无</v>
          </cell>
          <cell r="L7371">
            <v>0</v>
          </cell>
          <cell r="M7371" t="str">
            <v>无</v>
          </cell>
          <cell r="N7371" t="str">
            <v>法学</v>
          </cell>
          <cell r="O7371" t="str">
            <v>4区</v>
          </cell>
        </row>
        <row r="7372">
          <cell r="B7372" t="str">
            <v>ZYGON</v>
          </cell>
          <cell r="C7372" t="str">
            <v>撤回</v>
          </cell>
          <cell r="D7372" t="str">
            <v>0591-2385</v>
          </cell>
          <cell r="E7372" t="str">
            <v>USA</v>
          </cell>
          <cell r="F7372" t="str">
            <v>WILEY</v>
          </cell>
          <cell r="G7372">
            <v>0</v>
          </cell>
          <cell r="H7372">
            <v>0</v>
          </cell>
          <cell r="I7372" t="str">
            <v>0.636</v>
          </cell>
          <cell r="J7372">
            <v>0</v>
          </cell>
          <cell r="K7372">
            <v>0.91800000000000004</v>
          </cell>
          <cell r="L7372">
            <v>0</v>
          </cell>
          <cell r="M7372" t="str">
            <v>SOCIAL SCIENCES, GENERAL</v>
          </cell>
          <cell r="N7372" t="str">
            <v>法学</v>
          </cell>
          <cell r="O7372" t="str">
            <v>4区</v>
          </cell>
        </row>
        <row r="7373">
          <cell r="B7373" t="str">
            <v>CANADIAN JOURNAL OF POLITICAL SCIENCE-REVUE CANADIENNE DE SCIENCE POLITIQUE</v>
          </cell>
          <cell r="C7373" t="str">
            <v>加拿大政治科学杂志，加拿大政治科学评论</v>
          </cell>
          <cell r="D7373" t="str">
            <v>0008-4239</v>
          </cell>
          <cell r="E7373" t="str">
            <v>USA</v>
          </cell>
          <cell r="F7373" t="str">
            <v>CAMBRIDGE UNIV PRESS</v>
          </cell>
          <cell r="G7373">
            <v>0</v>
          </cell>
          <cell r="H7373">
            <v>0</v>
          </cell>
          <cell r="I7373" t="str">
            <v>0.587</v>
          </cell>
          <cell r="J7373">
            <v>0</v>
          </cell>
          <cell r="K7373" t="str">
            <v>无</v>
          </cell>
          <cell r="L7373">
            <v>0</v>
          </cell>
          <cell r="M7373" t="str">
            <v>SOCIAL SCIENCES, GENERAL</v>
          </cell>
          <cell r="N7373" t="str">
            <v>法学</v>
          </cell>
          <cell r="O7373" t="str">
            <v>4区</v>
          </cell>
        </row>
        <row r="7374">
          <cell r="B7374" t="str">
            <v>Computer Law &amp; Security Review</v>
          </cell>
          <cell r="C7374" t="str">
            <v>计算机法律与安全评论</v>
          </cell>
          <cell r="D7374" t="str">
            <v>0267-3649</v>
          </cell>
          <cell r="E7374" t="str">
            <v>ENGLAND</v>
          </cell>
          <cell r="F7374" t="str">
            <v>ELSEVIER ADVANCED TECHNOLOGY</v>
          </cell>
          <cell r="G7374">
            <v>0</v>
          </cell>
          <cell r="H7374">
            <v>0</v>
          </cell>
          <cell r="I7374" t="str">
            <v>1.849</v>
          </cell>
          <cell r="J7374">
            <v>0</v>
          </cell>
          <cell r="K7374">
            <v>2.097</v>
          </cell>
          <cell r="L7374">
            <v>0</v>
          </cell>
          <cell r="M7374" t="str">
            <v>SOCIAL SCIENCES, GENERAL</v>
          </cell>
          <cell r="N7374" t="str">
            <v>法学</v>
          </cell>
          <cell r="O7374" t="str">
            <v>4区</v>
          </cell>
        </row>
        <row r="7375">
          <cell r="B7375" t="str">
            <v>JOURNAL OF SOCIAL WORK EDUCATION</v>
          </cell>
          <cell r="C7375" t="str">
            <v>社会工作教育杂志</v>
          </cell>
          <cell r="D7375" t="str">
            <v>1043-7797</v>
          </cell>
          <cell r="E7375" t="str">
            <v>ENGLAND</v>
          </cell>
          <cell r="F7375" t="str">
            <v>ROUTLEDGE JOURNALS, TAYLOR &amp; FRANCIS LTD</v>
          </cell>
          <cell r="G7375">
            <v>0</v>
          </cell>
          <cell r="H7375">
            <v>0</v>
          </cell>
          <cell r="I7375" t="str">
            <v>0.845</v>
          </cell>
          <cell r="J7375">
            <v>0</v>
          </cell>
          <cell r="K7375" t="str">
            <v>无</v>
          </cell>
          <cell r="L7375">
            <v>0</v>
          </cell>
          <cell r="M7375" t="str">
            <v>SOCIAL SCIENCES, GENERAL</v>
          </cell>
          <cell r="N7375" t="str">
            <v>法学</v>
          </cell>
          <cell r="O7375" t="str">
            <v>4区</v>
          </cell>
        </row>
        <row r="7376">
          <cell r="B7376" t="str">
            <v>SOCIAL SCIENCE JOURNAL</v>
          </cell>
          <cell r="C7376" t="str">
            <v>社会科学期刊</v>
          </cell>
          <cell r="D7376" t="str">
            <v>0362-3319</v>
          </cell>
          <cell r="E7376" t="str">
            <v>ENGLAND</v>
          </cell>
          <cell r="F7376" t="str">
            <v>ROUTLEDGE JOURNALS, TAYLOR &amp; FRANCIS LTD</v>
          </cell>
          <cell r="G7376">
            <v>0</v>
          </cell>
          <cell r="H7376">
            <v>0</v>
          </cell>
          <cell r="I7376" t="str">
            <v>1.033</v>
          </cell>
          <cell r="J7376">
            <v>0</v>
          </cell>
          <cell r="K7376" t="str">
            <v>无</v>
          </cell>
          <cell r="L7376">
            <v>0</v>
          </cell>
          <cell r="M7376" t="str">
            <v>SOCIAL SCIENCES, GENERAL</v>
          </cell>
          <cell r="N7376" t="str">
            <v>法学</v>
          </cell>
          <cell r="O7376" t="str">
            <v>4区</v>
          </cell>
        </row>
        <row r="7377">
          <cell r="B7377" t="str">
            <v>International Journal of Climate Change Strategies and Management</v>
          </cell>
          <cell r="C7377" t="str">
            <v>国际气候变化战略与管理杂志</v>
          </cell>
          <cell r="D7377" t="str">
            <v>1756-8692</v>
          </cell>
          <cell r="E7377" t="str">
            <v>ENGLAND</v>
          </cell>
          <cell r="F7377" t="str">
            <v>EMERALD GROUP PUBLISHING LTD</v>
          </cell>
          <cell r="G7377">
            <v>0</v>
          </cell>
          <cell r="H7377">
            <v>0</v>
          </cell>
          <cell r="I7377" t="str">
            <v>1.791</v>
          </cell>
          <cell r="J7377">
            <v>0</v>
          </cell>
          <cell r="K7377" t="str">
            <v>无</v>
          </cell>
          <cell r="L7377">
            <v>0</v>
          </cell>
          <cell r="M7377" t="str">
            <v>SOCIAL SCIENCES, GENERAL</v>
          </cell>
          <cell r="N7377" t="str">
            <v>法学</v>
          </cell>
          <cell r="O7377" t="str">
            <v>4区</v>
          </cell>
        </row>
        <row r="7378">
          <cell r="B7378" t="str">
            <v>AUSTRALIAN JOURNAL OF SOCIAL ISSUES</v>
          </cell>
          <cell r="C7378" t="str">
            <v>澳大利亚社会问题杂志</v>
          </cell>
          <cell r="D7378" t="str">
            <v>0157-6321</v>
          </cell>
          <cell r="E7378" t="str">
            <v>USA</v>
          </cell>
          <cell r="F7378" t="str">
            <v>WILEY</v>
          </cell>
          <cell r="G7378">
            <v>0</v>
          </cell>
          <cell r="H7378">
            <v>0</v>
          </cell>
          <cell r="I7378" t="str">
            <v>0.913</v>
          </cell>
          <cell r="J7378">
            <v>0</v>
          </cell>
          <cell r="K7378" t="str">
            <v>无</v>
          </cell>
          <cell r="L7378">
            <v>0</v>
          </cell>
          <cell r="M7378" t="str">
            <v>无</v>
          </cell>
          <cell r="N7378" t="str">
            <v>法学</v>
          </cell>
          <cell r="O7378" t="str">
            <v>4区</v>
          </cell>
        </row>
        <row r="7379">
          <cell r="B7379" t="str">
            <v>Australian Journal of Anthropology</v>
          </cell>
          <cell r="C7379" t="str">
            <v>澳大利亚人类学杂志</v>
          </cell>
          <cell r="D7379" t="str">
            <v>1035-8811</v>
          </cell>
          <cell r="E7379" t="str">
            <v>USA</v>
          </cell>
          <cell r="F7379" t="str">
            <v>WILEY</v>
          </cell>
          <cell r="G7379">
            <v>0</v>
          </cell>
          <cell r="H7379">
            <v>0</v>
          </cell>
          <cell r="I7379" t="str">
            <v>0.449</v>
          </cell>
          <cell r="J7379">
            <v>0</v>
          </cell>
          <cell r="K7379" t="str">
            <v>无</v>
          </cell>
          <cell r="L7379">
            <v>0</v>
          </cell>
          <cell r="M7379" t="str">
            <v>无</v>
          </cell>
          <cell r="N7379" t="str">
            <v>法学</v>
          </cell>
          <cell r="O7379" t="str">
            <v>4区</v>
          </cell>
        </row>
        <row r="7380">
          <cell r="B7380" t="str">
            <v>MIDDLE EASTERN STUDIES</v>
          </cell>
          <cell r="C7380" t="str">
            <v>中东研究</v>
          </cell>
          <cell r="D7380" t="str">
            <v>0026-3206</v>
          </cell>
          <cell r="E7380" t="str">
            <v>ENGLAND</v>
          </cell>
          <cell r="F7380" t="str">
            <v>ROUTLEDGE JOURNALS, TAYLOR &amp; FRANCIS LTD</v>
          </cell>
          <cell r="G7380">
            <v>0</v>
          </cell>
          <cell r="H7380">
            <v>0</v>
          </cell>
          <cell r="I7380" t="str">
            <v>0.361</v>
          </cell>
          <cell r="J7380">
            <v>0</v>
          </cell>
          <cell r="K7380" t="str">
            <v>无</v>
          </cell>
          <cell r="L7380">
            <v>0</v>
          </cell>
          <cell r="M7380" t="str">
            <v>无</v>
          </cell>
          <cell r="N7380" t="str">
            <v>法学</v>
          </cell>
          <cell r="O7380" t="str">
            <v>4区</v>
          </cell>
        </row>
        <row r="7381">
          <cell r="B7381" t="str">
            <v>JOURNAL OF WOMEN &amp; AGING</v>
          </cell>
          <cell r="C7381" t="str">
            <v>妇女与衰老杂志</v>
          </cell>
          <cell r="D7381" t="str">
            <v>0895-2841</v>
          </cell>
          <cell r="E7381" t="str">
            <v>ENGLAND</v>
          </cell>
          <cell r="F7381" t="str">
            <v>ROUTLEDGE JOURNALS, TAYLOR &amp; FRANCIS LTD</v>
          </cell>
          <cell r="G7381">
            <v>0</v>
          </cell>
          <cell r="H7381">
            <v>0</v>
          </cell>
          <cell r="I7381" t="str">
            <v>1.141</v>
          </cell>
          <cell r="J7381">
            <v>0</v>
          </cell>
          <cell r="K7381">
            <v>0.65200000000000002</v>
          </cell>
          <cell r="L7381">
            <v>0</v>
          </cell>
          <cell r="M7381" t="str">
            <v>SOCIAL SCIENCES, GENERAL</v>
          </cell>
          <cell r="N7381" t="str">
            <v>法学</v>
          </cell>
          <cell r="O7381" t="str">
            <v>4区</v>
          </cell>
        </row>
        <row r="7382">
          <cell r="B7382" t="str">
            <v>Asia Pacific Viewpoint</v>
          </cell>
          <cell r="C7382" t="str">
            <v>亚太的观点</v>
          </cell>
          <cell r="D7382" t="str">
            <v>1360-7456</v>
          </cell>
          <cell r="E7382" t="str">
            <v>USA</v>
          </cell>
          <cell r="F7382" t="str">
            <v>WILEY</v>
          </cell>
          <cell r="G7382">
            <v>0</v>
          </cell>
          <cell r="H7382">
            <v>0</v>
          </cell>
          <cell r="I7382" t="str">
            <v>1.211</v>
          </cell>
          <cell r="J7382">
            <v>0</v>
          </cell>
          <cell r="K7382">
            <v>1.29</v>
          </cell>
          <cell r="L7382">
            <v>0</v>
          </cell>
          <cell r="M7382" t="str">
            <v>SOCIAL SCIENCES, GENERAL</v>
          </cell>
          <cell r="N7382" t="str">
            <v>法学</v>
          </cell>
          <cell r="O7382" t="str">
            <v>4区</v>
          </cell>
        </row>
        <row r="7383">
          <cell r="B7383" t="str">
            <v>German Politics</v>
          </cell>
          <cell r="C7383" t="str">
            <v>德国政治</v>
          </cell>
          <cell r="D7383" t="str">
            <v>0964-4008</v>
          </cell>
          <cell r="E7383" t="str">
            <v>ENGLAND</v>
          </cell>
          <cell r="F7383" t="str">
            <v>ROUTLEDGE JOURNALS, TAYLOR &amp; FRANCIS LTD</v>
          </cell>
          <cell r="G7383">
            <v>0</v>
          </cell>
          <cell r="H7383">
            <v>0</v>
          </cell>
          <cell r="I7383" t="str">
            <v>0.902</v>
          </cell>
          <cell r="J7383">
            <v>0</v>
          </cell>
          <cell r="K7383" t="str">
            <v>无</v>
          </cell>
          <cell r="L7383">
            <v>0</v>
          </cell>
          <cell r="M7383" t="str">
            <v>无</v>
          </cell>
          <cell r="N7383" t="str">
            <v>法学</v>
          </cell>
          <cell r="O7383" t="str">
            <v>4区</v>
          </cell>
        </row>
        <row r="7384">
          <cell r="B7384" t="str">
            <v>Asian and Pacific Migration Journal</v>
          </cell>
          <cell r="C7384" t="str">
            <v>亚洲和太平洋移民杂志</v>
          </cell>
          <cell r="D7384" t="str">
            <v>0117-1968</v>
          </cell>
          <cell r="E7384" t="str">
            <v>ENGLAND</v>
          </cell>
          <cell r="F7384" t="str">
            <v>SAGE PUBLICATIONS LTD</v>
          </cell>
          <cell r="G7384">
            <v>0</v>
          </cell>
          <cell r="H7384">
            <v>0</v>
          </cell>
          <cell r="I7384" t="str">
            <v>0.756</v>
          </cell>
          <cell r="J7384">
            <v>0</v>
          </cell>
          <cell r="K7384" t="str">
            <v>无</v>
          </cell>
          <cell r="L7384">
            <v>0</v>
          </cell>
          <cell r="M7384" t="str">
            <v>无</v>
          </cell>
          <cell r="N7384" t="str">
            <v>法学</v>
          </cell>
          <cell r="O7384" t="str">
            <v>4区</v>
          </cell>
        </row>
        <row r="7385">
          <cell r="B7385" t="str">
            <v>FEMINIST STUDIES</v>
          </cell>
          <cell r="C7385" t="str">
            <v>女权主义研究</v>
          </cell>
          <cell r="D7385" t="str">
            <v>0046-3663</v>
          </cell>
          <cell r="E7385" t="str">
            <v>USA</v>
          </cell>
          <cell r="F7385" t="str">
            <v>FEMINIST STUD INC</v>
          </cell>
          <cell r="G7385">
            <v>0</v>
          </cell>
          <cell r="H7385">
            <v>0</v>
          </cell>
          <cell r="I7385" t="str">
            <v>0.639</v>
          </cell>
          <cell r="J7385">
            <v>0</v>
          </cell>
          <cell r="K7385" t="str">
            <v>无</v>
          </cell>
          <cell r="L7385">
            <v>0</v>
          </cell>
          <cell r="M7385" t="str">
            <v>无</v>
          </cell>
          <cell r="N7385" t="str">
            <v>法学</v>
          </cell>
          <cell r="O7385" t="str">
            <v>4区</v>
          </cell>
        </row>
        <row r="7386">
          <cell r="B7386" t="str">
            <v>Politikon</v>
          </cell>
          <cell r="C7386" t="str">
            <v>政治</v>
          </cell>
          <cell r="D7386" t="str">
            <v>0258-9346</v>
          </cell>
          <cell r="E7386" t="str">
            <v>ENGLAND</v>
          </cell>
          <cell r="F7386" t="str">
            <v>ROUTLEDGE JOURNALS, TAYLOR &amp; FRANCIS LTD</v>
          </cell>
          <cell r="G7386">
            <v>0</v>
          </cell>
          <cell r="H7386">
            <v>0</v>
          </cell>
          <cell r="I7386" t="str">
            <v>0.917</v>
          </cell>
          <cell r="J7386">
            <v>0</v>
          </cell>
          <cell r="K7386" t="str">
            <v>无</v>
          </cell>
          <cell r="L7386">
            <v>0</v>
          </cell>
          <cell r="M7386" t="str">
            <v>无</v>
          </cell>
          <cell r="N7386" t="str">
            <v>法学</v>
          </cell>
          <cell r="O7386" t="str">
            <v>4区</v>
          </cell>
        </row>
        <row r="7387">
          <cell r="B7387" t="str">
            <v>Anthropology &amp; Medicine</v>
          </cell>
          <cell r="C7387" t="str">
            <v>人类学与医学</v>
          </cell>
          <cell r="D7387" t="str">
            <v>1364-8470</v>
          </cell>
          <cell r="E7387" t="str">
            <v>ENGLAND</v>
          </cell>
          <cell r="F7387" t="str">
            <v>ROUTLEDGE JOURNALS, TAYLOR &amp; FRANCIS LTD</v>
          </cell>
          <cell r="G7387">
            <v>0</v>
          </cell>
          <cell r="H7387">
            <v>0</v>
          </cell>
          <cell r="I7387" t="str">
            <v>1.125</v>
          </cell>
          <cell r="J7387">
            <v>0</v>
          </cell>
          <cell r="K7387">
            <v>1.4179999999999999</v>
          </cell>
          <cell r="L7387">
            <v>0</v>
          </cell>
          <cell r="M7387" t="str">
            <v>无</v>
          </cell>
          <cell r="N7387" t="str">
            <v>法学</v>
          </cell>
          <cell r="O7387" t="str">
            <v>4区</v>
          </cell>
        </row>
        <row r="7388">
          <cell r="B7388" t="str">
            <v>Irish Political Studies</v>
          </cell>
          <cell r="C7388" t="str">
            <v>爱尔兰政治研究</v>
          </cell>
          <cell r="D7388" t="str">
            <v>0790-7184</v>
          </cell>
          <cell r="E7388" t="str">
            <v>ENGLAND</v>
          </cell>
          <cell r="F7388" t="str">
            <v>ROUTLEDGE JOURNALS, TAYLOR &amp; FRANCIS LTD</v>
          </cell>
          <cell r="G7388">
            <v>0</v>
          </cell>
          <cell r="H7388">
            <v>0</v>
          </cell>
          <cell r="I7388" t="str">
            <v>0.848</v>
          </cell>
          <cell r="J7388">
            <v>0</v>
          </cell>
          <cell r="K7388" t="str">
            <v>无</v>
          </cell>
          <cell r="L7388">
            <v>0</v>
          </cell>
          <cell r="M7388" t="str">
            <v>无</v>
          </cell>
          <cell r="N7388" t="str">
            <v>法学</v>
          </cell>
          <cell r="O7388" t="str">
            <v>4区</v>
          </cell>
        </row>
        <row r="7389">
          <cell r="B7389" t="str">
            <v>Social Dynamics-A Journal of African Studies</v>
          </cell>
          <cell r="C7389" t="str">
            <v>社会动力学-非洲研究杂志</v>
          </cell>
          <cell r="D7389" t="str">
            <v>0253-3952</v>
          </cell>
          <cell r="E7389" t="str">
            <v>ENGLAND</v>
          </cell>
          <cell r="F7389" t="str">
            <v>ROUTLEDGE JOURNALS, TAYLOR &amp; FRANCIS LTD</v>
          </cell>
          <cell r="G7389">
            <v>0</v>
          </cell>
          <cell r="H7389">
            <v>0</v>
          </cell>
          <cell r="I7389" t="str">
            <v>0.369</v>
          </cell>
          <cell r="J7389">
            <v>0</v>
          </cell>
          <cell r="K7389" t="str">
            <v>无</v>
          </cell>
          <cell r="L7389">
            <v>0</v>
          </cell>
          <cell r="M7389" t="str">
            <v>无</v>
          </cell>
          <cell r="N7389" t="str">
            <v>法学</v>
          </cell>
          <cell r="O7389" t="str">
            <v>4区</v>
          </cell>
        </row>
        <row r="7390">
          <cell r="B7390" t="str">
            <v>INTERNATIONAL DEVELOPMENT PLANNING REVIEW</v>
          </cell>
          <cell r="C7390" t="str">
            <v>国际发展规划检讨</v>
          </cell>
          <cell r="D7390" t="str">
            <v>1474-6743</v>
          </cell>
          <cell r="E7390" t="str">
            <v>ENGLAND</v>
          </cell>
          <cell r="F7390" t="str">
            <v>LIVERPOOL UNIV PRESS</v>
          </cell>
          <cell r="G7390">
            <v>0</v>
          </cell>
          <cell r="H7390">
            <v>0</v>
          </cell>
          <cell r="I7390" t="str">
            <v>1.178</v>
          </cell>
          <cell r="J7390">
            <v>0</v>
          </cell>
          <cell r="K7390" t="str">
            <v>无</v>
          </cell>
          <cell r="L7390">
            <v>0</v>
          </cell>
          <cell r="M7390" t="str">
            <v>SOCIAL SCIENCES, GENERAL</v>
          </cell>
          <cell r="N7390" t="str">
            <v>法学</v>
          </cell>
          <cell r="O7390" t="str">
            <v>4区</v>
          </cell>
        </row>
        <row r="7391">
          <cell r="B7391" t="str">
            <v>Celebrity Studies</v>
          </cell>
          <cell r="C7391" t="str">
            <v>名人的研究</v>
          </cell>
          <cell r="D7391" t="str">
            <v>1939-2397</v>
          </cell>
          <cell r="E7391" t="str">
            <v>ENGLAND</v>
          </cell>
          <cell r="F7391" t="str">
            <v>ROUTLEDGE JOURNALS, TAYLOR &amp; FRANCIS LTD</v>
          </cell>
          <cell r="G7391">
            <v>0</v>
          </cell>
          <cell r="H7391">
            <v>0</v>
          </cell>
          <cell r="I7391" t="str">
            <v>1.212</v>
          </cell>
          <cell r="J7391">
            <v>0</v>
          </cell>
          <cell r="K7391" t="str">
            <v>无</v>
          </cell>
          <cell r="L7391">
            <v>0</v>
          </cell>
          <cell r="M7391" t="str">
            <v>无</v>
          </cell>
          <cell r="N7391" t="str">
            <v>法学</v>
          </cell>
          <cell r="O7391" t="str">
            <v>4区</v>
          </cell>
        </row>
        <row r="7392">
          <cell r="B7392" t="str">
            <v>NWIG-New West Indian Guide-Nieuwe West-Indische Gids</v>
          </cell>
          <cell r="C7392" t="str">
            <v>新西印度群岛向导新西印度群岛向导</v>
          </cell>
          <cell r="D7392" t="str">
            <v>1382-2373</v>
          </cell>
          <cell r="E7392" t="str">
            <v>NETHERLANDS</v>
          </cell>
          <cell r="F7392" t="str">
            <v>KITLV PRESS</v>
          </cell>
          <cell r="G7392">
            <v>0</v>
          </cell>
          <cell r="H7392">
            <v>0</v>
          </cell>
          <cell r="I7392" t="str">
            <v>0.308</v>
          </cell>
          <cell r="J7392">
            <v>0</v>
          </cell>
          <cell r="K7392" t="str">
            <v>无</v>
          </cell>
          <cell r="L7392">
            <v>0</v>
          </cell>
          <cell r="M7392" t="str">
            <v>无</v>
          </cell>
          <cell r="N7392" t="str">
            <v>法学</v>
          </cell>
          <cell r="O7392" t="str">
            <v>4区</v>
          </cell>
        </row>
        <row r="7393">
          <cell r="B7393" t="str">
            <v>SOCIOLOGIE DU TRAVAIL</v>
          </cell>
          <cell r="C7393" t="str">
            <v>劳动社会学</v>
          </cell>
          <cell r="D7393" t="str">
            <v>0038-0296</v>
          </cell>
          <cell r="E7393" t="str">
            <v>FRANCE</v>
          </cell>
          <cell r="F7393" t="str">
            <v>REVUES ORG</v>
          </cell>
          <cell r="G7393">
            <v>0</v>
          </cell>
          <cell r="H7393">
            <v>0</v>
          </cell>
          <cell r="I7393" t="str">
            <v>0.314</v>
          </cell>
          <cell r="J7393">
            <v>0</v>
          </cell>
          <cell r="K7393" t="str">
            <v>无</v>
          </cell>
          <cell r="L7393">
            <v>0</v>
          </cell>
          <cell r="M7393" t="str">
            <v>无</v>
          </cell>
          <cell r="N7393" t="str">
            <v>法学</v>
          </cell>
          <cell r="O7393" t="str">
            <v>4区</v>
          </cell>
        </row>
        <row r="7394">
          <cell r="B7394" t="str">
            <v>ZEITSCHRIFT FUR SOZIOLOGIE</v>
          </cell>
          <cell r="C7394" t="str">
            <v>社会学文本</v>
          </cell>
          <cell r="D7394" t="str">
            <v>0340-1804</v>
          </cell>
          <cell r="E7394" t="str">
            <v>GERMANY</v>
          </cell>
          <cell r="F7394" t="str">
            <v>WALTER DE GRUYTER GMBH</v>
          </cell>
          <cell r="G7394">
            <v>0</v>
          </cell>
          <cell r="H7394">
            <v>0</v>
          </cell>
          <cell r="I7394" t="str">
            <v>0.837</v>
          </cell>
          <cell r="J7394">
            <v>0</v>
          </cell>
          <cell r="K7394" t="str">
            <v>无</v>
          </cell>
          <cell r="L7394">
            <v>0</v>
          </cell>
          <cell r="M7394" t="str">
            <v>无</v>
          </cell>
          <cell r="N7394" t="str">
            <v>法学</v>
          </cell>
          <cell r="O7394" t="str">
            <v>4区</v>
          </cell>
        </row>
        <row r="7395">
          <cell r="B7395" t="str">
            <v>International Journal of Law Policy and the Family</v>
          </cell>
          <cell r="C7395" t="str">
            <v>国际法律、政策和家庭期刊</v>
          </cell>
          <cell r="D7395" t="str">
            <v>1360-9939</v>
          </cell>
          <cell r="E7395" t="str">
            <v>ENGLAND</v>
          </cell>
          <cell r="F7395" t="str">
            <v>OXFORD UNIV PRESS</v>
          </cell>
          <cell r="G7395">
            <v>0</v>
          </cell>
          <cell r="H7395">
            <v>0</v>
          </cell>
          <cell r="I7395" t="str">
            <v>0.875</v>
          </cell>
          <cell r="J7395">
            <v>0</v>
          </cell>
          <cell r="K7395" t="str">
            <v>无</v>
          </cell>
          <cell r="L7395">
            <v>0</v>
          </cell>
          <cell r="M7395" t="str">
            <v>无</v>
          </cell>
          <cell r="N7395" t="str">
            <v>法学</v>
          </cell>
          <cell r="O7395" t="str">
            <v>4区</v>
          </cell>
        </row>
        <row r="7396">
          <cell r="B7396" t="str">
            <v>African Archaeological Review</v>
          </cell>
          <cell r="C7396" t="str">
            <v>非洲考古审查</v>
          </cell>
          <cell r="D7396" t="str">
            <v>0263-0338</v>
          </cell>
          <cell r="E7396" t="str">
            <v>United States</v>
          </cell>
          <cell r="F7396" t="str">
            <v>SPRINGER</v>
          </cell>
          <cell r="G7396">
            <v>0</v>
          </cell>
          <cell r="H7396">
            <v>0</v>
          </cell>
          <cell r="I7396" t="str">
            <v>1.154</v>
          </cell>
          <cell r="J7396">
            <v>0</v>
          </cell>
          <cell r="K7396" t="str">
            <v>无</v>
          </cell>
          <cell r="L7396">
            <v>0</v>
          </cell>
          <cell r="M7396" t="str">
            <v>无</v>
          </cell>
          <cell r="N7396" t="str">
            <v>法学</v>
          </cell>
          <cell r="O7396" t="str">
            <v>4区</v>
          </cell>
        </row>
        <row r="7397">
          <cell r="B7397" t="str">
            <v>East Asian Science Technology and Society-An International Journal</v>
          </cell>
          <cell r="C7397" t="str">
            <v>东亚科学技术与社会 国际期刊</v>
          </cell>
          <cell r="D7397" t="str">
            <v>1875-2160</v>
          </cell>
          <cell r="E7397" t="str">
            <v>USA</v>
          </cell>
          <cell r="F7397" t="str">
            <v>DUKE UNIV PRESS</v>
          </cell>
          <cell r="G7397">
            <v>0</v>
          </cell>
          <cell r="H7397">
            <v>0</v>
          </cell>
          <cell r="I7397" t="str">
            <v>0.891</v>
          </cell>
          <cell r="J7397">
            <v>0</v>
          </cell>
          <cell r="K7397" t="str">
            <v>无</v>
          </cell>
          <cell r="L7397">
            <v>0</v>
          </cell>
          <cell r="M7397" t="str">
            <v>无</v>
          </cell>
          <cell r="N7397" t="str">
            <v>法学</v>
          </cell>
          <cell r="O7397" t="str">
            <v>4区</v>
          </cell>
        </row>
        <row r="7398">
          <cell r="B7398" t="str">
            <v>Cultural Studies-Critical Methodologies</v>
          </cell>
          <cell r="C7398" t="str">
            <v>文化研究批判方法论</v>
          </cell>
          <cell r="D7398" t="str">
            <v>1532-7086</v>
          </cell>
          <cell r="E7398" t="str">
            <v>USA</v>
          </cell>
          <cell r="F7398" t="str">
            <v>SAGE PUBLICATIONS INC</v>
          </cell>
          <cell r="G7398">
            <v>0</v>
          </cell>
          <cell r="H7398">
            <v>0</v>
          </cell>
          <cell r="I7398" t="str">
            <v>0.670</v>
          </cell>
          <cell r="J7398">
            <v>0</v>
          </cell>
          <cell r="K7398" t="str">
            <v>无</v>
          </cell>
          <cell r="L7398">
            <v>0</v>
          </cell>
          <cell r="M7398" t="str">
            <v>无</v>
          </cell>
          <cell r="N7398" t="str">
            <v>法学</v>
          </cell>
          <cell r="O7398" t="str">
            <v>4区</v>
          </cell>
        </row>
        <row r="7399">
          <cell r="B7399" t="str">
            <v>Survey Research Methods</v>
          </cell>
          <cell r="C7399" t="str">
            <v>调查研究方法</v>
          </cell>
          <cell r="D7399" t="str">
            <v>1864-3361</v>
          </cell>
          <cell r="E7399" t="str">
            <v>GERMANY</v>
          </cell>
          <cell r="F7399" t="str">
            <v>EUROPEAN SURVEY RESEARCH ASSOCIATION</v>
          </cell>
          <cell r="G7399">
            <v>0</v>
          </cell>
          <cell r="H7399">
            <v>0</v>
          </cell>
          <cell r="I7399" t="str">
            <v>0.805</v>
          </cell>
          <cell r="J7399">
            <v>0</v>
          </cell>
          <cell r="K7399" t="str">
            <v>无</v>
          </cell>
          <cell r="L7399">
            <v>0</v>
          </cell>
          <cell r="M7399" t="str">
            <v>无</v>
          </cell>
          <cell r="N7399" t="str">
            <v>法学</v>
          </cell>
          <cell r="O7399" t="str">
            <v>4区</v>
          </cell>
        </row>
        <row r="7400">
          <cell r="B7400" t="str">
            <v>BOUNDARY 2-AN INTERNATIONAL JOURNAL OF LITERATURE AND CULTURE</v>
          </cell>
          <cell r="C7400" t="str">
            <v>国际文学与文化期刊</v>
          </cell>
          <cell r="D7400" t="str">
            <v>0190-3659</v>
          </cell>
          <cell r="E7400" t="str">
            <v>USA</v>
          </cell>
          <cell r="F7400" t="str">
            <v>DUKE UNIV PRESS</v>
          </cell>
          <cell r="G7400">
            <v>0</v>
          </cell>
          <cell r="H7400">
            <v>0</v>
          </cell>
          <cell r="I7400" t="str">
            <v>0.286</v>
          </cell>
          <cell r="J7400">
            <v>0</v>
          </cell>
          <cell r="K7400" t="str">
            <v>无</v>
          </cell>
          <cell r="L7400">
            <v>0</v>
          </cell>
          <cell r="M7400" t="str">
            <v>无</v>
          </cell>
          <cell r="N7400" t="str">
            <v>法学</v>
          </cell>
          <cell r="O7400" t="str">
            <v>4区</v>
          </cell>
        </row>
        <row r="7401">
          <cell r="B7401" t="str">
            <v>CANADIAN JOURNAL OF DEVELOPMENT STUDIES-REVUE CANADIENNE D ETUDES DU DEVELOPPEMENT</v>
          </cell>
          <cell r="C7401" t="str">
            <v>加拿大发展研究杂志-加拿大发展研究概览</v>
          </cell>
          <cell r="D7401" t="str">
            <v>0225-5189</v>
          </cell>
          <cell r="E7401" t="str">
            <v>ENGLAND</v>
          </cell>
          <cell r="F7401" t="str">
            <v>ROUTLEDGE JOURNALS, TAYLOR &amp; FRANCIS LTD</v>
          </cell>
          <cell r="G7401">
            <v>0</v>
          </cell>
          <cell r="H7401">
            <v>0</v>
          </cell>
          <cell r="I7401" t="str">
            <v>1.058</v>
          </cell>
          <cell r="J7401">
            <v>0</v>
          </cell>
          <cell r="K7401" t="str">
            <v>无</v>
          </cell>
          <cell r="L7401">
            <v>0</v>
          </cell>
          <cell r="M7401" t="str">
            <v>SOCIAL SCIENCES, GENERAL</v>
          </cell>
          <cell r="N7401" t="str">
            <v>法学</v>
          </cell>
          <cell r="O7401" t="str">
            <v>4区</v>
          </cell>
        </row>
        <row r="7402">
          <cell r="B7402" t="str">
            <v>INTERNATIONAL JOURNAL OF SOCIAL WELFARE</v>
          </cell>
          <cell r="C7402" t="str">
            <v>国际社会福利杂志</v>
          </cell>
          <cell r="D7402" t="str">
            <v>1369-6866</v>
          </cell>
          <cell r="E7402" t="str">
            <v>USA</v>
          </cell>
          <cell r="F7402" t="str">
            <v>WILEY</v>
          </cell>
          <cell r="G7402">
            <v>0</v>
          </cell>
          <cell r="H7402">
            <v>0</v>
          </cell>
          <cell r="I7402" t="str">
            <v>0.828</v>
          </cell>
          <cell r="J7402">
            <v>0</v>
          </cell>
          <cell r="K7402" t="str">
            <v>无</v>
          </cell>
          <cell r="L7402">
            <v>0</v>
          </cell>
          <cell r="M7402" t="str">
            <v>SOCIAL SCIENCES, GENERAL</v>
          </cell>
          <cell r="N7402" t="str">
            <v>法学</v>
          </cell>
          <cell r="O7402" t="str">
            <v>4区</v>
          </cell>
        </row>
        <row r="7403">
          <cell r="B7403" t="str">
            <v>CONTEMPORARY SOCIOLOGY-A JOURNAL OF REVIEWSreview</v>
          </cell>
          <cell r="C7403" t="str">
            <v>当代社会学——评论杂志</v>
          </cell>
          <cell r="D7403" t="str">
            <v>0094-3061</v>
          </cell>
          <cell r="E7403" t="str">
            <v>USA</v>
          </cell>
          <cell r="F7403" t="str">
            <v>SAGE PUBLICATIONS INC</v>
          </cell>
          <cell r="G7403">
            <v>0</v>
          </cell>
          <cell r="H7403">
            <v>0</v>
          </cell>
          <cell r="I7403" t="str">
            <v>0.774</v>
          </cell>
          <cell r="J7403">
            <v>0</v>
          </cell>
          <cell r="K7403" t="str">
            <v>无</v>
          </cell>
          <cell r="L7403" t="str">
            <v>review</v>
          </cell>
          <cell r="M7403" t="str">
            <v>无</v>
          </cell>
          <cell r="N7403" t="str">
            <v>法学</v>
          </cell>
          <cell r="O7403" t="str">
            <v>4区</v>
          </cell>
        </row>
        <row r="7404">
          <cell r="B7404" t="str">
            <v>EUROPEAN JOURNAL OF MIGRATION AND LAW</v>
          </cell>
          <cell r="C7404" t="str">
            <v>欧洲移民和法律杂志</v>
          </cell>
          <cell r="D7404" t="str">
            <v>1388-364X</v>
          </cell>
          <cell r="E7404" t="str">
            <v>NETHERLANDS</v>
          </cell>
          <cell r="F7404" t="str">
            <v>BRILL</v>
          </cell>
          <cell r="G7404">
            <v>0</v>
          </cell>
          <cell r="H7404">
            <v>0</v>
          </cell>
          <cell r="I7404" t="str">
            <v>0.611</v>
          </cell>
          <cell r="J7404">
            <v>0</v>
          </cell>
          <cell r="K7404" t="str">
            <v>无</v>
          </cell>
          <cell r="L7404">
            <v>0</v>
          </cell>
          <cell r="M7404" t="str">
            <v>无</v>
          </cell>
          <cell r="N7404" t="str">
            <v>法学</v>
          </cell>
          <cell r="O7404" t="str">
            <v>4区</v>
          </cell>
        </row>
        <row r="7405">
          <cell r="B7405" t="str">
            <v>Northwestern Journal of International Law &amp; Business</v>
          </cell>
          <cell r="C7405" t="str">
            <v>西北国际法律与商业杂志</v>
          </cell>
          <cell r="D7405" t="str">
            <v>0196-3228</v>
          </cell>
          <cell r="E7405" t="str">
            <v>USA</v>
          </cell>
          <cell r="F7405" t="str">
            <v>NORTHWESTERN UNIV SCHOOL LAW</v>
          </cell>
          <cell r="G7405">
            <v>0</v>
          </cell>
          <cell r="H7405">
            <v>0</v>
          </cell>
          <cell r="I7405" t="str">
            <v>1.074</v>
          </cell>
          <cell r="J7405">
            <v>0</v>
          </cell>
          <cell r="K7405" t="str">
            <v>无</v>
          </cell>
          <cell r="L7405">
            <v>0</v>
          </cell>
          <cell r="M7405" t="str">
            <v>无</v>
          </cell>
          <cell r="N7405" t="str">
            <v>法学</v>
          </cell>
          <cell r="O7405" t="str">
            <v>4区</v>
          </cell>
        </row>
        <row r="7406">
          <cell r="B7406" t="str">
            <v>HARVARD ENVIRONMENTAL LAW REVIEW</v>
          </cell>
          <cell r="C7406" t="str">
            <v>哈佛环境法评论</v>
          </cell>
          <cell r="D7406" t="str">
            <v>0147-8257</v>
          </cell>
          <cell r="E7406" t="str">
            <v>USA</v>
          </cell>
          <cell r="F7406" t="str">
            <v>HARVARD LAW SCHOOL</v>
          </cell>
          <cell r="G7406">
            <v>0</v>
          </cell>
          <cell r="H7406">
            <v>0</v>
          </cell>
          <cell r="I7406" t="str">
            <v>3.000</v>
          </cell>
          <cell r="J7406">
            <v>0</v>
          </cell>
          <cell r="K7406" t="str">
            <v>无</v>
          </cell>
          <cell r="L7406">
            <v>0</v>
          </cell>
          <cell r="M7406" t="str">
            <v>无</v>
          </cell>
          <cell r="N7406" t="str">
            <v>法学</v>
          </cell>
          <cell r="O7406" t="str">
            <v>4区</v>
          </cell>
        </row>
        <row r="7407">
          <cell r="B7407" t="str">
            <v>Review of Central and East European Law</v>
          </cell>
          <cell r="C7407" t="str">
            <v>中欧和东欧法律审查</v>
          </cell>
          <cell r="D7407" t="str">
            <v>0925-9880</v>
          </cell>
          <cell r="E7407" t="str">
            <v>NETHERLANDS</v>
          </cell>
          <cell r="F7407" t="str">
            <v>MARTINUS NIJHOFF PUBL</v>
          </cell>
          <cell r="G7407">
            <v>0</v>
          </cell>
          <cell r="H7407">
            <v>0</v>
          </cell>
          <cell r="I7407" t="str">
            <v>0.433</v>
          </cell>
          <cell r="J7407">
            <v>0</v>
          </cell>
          <cell r="K7407" t="str">
            <v>无</v>
          </cell>
          <cell r="L7407">
            <v>0</v>
          </cell>
          <cell r="M7407" t="str">
            <v>无</v>
          </cell>
          <cell r="N7407" t="str">
            <v>法学</v>
          </cell>
          <cell r="O7407" t="str">
            <v>4区</v>
          </cell>
        </row>
        <row r="7408">
          <cell r="B7408" t="str">
            <v>ANTHROPOLOGICAL QUARTERLY</v>
          </cell>
          <cell r="C7408" t="str">
            <v>人类学的季度</v>
          </cell>
          <cell r="D7408" t="str">
            <v>0003-5491</v>
          </cell>
          <cell r="E7408" t="str">
            <v>USA</v>
          </cell>
          <cell r="F7408" t="str">
            <v>GEORGE WASHINGTON UNIV INST ETHNOGRAPHIC RESEARCH</v>
          </cell>
          <cell r="G7408">
            <v>0</v>
          </cell>
          <cell r="H7408">
            <v>0</v>
          </cell>
          <cell r="I7408" t="str">
            <v>0.513</v>
          </cell>
          <cell r="J7408">
            <v>0</v>
          </cell>
          <cell r="K7408" t="str">
            <v>无</v>
          </cell>
          <cell r="L7408">
            <v>0</v>
          </cell>
          <cell r="M7408" t="str">
            <v>SOCIAL SCIENCES, GENERAL</v>
          </cell>
          <cell r="N7408" t="str">
            <v>法学</v>
          </cell>
          <cell r="O7408" t="str">
            <v>4区</v>
          </cell>
        </row>
        <row r="7409">
          <cell r="B7409" t="str">
            <v>Innovation-The European Journal of Social Science Research</v>
          </cell>
          <cell r="C7409" t="str">
            <v>创新——欧洲社会科学研究杂志</v>
          </cell>
          <cell r="D7409" t="str">
            <v>1351-1610</v>
          </cell>
          <cell r="E7409" t="str">
            <v>ENGLAND</v>
          </cell>
          <cell r="F7409" t="str">
            <v>ROUTLEDGE JOURNALS, TAYLOR &amp; FRANCIS LTD</v>
          </cell>
          <cell r="G7409">
            <v>0</v>
          </cell>
          <cell r="H7409">
            <v>0</v>
          </cell>
          <cell r="I7409" t="str">
            <v>1.279</v>
          </cell>
          <cell r="J7409">
            <v>0</v>
          </cell>
          <cell r="K7409" t="str">
            <v>无</v>
          </cell>
          <cell r="L7409">
            <v>0</v>
          </cell>
          <cell r="M7409" t="str">
            <v>SOCIAL SCIENCES, GENERAL</v>
          </cell>
          <cell r="N7409" t="str">
            <v>法学</v>
          </cell>
          <cell r="O7409" t="str">
            <v>4区</v>
          </cell>
        </row>
        <row r="7410">
          <cell r="B7410" t="str">
            <v>JOURNAL OF BALTIC STUDIES</v>
          </cell>
          <cell r="C7410" t="str">
            <v>波罗的海研究杂志</v>
          </cell>
          <cell r="D7410" t="str">
            <v>0162-9778</v>
          </cell>
          <cell r="E7410" t="str">
            <v>USA</v>
          </cell>
          <cell r="F7410" t="str">
            <v>ASSOC ADVANCEMENT BALTIC STUDIES INC</v>
          </cell>
          <cell r="G7410">
            <v>0</v>
          </cell>
          <cell r="H7410">
            <v>0</v>
          </cell>
          <cell r="I7410" t="str">
            <v>0.423</v>
          </cell>
          <cell r="J7410">
            <v>0</v>
          </cell>
          <cell r="K7410" t="str">
            <v>无</v>
          </cell>
          <cell r="L7410">
            <v>0</v>
          </cell>
          <cell r="M7410" t="str">
            <v>无</v>
          </cell>
          <cell r="N7410" t="str">
            <v>法学</v>
          </cell>
          <cell r="O7410" t="str">
            <v>4区</v>
          </cell>
        </row>
        <row r="7411">
          <cell r="B7411" t="str">
            <v>JOURNAL OF ANTHROPOLOGICAL RESEARCH</v>
          </cell>
          <cell r="C7411" t="str">
            <v>人类学研究杂志</v>
          </cell>
          <cell r="D7411" t="str">
            <v>0091-7710</v>
          </cell>
          <cell r="E7411" t="str">
            <v>USA</v>
          </cell>
          <cell r="F7411" t="str">
            <v>UNIV CHICAGO PRESS</v>
          </cell>
          <cell r="G7411">
            <v>0</v>
          </cell>
          <cell r="H7411">
            <v>0</v>
          </cell>
          <cell r="I7411" t="str">
            <v>0.647</v>
          </cell>
          <cell r="J7411">
            <v>0</v>
          </cell>
          <cell r="K7411" t="str">
            <v>无</v>
          </cell>
          <cell r="L7411">
            <v>0</v>
          </cell>
          <cell r="M7411" t="str">
            <v>无</v>
          </cell>
          <cell r="N7411" t="str">
            <v>法学</v>
          </cell>
          <cell r="O7411" t="str">
            <v>4区</v>
          </cell>
        </row>
        <row r="7412">
          <cell r="B7412" t="str">
            <v>Intelligence and National Security</v>
          </cell>
          <cell r="C7412" t="str">
            <v>情报与国家安全</v>
          </cell>
          <cell r="D7412" t="str">
            <v>0268-4527</v>
          </cell>
          <cell r="E7412" t="str">
            <v>ENGLAND</v>
          </cell>
          <cell r="F7412" t="str">
            <v>ROUTLEDGE JOURNALS, TAYLOR &amp; FRANCIS LTD</v>
          </cell>
          <cell r="G7412">
            <v>0</v>
          </cell>
          <cell r="H7412">
            <v>0</v>
          </cell>
          <cell r="I7412" t="str">
            <v>0.481</v>
          </cell>
          <cell r="J7412">
            <v>0</v>
          </cell>
          <cell r="K7412" t="str">
            <v>无</v>
          </cell>
          <cell r="L7412">
            <v>0</v>
          </cell>
          <cell r="M7412" t="str">
            <v>无</v>
          </cell>
          <cell r="N7412" t="str">
            <v>法学</v>
          </cell>
          <cell r="O7412" t="str">
            <v>4区</v>
          </cell>
        </row>
        <row r="7413">
          <cell r="B7413" t="str">
            <v>SCIENCE &amp; SOCIETY</v>
          </cell>
          <cell r="C7413" t="str">
            <v>科学与社会</v>
          </cell>
          <cell r="D7413" t="str">
            <v>0036-8237</v>
          </cell>
          <cell r="E7413" t="str">
            <v>USA</v>
          </cell>
          <cell r="F7413" t="str">
            <v>GUILFORD PUBLICATIONS INC</v>
          </cell>
          <cell r="G7413">
            <v>0</v>
          </cell>
          <cell r="H7413">
            <v>0</v>
          </cell>
          <cell r="I7413" t="str">
            <v>0.362</v>
          </cell>
          <cell r="J7413">
            <v>0</v>
          </cell>
          <cell r="K7413" t="str">
            <v>无</v>
          </cell>
          <cell r="L7413">
            <v>0</v>
          </cell>
          <cell r="M7413" t="str">
            <v>无</v>
          </cell>
          <cell r="N7413" t="str">
            <v>法学</v>
          </cell>
          <cell r="O7413" t="str">
            <v>4区</v>
          </cell>
        </row>
        <row r="7414">
          <cell r="B7414" t="str">
            <v>Longitudinal and Life Course Studies</v>
          </cell>
          <cell r="C7414" t="str">
            <v>纵向和终身课程研究</v>
          </cell>
          <cell r="D7414" t="str">
            <v>1757-9597</v>
          </cell>
          <cell r="E7414" t="str">
            <v>ENGLAND</v>
          </cell>
          <cell r="F7414" t="str">
            <v>BRISTOL UNIV PRESS &amp; POLICY PRESS</v>
          </cell>
          <cell r="G7414">
            <v>0</v>
          </cell>
          <cell r="H7414">
            <v>0</v>
          </cell>
          <cell r="I7414" t="str">
            <v>1.000</v>
          </cell>
          <cell r="J7414">
            <v>0</v>
          </cell>
          <cell r="K7414" t="str">
            <v>无</v>
          </cell>
          <cell r="L7414">
            <v>0</v>
          </cell>
          <cell r="M7414" t="str">
            <v>无</v>
          </cell>
          <cell r="N7414" t="str">
            <v>法学</v>
          </cell>
          <cell r="O7414" t="str">
            <v>4区</v>
          </cell>
        </row>
        <row r="7415">
          <cell r="B7415" t="str">
            <v>CORNELL INTERNATIONAL LAW JOURNAL</v>
          </cell>
          <cell r="C7415" t="str">
            <v>康奈尔国际法期刊</v>
          </cell>
          <cell r="D7415" t="str">
            <v>0010-8812</v>
          </cell>
          <cell r="E7415" t="str">
            <v>USA</v>
          </cell>
          <cell r="F7415" t="str">
            <v>CORNELL INT LAW JOURNAL</v>
          </cell>
          <cell r="G7415">
            <v>0</v>
          </cell>
          <cell r="H7415">
            <v>0</v>
          </cell>
          <cell r="I7415" t="str">
            <v>0.625</v>
          </cell>
          <cell r="J7415">
            <v>0</v>
          </cell>
          <cell r="K7415" t="str">
            <v>无</v>
          </cell>
          <cell r="L7415">
            <v>0</v>
          </cell>
          <cell r="M7415" t="str">
            <v>无</v>
          </cell>
          <cell r="N7415" t="str">
            <v>法学</v>
          </cell>
          <cell r="O7415" t="str">
            <v>4区</v>
          </cell>
        </row>
        <row r="7416">
          <cell r="B7416" t="str">
            <v>Journal of Sexual Aggression</v>
          </cell>
          <cell r="C7416" t="str">
            <v>性侵犯杂志</v>
          </cell>
          <cell r="D7416" t="str">
            <v>1355-2600</v>
          </cell>
          <cell r="E7416" t="str">
            <v>ENGLAND</v>
          </cell>
          <cell r="F7416" t="str">
            <v>ROUTLEDGE JOURNALS, TAYLOR &amp; FRANCIS LTD</v>
          </cell>
          <cell r="G7416">
            <v>0</v>
          </cell>
          <cell r="H7416">
            <v>0</v>
          </cell>
          <cell r="I7416" t="str">
            <v>0.917</v>
          </cell>
          <cell r="J7416">
            <v>0</v>
          </cell>
          <cell r="K7416" t="str">
            <v>无</v>
          </cell>
          <cell r="L7416">
            <v>0</v>
          </cell>
          <cell r="M7416" t="str">
            <v>SOCIAL SCIENCES, GENERAL</v>
          </cell>
          <cell r="N7416" t="str">
            <v>法学</v>
          </cell>
          <cell r="O7416" t="str">
            <v>4区</v>
          </cell>
        </row>
        <row r="7417">
          <cell r="B7417" t="str">
            <v>International Journal of Law Crime and Justice</v>
          </cell>
          <cell r="C7417" t="str">
            <v>国际法律、犯罪和司法杂志</v>
          </cell>
          <cell r="D7417" t="str">
            <v>1756-0616</v>
          </cell>
          <cell r="E7417" t="str">
            <v>ENGLAND</v>
          </cell>
          <cell r="F7417" t="str">
            <v>ELSEVIER SCI LTD</v>
          </cell>
          <cell r="G7417">
            <v>0</v>
          </cell>
          <cell r="H7417">
            <v>0</v>
          </cell>
          <cell r="I7417" t="str">
            <v>0.773</v>
          </cell>
          <cell r="J7417">
            <v>0</v>
          </cell>
          <cell r="K7417" t="str">
            <v>无</v>
          </cell>
          <cell r="L7417">
            <v>0</v>
          </cell>
          <cell r="M7417" t="str">
            <v>无</v>
          </cell>
          <cell r="N7417" t="str">
            <v>法学</v>
          </cell>
          <cell r="O7417" t="str">
            <v>4区</v>
          </cell>
        </row>
        <row r="7418">
          <cell r="B7418" t="str">
            <v>CONTRIBUTIONS TO INDIAN SOCIOLOGY</v>
          </cell>
          <cell r="C7418" t="str">
            <v>对印度社会学的贡献</v>
          </cell>
          <cell r="D7418" t="str">
            <v>0069-9667</v>
          </cell>
          <cell r="E7418" t="str">
            <v>INDIA</v>
          </cell>
          <cell r="F7418" t="str">
            <v>SAGE PUBLICATIONS INDIA  PVT LTD</v>
          </cell>
          <cell r="G7418">
            <v>0</v>
          </cell>
          <cell r="H7418">
            <v>0</v>
          </cell>
          <cell r="I7418" t="str">
            <v>0.440</v>
          </cell>
          <cell r="J7418">
            <v>0</v>
          </cell>
          <cell r="K7418" t="str">
            <v>无</v>
          </cell>
          <cell r="L7418">
            <v>0</v>
          </cell>
          <cell r="M7418" t="str">
            <v>无</v>
          </cell>
          <cell r="N7418" t="str">
            <v>法学</v>
          </cell>
          <cell r="O7418" t="str">
            <v>4区</v>
          </cell>
        </row>
        <row r="7419">
          <cell r="B7419" t="str">
            <v>Ethnography</v>
          </cell>
          <cell r="C7419" t="str">
            <v>民族志</v>
          </cell>
          <cell r="D7419" t="str">
            <v>1466-1381</v>
          </cell>
          <cell r="E7419" t="str">
            <v>ENGLAND</v>
          </cell>
          <cell r="F7419" t="str">
            <v>SAGE PUBLICATIONS LTD</v>
          </cell>
          <cell r="G7419">
            <v>0</v>
          </cell>
          <cell r="H7419">
            <v>0</v>
          </cell>
          <cell r="I7419" t="str">
            <v>0.898</v>
          </cell>
          <cell r="J7419">
            <v>0</v>
          </cell>
          <cell r="K7419" t="str">
            <v>无</v>
          </cell>
          <cell r="L7419">
            <v>0</v>
          </cell>
          <cell r="M7419" t="str">
            <v>SOCIAL SCIENCES, GENERAL</v>
          </cell>
          <cell r="N7419" t="str">
            <v>法学</v>
          </cell>
          <cell r="O7419" t="str">
            <v>4区</v>
          </cell>
        </row>
        <row r="7420">
          <cell r="B7420" t="str">
            <v>Presidential Studies Quarterly</v>
          </cell>
          <cell r="C7420" t="str">
            <v>总统研究季刊</v>
          </cell>
          <cell r="D7420" t="str">
            <v>0360-4918</v>
          </cell>
          <cell r="E7420" t="str">
            <v>USA</v>
          </cell>
          <cell r="F7420" t="str">
            <v>WILEY</v>
          </cell>
          <cell r="G7420">
            <v>0</v>
          </cell>
          <cell r="H7420">
            <v>0</v>
          </cell>
          <cell r="I7420" t="str">
            <v>0.476</v>
          </cell>
          <cell r="J7420">
            <v>0</v>
          </cell>
          <cell r="K7420" t="str">
            <v>无</v>
          </cell>
          <cell r="L7420">
            <v>0</v>
          </cell>
          <cell r="M7420" t="str">
            <v>无</v>
          </cell>
          <cell r="N7420" t="str">
            <v>法学</v>
          </cell>
          <cell r="O7420" t="str">
            <v>4区</v>
          </cell>
        </row>
        <row r="7421">
          <cell r="B7421" t="str">
            <v>SOCIAL SCIENCE INFORMATION SUR LES SCIENCES SOCIALES</v>
          </cell>
          <cell r="C7421" t="str">
            <v>社会科学信息中的社会科学</v>
          </cell>
          <cell r="D7421" t="str">
            <v>0539-0184</v>
          </cell>
          <cell r="E7421" t="str">
            <v>ENGLAND</v>
          </cell>
          <cell r="F7421" t="str">
            <v>SAGE PUBLICATIONS LTD</v>
          </cell>
          <cell r="G7421">
            <v>0</v>
          </cell>
          <cell r="H7421">
            <v>0</v>
          </cell>
          <cell r="I7421" t="str">
            <v>0.951</v>
          </cell>
          <cell r="J7421">
            <v>0</v>
          </cell>
          <cell r="K7421" t="str">
            <v>无</v>
          </cell>
          <cell r="L7421">
            <v>0</v>
          </cell>
          <cell r="M7421" t="str">
            <v>无</v>
          </cell>
          <cell r="N7421" t="str">
            <v>法学</v>
          </cell>
          <cell r="O7421" t="str">
            <v>4区</v>
          </cell>
        </row>
        <row r="7422">
          <cell r="B7422" t="str">
            <v>TIME &amp; SOCIETY</v>
          </cell>
          <cell r="C7422" t="str">
            <v>时间与社会</v>
          </cell>
          <cell r="D7422" t="str">
            <v>0961-463X</v>
          </cell>
          <cell r="E7422" t="str">
            <v>ENGLAND</v>
          </cell>
          <cell r="F7422" t="str">
            <v>SAGE PUBLICATIONS LTD</v>
          </cell>
          <cell r="G7422">
            <v>0</v>
          </cell>
          <cell r="H7422">
            <v>0</v>
          </cell>
          <cell r="I7422" t="str">
            <v>1.108</v>
          </cell>
          <cell r="J7422">
            <v>0</v>
          </cell>
          <cell r="K7422" t="str">
            <v>无</v>
          </cell>
          <cell r="L7422">
            <v>0</v>
          </cell>
          <cell r="M7422" t="str">
            <v>SOCIAL SCIENCES, GENERAL</v>
          </cell>
          <cell r="N7422" t="str">
            <v>法学</v>
          </cell>
          <cell r="O7422" t="str">
            <v>4区</v>
          </cell>
        </row>
        <row r="7423">
          <cell r="B7423" t="str">
            <v>LATIN AMERICAN PERSPECTIVES</v>
          </cell>
          <cell r="C7423" t="str">
            <v>拉丁美洲的视角</v>
          </cell>
          <cell r="D7423" t="str">
            <v>0094-582X</v>
          </cell>
          <cell r="E7423" t="str">
            <v>USA</v>
          </cell>
          <cell r="F7423" t="str">
            <v>SAGE PUBLICATIONS INC</v>
          </cell>
          <cell r="G7423">
            <v>0</v>
          </cell>
          <cell r="H7423">
            <v>0</v>
          </cell>
          <cell r="I7423" t="str">
            <v>0.813</v>
          </cell>
          <cell r="J7423">
            <v>0</v>
          </cell>
          <cell r="K7423" t="str">
            <v>无</v>
          </cell>
          <cell r="L7423">
            <v>0</v>
          </cell>
          <cell r="M7423" t="str">
            <v>SOCIAL SCIENCES, GENERAL</v>
          </cell>
          <cell r="N7423" t="str">
            <v>法学</v>
          </cell>
          <cell r="O7423" t="str">
            <v>4区</v>
          </cell>
        </row>
        <row r="7424">
          <cell r="B7424" t="str">
            <v>CATHOLIC UNIVERSITY LAW REVIEW</v>
          </cell>
          <cell r="C7424" t="str">
            <v>天主教大学法律评论</v>
          </cell>
          <cell r="D7424" t="str">
            <v>0008-8390</v>
          </cell>
          <cell r="E7424" t="str">
            <v>USA</v>
          </cell>
          <cell r="F7424" t="str">
            <v>CATHOLIC UNIV AMER PRESS</v>
          </cell>
          <cell r="G7424">
            <v>0</v>
          </cell>
          <cell r="H7424">
            <v>0</v>
          </cell>
          <cell r="I7424" t="str">
            <v>0.200</v>
          </cell>
          <cell r="J7424">
            <v>0</v>
          </cell>
          <cell r="K7424" t="str">
            <v>无</v>
          </cell>
          <cell r="L7424">
            <v>0</v>
          </cell>
          <cell r="M7424" t="str">
            <v>无</v>
          </cell>
          <cell r="N7424" t="str">
            <v>法学</v>
          </cell>
          <cell r="O7424" t="str">
            <v>4区</v>
          </cell>
        </row>
        <row r="7425">
          <cell r="B7425" t="str">
            <v>Journal of Family and Economic Issues</v>
          </cell>
          <cell r="C7425" t="str">
            <v>家庭与经济问题杂志</v>
          </cell>
          <cell r="D7425" t="str">
            <v>1058-0476</v>
          </cell>
          <cell r="E7425" t="str">
            <v>SWITZERLAND</v>
          </cell>
          <cell r="F7425" t="str">
            <v>SPRINGER INTERNATIONAL PUBLISHING AG</v>
          </cell>
          <cell r="G7425">
            <v>0</v>
          </cell>
          <cell r="H7425">
            <v>0</v>
          </cell>
          <cell r="I7425" t="str">
            <v>0.787</v>
          </cell>
          <cell r="J7425">
            <v>0</v>
          </cell>
          <cell r="K7425" t="str">
            <v>无</v>
          </cell>
          <cell r="L7425">
            <v>0</v>
          </cell>
          <cell r="M7425" t="str">
            <v>无</v>
          </cell>
          <cell r="N7425" t="str">
            <v>法学</v>
          </cell>
          <cell r="O7425" t="str">
            <v>4区</v>
          </cell>
        </row>
        <row r="7426">
          <cell r="B7426" t="str">
            <v>REVUE FRANCAISE DE SOCIOLOGIE</v>
          </cell>
          <cell r="C7426" t="str">
            <v>法国社会讽刺剧</v>
          </cell>
          <cell r="D7426" t="str">
            <v>0035-2969</v>
          </cell>
          <cell r="E7426" t="str">
            <v>FRANCE</v>
          </cell>
          <cell r="F7426" t="str">
            <v>PRESSES SCIENCES PO</v>
          </cell>
          <cell r="G7426">
            <v>0</v>
          </cell>
          <cell r="H7426">
            <v>0</v>
          </cell>
          <cell r="I7426" t="str">
            <v>0.622</v>
          </cell>
          <cell r="J7426">
            <v>0</v>
          </cell>
          <cell r="K7426" t="str">
            <v>无</v>
          </cell>
          <cell r="L7426">
            <v>0</v>
          </cell>
          <cell r="M7426" t="str">
            <v>无</v>
          </cell>
          <cell r="N7426" t="str">
            <v>法学</v>
          </cell>
          <cell r="O7426" t="str">
            <v>4区</v>
          </cell>
        </row>
        <row r="7427">
          <cell r="B7427" t="str">
            <v>CONTEMPORARY PACIFIC</v>
          </cell>
          <cell r="C7427" t="str">
            <v>当代太平洋</v>
          </cell>
          <cell r="D7427" t="str">
            <v>1043-898X</v>
          </cell>
          <cell r="E7427" t="str">
            <v>USA</v>
          </cell>
          <cell r="F7427" t="str">
            <v>UNIV HAWAII PRESS</v>
          </cell>
          <cell r="G7427">
            <v>0</v>
          </cell>
          <cell r="H7427">
            <v>0</v>
          </cell>
          <cell r="I7427" t="str">
            <v>0.424</v>
          </cell>
          <cell r="J7427">
            <v>0</v>
          </cell>
          <cell r="K7427" t="str">
            <v>无</v>
          </cell>
          <cell r="L7427">
            <v>0</v>
          </cell>
          <cell r="M7427" t="str">
            <v>无</v>
          </cell>
          <cell r="N7427" t="str">
            <v>法学</v>
          </cell>
          <cell r="O7427" t="str">
            <v>4区</v>
          </cell>
        </row>
        <row r="7428">
          <cell r="B7428" t="str">
            <v>CLINICAL SOCIAL WORK JOURNAL</v>
          </cell>
          <cell r="C7428" t="str">
            <v>临床社会工作杂志</v>
          </cell>
          <cell r="D7428" t="str">
            <v>0091-1674</v>
          </cell>
          <cell r="E7428" t="str">
            <v>NETHERLANDS</v>
          </cell>
          <cell r="F7428" t="str">
            <v>SPRINGER</v>
          </cell>
          <cell r="G7428">
            <v>0</v>
          </cell>
          <cell r="H7428">
            <v>0</v>
          </cell>
          <cell r="I7428" t="str">
            <v>0.836</v>
          </cell>
          <cell r="J7428">
            <v>0</v>
          </cell>
          <cell r="K7428" t="str">
            <v>无</v>
          </cell>
          <cell r="L7428">
            <v>0</v>
          </cell>
          <cell r="M7428" t="str">
            <v>SOCIAL SCIENCES, GENERAL</v>
          </cell>
          <cell r="N7428" t="str">
            <v>法学</v>
          </cell>
          <cell r="O7428" t="str">
            <v>4区</v>
          </cell>
        </row>
        <row r="7429">
          <cell r="B7429" t="str">
            <v>University of Pennsylvania Journal of International Law</v>
          </cell>
          <cell r="C7429" t="str">
            <v>宾夕法尼亚大学国际法期刊</v>
          </cell>
          <cell r="D7429" t="str">
            <v>1938-0283</v>
          </cell>
          <cell r="E7429" t="str">
            <v>USA</v>
          </cell>
          <cell r="F7429" t="str">
            <v>UNIV PENN LAW SCH</v>
          </cell>
          <cell r="G7429">
            <v>0</v>
          </cell>
          <cell r="H7429">
            <v>0</v>
          </cell>
          <cell r="I7429" t="str">
            <v>0.452</v>
          </cell>
          <cell r="J7429">
            <v>0</v>
          </cell>
          <cell r="K7429" t="str">
            <v>无</v>
          </cell>
          <cell r="L7429">
            <v>0</v>
          </cell>
          <cell r="M7429" t="str">
            <v>无</v>
          </cell>
          <cell r="N7429" t="str">
            <v>法学</v>
          </cell>
          <cell r="O7429" t="str">
            <v>4区</v>
          </cell>
        </row>
        <row r="7430">
          <cell r="B7430" t="str">
            <v>Space and Culture</v>
          </cell>
          <cell r="C7430" t="str">
            <v>空间和文化</v>
          </cell>
          <cell r="D7430" t="str">
            <v>1206-3312</v>
          </cell>
          <cell r="E7430" t="str">
            <v>USA</v>
          </cell>
          <cell r="F7430" t="str">
            <v>SAGE PUBLICATIONS INC</v>
          </cell>
          <cell r="G7430">
            <v>0</v>
          </cell>
          <cell r="H7430">
            <v>0</v>
          </cell>
          <cell r="I7430" t="str">
            <v>0.824</v>
          </cell>
          <cell r="J7430">
            <v>0</v>
          </cell>
          <cell r="K7430" t="str">
            <v>无</v>
          </cell>
          <cell r="L7430">
            <v>0</v>
          </cell>
          <cell r="M7430" t="str">
            <v>无</v>
          </cell>
          <cell r="N7430" t="str">
            <v>法学</v>
          </cell>
          <cell r="O7430" t="str">
            <v>4区</v>
          </cell>
        </row>
        <row r="7431">
          <cell r="B7431" t="str">
            <v>SOCIAL WORK IN HEALTH CARE</v>
          </cell>
          <cell r="C7431" t="str">
            <v>保健方面的社会工作</v>
          </cell>
          <cell r="D7431" t="str">
            <v>0098-1389</v>
          </cell>
          <cell r="E7431" t="str">
            <v>ENGLAND</v>
          </cell>
          <cell r="F7431" t="str">
            <v>ROUTLEDGE JOURNALS, TAYLOR &amp; FRANCIS LTD</v>
          </cell>
          <cell r="G7431">
            <v>0</v>
          </cell>
          <cell r="H7431">
            <v>0</v>
          </cell>
          <cell r="I7431" t="str">
            <v>0.982</v>
          </cell>
          <cell r="J7431">
            <v>0</v>
          </cell>
          <cell r="K7431">
            <v>0.66400000000000003</v>
          </cell>
          <cell r="L7431">
            <v>0</v>
          </cell>
          <cell r="M7431" t="str">
            <v>SOCIAL SCIENCES, GENERAL</v>
          </cell>
          <cell r="N7431" t="str">
            <v>法学</v>
          </cell>
          <cell r="O7431" t="str">
            <v>4区</v>
          </cell>
        </row>
        <row r="7432">
          <cell r="B7432" t="str">
            <v>HUMAN ORGANIZATION</v>
          </cell>
          <cell r="C7432" t="str">
            <v>人类组织</v>
          </cell>
          <cell r="D7432" t="str">
            <v>0018-7259</v>
          </cell>
          <cell r="E7432" t="str">
            <v>USA</v>
          </cell>
          <cell r="F7432" t="str">
            <v>SOC APPLIED ANTHROPOLOGY</v>
          </cell>
          <cell r="G7432">
            <v>0</v>
          </cell>
          <cell r="H7432">
            <v>0</v>
          </cell>
          <cell r="I7432" t="str">
            <v>0.857</v>
          </cell>
          <cell r="J7432">
            <v>0</v>
          </cell>
          <cell r="K7432" t="str">
            <v>无</v>
          </cell>
          <cell r="L7432">
            <v>0</v>
          </cell>
          <cell r="M7432" t="str">
            <v>SOCIAL SCIENCES, GENERAL</v>
          </cell>
          <cell r="N7432" t="str">
            <v>法学</v>
          </cell>
          <cell r="O7432" t="str">
            <v>4区</v>
          </cell>
        </row>
        <row r="7433">
          <cell r="B7433" t="str">
            <v>Review of European Comparative &amp; International Environmental Law</v>
          </cell>
          <cell r="C7433" t="str">
            <v>欧洲比较与国际环境法述评</v>
          </cell>
          <cell r="D7433" t="str">
            <v>2050-0386</v>
          </cell>
          <cell r="E7433" t="str">
            <v>USA</v>
          </cell>
          <cell r="F7433" t="str">
            <v>WILEY</v>
          </cell>
          <cell r="G7433">
            <v>0</v>
          </cell>
          <cell r="H7433">
            <v>0</v>
          </cell>
          <cell r="I7433" t="str">
            <v>1.054</v>
          </cell>
          <cell r="J7433">
            <v>0</v>
          </cell>
          <cell r="K7433">
            <v>0.91900000000000004</v>
          </cell>
          <cell r="L7433">
            <v>0</v>
          </cell>
          <cell r="M7433" t="str">
            <v>无</v>
          </cell>
          <cell r="N7433" t="str">
            <v>法学</v>
          </cell>
          <cell r="O7433" t="str">
            <v>4区</v>
          </cell>
        </row>
        <row r="7434">
          <cell r="B7434" t="str">
            <v>Tijdschrift voor Rechtsgeschiedenis-Revue d Histoire du Droit-The Legal History Review</v>
          </cell>
          <cell r="C7434" t="str">
            <v>法律史评论杂志</v>
          </cell>
          <cell r="D7434" t="str">
            <v>0040-7585</v>
          </cell>
          <cell r="E7434" t="str">
            <v>NETHERLANDS</v>
          </cell>
          <cell r="F7434" t="str">
            <v>BRILL</v>
          </cell>
          <cell r="G7434">
            <v>0</v>
          </cell>
          <cell r="H7434">
            <v>0</v>
          </cell>
          <cell r="I7434" t="str">
            <v>0.206</v>
          </cell>
          <cell r="J7434">
            <v>0</v>
          </cell>
          <cell r="K7434" t="str">
            <v>无</v>
          </cell>
          <cell r="L7434">
            <v>0</v>
          </cell>
          <cell r="M7434" t="str">
            <v>无</v>
          </cell>
          <cell r="N7434" t="str">
            <v>法学</v>
          </cell>
          <cell r="O7434" t="str">
            <v>4区</v>
          </cell>
        </row>
        <row r="7435">
          <cell r="B7435" t="str">
            <v>JOURNAL OF DRUG ISSUES</v>
          </cell>
          <cell r="C7435" t="str">
            <v>毒品问题杂志</v>
          </cell>
          <cell r="D7435" t="str">
            <v>0022-0426</v>
          </cell>
          <cell r="E7435" t="str">
            <v>USA</v>
          </cell>
          <cell r="F7435" t="str">
            <v>SAGE PUBLICATIONS INC</v>
          </cell>
          <cell r="G7435">
            <v>0</v>
          </cell>
          <cell r="H7435">
            <v>0</v>
          </cell>
          <cell r="I7435" t="str">
            <v>1.214</v>
          </cell>
          <cell r="J7435">
            <v>0</v>
          </cell>
          <cell r="K7435">
            <v>0.66600000000000004</v>
          </cell>
          <cell r="L7435">
            <v>0</v>
          </cell>
          <cell r="M7435" t="str">
            <v>SOCIAL SCIENCES, GENERAL</v>
          </cell>
          <cell r="N7435" t="str">
            <v>法学</v>
          </cell>
          <cell r="O7435" t="str">
            <v>4区</v>
          </cell>
        </row>
        <row r="7436">
          <cell r="B7436" t="str">
            <v>POLITICA Y GOBIERNO</v>
          </cell>
          <cell r="C7436" t="str">
            <v>政治Y“</v>
          </cell>
          <cell r="D7436" t="str">
            <v>1665-2037</v>
          </cell>
          <cell r="E7436" t="str">
            <v>MEXICO</v>
          </cell>
          <cell r="F7436" t="str">
            <v>CENTRO DE INVESTIGACION Y DOCENCIA ECONOMICAS</v>
          </cell>
          <cell r="G7436">
            <v>0</v>
          </cell>
          <cell r="H7436">
            <v>0</v>
          </cell>
          <cell r="I7436" t="str">
            <v>0.714</v>
          </cell>
          <cell r="J7436">
            <v>0</v>
          </cell>
          <cell r="K7436" t="str">
            <v>无</v>
          </cell>
          <cell r="L7436">
            <v>0</v>
          </cell>
          <cell r="M7436" t="str">
            <v>无</v>
          </cell>
          <cell r="N7436" t="str">
            <v>法学</v>
          </cell>
          <cell r="O7436" t="str">
            <v>4区</v>
          </cell>
        </row>
        <row r="7437">
          <cell r="B7437" t="str">
            <v>Politics Religion &amp; Ideology</v>
          </cell>
          <cell r="C7437" t="str">
            <v>政治宗教意识形态</v>
          </cell>
          <cell r="D7437" t="str">
            <v>2156-7689</v>
          </cell>
          <cell r="E7437" t="str">
            <v>ENGLAND</v>
          </cell>
          <cell r="F7437" t="str">
            <v>ROUTLEDGE JOURNALS, TAYLOR &amp; FRANCIS LTD</v>
          </cell>
          <cell r="G7437">
            <v>0</v>
          </cell>
          <cell r="H7437">
            <v>0</v>
          </cell>
          <cell r="I7437" t="str">
            <v>0.442</v>
          </cell>
          <cell r="J7437">
            <v>0</v>
          </cell>
          <cell r="K7437" t="str">
            <v>无</v>
          </cell>
          <cell r="L7437">
            <v>0</v>
          </cell>
          <cell r="M7437" t="str">
            <v>无</v>
          </cell>
          <cell r="N7437" t="str">
            <v>法学</v>
          </cell>
          <cell r="O7437" t="str">
            <v>4区</v>
          </cell>
        </row>
        <row r="7438">
          <cell r="B7438" t="str">
            <v>POLITY</v>
          </cell>
          <cell r="C7438" t="str">
            <v>政体</v>
          </cell>
          <cell r="D7438" t="str">
            <v>0032-3497</v>
          </cell>
          <cell r="E7438" t="str">
            <v>USA</v>
          </cell>
          <cell r="F7438" t="str">
            <v>UNIV CHICAGO PRESS</v>
          </cell>
          <cell r="G7438">
            <v>0</v>
          </cell>
          <cell r="H7438">
            <v>0</v>
          </cell>
          <cell r="I7438" t="str">
            <v>0.474</v>
          </cell>
          <cell r="J7438">
            <v>0</v>
          </cell>
          <cell r="K7438" t="str">
            <v>无</v>
          </cell>
          <cell r="L7438">
            <v>0</v>
          </cell>
          <cell r="M7438" t="str">
            <v>无</v>
          </cell>
          <cell r="N7438" t="str">
            <v>法学</v>
          </cell>
          <cell r="O7438" t="str">
            <v>4区</v>
          </cell>
        </row>
        <row r="7439">
          <cell r="B7439" t="str">
            <v>Anthropological Forum</v>
          </cell>
          <cell r="C7439" t="str">
            <v>人类学论坛</v>
          </cell>
          <cell r="D7439" t="str">
            <v>0066-4677</v>
          </cell>
          <cell r="E7439" t="str">
            <v>ENGLAND</v>
          </cell>
          <cell r="F7439" t="str">
            <v>ROUTLEDGE JOURNALS, TAYLOR &amp; FRANCIS LTD</v>
          </cell>
          <cell r="G7439">
            <v>0</v>
          </cell>
          <cell r="H7439">
            <v>0</v>
          </cell>
          <cell r="I7439" t="str">
            <v>0.326</v>
          </cell>
          <cell r="J7439">
            <v>0</v>
          </cell>
          <cell r="K7439" t="str">
            <v>无</v>
          </cell>
          <cell r="L7439">
            <v>0</v>
          </cell>
          <cell r="M7439" t="str">
            <v>无</v>
          </cell>
          <cell r="N7439" t="str">
            <v>法学</v>
          </cell>
          <cell r="O7439" t="str">
            <v>4区</v>
          </cell>
        </row>
        <row r="7440">
          <cell r="B7440" t="str">
            <v>ECOLOGY LAW QUARTERLY</v>
          </cell>
          <cell r="C7440" t="str">
            <v>生态法律季刊</v>
          </cell>
          <cell r="D7440" t="str">
            <v>0046-1121</v>
          </cell>
          <cell r="E7440" t="str">
            <v>USA</v>
          </cell>
          <cell r="F7440" t="str">
            <v>UNIV CALIFORNIA  BERKELEY SCH LAW</v>
          </cell>
          <cell r="G7440">
            <v>0</v>
          </cell>
          <cell r="H7440">
            <v>0</v>
          </cell>
          <cell r="I7440" t="str">
            <v>0.622</v>
          </cell>
          <cell r="J7440">
            <v>0</v>
          </cell>
          <cell r="K7440">
            <v>7.0000000000000001E-3</v>
          </cell>
          <cell r="L7440">
            <v>0</v>
          </cell>
          <cell r="M7440" t="str">
            <v>无</v>
          </cell>
          <cell r="N7440" t="str">
            <v>法学</v>
          </cell>
          <cell r="O7440" t="str">
            <v>4区</v>
          </cell>
        </row>
        <row r="7441">
          <cell r="B7441" t="str">
            <v>Journal of Latin American and Caribbean Anthropology</v>
          </cell>
          <cell r="C7441" t="str">
            <v>拉丁美洲和加勒比人类学杂志</v>
          </cell>
          <cell r="D7441" t="str">
            <v>1935-4932</v>
          </cell>
          <cell r="E7441" t="str">
            <v>USA</v>
          </cell>
          <cell r="F7441" t="str">
            <v>WILEY</v>
          </cell>
          <cell r="G7441">
            <v>0</v>
          </cell>
          <cell r="H7441">
            <v>0</v>
          </cell>
          <cell r="I7441" t="str">
            <v>0.577</v>
          </cell>
          <cell r="J7441">
            <v>0</v>
          </cell>
          <cell r="K7441" t="str">
            <v>无</v>
          </cell>
          <cell r="L7441">
            <v>0</v>
          </cell>
          <cell r="M7441" t="str">
            <v>无</v>
          </cell>
          <cell r="N7441" t="str">
            <v>法学</v>
          </cell>
          <cell r="O7441" t="str">
            <v>4区</v>
          </cell>
        </row>
        <row r="7442">
          <cell r="B7442" t="str">
            <v>JOURNAL OF ASIAN AND AFRICAN STUDIES</v>
          </cell>
          <cell r="C7442" t="str">
            <v>亚非研究杂志</v>
          </cell>
          <cell r="D7442" t="str">
            <v>0021-9096</v>
          </cell>
          <cell r="E7442" t="str">
            <v>USA</v>
          </cell>
          <cell r="F7442" t="str">
            <v>SAGE PUBLICATIONS INC</v>
          </cell>
          <cell r="G7442">
            <v>0</v>
          </cell>
          <cell r="H7442">
            <v>0</v>
          </cell>
          <cell r="I7442" t="str">
            <v>0.624</v>
          </cell>
          <cell r="J7442">
            <v>0</v>
          </cell>
          <cell r="K7442" t="str">
            <v>无</v>
          </cell>
          <cell r="L7442">
            <v>0</v>
          </cell>
          <cell r="M7442" t="str">
            <v>无</v>
          </cell>
          <cell r="N7442" t="str">
            <v>法学</v>
          </cell>
          <cell r="O7442" t="str">
            <v>4区</v>
          </cell>
        </row>
        <row r="7443">
          <cell r="B7443" t="str">
            <v>Erdkunde</v>
          </cell>
          <cell r="C7443" t="str">
            <v>地理</v>
          </cell>
          <cell r="D7443" t="str">
            <v>0014-0015</v>
          </cell>
          <cell r="E7443" t="str">
            <v>GERMANY</v>
          </cell>
          <cell r="F7443" t="str">
            <v>BOSS DRUCK MEDIEN GMBH</v>
          </cell>
          <cell r="G7443" t="str">
            <v>1.02400004863739</v>
          </cell>
          <cell r="H7443" t="str">
            <v>0.868421052631</v>
          </cell>
          <cell r="I7443" t="str">
            <v>1.639</v>
          </cell>
          <cell r="J7443" t="str">
            <v>1.17710333005213</v>
          </cell>
          <cell r="K7443" t="str">
            <v>无</v>
          </cell>
          <cell r="L7443">
            <v>0</v>
          </cell>
          <cell r="M7443" t="str">
            <v>无</v>
          </cell>
          <cell r="N7443" t="str">
            <v>法学</v>
          </cell>
          <cell r="O7443" t="str">
            <v>4区</v>
          </cell>
        </row>
        <row r="7444">
          <cell r="B7444" t="str">
            <v>COMMUNITY DEVELOPMENT JOURNAL</v>
          </cell>
          <cell r="C7444" t="str">
            <v>社区发展杂志</v>
          </cell>
          <cell r="D7444" t="str">
            <v>0010-3802</v>
          </cell>
          <cell r="E7444" t="str">
            <v>ENGLAND</v>
          </cell>
          <cell r="F7444" t="str">
            <v>OXFORD UNIV PRESS</v>
          </cell>
          <cell r="G7444">
            <v>0</v>
          </cell>
          <cell r="H7444">
            <v>0</v>
          </cell>
          <cell r="I7444" t="str">
            <v>0.883</v>
          </cell>
          <cell r="J7444">
            <v>0</v>
          </cell>
          <cell r="K7444" t="str">
            <v>无</v>
          </cell>
          <cell r="L7444">
            <v>0</v>
          </cell>
          <cell r="M7444" t="str">
            <v>SOCIAL SCIENCES, GENERAL</v>
          </cell>
          <cell r="N7444" t="str">
            <v>法学</v>
          </cell>
          <cell r="O7444" t="str">
            <v>4区</v>
          </cell>
        </row>
        <row r="7445">
          <cell r="B7445" t="str">
            <v>Telos</v>
          </cell>
          <cell r="C7445" t="str">
            <v>目的</v>
          </cell>
          <cell r="D7445" t="str">
            <v>0090-6514</v>
          </cell>
          <cell r="E7445" t="str">
            <v>USA</v>
          </cell>
          <cell r="F7445" t="str">
            <v>TELOS PRESS LTD</v>
          </cell>
          <cell r="G7445">
            <v>0</v>
          </cell>
          <cell r="H7445">
            <v>0</v>
          </cell>
          <cell r="I7445" t="str">
            <v>0.175</v>
          </cell>
          <cell r="J7445">
            <v>0</v>
          </cell>
          <cell r="K7445" t="str">
            <v>无</v>
          </cell>
          <cell r="L7445">
            <v>0</v>
          </cell>
          <cell r="M7445" t="str">
            <v>无</v>
          </cell>
          <cell r="N7445" t="str">
            <v>法学</v>
          </cell>
          <cell r="O7445" t="str">
            <v>4区</v>
          </cell>
        </row>
        <row r="7446">
          <cell r="B7446" t="str">
            <v>New Zealand Geographer</v>
          </cell>
          <cell r="C7446" t="str">
            <v>新西兰的地理学家</v>
          </cell>
          <cell r="D7446" t="str">
            <v>0028-8144</v>
          </cell>
          <cell r="E7446" t="str">
            <v>USA</v>
          </cell>
          <cell r="F7446" t="str">
            <v>WILEY</v>
          </cell>
          <cell r="G7446">
            <v>0</v>
          </cell>
          <cell r="H7446">
            <v>0</v>
          </cell>
          <cell r="I7446" t="str">
            <v>0.867</v>
          </cell>
          <cell r="J7446">
            <v>0</v>
          </cell>
          <cell r="K7446" t="str">
            <v>无</v>
          </cell>
          <cell r="L7446">
            <v>0</v>
          </cell>
          <cell r="M7446" t="str">
            <v>无</v>
          </cell>
          <cell r="N7446" t="str">
            <v>法学</v>
          </cell>
          <cell r="O7446" t="str">
            <v>4区</v>
          </cell>
        </row>
        <row r="7447">
          <cell r="B7447" t="str">
            <v>Journal of Public Child Welfare</v>
          </cell>
          <cell r="C7447" t="str">
            <v>公共儿童福利杂志</v>
          </cell>
          <cell r="D7447" t="str">
            <v>1554-8732</v>
          </cell>
          <cell r="E7447" t="str">
            <v>ENGLAND</v>
          </cell>
          <cell r="F7447" t="str">
            <v>ROUTLEDGE JOURNALS, TAYLOR &amp; FRANCIS LTD</v>
          </cell>
          <cell r="G7447">
            <v>0</v>
          </cell>
          <cell r="H7447">
            <v>0</v>
          </cell>
          <cell r="I7447" t="str">
            <v>0.965</v>
          </cell>
          <cell r="J7447">
            <v>0</v>
          </cell>
          <cell r="K7447" t="str">
            <v>无</v>
          </cell>
          <cell r="L7447">
            <v>0</v>
          </cell>
          <cell r="M7447" t="str">
            <v>无</v>
          </cell>
          <cell r="N7447" t="str">
            <v>法学</v>
          </cell>
          <cell r="O7447" t="str">
            <v>4区</v>
          </cell>
        </row>
        <row r="7448">
          <cell r="B7448" t="str">
            <v>Differences-A Journal of Feminist Cultural Studies</v>
          </cell>
          <cell r="C7448" t="str">
            <v>差异——女性主义文化研究杂志</v>
          </cell>
          <cell r="D7448" t="str">
            <v>1040-7391</v>
          </cell>
          <cell r="E7448" t="str">
            <v>USA</v>
          </cell>
          <cell r="F7448" t="str">
            <v>DUKE UNIV PRESS</v>
          </cell>
          <cell r="G7448">
            <v>0</v>
          </cell>
          <cell r="H7448">
            <v>0</v>
          </cell>
          <cell r="I7448" t="str">
            <v>0.290</v>
          </cell>
          <cell r="J7448">
            <v>0</v>
          </cell>
          <cell r="K7448" t="str">
            <v>无</v>
          </cell>
          <cell r="L7448">
            <v>0</v>
          </cell>
          <cell r="M7448" t="str">
            <v>无</v>
          </cell>
          <cell r="N7448" t="str">
            <v>法学</v>
          </cell>
          <cell r="O7448" t="str">
            <v>4区</v>
          </cell>
        </row>
        <row r="7449">
          <cell r="B7449" t="str">
            <v>JOURNAL OF LEGAL EDUCATION</v>
          </cell>
          <cell r="C7449" t="str">
            <v>法学教育杂志</v>
          </cell>
          <cell r="D7449" t="str">
            <v>0022-2208</v>
          </cell>
          <cell r="E7449" t="str">
            <v>USA</v>
          </cell>
          <cell r="F7449" t="str">
            <v>SOUTHWESTERN LAW SCH</v>
          </cell>
          <cell r="G7449">
            <v>0</v>
          </cell>
          <cell r="H7449">
            <v>0</v>
          </cell>
          <cell r="I7449" t="str">
            <v>0.386</v>
          </cell>
          <cell r="J7449">
            <v>0</v>
          </cell>
          <cell r="K7449" t="str">
            <v>无</v>
          </cell>
          <cell r="L7449">
            <v>0</v>
          </cell>
          <cell r="M7449" t="str">
            <v>无</v>
          </cell>
          <cell r="N7449" t="str">
            <v>法学</v>
          </cell>
          <cell r="O7449" t="str">
            <v>4区</v>
          </cell>
        </row>
        <row r="7450">
          <cell r="B7450" t="str">
            <v>KOLNER ZEITSCHRIFT FUR SOZIOLOGIE UND SOZIALPSYCHOLOGIE</v>
          </cell>
          <cell r="C7450" t="str">
            <v>从社会学和社会心理学的角度来看</v>
          </cell>
          <cell r="D7450" t="str">
            <v>0023-2653</v>
          </cell>
          <cell r="E7450" t="str">
            <v>GERMANY</v>
          </cell>
          <cell r="F7450" t="str">
            <v>SPRINGER VIEWEG-SPRINGER FACHMEDIEN WIESBADEN GMBH</v>
          </cell>
          <cell r="G7450">
            <v>0</v>
          </cell>
          <cell r="H7450">
            <v>0</v>
          </cell>
          <cell r="I7450" t="str">
            <v>0.871</v>
          </cell>
          <cell r="J7450">
            <v>0</v>
          </cell>
          <cell r="K7450">
            <v>0.39300000000000002</v>
          </cell>
          <cell r="L7450">
            <v>0</v>
          </cell>
          <cell r="M7450" t="str">
            <v>无</v>
          </cell>
          <cell r="N7450" t="str">
            <v>法学</v>
          </cell>
          <cell r="O7450" t="str">
            <v>4区</v>
          </cell>
        </row>
        <row r="7451">
          <cell r="B7451" t="str">
            <v>Journal of International Dispute Settlement</v>
          </cell>
          <cell r="C7451" t="str">
            <v>国际争端解决期刊</v>
          </cell>
          <cell r="D7451" t="str">
            <v>2040-3593</v>
          </cell>
          <cell r="E7451" t="str">
            <v>ENGLAND</v>
          </cell>
          <cell r="F7451" t="str">
            <v>OXFORD UNIV PRESS</v>
          </cell>
          <cell r="G7451">
            <v>0</v>
          </cell>
          <cell r="H7451">
            <v>0</v>
          </cell>
          <cell r="I7451" t="str">
            <v>0.403</v>
          </cell>
          <cell r="J7451">
            <v>0</v>
          </cell>
          <cell r="K7451" t="str">
            <v>无</v>
          </cell>
          <cell r="L7451">
            <v>0</v>
          </cell>
          <cell r="M7451" t="str">
            <v>无</v>
          </cell>
          <cell r="N7451" t="str">
            <v>法学</v>
          </cell>
          <cell r="O7451" t="str">
            <v>4区</v>
          </cell>
        </row>
        <row r="7452">
          <cell r="B7452" t="str">
            <v>JOURNAL OF SOUTHEAST ASIAN STUDIES</v>
          </cell>
          <cell r="C7452" t="str">
            <v>东南亚研究杂志</v>
          </cell>
          <cell r="D7452" t="str">
            <v>0022-4634</v>
          </cell>
          <cell r="E7452" t="str">
            <v>USA</v>
          </cell>
          <cell r="F7452" t="str">
            <v>CAMBRIDGE UNIV PRESS</v>
          </cell>
          <cell r="G7452">
            <v>0</v>
          </cell>
          <cell r="H7452">
            <v>0</v>
          </cell>
          <cell r="I7452" t="str">
            <v>0.273</v>
          </cell>
          <cell r="J7452">
            <v>0</v>
          </cell>
          <cell r="K7452" t="str">
            <v>无</v>
          </cell>
          <cell r="L7452">
            <v>0</v>
          </cell>
          <cell r="M7452" t="str">
            <v>无</v>
          </cell>
          <cell r="N7452" t="str">
            <v>法学</v>
          </cell>
          <cell r="O7452" t="str">
            <v>4区</v>
          </cell>
        </row>
        <row r="7453">
          <cell r="B7453" t="str">
            <v>International Journal of Cultural Studies</v>
          </cell>
          <cell r="C7453" t="str">
            <v>国际文化研究杂志</v>
          </cell>
          <cell r="D7453" t="str">
            <v>1367-8779</v>
          </cell>
          <cell r="E7453" t="str">
            <v>USA</v>
          </cell>
          <cell r="F7453" t="str">
            <v>SAGE PUBLICATIONS INC</v>
          </cell>
          <cell r="G7453">
            <v>0</v>
          </cell>
          <cell r="H7453">
            <v>0</v>
          </cell>
          <cell r="I7453" t="str">
            <v>0.732</v>
          </cell>
          <cell r="J7453">
            <v>0</v>
          </cell>
          <cell r="K7453" t="str">
            <v>无</v>
          </cell>
          <cell r="L7453">
            <v>0</v>
          </cell>
          <cell r="M7453" t="str">
            <v>SOCIAL SCIENCES, GENERAL</v>
          </cell>
          <cell r="N7453" t="str">
            <v>法学</v>
          </cell>
          <cell r="O7453" t="str">
            <v>4区</v>
          </cell>
        </row>
        <row r="7454">
          <cell r="B7454" t="str">
            <v>GEOGRAFISKA ANNALER SERIES B-HUMAN GEOGRAPHY</v>
          </cell>
          <cell r="C7454" t="str">
            <v>地理年鉴b辑——人文地理学</v>
          </cell>
          <cell r="D7454" t="str">
            <v>0435-3684</v>
          </cell>
          <cell r="E7454" t="str">
            <v>England</v>
          </cell>
          <cell r="F7454" t="str">
            <v>TAYLOR &amp; FRANCIS LTD</v>
          </cell>
          <cell r="G7454">
            <v>0</v>
          </cell>
          <cell r="H7454">
            <v>0</v>
          </cell>
          <cell r="I7454" t="str">
            <v>1.383</v>
          </cell>
          <cell r="J7454">
            <v>0</v>
          </cell>
          <cell r="K7454" t="str">
            <v>无</v>
          </cell>
          <cell r="L7454">
            <v>0</v>
          </cell>
          <cell r="M7454" t="str">
            <v>SOCIAL SCIENCES, GENERAL</v>
          </cell>
          <cell r="N7454" t="str">
            <v>法学</v>
          </cell>
          <cell r="O7454" t="str">
            <v>4区</v>
          </cell>
        </row>
        <row r="7455">
          <cell r="B7455" t="str">
            <v>IDENTITIES-GLOBAL STUDIES IN CULTURE AND POWER</v>
          </cell>
          <cell r="C7455" t="str">
            <v>身份——文化与权力的全球研究</v>
          </cell>
          <cell r="D7455" t="str">
            <v>1070-289X</v>
          </cell>
          <cell r="E7455" t="str">
            <v>USA</v>
          </cell>
          <cell r="F7455" t="str">
            <v>TAYLOR &amp; FRANCIS INC</v>
          </cell>
          <cell r="G7455">
            <v>0</v>
          </cell>
          <cell r="H7455">
            <v>0</v>
          </cell>
          <cell r="I7455" t="str">
            <v>0.679</v>
          </cell>
          <cell r="J7455">
            <v>0</v>
          </cell>
          <cell r="K7455" t="str">
            <v>无</v>
          </cell>
          <cell r="L7455">
            <v>0</v>
          </cell>
          <cell r="M7455" t="str">
            <v>SOCIAL SCIENCES, GENERAL</v>
          </cell>
          <cell r="N7455" t="str">
            <v>法学</v>
          </cell>
          <cell r="O7455" t="str">
            <v>4区</v>
          </cell>
        </row>
        <row r="7456">
          <cell r="B7456" t="str">
            <v>INTERNATIONAL SOCIAL WORK</v>
          </cell>
          <cell r="C7456" t="str">
            <v>国际社会工作</v>
          </cell>
          <cell r="D7456" t="str">
            <v>0020-8728</v>
          </cell>
          <cell r="E7456" t="str">
            <v>ENGLAND</v>
          </cell>
          <cell r="F7456" t="str">
            <v>SAGE PUBLICATIONS LTD</v>
          </cell>
          <cell r="G7456">
            <v>0</v>
          </cell>
          <cell r="H7456">
            <v>0</v>
          </cell>
          <cell r="I7456" t="str">
            <v>0.880</v>
          </cell>
          <cell r="J7456">
            <v>0</v>
          </cell>
          <cell r="K7456" t="str">
            <v>无</v>
          </cell>
          <cell r="L7456">
            <v>0</v>
          </cell>
          <cell r="M7456" t="str">
            <v>SOCIAL SCIENCES, GENERAL</v>
          </cell>
          <cell r="N7456" t="str">
            <v>法学</v>
          </cell>
          <cell r="O7456" t="str">
            <v>4区</v>
          </cell>
        </row>
        <row r="7457">
          <cell r="B7457" t="str">
            <v>European Law Review</v>
          </cell>
          <cell r="C7457" t="str">
            <v>欧洲法律评论</v>
          </cell>
          <cell r="D7457" t="str">
            <v>0307-5400</v>
          </cell>
          <cell r="E7457" t="str">
            <v>ENGLAND</v>
          </cell>
          <cell r="F7457" t="str">
            <v>SWEET MAXWELL LTD</v>
          </cell>
          <cell r="G7457">
            <v>0</v>
          </cell>
          <cell r="H7457">
            <v>0</v>
          </cell>
          <cell r="I7457" t="str">
            <v>0.768</v>
          </cell>
          <cell r="J7457">
            <v>0</v>
          </cell>
          <cell r="K7457" t="str">
            <v>无</v>
          </cell>
          <cell r="L7457">
            <v>0</v>
          </cell>
          <cell r="M7457" t="str">
            <v>无</v>
          </cell>
          <cell r="N7457" t="str">
            <v>法学</v>
          </cell>
          <cell r="O7457" t="str">
            <v>4区</v>
          </cell>
        </row>
        <row r="7458">
          <cell r="B7458" t="str">
            <v>Young</v>
          </cell>
          <cell r="C7458" t="str">
            <v>年轻</v>
          </cell>
          <cell r="D7458" t="str">
            <v>1103-3088</v>
          </cell>
          <cell r="E7458" t="str">
            <v>ENGLAND</v>
          </cell>
          <cell r="F7458" t="str">
            <v>SAGE PUBLICATIONS LTD</v>
          </cell>
          <cell r="G7458">
            <v>0</v>
          </cell>
          <cell r="H7458">
            <v>0</v>
          </cell>
          <cell r="I7458" t="str">
            <v>0.889</v>
          </cell>
          <cell r="J7458">
            <v>0</v>
          </cell>
          <cell r="K7458" t="str">
            <v>无</v>
          </cell>
          <cell r="L7458">
            <v>0</v>
          </cell>
          <cell r="M7458" t="str">
            <v>SOCIAL SCIENCES, GENERAL</v>
          </cell>
          <cell r="N7458" t="str">
            <v>法学</v>
          </cell>
          <cell r="O7458" t="str">
            <v>4区</v>
          </cell>
        </row>
        <row r="7459">
          <cell r="B7459" t="str">
            <v>INTERNATIONAL JOURNAL</v>
          </cell>
          <cell r="C7459" t="str">
            <v>国际期刊</v>
          </cell>
          <cell r="D7459" t="str">
            <v>0020-7020</v>
          </cell>
          <cell r="E7459" t="str">
            <v>ENGLAND</v>
          </cell>
          <cell r="F7459" t="str">
            <v>SAGE PUBLICATIONS LTD</v>
          </cell>
          <cell r="G7459">
            <v>0</v>
          </cell>
          <cell r="H7459">
            <v>0</v>
          </cell>
          <cell r="I7459" t="str">
            <v>0.462</v>
          </cell>
          <cell r="J7459">
            <v>0</v>
          </cell>
          <cell r="K7459" t="str">
            <v>无</v>
          </cell>
          <cell r="L7459">
            <v>0</v>
          </cell>
          <cell r="M7459" t="str">
            <v>无</v>
          </cell>
          <cell r="N7459" t="str">
            <v>法学</v>
          </cell>
          <cell r="O7459" t="str">
            <v>4区</v>
          </cell>
        </row>
        <row r="7460">
          <cell r="B7460" t="str">
            <v>DISSENT</v>
          </cell>
          <cell r="C7460" t="str">
            <v>异议</v>
          </cell>
          <cell r="D7460" t="str">
            <v>0012-3846</v>
          </cell>
          <cell r="E7460" t="str">
            <v>USA</v>
          </cell>
          <cell r="F7460" t="str">
            <v>FOUNDATION STUDY INDEPENDENT SOCIAL IDEAS, INC</v>
          </cell>
          <cell r="G7460">
            <v>0</v>
          </cell>
          <cell r="H7460">
            <v>0</v>
          </cell>
          <cell r="I7460" t="str">
            <v>0.615</v>
          </cell>
          <cell r="J7460">
            <v>0</v>
          </cell>
          <cell r="K7460" t="str">
            <v>无</v>
          </cell>
          <cell r="L7460">
            <v>0</v>
          </cell>
          <cell r="M7460" t="str">
            <v>无</v>
          </cell>
          <cell r="N7460" t="str">
            <v>法学</v>
          </cell>
          <cell r="O7460" t="str">
            <v>4区</v>
          </cell>
        </row>
        <row r="7461">
          <cell r="B7461" t="str">
            <v>Asia Pacific Journal of Anthropology</v>
          </cell>
          <cell r="C7461" t="str">
            <v>亚太人类学杂志</v>
          </cell>
          <cell r="D7461" t="str">
            <v>1444-2213</v>
          </cell>
          <cell r="E7461" t="str">
            <v>ENGLAND</v>
          </cell>
          <cell r="F7461" t="str">
            <v>ROUTLEDGE JOURNALS, TAYLOR &amp; FRANCIS LTD</v>
          </cell>
          <cell r="G7461">
            <v>0</v>
          </cell>
          <cell r="H7461">
            <v>0</v>
          </cell>
          <cell r="I7461" t="str">
            <v>0.396</v>
          </cell>
          <cell r="J7461">
            <v>0</v>
          </cell>
          <cell r="K7461" t="str">
            <v>无</v>
          </cell>
          <cell r="L7461">
            <v>0</v>
          </cell>
          <cell r="M7461" t="str">
            <v>无</v>
          </cell>
          <cell r="N7461" t="str">
            <v>法学</v>
          </cell>
          <cell r="O7461" t="str">
            <v>4区</v>
          </cell>
        </row>
        <row r="7462">
          <cell r="B7462" t="str">
            <v>SOCIAL SCIENCE QUARTERLY</v>
          </cell>
          <cell r="C7462" t="str">
            <v>社会科学季刊</v>
          </cell>
          <cell r="D7462" t="str">
            <v>0038-4941</v>
          </cell>
          <cell r="E7462" t="str">
            <v>USA</v>
          </cell>
          <cell r="F7462" t="str">
            <v>WILEY</v>
          </cell>
          <cell r="G7462">
            <v>0</v>
          </cell>
          <cell r="H7462">
            <v>0</v>
          </cell>
          <cell r="I7462" t="str">
            <v>0.868</v>
          </cell>
          <cell r="J7462">
            <v>0</v>
          </cell>
          <cell r="K7462" t="str">
            <v>无</v>
          </cell>
          <cell r="L7462">
            <v>0</v>
          </cell>
          <cell r="M7462" t="str">
            <v>SOCIAL SCIENCES, GENERAL</v>
          </cell>
          <cell r="N7462" t="str">
            <v>法学</v>
          </cell>
          <cell r="O7462" t="str">
            <v>4区</v>
          </cell>
        </row>
        <row r="7463">
          <cell r="B7463" t="str">
            <v>Impact Assessment and Project Appraisal</v>
          </cell>
          <cell r="C7463" t="str">
            <v>影响评估和项目评估</v>
          </cell>
          <cell r="D7463" t="str">
            <v>1461-5517</v>
          </cell>
          <cell r="E7463" t="str">
            <v>ENGLAND</v>
          </cell>
          <cell r="F7463" t="str">
            <v>ROUTLEDGE JOURNALS, TAYLOR &amp; FRANCIS LTD</v>
          </cell>
          <cell r="G7463">
            <v>0</v>
          </cell>
          <cell r="H7463">
            <v>0</v>
          </cell>
          <cell r="I7463" t="str">
            <v>1.551</v>
          </cell>
          <cell r="J7463">
            <v>0</v>
          </cell>
          <cell r="K7463">
            <v>1.254</v>
          </cell>
          <cell r="L7463">
            <v>0</v>
          </cell>
          <cell r="M7463" t="str">
            <v>SOCIAL SCIENCES, GENERAL</v>
          </cell>
          <cell r="N7463" t="str">
            <v>法学</v>
          </cell>
          <cell r="O7463" t="str">
            <v>4区</v>
          </cell>
        </row>
        <row r="7464">
          <cell r="B7464" t="str">
            <v>NATURAL RESOURCES FORUM</v>
          </cell>
          <cell r="C7464" t="str">
            <v>自然资源论坛</v>
          </cell>
          <cell r="D7464" t="str">
            <v>0165-0203</v>
          </cell>
          <cell r="E7464" t="str">
            <v>USA</v>
          </cell>
          <cell r="F7464" t="str">
            <v>WILEY</v>
          </cell>
          <cell r="G7464" t="str">
            <v>0.741999983787537</v>
          </cell>
          <cell r="H7464" t="str">
            <v>1.382352941176</v>
          </cell>
          <cell r="I7464" t="str">
            <v>1.436</v>
          </cell>
          <cell r="J7464" t="str">
            <v>1.18675012028685</v>
          </cell>
          <cell r="K7464">
            <v>0.8</v>
          </cell>
          <cell r="L7464">
            <v>0</v>
          </cell>
          <cell r="M7464" t="str">
            <v>SOCIAL SCIENCES, GENERAL</v>
          </cell>
          <cell r="N7464" t="str">
            <v>法学</v>
          </cell>
          <cell r="O7464" t="str">
            <v>4区</v>
          </cell>
        </row>
        <row r="7465">
          <cell r="B7465" t="str">
            <v>Social Theory &amp; Health</v>
          </cell>
          <cell r="C7465" t="str">
            <v>社会理论与健康</v>
          </cell>
          <cell r="D7465" t="str">
            <v>1477-8211</v>
          </cell>
          <cell r="E7465" t="str">
            <v>ENGLAND</v>
          </cell>
          <cell r="F7465" t="str">
            <v>PALGRAVE MACMILLAN LTD</v>
          </cell>
          <cell r="G7465">
            <v>0</v>
          </cell>
          <cell r="H7465">
            <v>0</v>
          </cell>
          <cell r="I7465" t="str">
            <v>1.143</v>
          </cell>
          <cell r="J7465">
            <v>0</v>
          </cell>
          <cell r="K7465" t="str">
            <v>无</v>
          </cell>
          <cell r="L7465">
            <v>0</v>
          </cell>
          <cell r="M7465" t="str">
            <v>SOCIAL SCIENCES, GENERAL</v>
          </cell>
          <cell r="N7465" t="str">
            <v>法学</v>
          </cell>
          <cell r="O7465" t="str">
            <v>4区</v>
          </cell>
        </row>
        <row r="7466">
          <cell r="B7466" t="str">
            <v>Inter-Asia Cultural Studies</v>
          </cell>
          <cell r="C7466" t="str">
            <v>亚洲文化研究</v>
          </cell>
          <cell r="D7466" t="str">
            <v>1464-9373</v>
          </cell>
          <cell r="E7466" t="str">
            <v>ENGLAND</v>
          </cell>
          <cell r="F7466" t="str">
            <v>ROUTLEDGE JOURNALS, TAYLOR &amp; FRANCIS LTD</v>
          </cell>
          <cell r="G7466">
            <v>0</v>
          </cell>
          <cell r="H7466">
            <v>0</v>
          </cell>
          <cell r="I7466" t="str">
            <v>0.365</v>
          </cell>
          <cell r="J7466">
            <v>0</v>
          </cell>
          <cell r="K7466" t="str">
            <v>无</v>
          </cell>
          <cell r="L7466">
            <v>0</v>
          </cell>
          <cell r="M7466" t="str">
            <v>无</v>
          </cell>
          <cell r="N7466" t="str">
            <v>法学</v>
          </cell>
          <cell r="O7466" t="str">
            <v>4区</v>
          </cell>
        </row>
        <row r="7467">
          <cell r="B7467" t="str">
            <v>Diplomacy &amp; Statecraft</v>
          </cell>
          <cell r="C7467" t="str">
            <v>外交和治国之道</v>
          </cell>
          <cell r="D7467" t="str">
            <v>0959-2296</v>
          </cell>
          <cell r="E7467" t="str">
            <v>USA</v>
          </cell>
          <cell r="F7467" t="str">
            <v>TAYLOR &amp; FRANCIS INC</v>
          </cell>
          <cell r="G7467">
            <v>0</v>
          </cell>
          <cell r="H7467">
            <v>0</v>
          </cell>
          <cell r="I7467" t="str">
            <v>0.297</v>
          </cell>
          <cell r="J7467">
            <v>0</v>
          </cell>
          <cell r="K7467" t="str">
            <v>无</v>
          </cell>
          <cell r="L7467">
            <v>0</v>
          </cell>
          <cell r="M7467" t="str">
            <v>无</v>
          </cell>
          <cell r="N7467" t="str">
            <v>法学</v>
          </cell>
          <cell r="O7467" t="str">
            <v>4区</v>
          </cell>
        </row>
        <row r="7468">
          <cell r="B7468" t="str">
            <v>Journal of Chinese Political Science</v>
          </cell>
          <cell r="C7468" t="str">
            <v>中国政治科学学报</v>
          </cell>
          <cell r="D7468" t="str">
            <v>1080-6954</v>
          </cell>
          <cell r="E7468" t="str">
            <v>NETHERLANDS</v>
          </cell>
          <cell r="F7468" t="str">
            <v>SPRINGER</v>
          </cell>
          <cell r="G7468">
            <v>0</v>
          </cell>
          <cell r="H7468">
            <v>0</v>
          </cell>
          <cell r="I7468" t="str">
            <v>1.033</v>
          </cell>
          <cell r="J7468">
            <v>0</v>
          </cell>
          <cell r="K7468" t="str">
            <v>无</v>
          </cell>
          <cell r="L7468">
            <v>0</v>
          </cell>
          <cell r="M7468" t="str">
            <v>无</v>
          </cell>
          <cell r="N7468" t="str">
            <v>法学</v>
          </cell>
          <cell r="O7468" t="str">
            <v>4区</v>
          </cell>
        </row>
        <row r="7469">
          <cell r="B7469" t="str">
            <v>SCOTTISH GEOGRAPHICAL JOURNAL</v>
          </cell>
          <cell r="C7469" t="str">
            <v>苏格兰地理杂志</v>
          </cell>
          <cell r="D7469" t="str">
            <v>1470-2541</v>
          </cell>
          <cell r="E7469" t="str">
            <v>ENGLAND</v>
          </cell>
          <cell r="F7469" t="str">
            <v>ROUTLEDGE JOURNALS, TAYLOR &amp; FRANCIS LTD</v>
          </cell>
          <cell r="G7469">
            <v>0</v>
          </cell>
          <cell r="H7469">
            <v>0</v>
          </cell>
          <cell r="I7469" t="str">
            <v>1.107</v>
          </cell>
          <cell r="J7469">
            <v>0</v>
          </cell>
          <cell r="K7469">
            <v>1.0229999999999999</v>
          </cell>
          <cell r="L7469">
            <v>0</v>
          </cell>
          <cell r="M7469" t="str">
            <v>无</v>
          </cell>
          <cell r="N7469" t="str">
            <v>法学</v>
          </cell>
          <cell r="O7469" t="str">
            <v>4区</v>
          </cell>
        </row>
        <row r="7470">
          <cell r="B7470" t="str">
            <v>Postmedieval-A Journal of Medieval Cultural Studies</v>
          </cell>
          <cell r="C7470" t="str">
            <v>后中世纪——中世纪文化研究的期刊</v>
          </cell>
          <cell r="D7470" t="str">
            <v>2040-5960</v>
          </cell>
          <cell r="E7470" t="str">
            <v>ENGLAND</v>
          </cell>
          <cell r="F7470" t="str">
            <v>PALGRAVE MACMILLAN LTD</v>
          </cell>
          <cell r="G7470">
            <v>0</v>
          </cell>
          <cell r="H7470">
            <v>0</v>
          </cell>
          <cell r="I7470" t="str">
            <v>0.217</v>
          </cell>
          <cell r="J7470">
            <v>0</v>
          </cell>
          <cell r="K7470" t="str">
            <v>无</v>
          </cell>
          <cell r="L7470">
            <v>0</v>
          </cell>
          <cell r="M7470" t="str">
            <v>无</v>
          </cell>
          <cell r="N7470" t="str">
            <v>法学</v>
          </cell>
          <cell r="O7470" t="str">
            <v>4区</v>
          </cell>
        </row>
        <row r="7471">
          <cell r="B7471" t="str">
            <v>MOUVEMENT SOCIAL</v>
          </cell>
          <cell r="C7471" t="str">
            <v>所属的社会</v>
          </cell>
          <cell r="D7471" t="str">
            <v>0027-2671</v>
          </cell>
          <cell r="E7471" t="str">
            <v>FRANCE</v>
          </cell>
          <cell r="F7471" t="str">
            <v>EDITIONS OUVRIERES</v>
          </cell>
          <cell r="G7471">
            <v>0</v>
          </cell>
          <cell r="H7471">
            <v>0</v>
          </cell>
          <cell r="I7471" t="str">
            <v>0.278</v>
          </cell>
          <cell r="J7471">
            <v>0</v>
          </cell>
          <cell r="K7471" t="str">
            <v>无</v>
          </cell>
          <cell r="L7471">
            <v>0</v>
          </cell>
          <cell r="M7471" t="str">
            <v>无</v>
          </cell>
          <cell r="N7471" t="str">
            <v>法学</v>
          </cell>
          <cell r="O7471" t="str">
            <v>4区</v>
          </cell>
        </row>
        <row r="7472">
          <cell r="B7472" t="str">
            <v>Field Methods</v>
          </cell>
          <cell r="C7472" t="str">
            <v>场的方法</v>
          </cell>
          <cell r="D7472" t="str">
            <v>1525-822X</v>
          </cell>
          <cell r="E7472" t="str">
            <v>USA</v>
          </cell>
          <cell r="F7472" t="str">
            <v>SAGE PUBLICATIONS INC</v>
          </cell>
          <cell r="G7472">
            <v>0</v>
          </cell>
          <cell r="H7472">
            <v>0</v>
          </cell>
          <cell r="I7472" t="str">
            <v>2.500</v>
          </cell>
          <cell r="J7472">
            <v>0</v>
          </cell>
          <cell r="K7472" t="str">
            <v>无</v>
          </cell>
          <cell r="L7472">
            <v>0</v>
          </cell>
          <cell r="M7472" t="str">
            <v>SOCIAL SCIENCES, GENERAL</v>
          </cell>
          <cell r="N7472" t="str">
            <v>法学</v>
          </cell>
          <cell r="O7472" t="str">
            <v>4区</v>
          </cell>
        </row>
        <row r="7473">
          <cell r="B7473" t="str">
            <v>JOURNAL OF JAPANESE STUDIES</v>
          </cell>
          <cell r="C7473" t="str">
            <v>日本研究杂志</v>
          </cell>
          <cell r="D7473" t="str">
            <v>0095-6848</v>
          </cell>
          <cell r="E7473" t="str">
            <v>USA</v>
          </cell>
          <cell r="F7473" t="str">
            <v>SOC JAPANESE STUD</v>
          </cell>
          <cell r="G7473">
            <v>0</v>
          </cell>
          <cell r="H7473">
            <v>0</v>
          </cell>
          <cell r="I7473" t="str">
            <v>0.688</v>
          </cell>
          <cell r="J7473">
            <v>0</v>
          </cell>
          <cell r="K7473" t="str">
            <v>无</v>
          </cell>
          <cell r="L7473">
            <v>0</v>
          </cell>
          <cell r="M7473" t="str">
            <v>无</v>
          </cell>
          <cell r="N7473" t="str">
            <v>法学</v>
          </cell>
          <cell r="O7473" t="str">
            <v>4区</v>
          </cell>
        </row>
        <row r="7474">
          <cell r="B7474" t="str">
            <v>Denver Law Review</v>
          </cell>
          <cell r="C7474" t="str">
            <v>丹佛法律评论</v>
          </cell>
          <cell r="D7474" t="str">
            <v>2469-6463</v>
          </cell>
          <cell r="E7474" t="str">
            <v>USA</v>
          </cell>
          <cell r="F7474" t="str">
            <v>UNIV DENVER, STURM COLLEGE LAW</v>
          </cell>
          <cell r="G7474">
            <v>0</v>
          </cell>
          <cell r="H7474">
            <v>0</v>
          </cell>
          <cell r="I7474" t="str">
            <v>0.333</v>
          </cell>
          <cell r="J7474">
            <v>0</v>
          </cell>
          <cell r="K7474" t="str">
            <v>无</v>
          </cell>
          <cell r="L7474">
            <v>0</v>
          </cell>
          <cell r="M7474" t="str">
            <v>无</v>
          </cell>
          <cell r="N7474" t="str">
            <v>法学</v>
          </cell>
          <cell r="O7474" t="str">
            <v>4区</v>
          </cell>
        </row>
        <row r="7475">
          <cell r="B7475" t="str">
            <v>SECURITIES REGULATION LAW JOURNAL</v>
          </cell>
          <cell r="C7475" t="str">
            <v>证券监管法律期刊</v>
          </cell>
          <cell r="D7475" t="str">
            <v>0097-9554</v>
          </cell>
          <cell r="E7475" t="str">
            <v>USA</v>
          </cell>
          <cell r="F7475" t="str">
            <v>WEST GROUP</v>
          </cell>
          <cell r="G7475">
            <v>0</v>
          </cell>
          <cell r="H7475">
            <v>0</v>
          </cell>
          <cell r="I7475" t="str">
            <v>0.051</v>
          </cell>
          <cell r="J7475">
            <v>0</v>
          </cell>
          <cell r="K7475" t="str">
            <v>无</v>
          </cell>
          <cell r="L7475">
            <v>0</v>
          </cell>
          <cell r="M7475" t="str">
            <v>无</v>
          </cell>
          <cell r="N7475" t="str">
            <v>法学</v>
          </cell>
          <cell r="O7475" t="str">
            <v>4区</v>
          </cell>
        </row>
        <row r="7476">
          <cell r="B7476" t="str">
            <v>Families In Society-The Journal of Contemporary Social Services</v>
          </cell>
          <cell r="C7476" t="str">
            <v>社会中的家庭-当代社会服务杂志</v>
          </cell>
          <cell r="D7476" t="str">
            <v>1044-3894</v>
          </cell>
          <cell r="E7476" t="str">
            <v>USA</v>
          </cell>
          <cell r="F7476" t="str">
            <v>SAGE PUBLICATIONS INC</v>
          </cell>
          <cell r="G7476">
            <v>0</v>
          </cell>
          <cell r="H7476">
            <v>0</v>
          </cell>
          <cell r="I7476" t="str">
            <v>0.691</v>
          </cell>
          <cell r="J7476">
            <v>0</v>
          </cell>
          <cell r="K7476" t="str">
            <v>无</v>
          </cell>
          <cell r="L7476">
            <v>0</v>
          </cell>
          <cell r="M7476" t="str">
            <v>SOCIAL SCIENCES, GENERAL</v>
          </cell>
          <cell r="N7476" t="str">
            <v>法学</v>
          </cell>
          <cell r="O7476" t="str">
            <v>4区</v>
          </cell>
        </row>
        <row r="7477">
          <cell r="B7477" t="str">
            <v>Journal of Latin American Cultural Studies</v>
          </cell>
          <cell r="C7477" t="str">
            <v>拉丁美洲文化研究杂志</v>
          </cell>
          <cell r="D7477" t="str">
            <v>1356-9325</v>
          </cell>
          <cell r="E7477" t="str">
            <v>ENGLAND</v>
          </cell>
          <cell r="F7477" t="str">
            <v>ROUTLEDGE JOURNALS, TAYLOR &amp; FRANCIS LTD</v>
          </cell>
          <cell r="G7477">
            <v>0</v>
          </cell>
          <cell r="H7477">
            <v>0</v>
          </cell>
          <cell r="I7477" t="str">
            <v>0.226</v>
          </cell>
          <cell r="J7477">
            <v>0</v>
          </cell>
          <cell r="K7477" t="str">
            <v>无</v>
          </cell>
          <cell r="L7477">
            <v>0</v>
          </cell>
          <cell r="M7477" t="str">
            <v>无</v>
          </cell>
          <cell r="N7477" t="str">
            <v>法学</v>
          </cell>
          <cell r="O7477" t="str">
            <v>4区</v>
          </cell>
        </row>
        <row r="7478">
          <cell r="B7478" t="str">
            <v>ACTES DE LA RECHERCHE EN SCIENCES SOCIALES</v>
          </cell>
          <cell r="C7478" t="str">
            <v>研究社会科学</v>
          </cell>
          <cell r="D7478" t="str">
            <v>0335-5322</v>
          </cell>
          <cell r="E7478" t="str">
            <v>FRANCE</v>
          </cell>
          <cell r="F7478" t="str">
            <v>EDITIONS SEUIL</v>
          </cell>
          <cell r="G7478">
            <v>0</v>
          </cell>
          <cell r="H7478">
            <v>0</v>
          </cell>
          <cell r="I7478" t="str">
            <v>0.300</v>
          </cell>
          <cell r="J7478">
            <v>0</v>
          </cell>
          <cell r="K7478" t="str">
            <v>无</v>
          </cell>
          <cell r="L7478">
            <v>0</v>
          </cell>
          <cell r="M7478" t="str">
            <v>无</v>
          </cell>
          <cell r="N7478" t="str">
            <v>法学</v>
          </cell>
          <cell r="O7478" t="str">
            <v>4区</v>
          </cell>
        </row>
        <row r="7479">
          <cell r="B7479" t="str">
            <v>Social Justice Research</v>
          </cell>
          <cell r="C7479" t="str">
            <v>社会公正研究</v>
          </cell>
          <cell r="D7479" t="str">
            <v>0885-7466</v>
          </cell>
          <cell r="E7479" t="str">
            <v>NETHERLANDS</v>
          </cell>
          <cell r="F7479" t="str">
            <v>SPRINGER</v>
          </cell>
          <cell r="G7479">
            <v>0</v>
          </cell>
          <cell r="H7479">
            <v>0</v>
          </cell>
          <cell r="I7479" t="str">
            <v>0.969</v>
          </cell>
          <cell r="J7479">
            <v>0</v>
          </cell>
          <cell r="K7479" t="str">
            <v>无</v>
          </cell>
          <cell r="L7479">
            <v>0</v>
          </cell>
          <cell r="M7479" t="str">
            <v>SOCIAL SCIENCES, GENERAL</v>
          </cell>
          <cell r="N7479" t="str">
            <v>法学</v>
          </cell>
          <cell r="O7479" t="str">
            <v>4区</v>
          </cell>
        </row>
        <row r="7480">
          <cell r="B7480" t="str">
            <v>CRIME LAW AND SOCIAL CHANGE</v>
          </cell>
          <cell r="C7480" t="str">
            <v>刑法与社会变革</v>
          </cell>
          <cell r="D7480" t="str">
            <v>0925-4994</v>
          </cell>
          <cell r="E7480" t="str">
            <v>NETHERLANDS</v>
          </cell>
          <cell r="F7480" t="str">
            <v>SPRINGER</v>
          </cell>
          <cell r="G7480">
            <v>0</v>
          </cell>
          <cell r="H7480">
            <v>0</v>
          </cell>
          <cell r="I7480" t="str">
            <v>0.921</v>
          </cell>
          <cell r="J7480">
            <v>0</v>
          </cell>
          <cell r="K7480" t="str">
            <v>无</v>
          </cell>
          <cell r="L7480">
            <v>0</v>
          </cell>
          <cell r="M7480" t="str">
            <v>SOCIAL SCIENCES, GENERAL</v>
          </cell>
          <cell r="N7480" t="str">
            <v>法学</v>
          </cell>
          <cell r="O7480" t="str">
            <v>4区</v>
          </cell>
        </row>
        <row r="7481">
          <cell r="B7481" t="str">
            <v>CANADIAN GEOGRAPHER-GEOGRAPHE CANADIEN</v>
          </cell>
          <cell r="C7481" t="str">
            <v>加拿大地理学家</v>
          </cell>
          <cell r="D7481" t="str">
            <v>0008-3658</v>
          </cell>
          <cell r="E7481" t="str">
            <v>USA</v>
          </cell>
          <cell r="F7481" t="str">
            <v>WILEY</v>
          </cell>
          <cell r="G7481">
            <v>0</v>
          </cell>
          <cell r="H7481">
            <v>0</v>
          </cell>
          <cell r="I7481" t="str">
            <v>1.032</v>
          </cell>
          <cell r="J7481">
            <v>0</v>
          </cell>
          <cell r="K7481">
            <v>1.224</v>
          </cell>
          <cell r="L7481">
            <v>0</v>
          </cell>
          <cell r="M7481" t="str">
            <v>SOCIAL SCIENCES, GENERAL</v>
          </cell>
          <cell r="N7481" t="str">
            <v>法学</v>
          </cell>
          <cell r="O7481" t="str">
            <v>4区</v>
          </cell>
        </row>
        <row r="7482">
          <cell r="B7482" t="str">
            <v>GAIA-Ecological Perspectives for Science and Society</v>
          </cell>
          <cell r="C7482" t="str">
            <v>科学与社会的盖亚生态视角</v>
          </cell>
          <cell r="D7482" t="str">
            <v>0940-5550</v>
          </cell>
          <cell r="E7482" t="str">
            <v>GERMANY</v>
          </cell>
          <cell r="F7482" t="str">
            <v>OEKOM VERLAG</v>
          </cell>
          <cell r="G7482" t="str">
            <v>1.75</v>
          </cell>
          <cell r="H7482" t="str">
            <v>1.875</v>
          </cell>
          <cell r="I7482" t="str">
            <v>1.870</v>
          </cell>
          <cell r="J7482" t="str">
            <v>1.83170995670967</v>
          </cell>
          <cell r="K7482">
            <v>1.4990000000000001</v>
          </cell>
          <cell r="L7482">
            <v>0</v>
          </cell>
          <cell r="M7482" t="str">
            <v>SOCIAL SCIENCES, GENERAL</v>
          </cell>
          <cell r="N7482" t="str">
            <v>法学</v>
          </cell>
          <cell r="O7482" t="str">
            <v>4区</v>
          </cell>
        </row>
        <row r="7483">
          <cell r="B7483" t="str">
            <v>Pacific Focus</v>
          </cell>
          <cell r="C7483" t="str">
            <v>太平洋的焦点</v>
          </cell>
          <cell r="D7483" t="str">
            <v>1225-4657</v>
          </cell>
          <cell r="E7483" t="str">
            <v>USA</v>
          </cell>
          <cell r="F7483" t="str">
            <v>WILEY</v>
          </cell>
          <cell r="G7483">
            <v>0</v>
          </cell>
          <cell r="H7483">
            <v>0</v>
          </cell>
          <cell r="I7483" t="str">
            <v>0.342</v>
          </cell>
          <cell r="J7483">
            <v>0</v>
          </cell>
          <cell r="K7483" t="str">
            <v>无</v>
          </cell>
          <cell r="L7483">
            <v>0</v>
          </cell>
          <cell r="M7483" t="str">
            <v>无</v>
          </cell>
          <cell r="N7483" t="str">
            <v>法学</v>
          </cell>
          <cell r="O7483" t="str">
            <v>4区</v>
          </cell>
        </row>
        <row r="7484">
          <cell r="B7484" t="str">
            <v>Hong Kong Law Journal</v>
          </cell>
          <cell r="C7484" t="str">
            <v>香港法律杂志</v>
          </cell>
          <cell r="D7484" t="str">
            <v>0378-0600</v>
          </cell>
          <cell r="E7484" t="str">
            <v>ENGLAND</v>
          </cell>
          <cell r="F7484" t="str">
            <v>SWEET MAXWELL LTD</v>
          </cell>
          <cell r="G7484">
            <v>0</v>
          </cell>
          <cell r="H7484">
            <v>0</v>
          </cell>
          <cell r="I7484" t="str">
            <v>0.500</v>
          </cell>
          <cell r="J7484">
            <v>0</v>
          </cell>
          <cell r="K7484" t="str">
            <v>无</v>
          </cell>
          <cell r="L7484">
            <v>0</v>
          </cell>
          <cell r="M7484" t="str">
            <v>无</v>
          </cell>
          <cell r="N7484" t="str">
            <v>法学</v>
          </cell>
          <cell r="O7484" t="str">
            <v>4区</v>
          </cell>
        </row>
        <row r="7485">
          <cell r="B7485" t="str">
            <v>MIDDLE EAST JOURNAL</v>
          </cell>
          <cell r="C7485" t="str">
            <v>中东日报</v>
          </cell>
          <cell r="D7485" t="str">
            <v>0026-3141</v>
          </cell>
          <cell r="E7485" t="str">
            <v>USA</v>
          </cell>
          <cell r="F7485" t="str">
            <v>MIDDLE EAST INST</v>
          </cell>
          <cell r="G7485">
            <v>0</v>
          </cell>
          <cell r="H7485">
            <v>0</v>
          </cell>
          <cell r="I7485" t="str">
            <v>0.675</v>
          </cell>
          <cell r="J7485">
            <v>0</v>
          </cell>
          <cell r="K7485" t="str">
            <v>无</v>
          </cell>
          <cell r="L7485">
            <v>0</v>
          </cell>
          <cell r="M7485" t="str">
            <v>无</v>
          </cell>
          <cell r="N7485" t="str">
            <v>法学</v>
          </cell>
          <cell r="O7485" t="str">
            <v>4区</v>
          </cell>
        </row>
        <row r="7486">
          <cell r="B7486" t="str">
            <v>OCEAN DEVELOPMENT AND INTERNATIONAL LAW</v>
          </cell>
          <cell r="C7486" t="str">
            <v>海洋开发与国际法</v>
          </cell>
          <cell r="D7486" t="str">
            <v>0090-8320</v>
          </cell>
          <cell r="E7486" t="str">
            <v>USA</v>
          </cell>
          <cell r="F7486" t="str">
            <v>TAYLOR &amp; FRANCIS INC</v>
          </cell>
          <cell r="G7486">
            <v>0</v>
          </cell>
          <cell r="H7486">
            <v>0</v>
          </cell>
          <cell r="I7486" t="str">
            <v>0.564</v>
          </cell>
          <cell r="J7486">
            <v>0</v>
          </cell>
          <cell r="K7486" t="str">
            <v>无</v>
          </cell>
          <cell r="L7486">
            <v>0</v>
          </cell>
          <cell r="M7486" t="str">
            <v>无</v>
          </cell>
          <cell r="N7486" t="str">
            <v>法学</v>
          </cell>
          <cell r="O7486" t="str">
            <v>4区</v>
          </cell>
        </row>
        <row r="7487">
          <cell r="B7487" t="str">
            <v>ASIAN SURVEY</v>
          </cell>
          <cell r="C7487" t="str">
            <v>亚洲的调查</v>
          </cell>
          <cell r="D7487" t="str">
            <v>0004-4687</v>
          </cell>
          <cell r="E7487" t="str">
            <v>USA</v>
          </cell>
          <cell r="F7487" t="str">
            <v>UNIV CALIFORNIA PRESS</v>
          </cell>
          <cell r="G7487">
            <v>0</v>
          </cell>
          <cell r="H7487">
            <v>0</v>
          </cell>
          <cell r="I7487" t="str">
            <v>0.474</v>
          </cell>
          <cell r="J7487">
            <v>0</v>
          </cell>
          <cell r="K7487" t="str">
            <v>无</v>
          </cell>
          <cell r="L7487">
            <v>0</v>
          </cell>
          <cell r="M7487" t="str">
            <v>SOCIAL SCIENCES, GENERAL</v>
          </cell>
          <cell r="N7487" t="str">
            <v>法学</v>
          </cell>
          <cell r="O7487" t="str">
            <v>4区</v>
          </cell>
        </row>
        <row r="7488">
          <cell r="B7488" t="str">
            <v>DRUGS-EDUCATION PREVENTION AND POLICY</v>
          </cell>
          <cell r="C7488" t="str">
            <v>毒品教育、预防和政策</v>
          </cell>
          <cell r="D7488" t="str">
            <v>0968-7637</v>
          </cell>
          <cell r="E7488" t="str">
            <v>England</v>
          </cell>
          <cell r="F7488" t="str">
            <v>TAYLOR &amp; FRANCIS LTD</v>
          </cell>
          <cell r="G7488">
            <v>0</v>
          </cell>
          <cell r="H7488">
            <v>0</v>
          </cell>
          <cell r="I7488" t="str">
            <v>1.170</v>
          </cell>
          <cell r="J7488">
            <v>0</v>
          </cell>
          <cell r="K7488">
            <v>0.82099999999999995</v>
          </cell>
          <cell r="L7488">
            <v>0</v>
          </cell>
          <cell r="M7488" t="str">
            <v>SOCIAL SCIENCES, GENERAL</v>
          </cell>
          <cell r="N7488" t="str">
            <v>法学</v>
          </cell>
          <cell r="O7488" t="str">
            <v>4区</v>
          </cell>
        </row>
        <row r="7489">
          <cell r="B7489" t="str">
            <v>POLITICAL QUARTERLY</v>
          </cell>
          <cell r="C7489" t="str">
            <v>政治的季度</v>
          </cell>
          <cell r="D7489" t="str">
            <v>0032-3179</v>
          </cell>
          <cell r="E7489" t="str">
            <v>USA</v>
          </cell>
          <cell r="F7489" t="str">
            <v>WILEY</v>
          </cell>
          <cell r="G7489">
            <v>0</v>
          </cell>
          <cell r="H7489">
            <v>0</v>
          </cell>
          <cell r="I7489" t="str">
            <v>1.015</v>
          </cell>
          <cell r="J7489">
            <v>0</v>
          </cell>
          <cell r="K7489" t="str">
            <v>无</v>
          </cell>
          <cell r="L7489">
            <v>0</v>
          </cell>
          <cell r="M7489" t="str">
            <v>SOCIAL SCIENCES, GENERAL</v>
          </cell>
          <cell r="N7489" t="str">
            <v>法学</v>
          </cell>
          <cell r="O7489" t="str">
            <v>4区</v>
          </cell>
        </row>
        <row r="7490">
          <cell r="B7490" t="str">
            <v>JOURNAL OF BLACK STUDIES</v>
          </cell>
          <cell r="C7490" t="str">
            <v>黑人研究杂志</v>
          </cell>
          <cell r="D7490" t="str">
            <v>0021-9347</v>
          </cell>
          <cell r="E7490" t="str">
            <v>USA</v>
          </cell>
          <cell r="F7490" t="str">
            <v>SAGE PUBLICATIONS INC</v>
          </cell>
          <cell r="G7490">
            <v>0</v>
          </cell>
          <cell r="H7490">
            <v>0</v>
          </cell>
          <cell r="I7490" t="str">
            <v>0.525</v>
          </cell>
          <cell r="J7490">
            <v>0</v>
          </cell>
          <cell r="K7490" t="str">
            <v>无</v>
          </cell>
          <cell r="L7490">
            <v>0</v>
          </cell>
          <cell r="M7490" t="str">
            <v>SOCIAL SCIENCES, GENERAL</v>
          </cell>
          <cell r="N7490" t="str">
            <v>法学</v>
          </cell>
          <cell r="O7490" t="str">
            <v>4区</v>
          </cell>
        </row>
        <row r="7491">
          <cell r="B7491" t="str">
            <v>Food Culture &amp; Society</v>
          </cell>
          <cell r="C7491" t="str">
            <v>饮食文化与社会</v>
          </cell>
          <cell r="D7491" t="str">
            <v>1552-8014</v>
          </cell>
          <cell r="E7491" t="str">
            <v>ENGLAND</v>
          </cell>
          <cell r="F7491" t="str">
            <v>ROUTLEDGE JOURNALS, TAYLOR &amp; FRANCIS LTD</v>
          </cell>
          <cell r="G7491">
            <v>0</v>
          </cell>
          <cell r="H7491">
            <v>0</v>
          </cell>
          <cell r="I7491" t="str">
            <v>0.808</v>
          </cell>
          <cell r="J7491">
            <v>0</v>
          </cell>
          <cell r="K7491">
            <v>0.52300000000000002</v>
          </cell>
          <cell r="L7491">
            <v>0</v>
          </cell>
          <cell r="M7491" t="str">
            <v>SOCIAL SCIENCES, GENERAL</v>
          </cell>
          <cell r="N7491" t="str">
            <v>法学</v>
          </cell>
          <cell r="O7491" t="str">
            <v>4区</v>
          </cell>
        </row>
        <row r="7492">
          <cell r="B7492" t="str">
            <v>Women &amp; Criminal Justice</v>
          </cell>
          <cell r="C7492" t="str">
            <v>妇女与刑事司法</v>
          </cell>
          <cell r="D7492" t="str">
            <v>0897-4454</v>
          </cell>
          <cell r="E7492" t="str">
            <v>ENGLAND</v>
          </cell>
          <cell r="F7492" t="str">
            <v>ROUTLEDGE JOURNALS, TAYLOR &amp; FRANCIS LTD</v>
          </cell>
          <cell r="G7492">
            <v>0</v>
          </cell>
          <cell r="H7492">
            <v>0</v>
          </cell>
          <cell r="I7492" t="str">
            <v>0.875</v>
          </cell>
          <cell r="J7492">
            <v>0</v>
          </cell>
          <cell r="K7492" t="str">
            <v>无</v>
          </cell>
          <cell r="L7492">
            <v>0</v>
          </cell>
          <cell r="M7492" t="str">
            <v>无</v>
          </cell>
          <cell r="N7492" t="str">
            <v>法学</v>
          </cell>
          <cell r="O7492" t="str">
            <v>4区</v>
          </cell>
        </row>
        <row r="7493">
          <cell r="B7493" t="str">
            <v>POPULATION</v>
          </cell>
          <cell r="C7493" t="str">
            <v>人口</v>
          </cell>
          <cell r="D7493" t="str">
            <v>0032-4663</v>
          </cell>
          <cell r="E7493" t="str">
            <v>FRANCE</v>
          </cell>
          <cell r="F7493" t="str">
            <v>INST NATL D ETUDES DEMOGRAPHIQUES</v>
          </cell>
          <cell r="G7493">
            <v>0</v>
          </cell>
          <cell r="H7493">
            <v>0</v>
          </cell>
          <cell r="I7493" t="str">
            <v>1.634</v>
          </cell>
          <cell r="J7493">
            <v>0</v>
          </cell>
          <cell r="K7493" t="str">
            <v>无</v>
          </cell>
          <cell r="L7493">
            <v>0</v>
          </cell>
          <cell r="M7493" t="str">
            <v>无</v>
          </cell>
          <cell r="N7493" t="str">
            <v>法学</v>
          </cell>
          <cell r="O7493" t="str">
            <v>4区</v>
          </cell>
        </row>
        <row r="7494">
          <cell r="B7494" t="str">
            <v>NEW REPUBLIC</v>
          </cell>
          <cell r="C7494" t="str">
            <v>新共和国</v>
          </cell>
          <cell r="D7494" t="str">
            <v>0028-6583</v>
          </cell>
          <cell r="E7494" t="str">
            <v>USA</v>
          </cell>
          <cell r="F7494" t="str">
            <v>NEW REPUBLIC INC</v>
          </cell>
          <cell r="G7494">
            <v>0</v>
          </cell>
          <cell r="H7494">
            <v>0</v>
          </cell>
          <cell r="I7494" t="str">
            <v>0.730</v>
          </cell>
          <cell r="J7494">
            <v>0</v>
          </cell>
          <cell r="K7494" t="str">
            <v>无</v>
          </cell>
          <cell r="L7494">
            <v>0</v>
          </cell>
          <cell r="M7494" t="str">
            <v>无</v>
          </cell>
          <cell r="N7494" t="str">
            <v>法学</v>
          </cell>
          <cell r="O7494" t="str">
            <v>4区</v>
          </cell>
        </row>
        <row r="7495">
          <cell r="B7495" t="str">
            <v>BULLETIN OF THE ATOMIC SCIENTISTS</v>
          </cell>
          <cell r="C7495" t="str">
            <v>原子科学家公报</v>
          </cell>
          <cell r="D7495" t="str">
            <v>0096-3402</v>
          </cell>
          <cell r="E7495" t="str">
            <v>ENGLAND</v>
          </cell>
          <cell r="F7495" t="str">
            <v>ROUTLEDGE JOURNALS, TAYLOR &amp; FRANCIS LTD</v>
          </cell>
          <cell r="G7495">
            <v>0</v>
          </cell>
          <cell r="H7495">
            <v>0</v>
          </cell>
          <cell r="I7495" t="str">
            <v>1.367</v>
          </cell>
          <cell r="J7495">
            <v>0</v>
          </cell>
          <cell r="K7495" t="str">
            <v>无</v>
          </cell>
          <cell r="L7495">
            <v>0</v>
          </cell>
          <cell r="M7495" t="str">
            <v>SOCIAL SCIENCES, GENERAL</v>
          </cell>
          <cell r="N7495" t="str">
            <v>法学</v>
          </cell>
          <cell r="O7495" t="str">
            <v>4区</v>
          </cell>
        </row>
        <row r="7496">
          <cell r="B7496" t="str">
            <v>South African Geographical Journal</v>
          </cell>
          <cell r="C7496" t="str">
            <v>南非地理杂志</v>
          </cell>
          <cell r="D7496" t="str">
            <v>0373-6245</v>
          </cell>
          <cell r="E7496" t="str">
            <v>ENGLAND</v>
          </cell>
          <cell r="F7496" t="str">
            <v>ROUTLEDGE JOURNALS, TAYLOR &amp; FRANCIS LTD</v>
          </cell>
          <cell r="G7496">
            <v>0</v>
          </cell>
          <cell r="H7496">
            <v>0</v>
          </cell>
          <cell r="I7496" t="str">
            <v>1.154</v>
          </cell>
          <cell r="J7496">
            <v>0</v>
          </cell>
          <cell r="K7496">
            <v>1.123</v>
          </cell>
          <cell r="L7496">
            <v>0</v>
          </cell>
          <cell r="M7496" t="str">
            <v>无</v>
          </cell>
          <cell r="N7496" t="str">
            <v>法学</v>
          </cell>
          <cell r="O7496" t="str">
            <v>4区</v>
          </cell>
        </row>
        <row r="7497">
          <cell r="B7497" t="str">
            <v>Forum-A Journal of Applied Research in Contemporary Politics</v>
          </cell>
          <cell r="C7497" t="str">
            <v>当代政治应用研究杂志</v>
          </cell>
          <cell r="D7497" t="str">
            <v>2194-6183</v>
          </cell>
          <cell r="E7497" t="str">
            <v>GERMANY</v>
          </cell>
          <cell r="F7497" t="str">
            <v>WALTER DE GRUYTER GMBH</v>
          </cell>
          <cell r="G7497">
            <v>0</v>
          </cell>
          <cell r="H7497">
            <v>0</v>
          </cell>
          <cell r="I7497" t="str">
            <v>0.462</v>
          </cell>
          <cell r="J7497">
            <v>0</v>
          </cell>
          <cell r="K7497" t="str">
            <v>无</v>
          </cell>
          <cell r="L7497">
            <v>0</v>
          </cell>
          <cell r="M7497" t="str">
            <v>无</v>
          </cell>
          <cell r="N7497" t="str">
            <v>法学</v>
          </cell>
          <cell r="O7497" t="str">
            <v>4区</v>
          </cell>
        </row>
        <row r="7498">
          <cell r="B7498" t="str">
            <v>COLUMBIA JOURNAL OF LAW AND SOCIAL PROBLEMS</v>
          </cell>
          <cell r="C7498" t="str">
            <v>哥伦比亚法律和社会问题杂志</v>
          </cell>
          <cell r="D7498" t="str">
            <v>0010-1923</v>
          </cell>
          <cell r="E7498" t="str">
            <v>USA</v>
          </cell>
          <cell r="F7498" t="str">
            <v>COLUMBIA JOURNAL TRANSNATIONAL LAW ASSOC</v>
          </cell>
          <cell r="G7498">
            <v>0</v>
          </cell>
          <cell r="H7498">
            <v>0</v>
          </cell>
          <cell r="I7498" t="str">
            <v>0.400</v>
          </cell>
          <cell r="J7498">
            <v>0</v>
          </cell>
          <cell r="K7498" t="str">
            <v>无</v>
          </cell>
          <cell r="L7498">
            <v>0</v>
          </cell>
          <cell r="M7498" t="str">
            <v>无</v>
          </cell>
          <cell r="N7498" t="str">
            <v>法学</v>
          </cell>
          <cell r="O7498" t="str">
            <v>4区</v>
          </cell>
        </row>
        <row r="7499">
          <cell r="B7499" t="str">
            <v>Security Journal</v>
          </cell>
          <cell r="C7499" t="str">
            <v>安全日志</v>
          </cell>
          <cell r="D7499" t="str">
            <v>0955-1662</v>
          </cell>
          <cell r="E7499" t="str">
            <v>ENGLAND</v>
          </cell>
          <cell r="F7499" t="str">
            <v>PALGRAVE MACMILLAN LTD</v>
          </cell>
          <cell r="G7499">
            <v>0</v>
          </cell>
          <cell r="H7499">
            <v>0</v>
          </cell>
          <cell r="I7499" t="str">
            <v>0.838</v>
          </cell>
          <cell r="J7499">
            <v>0</v>
          </cell>
          <cell r="K7499" t="str">
            <v>无</v>
          </cell>
          <cell r="L7499">
            <v>0</v>
          </cell>
          <cell r="M7499" t="str">
            <v>SOCIAL SCIENCES, GENERAL</v>
          </cell>
          <cell r="N7499" t="str">
            <v>法学</v>
          </cell>
          <cell r="O7499" t="str">
            <v>4区</v>
          </cell>
        </row>
        <row r="7500">
          <cell r="B7500" t="str">
            <v>Island Studies Journal</v>
          </cell>
          <cell r="C7500" t="str">
            <v>岛研究杂志</v>
          </cell>
          <cell r="D7500" t="str">
            <v>1715-2593</v>
          </cell>
          <cell r="E7500" t="str">
            <v>CANADA</v>
          </cell>
          <cell r="F7500" t="str">
            <v>UNIV PRINCE EDWARD ISLAND, INST ISLAND STUDIES</v>
          </cell>
          <cell r="G7500">
            <v>0</v>
          </cell>
          <cell r="H7500">
            <v>0</v>
          </cell>
          <cell r="I7500" t="str">
            <v>1.106</v>
          </cell>
          <cell r="J7500">
            <v>0</v>
          </cell>
          <cell r="K7500" t="str">
            <v>无</v>
          </cell>
          <cell r="L7500">
            <v>0</v>
          </cell>
          <cell r="M7500" t="str">
            <v>无</v>
          </cell>
          <cell r="N7500" t="str">
            <v>法学</v>
          </cell>
          <cell r="O7500" t="str">
            <v>4区</v>
          </cell>
        </row>
        <row r="7501">
          <cell r="B7501" t="str">
            <v>CULTURAL CRITIQUE</v>
          </cell>
          <cell r="C7501" t="str">
            <v>文化批判</v>
          </cell>
          <cell r="D7501" t="str">
            <v>0882-4371</v>
          </cell>
          <cell r="E7501" t="str">
            <v>USA</v>
          </cell>
          <cell r="F7501" t="str">
            <v>UNIV MINNESOTA PRESS</v>
          </cell>
          <cell r="G7501">
            <v>0</v>
          </cell>
          <cell r="H7501">
            <v>0</v>
          </cell>
          <cell r="I7501" t="str">
            <v>0.269</v>
          </cell>
          <cell r="J7501">
            <v>0</v>
          </cell>
          <cell r="K7501" t="str">
            <v>无</v>
          </cell>
          <cell r="L7501">
            <v>0</v>
          </cell>
          <cell r="M7501" t="str">
            <v>无</v>
          </cell>
          <cell r="N7501" t="str">
            <v>法学</v>
          </cell>
          <cell r="O7501" t="str">
            <v>4区</v>
          </cell>
        </row>
        <row r="7502">
          <cell r="B7502" t="str">
            <v>POLITICAL SCIENCE</v>
          </cell>
          <cell r="C7502" t="str">
            <v>政治科学</v>
          </cell>
          <cell r="D7502" t="str">
            <v>0032-3187</v>
          </cell>
          <cell r="E7502" t="str">
            <v>England</v>
          </cell>
          <cell r="F7502" t="str">
            <v>TAYLOR &amp; FRANCIS LTD</v>
          </cell>
          <cell r="G7502">
            <v>0</v>
          </cell>
          <cell r="H7502">
            <v>0</v>
          </cell>
          <cell r="I7502" t="str">
            <v>0.708</v>
          </cell>
          <cell r="J7502">
            <v>0</v>
          </cell>
          <cell r="K7502" t="str">
            <v>无</v>
          </cell>
          <cell r="L7502">
            <v>0</v>
          </cell>
          <cell r="M7502" t="str">
            <v>无</v>
          </cell>
          <cell r="N7502" t="str">
            <v>法学</v>
          </cell>
          <cell r="O7502" t="str">
            <v>4区</v>
          </cell>
        </row>
        <row r="7503">
          <cell r="B7503" t="str">
            <v>JOURNAL OF SOCIAL WORK PRACTICE</v>
          </cell>
          <cell r="C7503" t="str">
            <v>社会工作实践杂志</v>
          </cell>
          <cell r="D7503" t="str">
            <v>0265-0533</v>
          </cell>
          <cell r="E7503" t="str">
            <v>ENGLAND</v>
          </cell>
          <cell r="F7503" t="str">
            <v>ROUTLEDGE JOURNALS, TAYLOR &amp; FRANCIS LTD</v>
          </cell>
          <cell r="G7503">
            <v>0</v>
          </cell>
          <cell r="H7503">
            <v>0</v>
          </cell>
          <cell r="I7503" t="str">
            <v>0.613</v>
          </cell>
          <cell r="J7503">
            <v>0</v>
          </cell>
          <cell r="K7503" t="str">
            <v>无</v>
          </cell>
          <cell r="L7503">
            <v>0</v>
          </cell>
          <cell r="M7503" t="str">
            <v>无</v>
          </cell>
          <cell r="N7503" t="str">
            <v>法学</v>
          </cell>
          <cell r="O7503" t="str">
            <v>4区</v>
          </cell>
        </row>
        <row r="7504">
          <cell r="B7504" t="str">
            <v>Revija za Kriminalistiko in Kriminologijo</v>
          </cell>
          <cell r="C7504" t="str">
            <v>犯罪与犯罪杂志</v>
          </cell>
          <cell r="D7504" t="str">
            <v>0034-690X</v>
          </cell>
          <cell r="E7504" t="str">
            <v>SLOVENIA</v>
          </cell>
          <cell r="F7504" t="str">
            <v>MINISTRY INTERIOR REPUBLIC SLOVENIA</v>
          </cell>
          <cell r="G7504">
            <v>0</v>
          </cell>
          <cell r="H7504">
            <v>0</v>
          </cell>
          <cell r="I7504" t="str">
            <v>0.565</v>
          </cell>
          <cell r="J7504">
            <v>0</v>
          </cell>
          <cell r="K7504" t="str">
            <v>无</v>
          </cell>
          <cell r="L7504">
            <v>0</v>
          </cell>
          <cell r="M7504" t="str">
            <v>无</v>
          </cell>
          <cell r="N7504" t="str">
            <v>法学</v>
          </cell>
          <cell r="O7504" t="str">
            <v>4区</v>
          </cell>
        </row>
        <row r="7505">
          <cell r="B7505" t="str">
            <v>NATION</v>
          </cell>
          <cell r="C7505" t="str">
            <v>国家</v>
          </cell>
          <cell r="D7505" t="str">
            <v>0027-8378</v>
          </cell>
          <cell r="E7505" t="str">
            <v>USA</v>
          </cell>
          <cell r="F7505" t="str">
            <v>NATION CO INC</v>
          </cell>
          <cell r="G7505">
            <v>0</v>
          </cell>
          <cell r="H7505">
            <v>0</v>
          </cell>
          <cell r="I7505" t="str">
            <v>1.102</v>
          </cell>
          <cell r="J7505">
            <v>0</v>
          </cell>
          <cell r="K7505" t="str">
            <v>无</v>
          </cell>
          <cell r="L7505">
            <v>0</v>
          </cell>
          <cell r="M7505" t="str">
            <v>无</v>
          </cell>
          <cell r="N7505" t="str">
            <v>法学</v>
          </cell>
          <cell r="O7505" t="str">
            <v>4区</v>
          </cell>
        </row>
        <row r="7506">
          <cell r="B7506" t="str">
            <v>Anthropology Southern Africa</v>
          </cell>
          <cell r="C7506" t="str">
            <v>人类学非洲南部</v>
          </cell>
          <cell r="D7506" t="str">
            <v>2332-3256</v>
          </cell>
          <cell r="E7506" t="str">
            <v>ENGLAND</v>
          </cell>
          <cell r="F7506" t="str">
            <v>ROUTLEDGE JOURNALS, TAYLOR &amp; FRANCIS LTD</v>
          </cell>
          <cell r="G7506">
            <v>0</v>
          </cell>
          <cell r="H7506">
            <v>0</v>
          </cell>
          <cell r="I7506" t="str">
            <v>0.684</v>
          </cell>
          <cell r="J7506">
            <v>0</v>
          </cell>
          <cell r="K7506" t="str">
            <v>无</v>
          </cell>
          <cell r="L7506">
            <v>0</v>
          </cell>
          <cell r="M7506" t="str">
            <v>无</v>
          </cell>
          <cell r="N7506" t="str">
            <v>法学</v>
          </cell>
          <cell r="O7506" t="str">
            <v>4区</v>
          </cell>
        </row>
        <row r="7507">
          <cell r="B7507" t="str">
            <v>Queen Mary Journal of Intellectual Property</v>
          </cell>
          <cell r="C7507" t="str">
            <v>玛丽皇后知识产权杂志</v>
          </cell>
          <cell r="D7507" t="str">
            <v>2045-9807</v>
          </cell>
          <cell r="E7507" t="str">
            <v>ENGLAND</v>
          </cell>
          <cell r="F7507" t="str">
            <v>EDWARD ELGAR PUBLISHING LTD</v>
          </cell>
          <cell r="G7507">
            <v>0</v>
          </cell>
          <cell r="H7507">
            <v>0</v>
          </cell>
          <cell r="I7507" t="str">
            <v>0.488</v>
          </cell>
          <cell r="J7507">
            <v>0</v>
          </cell>
          <cell r="K7507" t="str">
            <v>无</v>
          </cell>
          <cell r="L7507">
            <v>0</v>
          </cell>
          <cell r="M7507" t="str">
            <v>无</v>
          </cell>
          <cell r="N7507" t="str">
            <v>法学</v>
          </cell>
          <cell r="O7507" t="str">
            <v>4区</v>
          </cell>
        </row>
        <row r="7508">
          <cell r="B7508" t="str">
            <v>JOURNAL OF HISTORICAL SOCIOLOGY</v>
          </cell>
          <cell r="C7508" t="str">
            <v>历史社会学杂志</v>
          </cell>
          <cell r="D7508" t="str">
            <v>0952-1909</v>
          </cell>
          <cell r="E7508" t="str">
            <v>USA</v>
          </cell>
          <cell r="F7508" t="str">
            <v>WILEY</v>
          </cell>
          <cell r="G7508">
            <v>0</v>
          </cell>
          <cell r="H7508">
            <v>0</v>
          </cell>
          <cell r="I7508" t="str">
            <v>0.338</v>
          </cell>
          <cell r="J7508">
            <v>0</v>
          </cell>
          <cell r="K7508" t="str">
            <v>无</v>
          </cell>
          <cell r="L7508">
            <v>0</v>
          </cell>
          <cell r="M7508" t="str">
            <v>无</v>
          </cell>
          <cell r="N7508" t="str">
            <v>法学</v>
          </cell>
          <cell r="O7508" t="str">
            <v>4区</v>
          </cell>
        </row>
        <row r="7509">
          <cell r="B7509" t="str">
            <v>Journal of Family Studies</v>
          </cell>
          <cell r="C7509" t="str">
            <v>家庭研究杂志</v>
          </cell>
          <cell r="D7509" t="str">
            <v>1322-9400</v>
          </cell>
          <cell r="E7509" t="str">
            <v>ENGLAND</v>
          </cell>
          <cell r="F7509" t="str">
            <v>ROUTLEDGE JOURNALS, TAYLOR &amp; FRANCIS LTD</v>
          </cell>
          <cell r="G7509">
            <v>0</v>
          </cell>
          <cell r="H7509">
            <v>0</v>
          </cell>
          <cell r="I7509" t="str">
            <v>1.179</v>
          </cell>
          <cell r="J7509">
            <v>0</v>
          </cell>
          <cell r="K7509" t="str">
            <v>无</v>
          </cell>
          <cell r="L7509">
            <v>0</v>
          </cell>
          <cell r="M7509" t="str">
            <v>无</v>
          </cell>
          <cell r="N7509" t="str">
            <v>法学</v>
          </cell>
          <cell r="O7509" t="str">
            <v>4区</v>
          </cell>
        </row>
        <row r="7510">
          <cell r="B7510" t="str">
            <v>Asian Journal of Social Science</v>
          </cell>
          <cell r="C7510" t="str">
            <v>亚洲社会科学杂志</v>
          </cell>
          <cell r="D7510" t="str">
            <v>1568-4849</v>
          </cell>
          <cell r="E7510" t="str">
            <v>NETHERLANDS</v>
          </cell>
          <cell r="F7510" t="str">
            <v>BRILL</v>
          </cell>
          <cell r="G7510">
            <v>0</v>
          </cell>
          <cell r="H7510">
            <v>0</v>
          </cell>
          <cell r="I7510" t="str">
            <v>0.655</v>
          </cell>
          <cell r="J7510">
            <v>0</v>
          </cell>
          <cell r="K7510" t="str">
            <v>无</v>
          </cell>
          <cell r="L7510">
            <v>0</v>
          </cell>
          <cell r="M7510" t="str">
            <v>无</v>
          </cell>
          <cell r="N7510" t="str">
            <v>法学</v>
          </cell>
          <cell r="O7510" t="str">
            <v>4区</v>
          </cell>
        </row>
        <row r="7511">
          <cell r="B7511" t="str">
            <v>JOURNAL OF VISUAL CULTURE</v>
          </cell>
          <cell r="C7511" t="str">
            <v>视觉文化杂志</v>
          </cell>
          <cell r="D7511" t="str">
            <v>1470-4129</v>
          </cell>
          <cell r="E7511" t="str">
            <v>USA</v>
          </cell>
          <cell r="F7511" t="str">
            <v>SAGE PUBLICATIONS INC</v>
          </cell>
          <cell r="G7511">
            <v>0</v>
          </cell>
          <cell r="H7511">
            <v>0</v>
          </cell>
          <cell r="I7511" t="str">
            <v>0.171</v>
          </cell>
          <cell r="J7511">
            <v>0</v>
          </cell>
          <cell r="K7511" t="str">
            <v>无</v>
          </cell>
          <cell r="L7511">
            <v>0</v>
          </cell>
          <cell r="M7511" t="str">
            <v>无</v>
          </cell>
          <cell r="N7511" t="str">
            <v>法学</v>
          </cell>
          <cell r="O7511" t="str">
            <v>4区</v>
          </cell>
        </row>
        <row r="7512">
          <cell r="B7512" t="str">
            <v>POLITISCHE VIERTELJAHRESSCHRIFT</v>
          </cell>
          <cell r="C7512" t="str">
            <v>政治四年信</v>
          </cell>
          <cell r="D7512" t="str">
            <v>0032-3470</v>
          </cell>
          <cell r="E7512" t="str">
            <v>United States</v>
          </cell>
          <cell r="F7512" t="str">
            <v>SPRINGER</v>
          </cell>
          <cell r="G7512">
            <v>0</v>
          </cell>
          <cell r="H7512">
            <v>0</v>
          </cell>
          <cell r="I7512" t="str">
            <v>0.443</v>
          </cell>
          <cell r="J7512">
            <v>0</v>
          </cell>
          <cell r="K7512" t="str">
            <v>无</v>
          </cell>
          <cell r="L7512">
            <v>0</v>
          </cell>
          <cell r="M7512" t="str">
            <v>无</v>
          </cell>
          <cell r="N7512" t="str">
            <v>法学</v>
          </cell>
          <cell r="O7512" t="str">
            <v>4区</v>
          </cell>
        </row>
        <row r="7513">
          <cell r="B7513" t="str">
            <v>Chungara-Revista de Antropologia Chilena</v>
          </cell>
          <cell r="C7513" t="str">
            <v>智利人类学的回顾</v>
          </cell>
          <cell r="D7513" t="str">
            <v>0717-7356</v>
          </cell>
          <cell r="E7513" t="str">
            <v>CHILE</v>
          </cell>
          <cell r="F7513" t="str">
            <v>UNIV TARAPACA</v>
          </cell>
          <cell r="G7513">
            <v>0</v>
          </cell>
          <cell r="H7513">
            <v>0</v>
          </cell>
          <cell r="I7513" t="str">
            <v>0.654</v>
          </cell>
          <cell r="J7513">
            <v>0</v>
          </cell>
          <cell r="K7513" t="str">
            <v>无</v>
          </cell>
          <cell r="L7513">
            <v>0</v>
          </cell>
          <cell r="M7513" t="str">
            <v>SOCIAL SCIENCES, GENERAL</v>
          </cell>
          <cell r="N7513" t="str">
            <v>法学</v>
          </cell>
          <cell r="O7513" t="str">
            <v>4区</v>
          </cell>
        </row>
        <row r="7514">
          <cell r="B7514" t="str">
            <v>Rutgers University Law Review</v>
          </cell>
          <cell r="C7514" t="str">
            <v>罗格斯大学法律评论</v>
          </cell>
          <cell r="D7514" t="str">
            <v>2374-3859</v>
          </cell>
          <cell r="E7514" t="str">
            <v>USA</v>
          </cell>
          <cell r="F7514" t="str">
            <v>RUTGERS UNIV</v>
          </cell>
          <cell r="G7514">
            <v>0</v>
          </cell>
          <cell r="H7514">
            <v>0</v>
          </cell>
          <cell r="I7514" t="str">
            <v>0.141</v>
          </cell>
          <cell r="J7514">
            <v>0</v>
          </cell>
          <cell r="K7514" t="str">
            <v>无</v>
          </cell>
          <cell r="L7514">
            <v>0</v>
          </cell>
          <cell r="M7514" t="str">
            <v>无</v>
          </cell>
          <cell r="N7514" t="str">
            <v>法学</v>
          </cell>
          <cell r="O7514" t="str">
            <v>4区</v>
          </cell>
        </row>
        <row r="7515">
          <cell r="B7515" t="str">
            <v>JOURNAL OF POPULAR CULTURE</v>
          </cell>
          <cell r="C7515" t="str">
            <v>通俗文化杂志</v>
          </cell>
          <cell r="D7515" t="str">
            <v>0022-3840</v>
          </cell>
          <cell r="E7515" t="str">
            <v>USA</v>
          </cell>
          <cell r="F7515" t="str">
            <v>WILEY</v>
          </cell>
          <cell r="G7515">
            <v>0</v>
          </cell>
          <cell r="H7515">
            <v>0</v>
          </cell>
          <cell r="I7515" t="str">
            <v>0.199</v>
          </cell>
          <cell r="J7515">
            <v>0</v>
          </cell>
          <cell r="K7515" t="str">
            <v>无</v>
          </cell>
          <cell r="L7515">
            <v>0</v>
          </cell>
          <cell r="M7515" t="str">
            <v>无</v>
          </cell>
          <cell r="N7515" t="str">
            <v>法学</v>
          </cell>
          <cell r="O7515" t="str">
            <v>4区</v>
          </cell>
        </row>
        <row r="7516">
          <cell r="B7516" t="str">
            <v>French Cultural Studies</v>
          </cell>
          <cell r="C7516" t="str">
            <v>法国文化研究</v>
          </cell>
          <cell r="D7516" t="str">
            <v>0957-1558</v>
          </cell>
          <cell r="E7516" t="str">
            <v>USA</v>
          </cell>
          <cell r="F7516" t="str">
            <v>SAGE PUBLICATIONS INC</v>
          </cell>
          <cell r="G7516">
            <v>0</v>
          </cell>
          <cell r="H7516">
            <v>0</v>
          </cell>
          <cell r="I7516" t="str">
            <v>0.131</v>
          </cell>
          <cell r="J7516">
            <v>0</v>
          </cell>
          <cell r="K7516" t="str">
            <v>无</v>
          </cell>
          <cell r="L7516">
            <v>0</v>
          </cell>
          <cell r="M7516" t="str">
            <v>无</v>
          </cell>
          <cell r="N7516" t="str">
            <v>法学</v>
          </cell>
          <cell r="O7516" t="str">
            <v>4区</v>
          </cell>
        </row>
        <row r="7517">
          <cell r="B7517" t="str">
            <v>Travail Genre et Societes</v>
          </cell>
          <cell r="C7517" t="str">
            <v>劳动体裁和社会</v>
          </cell>
          <cell r="D7517" t="str">
            <v>1294-6303</v>
          </cell>
          <cell r="E7517" t="str">
            <v>FRANCE</v>
          </cell>
          <cell r="F7517" t="str">
            <v>EDITIONS LA DECOUVERTE</v>
          </cell>
          <cell r="G7517">
            <v>0</v>
          </cell>
          <cell r="H7517">
            <v>0</v>
          </cell>
          <cell r="I7517" t="str">
            <v>0.514</v>
          </cell>
          <cell r="J7517">
            <v>0</v>
          </cell>
          <cell r="K7517" t="str">
            <v>无</v>
          </cell>
          <cell r="L7517">
            <v>0</v>
          </cell>
          <cell r="M7517" t="str">
            <v>无</v>
          </cell>
          <cell r="N7517" t="str">
            <v>法学</v>
          </cell>
          <cell r="O7517" t="str">
            <v>4区</v>
          </cell>
        </row>
        <row r="7518">
          <cell r="B7518" t="str">
            <v>Souls</v>
          </cell>
          <cell r="C7518" t="str">
            <v>灵魂</v>
          </cell>
          <cell r="D7518" t="str">
            <v>1099-9949</v>
          </cell>
          <cell r="E7518" t="str">
            <v>USA</v>
          </cell>
          <cell r="F7518" t="str">
            <v>TAYLOR &amp; FRANCIS INC</v>
          </cell>
          <cell r="G7518">
            <v>0</v>
          </cell>
          <cell r="H7518">
            <v>0</v>
          </cell>
          <cell r="I7518" t="str">
            <v>0.317</v>
          </cell>
          <cell r="J7518">
            <v>0</v>
          </cell>
          <cell r="K7518" t="str">
            <v>无</v>
          </cell>
          <cell r="L7518">
            <v>0</v>
          </cell>
          <cell r="M7518" t="str">
            <v>无</v>
          </cell>
          <cell r="N7518" t="str">
            <v>法学</v>
          </cell>
          <cell r="O7518" t="str">
            <v>4区</v>
          </cell>
        </row>
        <row r="7519">
          <cell r="B7519" t="str">
            <v>Historical Materialism-Research in Critical Marxist Theory</v>
          </cell>
          <cell r="C7519" t="str">
            <v>历史唯物主义——批判马克思主义理论研究</v>
          </cell>
          <cell r="D7519" t="str">
            <v>1465-4466</v>
          </cell>
          <cell r="E7519" t="str">
            <v>NETHERLANDS</v>
          </cell>
          <cell r="F7519" t="str">
            <v>BRILL</v>
          </cell>
          <cell r="G7519">
            <v>0</v>
          </cell>
          <cell r="H7519">
            <v>0</v>
          </cell>
          <cell r="I7519" t="str">
            <v>0.420</v>
          </cell>
          <cell r="J7519">
            <v>0</v>
          </cell>
          <cell r="K7519" t="str">
            <v>无</v>
          </cell>
          <cell r="L7519">
            <v>0</v>
          </cell>
          <cell r="M7519" t="str">
            <v>无</v>
          </cell>
          <cell r="N7519" t="str">
            <v>法学</v>
          </cell>
          <cell r="O7519" t="str">
            <v>4区</v>
          </cell>
        </row>
        <row r="7520">
          <cell r="B7520" t="str">
            <v>Asian Journal of WTO &amp; International Health Law and Policy</v>
          </cell>
          <cell r="C7520" t="str">
            <v>世界贸易组织与国际卫生法律和政策亚洲期刊</v>
          </cell>
          <cell r="D7520" t="str">
            <v>1819-5164</v>
          </cell>
          <cell r="E7520" t="str">
            <v>TAIWAN</v>
          </cell>
          <cell r="F7520" t="str">
            <v>NATL TAIWAN UNIV PRESS</v>
          </cell>
          <cell r="G7520">
            <v>0</v>
          </cell>
          <cell r="H7520">
            <v>0</v>
          </cell>
          <cell r="I7520" t="str">
            <v>0.333</v>
          </cell>
          <cell r="J7520">
            <v>0</v>
          </cell>
          <cell r="K7520" t="str">
            <v>无</v>
          </cell>
          <cell r="L7520">
            <v>0</v>
          </cell>
          <cell r="M7520" t="str">
            <v>无</v>
          </cell>
          <cell r="N7520" t="str">
            <v>法学</v>
          </cell>
          <cell r="O7520" t="str">
            <v>4区</v>
          </cell>
        </row>
        <row r="7521">
          <cell r="B7521" t="str">
            <v>Revista Brasileira de Politica Internacional</v>
          </cell>
          <cell r="C7521" t="str">
            <v>巴西国际政治评论</v>
          </cell>
          <cell r="D7521" t="str">
            <v>0034-7329</v>
          </cell>
          <cell r="E7521" t="str">
            <v>BRAZIL</v>
          </cell>
          <cell r="F7521" t="str">
            <v>INST BRASILEIRO RELACOES INT</v>
          </cell>
          <cell r="G7521">
            <v>0</v>
          </cell>
          <cell r="H7521">
            <v>0</v>
          </cell>
          <cell r="I7521" t="str">
            <v>0.509</v>
          </cell>
          <cell r="J7521">
            <v>0</v>
          </cell>
          <cell r="K7521" t="str">
            <v>无</v>
          </cell>
          <cell r="L7521">
            <v>0</v>
          </cell>
          <cell r="M7521" t="str">
            <v>无</v>
          </cell>
          <cell r="N7521" t="str">
            <v>法学</v>
          </cell>
          <cell r="O7521" t="str">
            <v>4区</v>
          </cell>
        </row>
        <row r="7522">
          <cell r="B7522" t="str">
            <v>Science and Technology Studies</v>
          </cell>
          <cell r="C7522" t="str">
            <v>科学及科技研究</v>
          </cell>
          <cell r="D7522" t="str">
            <v>2243-4690</v>
          </cell>
          <cell r="E7522" t="str">
            <v>FINLAND</v>
          </cell>
          <cell r="F7522" t="str">
            <v>FINNISH SOC SCIENCE &amp; TECHNOLOGY STUDIES</v>
          </cell>
          <cell r="G7522">
            <v>0</v>
          </cell>
          <cell r="H7522">
            <v>0</v>
          </cell>
          <cell r="I7522" t="str">
            <v>1.148</v>
          </cell>
          <cell r="J7522">
            <v>0</v>
          </cell>
          <cell r="K7522">
            <v>1.0589999999999999</v>
          </cell>
          <cell r="L7522">
            <v>0</v>
          </cell>
          <cell r="M7522" t="str">
            <v>无</v>
          </cell>
          <cell r="N7522" t="str">
            <v>法学</v>
          </cell>
          <cell r="O7522" t="str">
            <v>4区</v>
          </cell>
        </row>
        <row r="7523">
          <cell r="B7523" t="str">
            <v>AMERICAN BANKRUPTCY LAW JOURNAL</v>
          </cell>
          <cell r="C7523" t="str">
            <v>美国破产法期刊</v>
          </cell>
          <cell r="D7523" t="str">
            <v>0027-9048</v>
          </cell>
          <cell r="E7523" t="str">
            <v>USA</v>
          </cell>
          <cell r="F7523" t="str">
            <v>NATL CONF BANKRUPT J</v>
          </cell>
          <cell r="G7523">
            <v>0</v>
          </cell>
          <cell r="H7523">
            <v>0</v>
          </cell>
          <cell r="I7523" t="str">
            <v>0.531</v>
          </cell>
          <cell r="J7523">
            <v>0</v>
          </cell>
          <cell r="K7523" t="str">
            <v>无</v>
          </cell>
          <cell r="L7523">
            <v>0</v>
          </cell>
          <cell r="M7523" t="str">
            <v>无</v>
          </cell>
          <cell r="N7523" t="str">
            <v>法学</v>
          </cell>
          <cell r="O7523" t="str">
            <v>4区</v>
          </cell>
        </row>
        <row r="7524">
          <cell r="B7524" t="str">
            <v>Revista Espanola de Investigaciones Sociologicas</v>
          </cell>
          <cell r="C7524" t="str">
            <v>西班牙社会调查</v>
          </cell>
          <cell r="D7524" t="str">
            <v>0210-5233</v>
          </cell>
          <cell r="E7524" t="str">
            <v>SPAIN</v>
          </cell>
          <cell r="F7524" t="str">
            <v>CENTRO INVESTIGACIONES SOCIOLOGICAS</v>
          </cell>
          <cell r="G7524">
            <v>0</v>
          </cell>
          <cell r="H7524">
            <v>0</v>
          </cell>
          <cell r="I7524" t="str">
            <v>0.953</v>
          </cell>
          <cell r="J7524">
            <v>0</v>
          </cell>
          <cell r="K7524" t="str">
            <v>无</v>
          </cell>
          <cell r="L7524">
            <v>0</v>
          </cell>
          <cell r="M7524" t="str">
            <v>无</v>
          </cell>
          <cell r="N7524" t="str">
            <v>法学</v>
          </cell>
          <cell r="O7524" t="str">
            <v>4区</v>
          </cell>
        </row>
        <row r="7525">
          <cell r="B7525" t="str">
            <v>SOCIETY</v>
          </cell>
          <cell r="C7525" t="str">
            <v>社会</v>
          </cell>
          <cell r="D7525" t="str">
            <v>0147-2011</v>
          </cell>
          <cell r="E7525" t="str">
            <v>United States</v>
          </cell>
          <cell r="F7525" t="str">
            <v>SPRINGER</v>
          </cell>
          <cell r="G7525">
            <v>0</v>
          </cell>
          <cell r="H7525">
            <v>0</v>
          </cell>
          <cell r="I7525" t="str">
            <v>0.636</v>
          </cell>
          <cell r="J7525">
            <v>0</v>
          </cell>
          <cell r="K7525" t="str">
            <v>无</v>
          </cell>
          <cell r="L7525">
            <v>0</v>
          </cell>
          <cell r="M7525" t="str">
            <v>无</v>
          </cell>
          <cell r="N7525" t="str">
            <v>法学</v>
          </cell>
          <cell r="O7525" t="str">
            <v>4区</v>
          </cell>
        </row>
        <row r="7526">
          <cell r="B7526" t="str">
            <v>JOURNAL OF THE COPYRIGHT SOCIETY OF THE USA</v>
          </cell>
          <cell r="C7526" t="str">
            <v>美国版权协会杂志</v>
          </cell>
          <cell r="D7526" t="str">
            <v>0886-3520</v>
          </cell>
          <cell r="E7526" t="str">
            <v>USA</v>
          </cell>
          <cell r="F7526" t="str">
            <v>COPYRIGHT SOC USA</v>
          </cell>
          <cell r="G7526">
            <v>0</v>
          </cell>
          <cell r="H7526">
            <v>0</v>
          </cell>
          <cell r="I7526" t="str">
            <v>0.115</v>
          </cell>
          <cell r="J7526">
            <v>0</v>
          </cell>
          <cell r="K7526" t="str">
            <v>无</v>
          </cell>
          <cell r="L7526">
            <v>0</v>
          </cell>
          <cell r="M7526" t="str">
            <v>无</v>
          </cell>
          <cell r="N7526" t="str">
            <v>法学</v>
          </cell>
          <cell r="O7526" t="str">
            <v>4区</v>
          </cell>
        </row>
        <row r="7527">
          <cell r="B7527" t="str">
            <v>Revista Chilena de Derecho</v>
          </cell>
          <cell r="C7527" t="str">
            <v>智利法律杂志</v>
          </cell>
          <cell r="D7527" t="str">
            <v>0718-3437</v>
          </cell>
          <cell r="E7527" t="str">
            <v>CHILE</v>
          </cell>
          <cell r="F7527" t="str">
            <v>PONTIFICA UNIV CATOLICA DE CHILE FACULTAD DE DERECHO</v>
          </cell>
          <cell r="G7527">
            <v>0</v>
          </cell>
          <cell r="H7527">
            <v>0</v>
          </cell>
          <cell r="I7527" t="str">
            <v>0.113</v>
          </cell>
          <cell r="J7527">
            <v>0</v>
          </cell>
          <cell r="K7527" t="str">
            <v>无</v>
          </cell>
          <cell r="L7527">
            <v>0</v>
          </cell>
          <cell r="M7527" t="str">
            <v>无</v>
          </cell>
          <cell r="N7527" t="str">
            <v>法学</v>
          </cell>
          <cell r="O7527" t="str">
            <v>4区</v>
          </cell>
        </row>
        <row r="7528">
          <cell r="B7528" t="str">
            <v>Eastern European Countryside</v>
          </cell>
          <cell r="C7528" t="str">
            <v>东欧农村</v>
          </cell>
          <cell r="D7528" t="str">
            <v>1232-8855</v>
          </cell>
          <cell r="E7528" t="str">
            <v>POLAND</v>
          </cell>
          <cell r="F7528" t="str">
            <v>WYDAWNICTWO UNIWERSYTETU MIKOLAJA KOPERNIKA</v>
          </cell>
          <cell r="G7528">
            <v>0</v>
          </cell>
          <cell r="H7528">
            <v>0</v>
          </cell>
          <cell r="I7528" t="str">
            <v>0.455</v>
          </cell>
          <cell r="J7528">
            <v>0</v>
          </cell>
          <cell r="K7528" t="str">
            <v>无</v>
          </cell>
          <cell r="L7528">
            <v>0</v>
          </cell>
          <cell r="M7528" t="str">
            <v>无</v>
          </cell>
          <cell r="N7528" t="str">
            <v>法学</v>
          </cell>
          <cell r="O7528" t="str">
            <v>4区</v>
          </cell>
        </row>
        <row r="7529">
          <cell r="B7529" t="str">
            <v>Qualitative Sociology</v>
          </cell>
          <cell r="C7529" t="str">
            <v>定性的社会学</v>
          </cell>
          <cell r="D7529" t="str">
            <v>0162-0436</v>
          </cell>
          <cell r="E7529" t="str">
            <v>United States</v>
          </cell>
          <cell r="F7529" t="str">
            <v>SPRINGER</v>
          </cell>
          <cell r="G7529">
            <v>0</v>
          </cell>
          <cell r="H7529">
            <v>0</v>
          </cell>
          <cell r="I7529" t="str">
            <v>0.667</v>
          </cell>
          <cell r="J7529">
            <v>0</v>
          </cell>
          <cell r="K7529" t="str">
            <v>无</v>
          </cell>
          <cell r="L7529">
            <v>0</v>
          </cell>
          <cell r="M7529" t="str">
            <v>SOCIAL SCIENCES, GENERAL</v>
          </cell>
          <cell r="N7529" t="str">
            <v>法学</v>
          </cell>
          <cell r="O7529" t="str">
            <v>4区</v>
          </cell>
        </row>
        <row r="7530">
          <cell r="B7530" t="str">
            <v>TRAMES-Journal of the Humanities and Social Sciences</v>
          </cell>
          <cell r="C7530" t="str">
            <v>人文和社会科学杂志</v>
          </cell>
          <cell r="D7530" t="str">
            <v>1406-0922</v>
          </cell>
          <cell r="E7530" t="str">
            <v>ESTONIA</v>
          </cell>
          <cell r="F7530" t="str">
            <v>ESTONIAN ACAD PUBLISHERS</v>
          </cell>
          <cell r="G7530">
            <v>0</v>
          </cell>
          <cell r="H7530">
            <v>0</v>
          </cell>
          <cell r="I7530" t="str">
            <v>0.340</v>
          </cell>
          <cell r="J7530">
            <v>0</v>
          </cell>
          <cell r="K7530" t="str">
            <v>无</v>
          </cell>
          <cell r="L7530">
            <v>0</v>
          </cell>
          <cell r="M7530" t="str">
            <v>无</v>
          </cell>
          <cell r="N7530" t="str">
            <v>法学</v>
          </cell>
          <cell r="O7530" t="str">
            <v>4区</v>
          </cell>
        </row>
        <row r="7531">
          <cell r="B7531" t="str">
            <v>Geografie</v>
          </cell>
          <cell r="C7531" t="str">
            <v>地理</v>
          </cell>
          <cell r="D7531" t="str">
            <v>1212-0014</v>
          </cell>
          <cell r="E7531" t="str">
            <v>CZECH REPUBLIC</v>
          </cell>
          <cell r="F7531" t="str">
            <v>CZECH GEOGRAPHIC SOC</v>
          </cell>
          <cell r="G7531">
            <v>0</v>
          </cell>
          <cell r="H7531">
            <v>0</v>
          </cell>
          <cell r="I7531" t="str">
            <v>0.957</v>
          </cell>
          <cell r="J7531">
            <v>0</v>
          </cell>
          <cell r="K7531" t="str">
            <v>无</v>
          </cell>
          <cell r="L7531">
            <v>0</v>
          </cell>
          <cell r="M7531" t="str">
            <v>无</v>
          </cell>
          <cell r="N7531" t="str">
            <v>法学</v>
          </cell>
          <cell r="O7531" t="str">
            <v>4区</v>
          </cell>
        </row>
        <row r="7532">
          <cell r="B7532" t="str">
            <v>JOURNAL OF SOCIAL SERVICE RESEARCH</v>
          </cell>
          <cell r="C7532" t="str">
            <v>社会服务研究杂志</v>
          </cell>
          <cell r="D7532" t="str">
            <v>0148-8376</v>
          </cell>
          <cell r="E7532" t="str">
            <v>ENGLAND</v>
          </cell>
          <cell r="F7532" t="str">
            <v>ROUTLEDGE JOURNALS, TAYLOR &amp; FRANCIS LTD</v>
          </cell>
          <cell r="G7532">
            <v>0</v>
          </cell>
          <cell r="H7532">
            <v>0</v>
          </cell>
          <cell r="I7532" t="str">
            <v>0.654</v>
          </cell>
          <cell r="J7532">
            <v>0</v>
          </cell>
          <cell r="K7532" t="str">
            <v>无</v>
          </cell>
          <cell r="L7532">
            <v>0</v>
          </cell>
          <cell r="M7532" t="str">
            <v>SOCIAL SCIENCES, GENERAL</v>
          </cell>
          <cell r="N7532" t="str">
            <v>法学</v>
          </cell>
          <cell r="O7532" t="str">
            <v>4区</v>
          </cell>
        </row>
        <row r="7533">
          <cell r="B7533" t="str">
            <v>Trends in Organized Crime</v>
          </cell>
          <cell r="C7533" t="str">
            <v>有组织犯罪趋势</v>
          </cell>
          <cell r="D7533" t="str">
            <v>1084-4791</v>
          </cell>
          <cell r="E7533" t="str">
            <v>United States</v>
          </cell>
          <cell r="F7533" t="str">
            <v>SPRINGER</v>
          </cell>
          <cell r="G7533">
            <v>0</v>
          </cell>
          <cell r="H7533">
            <v>0</v>
          </cell>
          <cell r="I7533" t="str">
            <v>1.250</v>
          </cell>
          <cell r="J7533">
            <v>0</v>
          </cell>
          <cell r="K7533" t="str">
            <v>无</v>
          </cell>
          <cell r="L7533">
            <v>0</v>
          </cell>
          <cell r="M7533" t="str">
            <v>无</v>
          </cell>
          <cell r="N7533" t="str">
            <v>法学</v>
          </cell>
          <cell r="O7533" t="str">
            <v>4区</v>
          </cell>
        </row>
        <row r="7534">
          <cell r="B7534" t="str">
            <v>UNIVERSITY OF PITTSBURGH LAW REVIEW</v>
          </cell>
          <cell r="C7534" t="str">
            <v>匹兹堡大学法律评论</v>
          </cell>
          <cell r="D7534" t="str">
            <v>0041-9915</v>
          </cell>
          <cell r="E7534" t="str">
            <v>USA</v>
          </cell>
          <cell r="F7534" t="str">
            <v>UNIV PITTSBURGH, UNIV LIBRARY SYSTEM</v>
          </cell>
          <cell r="G7534">
            <v>0</v>
          </cell>
          <cell r="H7534">
            <v>0</v>
          </cell>
          <cell r="I7534" t="str">
            <v>0.054</v>
          </cell>
          <cell r="J7534">
            <v>0</v>
          </cell>
          <cell r="K7534" t="str">
            <v>无</v>
          </cell>
          <cell r="L7534">
            <v>0</v>
          </cell>
          <cell r="M7534" t="str">
            <v>无</v>
          </cell>
          <cell r="N7534" t="str">
            <v>法学</v>
          </cell>
          <cell r="O7534" t="str">
            <v>4区</v>
          </cell>
        </row>
        <row r="7535">
          <cell r="B7535" t="str">
            <v>UNIVERSITY OF CINCINNATI LAW REVIEW</v>
          </cell>
          <cell r="C7535" t="str">
            <v>辛辛那提大学法律评论</v>
          </cell>
          <cell r="D7535" t="str">
            <v>0009-6881</v>
          </cell>
          <cell r="E7535" t="str">
            <v>USA</v>
          </cell>
          <cell r="F7535" t="str">
            <v>UNIV CINCINNATI LAW REVIEW</v>
          </cell>
          <cell r="G7535">
            <v>0</v>
          </cell>
          <cell r="H7535">
            <v>0</v>
          </cell>
          <cell r="I7535" t="str">
            <v>0.103</v>
          </cell>
          <cell r="J7535">
            <v>0</v>
          </cell>
          <cell r="K7535" t="str">
            <v>无</v>
          </cell>
          <cell r="L7535">
            <v>0</v>
          </cell>
          <cell r="M7535" t="str">
            <v>无</v>
          </cell>
          <cell r="N7535" t="str">
            <v>法学</v>
          </cell>
          <cell r="O7535" t="str">
            <v>4区</v>
          </cell>
        </row>
        <row r="7536">
          <cell r="B7536" t="str">
            <v>CANADIAN PUBLIC POLICY-ANALYSE DE POLITIQUES</v>
          </cell>
          <cell r="C7536" t="str">
            <v>加拿大公共政策-政策分析</v>
          </cell>
          <cell r="D7536" t="str">
            <v>0317-0861</v>
          </cell>
          <cell r="E7536" t="str">
            <v>CANADA</v>
          </cell>
          <cell r="F7536" t="str">
            <v>UNIV TORONTO PRESS INC</v>
          </cell>
          <cell r="G7536">
            <v>0</v>
          </cell>
          <cell r="H7536">
            <v>0</v>
          </cell>
          <cell r="I7536" t="str">
            <v>0.776</v>
          </cell>
          <cell r="J7536">
            <v>0</v>
          </cell>
          <cell r="K7536" t="str">
            <v>无</v>
          </cell>
          <cell r="L7536">
            <v>0</v>
          </cell>
          <cell r="M7536" t="str">
            <v>SOCIAL SCIENCES, GENERAL</v>
          </cell>
          <cell r="N7536" t="str">
            <v>法学</v>
          </cell>
          <cell r="O7536" t="str">
            <v>4区</v>
          </cell>
        </row>
        <row r="7537">
          <cell r="B7537" t="str">
            <v>Critical Arts-South-North Cultural and Media Studies</v>
          </cell>
          <cell r="C7537" t="str">
            <v>批判艺术-南北文化与传媒研究</v>
          </cell>
          <cell r="D7537" t="str">
            <v>0256-0046</v>
          </cell>
          <cell r="E7537" t="str">
            <v>ENGLAND</v>
          </cell>
          <cell r="F7537" t="str">
            <v>ROUTLEDGE JOURNALS, TAYLOR &amp; FRANCIS LTD</v>
          </cell>
          <cell r="G7537">
            <v>0</v>
          </cell>
          <cell r="H7537">
            <v>0</v>
          </cell>
          <cell r="I7537" t="str">
            <v>0.204</v>
          </cell>
          <cell r="J7537">
            <v>0</v>
          </cell>
          <cell r="K7537" t="str">
            <v>无</v>
          </cell>
          <cell r="L7537">
            <v>0</v>
          </cell>
          <cell r="M7537" t="str">
            <v>无</v>
          </cell>
          <cell r="N7537" t="str">
            <v>法学</v>
          </cell>
          <cell r="O7537" t="str">
            <v>4区</v>
          </cell>
        </row>
        <row r="7538">
          <cell r="B7538" t="str">
            <v>Sociologus</v>
          </cell>
          <cell r="C7538" t="str">
            <v>社会学</v>
          </cell>
          <cell r="D7538" t="str">
            <v>0038-0377</v>
          </cell>
          <cell r="E7538" t="str">
            <v>GERMANY</v>
          </cell>
          <cell r="F7538" t="str">
            <v>DUNCKER &amp; HUMBLOT GMBH</v>
          </cell>
          <cell r="G7538">
            <v>0</v>
          </cell>
          <cell r="H7538">
            <v>0</v>
          </cell>
          <cell r="I7538" t="str">
            <v>0.500</v>
          </cell>
          <cell r="J7538">
            <v>0</v>
          </cell>
          <cell r="K7538" t="str">
            <v>无</v>
          </cell>
          <cell r="L7538">
            <v>0</v>
          </cell>
          <cell r="M7538" t="str">
            <v>无</v>
          </cell>
          <cell r="N7538" t="str">
            <v>法学</v>
          </cell>
          <cell r="O7538" t="str">
            <v>4区</v>
          </cell>
        </row>
        <row r="7539">
          <cell r="B7539" t="str">
            <v>OSTEUROPA</v>
          </cell>
          <cell r="C7539" t="str">
            <v>骨科</v>
          </cell>
          <cell r="D7539" t="str">
            <v>0030-6428</v>
          </cell>
          <cell r="E7539" t="str">
            <v>Germany</v>
          </cell>
          <cell r="F7539" t="str">
            <v>BWV-BERLINER WISSENSCHAFTS-VERLAG GMBH</v>
          </cell>
          <cell r="G7539">
            <v>0</v>
          </cell>
          <cell r="H7539">
            <v>0</v>
          </cell>
          <cell r="I7539" t="str">
            <v>0.149</v>
          </cell>
          <cell r="J7539">
            <v>0</v>
          </cell>
          <cell r="K7539" t="str">
            <v>无</v>
          </cell>
          <cell r="L7539">
            <v>0</v>
          </cell>
          <cell r="M7539" t="str">
            <v>无</v>
          </cell>
          <cell r="N7539" t="str">
            <v>法学</v>
          </cell>
          <cell r="O7539" t="str">
            <v>4区</v>
          </cell>
        </row>
        <row r="7540">
          <cell r="B7540" t="str">
            <v>European Business Organization Law Review</v>
          </cell>
          <cell r="C7540" t="str">
            <v>欧洲商业组织法律评论</v>
          </cell>
          <cell r="D7540" t="str">
            <v>1566-7529</v>
          </cell>
          <cell r="E7540" t="str">
            <v>GERMANY</v>
          </cell>
          <cell r="F7540" t="str">
            <v>SPRINGER HEIDELBERG</v>
          </cell>
          <cell r="G7540">
            <v>0</v>
          </cell>
          <cell r="H7540">
            <v>0</v>
          </cell>
          <cell r="I7540" t="str">
            <v>0.431</v>
          </cell>
          <cell r="J7540">
            <v>0</v>
          </cell>
          <cell r="K7540" t="str">
            <v>无</v>
          </cell>
          <cell r="L7540">
            <v>0</v>
          </cell>
          <cell r="M7540" t="str">
            <v>无</v>
          </cell>
          <cell r="N7540" t="str">
            <v>法学</v>
          </cell>
          <cell r="O7540" t="str">
            <v>4区</v>
          </cell>
        </row>
        <row r="7541">
          <cell r="B7541" t="str">
            <v>COLUMBIA JOURNAL OF TRANSNATIONAL LAW</v>
          </cell>
          <cell r="C7541" t="str">
            <v>哥伦比亚跨国法律期刊</v>
          </cell>
          <cell r="D7541" t="str">
            <v>0010-1931</v>
          </cell>
          <cell r="E7541" t="str">
            <v>USA</v>
          </cell>
          <cell r="F7541" t="str">
            <v>COLUMBIA JOURNAL TRANSNATIONAL LAW ASSOC</v>
          </cell>
          <cell r="G7541">
            <v>0</v>
          </cell>
          <cell r="H7541">
            <v>0</v>
          </cell>
          <cell r="I7541" t="str">
            <v>0.543</v>
          </cell>
          <cell r="J7541">
            <v>0</v>
          </cell>
          <cell r="K7541" t="str">
            <v>无</v>
          </cell>
          <cell r="L7541">
            <v>0</v>
          </cell>
          <cell r="M7541" t="str">
            <v>无</v>
          </cell>
          <cell r="N7541" t="str">
            <v>法学</v>
          </cell>
          <cell r="O7541" t="str">
            <v>4区</v>
          </cell>
        </row>
        <row r="7542">
          <cell r="B7542" t="str">
            <v>TOPIA-Canadian Journal of Cultural Studiesreview</v>
          </cell>
          <cell r="C7542" t="str">
            <v>托皮亚-加拿大文化研究杂志</v>
          </cell>
          <cell r="D7542" t="str">
            <v>1206-0143</v>
          </cell>
          <cell r="E7542" t="str">
            <v>CANADA</v>
          </cell>
          <cell r="F7542" t="str">
            <v>UNIV TORONTO PRESS INC</v>
          </cell>
          <cell r="G7542">
            <v>0</v>
          </cell>
          <cell r="H7542">
            <v>0</v>
          </cell>
          <cell r="I7542" t="str">
            <v>0.208</v>
          </cell>
          <cell r="J7542">
            <v>0</v>
          </cell>
          <cell r="K7542" t="str">
            <v>无</v>
          </cell>
          <cell r="L7542" t="str">
            <v>review</v>
          </cell>
          <cell r="M7542" t="str">
            <v>无</v>
          </cell>
          <cell r="N7542" t="str">
            <v>法学</v>
          </cell>
          <cell r="O7542" t="str">
            <v>4区</v>
          </cell>
        </row>
        <row r="7543">
          <cell r="B7543" t="str">
            <v>SOTSIOLOGICHESKIE ISSLEDOVANIYA</v>
          </cell>
          <cell r="C7543" t="str">
            <v>ISSLEDOVANIYA社会学</v>
          </cell>
          <cell r="D7543" t="str">
            <v>0132-1625</v>
          </cell>
          <cell r="E7543" t="str">
            <v>RUSSIA</v>
          </cell>
          <cell r="F7543" t="str">
            <v>IZDATELSTVO NAUKA</v>
          </cell>
          <cell r="G7543">
            <v>0</v>
          </cell>
          <cell r="H7543">
            <v>0</v>
          </cell>
          <cell r="I7543" t="str">
            <v>0.536</v>
          </cell>
          <cell r="J7543">
            <v>0</v>
          </cell>
          <cell r="K7543" t="str">
            <v>无</v>
          </cell>
          <cell r="L7543">
            <v>0</v>
          </cell>
          <cell r="M7543" t="str">
            <v>SOCIAL SCIENCES, GENERAL</v>
          </cell>
          <cell r="N7543" t="str">
            <v>法学</v>
          </cell>
          <cell r="O7543" t="str">
            <v>4区</v>
          </cell>
        </row>
        <row r="7544">
          <cell r="B7544" t="str">
            <v>Biodemography and Social Biology</v>
          </cell>
          <cell r="C7544" t="str">
            <v>生物人口统计学和社会生物学</v>
          </cell>
          <cell r="D7544" t="str">
            <v>1948-5565</v>
          </cell>
          <cell r="E7544" t="str">
            <v>ENGLAND</v>
          </cell>
          <cell r="F7544" t="str">
            <v>ROUTLEDGE JOURNALS, TAYLOR &amp; FRANCIS LTD</v>
          </cell>
          <cell r="G7544">
            <v>0</v>
          </cell>
          <cell r="H7544">
            <v>0</v>
          </cell>
          <cell r="I7544" t="str">
            <v>1.200</v>
          </cell>
          <cell r="J7544">
            <v>0</v>
          </cell>
          <cell r="K7544">
            <v>0.372</v>
          </cell>
          <cell r="L7544">
            <v>0</v>
          </cell>
          <cell r="M7544" t="str">
            <v>无</v>
          </cell>
          <cell r="N7544" t="str">
            <v>法学</v>
          </cell>
          <cell r="O7544" t="str">
            <v>4区</v>
          </cell>
        </row>
        <row r="7545">
          <cell r="B7545" t="str">
            <v>SOCIOLOGICAL SPECTRUM</v>
          </cell>
          <cell r="C7545" t="str">
            <v>社会学的光谱</v>
          </cell>
          <cell r="D7545" t="str">
            <v>0273-2173</v>
          </cell>
          <cell r="E7545" t="str">
            <v>USA</v>
          </cell>
          <cell r="F7545" t="str">
            <v>TAYLOR &amp; FRANCIS INC</v>
          </cell>
          <cell r="G7545">
            <v>0</v>
          </cell>
          <cell r="H7545">
            <v>0</v>
          </cell>
          <cell r="I7545" t="str">
            <v>0.625</v>
          </cell>
          <cell r="J7545">
            <v>0</v>
          </cell>
          <cell r="K7545" t="str">
            <v>无</v>
          </cell>
          <cell r="L7545">
            <v>0</v>
          </cell>
          <cell r="M7545" t="str">
            <v>SOCIAL SCIENCES, GENERAL</v>
          </cell>
          <cell r="N7545" t="str">
            <v>法学</v>
          </cell>
          <cell r="O7545" t="str">
            <v>4区</v>
          </cell>
        </row>
        <row r="7546">
          <cell r="B7546" t="str">
            <v>SAGE Open</v>
          </cell>
          <cell r="C7546" t="str">
            <v>圣人开放</v>
          </cell>
          <cell r="D7546" t="str">
            <v>2158-2440</v>
          </cell>
          <cell r="E7546" t="str">
            <v>USA</v>
          </cell>
          <cell r="F7546" t="str">
            <v>SAGE PUBLICATIONS INC</v>
          </cell>
          <cell r="G7546">
            <v>0</v>
          </cell>
          <cell r="H7546">
            <v>0</v>
          </cell>
          <cell r="I7546" t="str">
            <v>0.715</v>
          </cell>
          <cell r="J7546">
            <v>0</v>
          </cell>
          <cell r="K7546" t="str">
            <v>无</v>
          </cell>
          <cell r="L7546">
            <v>0</v>
          </cell>
          <cell r="M7546" t="str">
            <v>SOCIAL SCIENCES, GENERAL</v>
          </cell>
          <cell r="N7546" t="str">
            <v>法学</v>
          </cell>
          <cell r="O7546" t="str">
            <v>4区</v>
          </cell>
        </row>
        <row r="7547">
          <cell r="B7547" t="str">
            <v>Israel Affairs</v>
          </cell>
          <cell r="C7547" t="str">
            <v>以色列事务</v>
          </cell>
          <cell r="D7547" t="str">
            <v>1353-7121</v>
          </cell>
          <cell r="E7547" t="str">
            <v>ENGLAND</v>
          </cell>
          <cell r="F7547" t="str">
            <v>ROUTLEDGE JOURNALS, TAYLOR &amp; FRANCIS LTD</v>
          </cell>
          <cell r="G7547">
            <v>0</v>
          </cell>
          <cell r="H7547">
            <v>0</v>
          </cell>
          <cell r="I7547" t="str">
            <v>0.304</v>
          </cell>
          <cell r="J7547">
            <v>0</v>
          </cell>
          <cell r="K7547" t="str">
            <v>无</v>
          </cell>
          <cell r="L7547">
            <v>0</v>
          </cell>
          <cell r="M7547" t="str">
            <v>无</v>
          </cell>
          <cell r="N7547" t="str">
            <v>法学</v>
          </cell>
          <cell r="O7547" t="str">
            <v>4区</v>
          </cell>
        </row>
        <row r="7548">
          <cell r="B7548" t="str">
            <v>JOURNAL OF LEISURE RESEARCH</v>
          </cell>
          <cell r="C7548" t="str">
            <v>休闲研究杂志</v>
          </cell>
          <cell r="D7548" t="str">
            <v>0022-2216</v>
          </cell>
          <cell r="E7548" t="str">
            <v>USA</v>
          </cell>
          <cell r="F7548" t="str">
            <v>TAYLOR &amp; FRANCIS INC</v>
          </cell>
          <cell r="G7548">
            <v>0</v>
          </cell>
          <cell r="H7548">
            <v>0</v>
          </cell>
          <cell r="I7548" t="str">
            <v>0.625</v>
          </cell>
          <cell r="J7548">
            <v>0</v>
          </cell>
          <cell r="K7548" t="str">
            <v>无</v>
          </cell>
          <cell r="L7548">
            <v>0</v>
          </cell>
          <cell r="M7548" t="str">
            <v>SOCIAL SCIENCES, GENERAL</v>
          </cell>
          <cell r="N7548" t="str">
            <v>法学</v>
          </cell>
          <cell r="O7548" t="str">
            <v>4区</v>
          </cell>
        </row>
        <row r="7549">
          <cell r="B7549" t="str">
            <v>Journal of Spanish Cultural Studies</v>
          </cell>
          <cell r="C7549" t="str">
            <v>西班牙文化研究杂志</v>
          </cell>
          <cell r="D7549" t="str">
            <v>1463-6204</v>
          </cell>
          <cell r="E7549" t="str">
            <v>ENGLAND</v>
          </cell>
          <cell r="F7549" t="str">
            <v>ROUTLEDGE JOURNALS, TAYLOR &amp; FRANCIS LTD</v>
          </cell>
          <cell r="G7549">
            <v>0</v>
          </cell>
          <cell r="H7549">
            <v>0</v>
          </cell>
          <cell r="I7549" t="str">
            <v>0.093</v>
          </cell>
          <cell r="J7549">
            <v>0</v>
          </cell>
          <cell r="K7549" t="str">
            <v>无</v>
          </cell>
          <cell r="L7549">
            <v>0</v>
          </cell>
          <cell r="M7549" t="str">
            <v>无</v>
          </cell>
          <cell r="N7549" t="str">
            <v>法学</v>
          </cell>
          <cell r="O7549" t="str">
            <v>4区</v>
          </cell>
        </row>
        <row r="7550">
          <cell r="B7550" t="str">
            <v>Journal of African Law</v>
          </cell>
          <cell r="C7550" t="str">
            <v>非洲法律杂志</v>
          </cell>
          <cell r="D7550" t="str">
            <v>0021-8553</v>
          </cell>
          <cell r="E7550" t="str">
            <v>ENGLAND</v>
          </cell>
          <cell r="F7550" t="str">
            <v>CAMBRIDGE UNIV PRESS</v>
          </cell>
          <cell r="G7550">
            <v>0</v>
          </cell>
          <cell r="H7550">
            <v>0</v>
          </cell>
          <cell r="I7550" t="str">
            <v>0.268</v>
          </cell>
          <cell r="J7550">
            <v>0</v>
          </cell>
          <cell r="K7550" t="str">
            <v>无</v>
          </cell>
          <cell r="L7550">
            <v>0</v>
          </cell>
          <cell r="M7550" t="str">
            <v>无</v>
          </cell>
          <cell r="N7550" t="str">
            <v>法学</v>
          </cell>
          <cell r="O7550" t="str">
            <v>4区</v>
          </cell>
        </row>
        <row r="7551">
          <cell r="B7551" t="str">
            <v>Families Relationships and Societies</v>
          </cell>
          <cell r="C7551" t="str">
            <v>家庭关系与社会</v>
          </cell>
          <cell r="D7551" t="str">
            <v>2046-7435</v>
          </cell>
          <cell r="E7551" t="str">
            <v>ENGLAND</v>
          </cell>
          <cell r="F7551" t="str">
            <v>POLICY PRESS</v>
          </cell>
          <cell r="G7551">
            <v>0</v>
          </cell>
          <cell r="H7551">
            <v>0</v>
          </cell>
          <cell r="I7551" t="str">
            <v>0.672</v>
          </cell>
          <cell r="J7551">
            <v>0</v>
          </cell>
          <cell r="K7551" t="str">
            <v>无</v>
          </cell>
          <cell r="L7551">
            <v>0</v>
          </cell>
          <cell r="M7551" t="str">
            <v>无</v>
          </cell>
          <cell r="N7551" t="str">
            <v>法学</v>
          </cell>
          <cell r="O7551" t="str">
            <v>4区</v>
          </cell>
        </row>
        <row r="7552">
          <cell r="B7552" t="str">
            <v>Cultural Studies Review</v>
          </cell>
          <cell r="C7552" t="str">
            <v>文化研究综述</v>
          </cell>
          <cell r="D7552" t="str">
            <v>1837-8692</v>
          </cell>
          <cell r="E7552" t="str">
            <v>AUSTRALIA</v>
          </cell>
          <cell r="F7552" t="str">
            <v>UNIV TECHNOLOGY, SYDNEY-UTS EPRESS</v>
          </cell>
          <cell r="G7552">
            <v>0</v>
          </cell>
          <cell r="H7552">
            <v>0</v>
          </cell>
          <cell r="I7552" t="str">
            <v>0.149</v>
          </cell>
          <cell r="J7552">
            <v>0</v>
          </cell>
          <cell r="K7552" t="str">
            <v>无</v>
          </cell>
          <cell r="L7552">
            <v>0</v>
          </cell>
          <cell r="M7552" t="str">
            <v>无</v>
          </cell>
          <cell r="N7552" t="str">
            <v>法学</v>
          </cell>
          <cell r="O7552" t="str">
            <v>4区</v>
          </cell>
        </row>
        <row r="7553">
          <cell r="B7553" t="str">
            <v>MONTHLY REVIEW-AN INDEPENDENT SOCIALIST MAGAZINEreview</v>
          </cell>
          <cell r="C7553" t="str">
            <v>每月评论-一份独立的社会主义杂志</v>
          </cell>
          <cell r="D7553" t="str">
            <v>0027-0520</v>
          </cell>
          <cell r="E7553" t="str">
            <v>USA</v>
          </cell>
          <cell r="F7553" t="str">
            <v>MONTHLY REVIEW FOUNDATION</v>
          </cell>
          <cell r="G7553">
            <v>0</v>
          </cell>
          <cell r="H7553">
            <v>0</v>
          </cell>
          <cell r="I7553" t="str">
            <v>0.674</v>
          </cell>
          <cell r="J7553">
            <v>0</v>
          </cell>
          <cell r="K7553" t="str">
            <v>无</v>
          </cell>
          <cell r="L7553" t="str">
            <v>review</v>
          </cell>
          <cell r="M7553" t="str">
            <v>无</v>
          </cell>
          <cell r="N7553" t="str">
            <v>法学</v>
          </cell>
          <cell r="O7553" t="str">
            <v>4区</v>
          </cell>
        </row>
        <row r="7554">
          <cell r="B7554" t="str">
            <v>Japanese Journal of Political Science</v>
          </cell>
          <cell r="C7554" t="str">
            <v>日本政治科学杂志</v>
          </cell>
          <cell r="D7554" t="str">
            <v>1468-1099</v>
          </cell>
          <cell r="E7554" t="str">
            <v>ENGLAND</v>
          </cell>
          <cell r="F7554" t="str">
            <v>CAMBRIDGE UNIV PRESS</v>
          </cell>
          <cell r="G7554">
            <v>0</v>
          </cell>
          <cell r="H7554">
            <v>0</v>
          </cell>
          <cell r="I7554" t="str">
            <v>0.359</v>
          </cell>
          <cell r="J7554">
            <v>0</v>
          </cell>
          <cell r="K7554" t="str">
            <v>无</v>
          </cell>
          <cell r="L7554">
            <v>0</v>
          </cell>
          <cell r="M7554" t="str">
            <v>无</v>
          </cell>
          <cell r="N7554" t="str">
            <v>法学</v>
          </cell>
          <cell r="O7554" t="str">
            <v>4区</v>
          </cell>
        </row>
        <row r="7555">
          <cell r="B7555" t="str">
            <v>ASIA PACIFIC JOURNAL OF SOCIAL WORK AND DEVELOPMENT</v>
          </cell>
          <cell r="C7555" t="str">
            <v>亚太社会工作与发展杂志</v>
          </cell>
          <cell r="D7555" t="str">
            <v>0218-5385</v>
          </cell>
          <cell r="E7555" t="str">
            <v>ENGLAND</v>
          </cell>
          <cell r="F7555" t="str">
            <v>ROUTLEDGE JOURNALS, TAYLOR &amp; FRANCIS LTD</v>
          </cell>
          <cell r="G7555">
            <v>0</v>
          </cell>
          <cell r="H7555">
            <v>0</v>
          </cell>
          <cell r="I7555" t="str">
            <v>0.595</v>
          </cell>
          <cell r="J7555">
            <v>0</v>
          </cell>
          <cell r="K7555" t="str">
            <v>无</v>
          </cell>
          <cell r="L7555">
            <v>0</v>
          </cell>
          <cell r="M7555" t="str">
            <v>无</v>
          </cell>
          <cell r="N7555" t="str">
            <v>法学</v>
          </cell>
          <cell r="O7555" t="str">
            <v>4区</v>
          </cell>
        </row>
        <row r="7556">
          <cell r="B7556" t="str">
            <v>Politix</v>
          </cell>
          <cell r="C7556" t="str">
            <v>政治</v>
          </cell>
          <cell r="D7556" t="str">
            <v>0295-2319</v>
          </cell>
          <cell r="E7556" t="str">
            <v>BELGIUM</v>
          </cell>
          <cell r="F7556" t="str">
            <v>DE BOECK UNIV</v>
          </cell>
          <cell r="G7556">
            <v>0</v>
          </cell>
          <cell r="H7556">
            <v>0</v>
          </cell>
          <cell r="I7556" t="str">
            <v>0.344</v>
          </cell>
          <cell r="J7556">
            <v>0</v>
          </cell>
          <cell r="K7556" t="str">
            <v>无</v>
          </cell>
          <cell r="L7556">
            <v>0</v>
          </cell>
          <cell r="M7556" t="str">
            <v>无</v>
          </cell>
          <cell r="N7556" t="str">
            <v>法学</v>
          </cell>
          <cell r="O7556" t="str">
            <v>4区</v>
          </cell>
        </row>
        <row r="7557">
          <cell r="B7557" t="str">
            <v>STANFORD JOURNAL OF INTERNATIONAL LAW</v>
          </cell>
          <cell r="C7557" t="str">
            <v>斯坦福国际法期刊</v>
          </cell>
          <cell r="D7557" t="str">
            <v>0731-5082</v>
          </cell>
          <cell r="E7557" t="str">
            <v>USA</v>
          </cell>
          <cell r="F7557" t="str">
            <v>STANFORD UNIV, STANFORD LAW SCHOOL</v>
          </cell>
          <cell r="G7557">
            <v>0</v>
          </cell>
          <cell r="H7557">
            <v>0</v>
          </cell>
          <cell r="I7557" t="str">
            <v>0.667</v>
          </cell>
          <cell r="J7557">
            <v>0</v>
          </cell>
          <cell r="K7557" t="str">
            <v>无</v>
          </cell>
          <cell r="L7557">
            <v>0</v>
          </cell>
          <cell r="M7557" t="str">
            <v>无</v>
          </cell>
          <cell r="N7557" t="str">
            <v>法学</v>
          </cell>
          <cell r="O7557" t="str">
            <v>4区</v>
          </cell>
        </row>
        <row r="7558">
          <cell r="B7558" t="str">
            <v>CANADIAN JOURNAL OF CRIMINOLOGY AND CRIMINAL JUSTICE</v>
          </cell>
          <cell r="C7558" t="str">
            <v>加拿大犯罪学和刑事司法杂志</v>
          </cell>
          <cell r="D7558" t="str">
            <v>1707-7753</v>
          </cell>
          <cell r="E7558" t="str">
            <v>CANADA</v>
          </cell>
          <cell r="F7558" t="str">
            <v>UNIV TORONTO PRESS INC</v>
          </cell>
          <cell r="G7558">
            <v>0</v>
          </cell>
          <cell r="H7558">
            <v>0</v>
          </cell>
          <cell r="I7558" t="str">
            <v>0.581</v>
          </cell>
          <cell r="J7558">
            <v>0</v>
          </cell>
          <cell r="K7558" t="str">
            <v>无</v>
          </cell>
          <cell r="L7558">
            <v>0</v>
          </cell>
          <cell r="M7558" t="str">
            <v>无</v>
          </cell>
          <cell r="N7558" t="str">
            <v>法学</v>
          </cell>
          <cell r="O7558" t="str">
            <v>4区</v>
          </cell>
        </row>
        <row r="7559">
          <cell r="B7559" t="str">
            <v>Nordic Studies on Alcohol and Drugs</v>
          </cell>
          <cell r="C7559" t="str">
            <v>北欧关于酒精和毒品的研究</v>
          </cell>
          <cell r="D7559" t="str">
            <v>1455-0725</v>
          </cell>
          <cell r="E7559" t="str">
            <v>ENGLAND</v>
          </cell>
          <cell r="F7559" t="str">
            <v>SAGE PUBLICATIONS LTD</v>
          </cell>
          <cell r="G7559">
            <v>0</v>
          </cell>
          <cell r="H7559">
            <v>0</v>
          </cell>
          <cell r="I7559" t="str">
            <v>1.000</v>
          </cell>
          <cell r="J7559">
            <v>0</v>
          </cell>
          <cell r="K7559">
            <v>0.66600000000000004</v>
          </cell>
          <cell r="L7559">
            <v>0</v>
          </cell>
          <cell r="M7559" t="str">
            <v>无</v>
          </cell>
          <cell r="N7559" t="str">
            <v>法学</v>
          </cell>
          <cell r="O7559" t="str">
            <v>4区</v>
          </cell>
        </row>
        <row r="7560">
          <cell r="B7560" t="str">
            <v>CHILD WELFARE</v>
          </cell>
          <cell r="C7560" t="str">
            <v>儿童福利</v>
          </cell>
          <cell r="D7560" t="str">
            <v>0009-4021</v>
          </cell>
          <cell r="E7560" t="str">
            <v>USA</v>
          </cell>
          <cell r="F7560" t="str">
            <v>CHILD WELFARE LEAGUE AMER INC</v>
          </cell>
          <cell r="G7560">
            <v>0</v>
          </cell>
          <cell r="H7560">
            <v>0</v>
          </cell>
          <cell r="I7560" t="str">
            <v>0.723</v>
          </cell>
          <cell r="J7560">
            <v>0</v>
          </cell>
          <cell r="K7560" t="str">
            <v>无</v>
          </cell>
          <cell r="L7560">
            <v>0</v>
          </cell>
          <cell r="M7560" t="str">
            <v>SOCIAL SCIENCES, GENERAL</v>
          </cell>
          <cell r="N7560" t="str">
            <v>法学</v>
          </cell>
          <cell r="O7560" t="str">
            <v>4区</v>
          </cell>
        </row>
        <row r="7561">
          <cell r="B7561" t="str">
            <v>Revista Espanola de Derecho Constitucional</v>
          </cell>
          <cell r="C7561" t="str">
            <v>西班牙宪法评论</v>
          </cell>
          <cell r="D7561" t="str">
            <v>0211-5743</v>
          </cell>
          <cell r="E7561" t="str">
            <v>SPAIN</v>
          </cell>
          <cell r="F7561" t="str">
            <v>CENTRO ESTUDIOS POLITICOS CONSTITUCIONALES</v>
          </cell>
          <cell r="G7561">
            <v>0</v>
          </cell>
          <cell r="H7561">
            <v>0</v>
          </cell>
          <cell r="I7561" t="str">
            <v>1.209</v>
          </cell>
          <cell r="J7561">
            <v>0</v>
          </cell>
          <cell r="K7561" t="str">
            <v>无</v>
          </cell>
          <cell r="L7561">
            <v>0</v>
          </cell>
          <cell r="M7561" t="str">
            <v>无</v>
          </cell>
          <cell r="N7561" t="str">
            <v>法学</v>
          </cell>
          <cell r="O7561" t="str">
            <v>4区</v>
          </cell>
        </row>
        <row r="7562">
          <cell r="B7562" t="str">
            <v>INTERNASJONAL POLITIKK</v>
          </cell>
          <cell r="C7562" t="str">
            <v>国际政策</v>
          </cell>
          <cell r="D7562" t="str">
            <v>0020-577X</v>
          </cell>
          <cell r="E7562" t="str">
            <v>NORWAY</v>
          </cell>
          <cell r="F7562" t="str">
            <v>NORSK UTENRIKSPOLITISK INST</v>
          </cell>
          <cell r="G7562">
            <v>0</v>
          </cell>
          <cell r="H7562">
            <v>0</v>
          </cell>
          <cell r="I7562" t="str">
            <v>0.209</v>
          </cell>
          <cell r="J7562">
            <v>0</v>
          </cell>
          <cell r="K7562" t="str">
            <v>无</v>
          </cell>
          <cell r="L7562">
            <v>0</v>
          </cell>
          <cell r="M7562" t="str">
            <v>无</v>
          </cell>
          <cell r="N7562" t="str">
            <v>法学</v>
          </cell>
          <cell r="O7562" t="str">
            <v>4区</v>
          </cell>
        </row>
        <row r="7563">
          <cell r="B7563" t="str">
            <v>Environmental Hazards-Human and Policy Dimensions</v>
          </cell>
          <cell r="C7563" t="str">
            <v>环境危害-人的和政策方面</v>
          </cell>
          <cell r="D7563" t="str">
            <v>1747-7891</v>
          </cell>
          <cell r="E7563" t="str">
            <v>England</v>
          </cell>
          <cell r="F7563" t="str">
            <v>TAYLOR &amp; FRANCIS LTD</v>
          </cell>
          <cell r="G7563">
            <v>0</v>
          </cell>
          <cell r="H7563">
            <v>0</v>
          </cell>
          <cell r="I7563" t="str">
            <v>1.133</v>
          </cell>
          <cell r="J7563">
            <v>0</v>
          </cell>
          <cell r="K7563">
            <v>6.6070000000000002</v>
          </cell>
          <cell r="L7563">
            <v>0</v>
          </cell>
          <cell r="M7563" t="str">
            <v>SOCIAL SCIENCES, GENERAL</v>
          </cell>
          <cell r="N7563" t="str">
            <v>法学</v>
          </cell>
          <cell r="O7563" t="str">
            <v>4区</v>
          </cell>
        </row>
        <row r="7564">
          <cell r="B7564" t="str">
            <v>ANTHROPOLOGISCHER ANZEIGER</v>
          </cell>
          <cell r="C7564" t="str">
            <v>人类学播音员</v>
          </cell>
          <cell r="D7564" t="str">
            <v>0003-5548</v>
          </cell>
          <cell r="E7564" t="str">
            <v>GERMANY</v>
          </cell>
          <cell r="F7564" t="str">
            <v>E SCHWEIZERBARTSCHE VERLAGSBUCHHANDLUNG</v>
          </cell>
          <cell r="G7564">
            <v>0</v>
          </cell>
          <cell r="H7564">
            <v>0</v>
          </cell>
          <cell r="I7564" t="str">
            <v>0.679</v>
          </cell>
          <cell r="J7564">
            <v>0</v>
          </cell>
          <cell r="K7564" t="str">
            <v>无</v>
          </cell>
          <cell r="L7564">
            <v>0</v>
          </cell>
          <cell r="M7564" t="str">
            <v>无</v>
          </cell>
          <cell r="N7564" t="str">
            <v>法学</v>
          </cell>
          <cell r="O7564" t="str">
            <v>4区</v>
          </cell>
        </row>
        <row r="7565">
          <cell r="B7565" t="str">
            <v>Australasian Journal of Environmental Management</v>
          </cell>
          <cell r="C7565" t="str">
            <v>澳大利亚环境管理杂志</v>
          </cell>
          <cell r="D7565" t="str">
            <v>1448-6563</v>
          </cell>
          <cell r="E7565" t="str">
            <v>England</v>
          </cell>
          <cell r="F7565" t="str">
            <v>TAYLOR &amp; FRANCIS LTD</v>
          </cell>
          <cell r="G7565">
            <v>0</v>
          </cell>
          <cell r="H7565">
            <v>0</v>
          </cell>
          <cell r="I7565" t="str">
            <v>1.157</v>
          </cell>
          <cell r="J7565">
            <v>0</v>
          </cell>
          <cell r="K7565">
            <v>0.98</v>
          </cell>
          <cell r="L7565">
            <v>0</v>
          </cell>
          <cell r="M7565" t="str">
            <v>无</v>
          </cell>
          <cell r="N7565" t="str">
            <v>法学</v>
          </cell>
          <cell r="O7565" t="str">
            <v>4区</v>
          </cell>
        </row>
        <row r="7566">
          <cell r="B7566" t="str">
            <v>SEMIOTICA</v>
          </cell>
          <cell r="C7566" t="str">
            <v>符号学</v>
          </cell>
          <cell r="D7566" t="str">
            <v>0037-1998</v>
          </cell>
          <cell r="E7566" t="str">
            <v>GERMANY</v>
          </cell>
          <cell r="F7566" t="str">
            <v>WALTER DE GRUYTER GMBH</v>
          </cell>
          <cell r="G7566">
            <v>0</v>
          </cell>
          <cell r="H7566">
            <v>0</v>
          </cell>
          <cell r="I7566" t="str">
            <v>0.224</v>
          </cell>
          <cell r="J7566">
            <v>0</v>
          </cell>
          <cell r="K7566" t="str">
            <v>无</v>
          </cell>
          <cell r="L7566">
            <v>0</v>
          </cell>
          <cell r="M7566" t="str">
            <v>无</v>
          </cell>
          <cell r="N7566" t="str">
            <v>法学</v>
          </cell>
          <cell r="O7566" t="str">
            <v>4区</v>
          </cell>
        </row>
        <row r="7567">
          <cell r="B7567" t="str">
            <v>Current Perspectives in Social Theoryreview</v>
          </cell>
          <cell r="C7567" t="str">
            <v>社会理论的当前观点</v>
          </cell>
          <cell r="D7567" t="str">
            <v>0278-1204</v>
          </cell>
          <cell r="E7567" t="str">
            <v>ENGLAND</v>
          </cell>
          <cell r="F7567" t="str">
            <v>EMERALD GROUP PUBLISHING LTD</v>
          </cell>
          <cell r="G7567">
            <v>0</v>
          </cell>
          <cell r="H7567">
            <v>0</v>
          </cell>
          <cell r="I7567" t="str">
            <v>0.000</v>
          </cell>
          <cell r="J7567">
            <v>0</v>
          </cell>
          <cell r="K7567" t="str">
            <v>无</v>
          </cell>
          <cell r="L7567" t="str">
            <v>review</v>
          </cell>
          <cell r="M7567" t="str">
            <v>无</v>
          </cell>
          <cell r="N7567" t="str">
            <v>法学</v>
          </cell>
          <cell r="O7567" t="str">
            <v>4区</v>
          </cell>
        </row>
        <row r="7568">
          <cell r="B7568" t="str">
            <v>Tempo Social</v>
          </cell>
          <cell r="C7568" t="str">
            <v>节奏的社会</v>
          </cell>
          <cell r="D7568" t="str">
            <v>0103-2070</v>
          </cell>
          <cell r="E7568" t="str">
            <v>BRAZIL</v>
          </cell>
          <cell r="F7568" t="str">
            <v>UNIV SAO PAOLO, DEPT SOCIOLOGIA</v>
          </cell>
          <cell r="G7568">
            <v>0</v>
          </cell>
          <cell r="H7568">
            <v>0</v>
          </cell>
          <cell r="I7568" t="str">
            <v>0.299</v>
          </cell>
          <cell r="J7568">
            <v>0</v>
          </cell>
          <cell r="K7568" t="str">
            <v>无</v>
          </cell>
          <cell r="L7568">
            <v>0</v>
          </cell>
          <cell r="M7568" t="str">
            <v>无</v>
          </cell>
          <cell r="N7568" t="str">
            <v>法学</v>
          </cell>
          <cell r="O7568" t="str">
            <v>4区</v>
          </cell>
        </row>
        <row r="7569">
          <cell r="B7569" t="str">
            <v>Lithic Technology</v>
          </cell>
          <cell r="C7569" t="str">
            <v>岩屑技术</v>
          </cell>
          <cell r="D7569" t="str">
            <v>0197-7261</v>
          </cell>
          <cell r="E7569" t="str">
            <v>ENGLAND</v>
          </cell>
          <cell r="F7569" t="str">
            <v>ROUTLEDGE JOURNALS, TAYLOR &amp; FRANCIS LTD</v>
          </cell>
          <cell r="G7569">
            <v>0</v>
          </cell>
          <cell r="H7569">
            <v>0</v>
          </cell>
          <cell r="I7569" t="str">
            <v>1.233</v>
          </cell>
          <cell r="J7569">
            <v>0</v>
          </cell>
          <cell r="K7569" t="str">
            <v>无</v>
          </cell>
          <cell r="L7569">
            <v>0</v>
          </cell>
          <cell r="M7569" t="str">
            <v>无</v>
          </cell>
          <cell r="N7569" t="str">
            <v>法学</v>
          </cell>
          <cell r="O7569" t="str">
            <v>4区</v>
          </cell>
        </row>
        <row r="7570">
          <cell r="B7570" t="str">
            <v>Revista Internacional de Sociologia</v>
          </cell>
          <cell r="C7570" t="str">
            <v>国际社会学评论</v>
          </cell>
          <cell r="D7570" t="str">
            <v>0034-9712</v>
          </cell>
          <cell r="E7570" t="str">
            <v>SPAIN</v>
          </cell>
          <cell r="F7570" t="str">
            <v>CONSEJO SUPERIOR INVESTIGACIONES CIENTIFICAS-CSIC</v>
          </cell>
          <cell r="G7570">
            <v>0</v>
          </cell>
          <cell r="H7570">
            <v>0</v>
          </cell>
          <cell r="I7570" t="str">
            <v>0.794</v>
          </cell>
          <cell r="J7570">
            <v>0</v>
          </cell>
          <cell r="K7570" t="str">
            <v>无</v>
          </cell>
          <cell r="L7570">
            <v>0</v>
          </cell>
          <cell r="M7570" t="str">
            <v>无</v>
          </cell>
          <cell r="N7570" t="str">
            <v>法学</v>
          </cell>
          <cell r="O7570" t="str">
            <v>4区</v>
          </cell>
        </row>
        <row r="7571">
          <cell r="B7571" t="str">
            <v>DADOS-REVISTA DE CIENCIAS SOCIAIS</v>
          </cell>
          <cell r="C7571" t="str">
            <v>对社会的看法</v>
          </cell>
          <cell r="D7571" t="str">
            <v>0011-5258</v>
          </cell>
          <cell r="E7571" t="str">
            <v>BRAZIL</v>
          </cell>
          <cell r="F7571" t="str">
            <v>INST UNIV PESQUISAS RIO DE JANEIRO-IUPERJ</v>
          </cell>
          <cell r="G7571">
            <v>0</v>
          </cell>
          <cell r="H7571">
            <v>0</v>
          </cell>
          <cell r="I7571" t="str">
            <v>0.288</v>
          </cell>
          <cell r="J7571">
            <v>0</v>
          </cell>
          <cell r="K7571" t="str">
            <v>无</v>
          </cell>
          <cell r="L7571">
            <v>0</v>
          </cell>
          <cell r="M7571" t="str">
            <v>无</v>
          </cell>
          <cell r="N7571" t="str">
            <v>法学</v>
          </cell>
          <cell r="O7571" t="str">
            <v>4区</v>
          </cell>
        </row>
        <row r="7572">
          <cell r="B7572" t="str">
            <v>Romani Studies</v>
          </cell>
          <cell r="C7572" t="str">
            <v>罗姆人的研究</v>
          </cell>
          <cell r="D7572" t="str">
            <v>1528-0748</v>
          </cell>
          <cell r="E7572" t="str">
            <v>ENGLAND</v>
          </cell>
          <cell r="F7572" t="str">
            <v>LIVERPOOL UNIV PRESS</v>
          </cell>
          <cell r="G7572">
            <v>0</v>
          </cell>
          <cell r="H7572">
            <v>0</v>
          </cell>
          <cell r="I7572" t="str">
            <v>0.188</v>
          </cell>
          <cell r="J7572">
            <v>0</v>
          </cell>
          <cell r="K7572" t="str">
            <v>无</v>
          </cell>
          <cell r="L7572">
            <v>0</v>
          </cell>
          <cell r="M7572" t="str">
            <v>无</v>
          </cell>
          <cell r="N7572" t="str">
            <v>法学</v>
          </cell>
          <cell r="O7572" t="str">
            <v>4区</v>
          </cell>
        </row>
        <row r="7573">
          <cell r="B7573" t="str">
            <v>Norsk Geografisk Tidsskrift-Norwegian Journal of Geography</v>
          </cell>
          <cell r="C7573" t="str">
            <v>挪威地理杂志</v>
          </cell>
          <cell r="D7573" t="str">
            <v>0029-1951</v>
          </cell>
          <cell r="E7573" t="str">
            <v>ENGLAND</v>
          </cell>
          <cell r="F7573" t="str">
            <v>ROUTLEDGE JOURNALS, TAYLOR &amp; FRANCIS LTD</v>
          </cell>
          <cell r="G7573">
            <v>0</v>
          </cell>
          <cell r="H7573">
            <v>0</v>
          </cell>
          <cell r="I7573" t="str">
            <v>0.860</v>
          </cell>
          <cell r="J7573">
            <v>0</v>
          </cell>
          <cell r="K7573" t="str">
            <v>无</v>
          </cell>
          <cell r="L7573">
            <v>0</v>
          </cell>
          <cell r="M7573" t="str">
            <v>无</v>
          </cell>
          <cell r="N7573" t="str">
            <v>法学</v>
          </cell>
          <cell r="O7573" t="str">
            <v>4区</v>
          </cell>
        </row>
        <row r="7574">
          <cell r="B7574" t="str">
            <v>Revista de Estudios Sociales</v>
          </cell>
          <cell r="C7574" t="str">
            <v>社会评论</v>
          </cell>
          <cell r="D7574" t="str">
            <v>0123-885X</v>
          </cell>
          <cell r="E7574" t="str">
            <v>COLOMBIA</v>
          </cell>
          <cell r="F7574" t="str">
            <v>UNIV LOS ANDES, FAC CIENCIAS SOC</v>
          </cell>
          <cell r="G7574">
            <v>0</v>
          </cell>
          <cell r="H7574">
            <v>0</v>
          </cell>
          <cell r="I7574" t="str">
            <v>0.594</v>
          </cell>
          <cell r="J7574">
            <v>0</v>
          </cell>
          <cell r="K7574" t="str">
            <v>无</v>
          </cell>
          <cell r="L7574">
            <v>0</v>
          </cell>
          <cell r="M7574" t="str">
            <v>无</v>
          </cell>
          <cell r="N7574" t="str">
            <v>法学</v>
          </cell>
          <cell r="O7574" t="str">
            <v>4区</v>
          </cell>
        </row>
        <row r="7575">
          <cell r="B7575" t="str">
            <v>Boletin de la Asociacion de Geografos Espanoles</v>
          </cell>
          <cell r="C7575" t="str">
            <v>西班牙地理学家协会公报</v>
          </cell>
          <cell r="D7575" t="str">
            <v>0212-9426</v>
          </cell>
          <cell r="E7575" t="str">
            <v>SPAIN</v>
          </cell>
          <cell r="F7575" t="str">
            <v>ASOCIACION GEOGRAFOS ESPANOLES</v>
          </cell>
          <cell r="G7575">
            <v>0</v>
          </cell>
          <cell r="H7575">
            <v>0</v>
          </cell>
          <cell r="I7575" t="str">
            <v>0.684</v>
          </cell>
          <cell r="J7575">
            <v>0</v>
          </cell>
          <cell r="K7575" t="str">
            <v>无</v>
          </cell>
          <cell r="L7575">
            <v>0</v>
          </cell>
          <cell r="M7575" t="str">
            <v>无</v>
          </cell>
          <cell r="N7575" t="str">
            <v>法学</v>
          </cell>
          <cell r="O7575" t="str">
            <v>4区</v>
          </cell>
        </row>
        <row r="7576">
          <cell r="B7576" t="str">
            <v>SOCIAL RESEARCH</v>
          </cell>
          <cell r="C7576" t="str">
            <v>社会研究</v>
          </cell>
          <cell r="D7576" t="str">
            <v>0037-783X</v>
          </cell>
          <cell r="E7576" t="str">
            <v>USA</v>
          </cell>
          <cell r="F7576" t="str">
            <v>NEW SCHOOL UNIV</v>
          </cell>
          <cell r="G7576">
            <v>0</v>
          </cell>
          <cell r="H7576">
            <v>0</v>
          </cell>
          <cell r="I7576" t="str">
            <v>0.202</v>
          </cell>
          <cell r="J7576">
            <v>0</v>
          </cell>
          <cell r="K7576" t="str">
            <v>无</v>
          </cell>
          <cell r="L7576">
            <v>0</v>
          </cell>
          <cell r="M7576" t="str">
            <v>无</v>
          </cell>
          <cell r="N7576" t="str">
            <v>法学</v>
          </cell>
          <cell r="O7576" t="str">
            <v>4区</v>
          </cell>
        </row>
        <row r="7577">
          <cell r="B7577" t="str">
            <v>FRONTIERS-A JOURNAL OF WOMEN STUDIES</v>
          </cell>
          <cell r="C7577" t="str">
            <v>前沿 ——女性研究杂志</v>
          </cell>
          <cell r="D7577" t="str">
            <v>0160-9009</v>
          </cell>
          <cell r="E7577" t="str">
            <v>USA</v>
          </cell>
          <cell r="F7577" t="str">
            <v>UNIV NEBRASKA PRESS</v>
          </cell>
          <cell r="G7577">
            <v>0</v>
          </cell>
          <cell r="H7577">
            <v>0</v>
          </cell>
          <cell r="I7577" t="str">
            <v>0.302</v>
          </cell>
          <cell r="J7577">
            <v>0</v>
          </cell>
          <cell r="K7577" t="str">
            <v>无</v>
          </cell>
          <cell r="L7577">
            <v>0</v>
          </cell>
          <cell r="M7577" t="str">
            <v>无</v>
          </cell>
          <cell r="N7577" t="str">
            <v>法学</v>
          </cell>
          <cell r="O7577" t="str">
            <v>4区</v>
          </cell>
        </row>
        <row r="7578">
          <cell r="B7578" t="str">
            <v>HOMO-JOURNAL OF COMPARATIVE HUMAN BIOLOGY</v>
          </cell>
          <cell r="C7578" t="str">
            <v>比较人类生物学杂志</v>
          </cell>
          <cell r="D7578" t="str">
            <v>0018-442X</v>
          </cell>
          <cell r="E7578" t="str">
            <v>GERMANY</v>
          </cell>
          <cell r="F7578" t="str">
            <v>ELSEVIER GMBH</v>
          </cell>
          <cell r="G7578">
            <v>0</v>
          </cell>
          <cell r="H7578">
            <v>0</v>
          </cell>
          <cell r="I7578" t="str">
            <v>0.622</v>
          </cell>
          <cell r="J7578">
            <v>0</v>
          </cell>
          <cell r="K7578" t="str">
            <v>无</v>
          </cell>
          <cell r="L7578">
            <v>0</v>
          </cell>
          <cell r="M7578" t="str">
            <v>SOCIAL SCIENCES, GENERAL</v>
          </cell>
          <cell r="N7578" t="str">
            <v>法学</v>
          </cell>
          <cell r="O7578" t="str">
            <v>4区</v>
          </cell>
        </row>
        <row r="7579">
          <cell r="B7579" t="str">
            <v>European Review</v>
          </cell>
          <cell r="C7579" t="str">
            <v>欧洲审查</v>
          </cell>
          <cell r="D7579" t="str">
            <v>1062-7987</v>
          </cell>
          <cell r="E7579" t="str">
            <v>ENGLAND</v>
          </cell>
          <cell r="F7579" t="str">
            <v>CAMBRIDGE UNIV PRESS</v>
          </cell>
          <cell r="G7579">
            <v>0</v>
          </cell>
          <cell r="H7579">
            <v>0</v>
          </cell>
          <cell r="I7579" t="str">
            <v>0.325</v>
          </cell>
          <cell r="J7579">
            <v>0</v>
          </cell>
          <cell r="K7579" t="str">
            <v>无</v>
          </cell>
          <cell r="L7579">
            <v>0</v>
          </cell>
          <cell r="M7579" t="str">
            <v>无</v>
          </cell>
          <cell r="N7579" t="str">
            <v>法学</v>
          </cell>
          <cell r="O7579" t="str">
            <v>4区</v>
          </cell>
        </row>
        <row r="7580">
          <cell r="B7580" t="str">
            <v>SOCIOLOGICKY CASOPIS-CZECH SOCIOLOGICAL REVIEW</v>
          </cell>
          <cell r="C7580" t="str">
            <v>社会学卡索皮斯-捷克社会学评论</v>
          </cell>
          <cell r="D7580" t="str">
            <v>0038-0288</v>
          </cell>
          <cell r="E7580" t="str">
            <v>CZECH REPUBLIC</v>
          </cell>
          <cell r="F7580" t="str">
            <v>SOCIOLOGICKY CASOPIS</v>
          </cell>
          <cell r="G7580">
            <v>0</v>
          </cell>
          <cell r="H7580">
            <v>0</v>
          </cell>
          <cell r="I7580" t="str">
            <v>0.412</v>
          </cell>
          <cell r="J7580">
            <v>0</v>
          </cell>
          <cell r="K7580" t="str">
            <v>无</v>
          </cell>
          <cell r="L7580">
            <v>0</v>
          </cell>
          <cell r="M7580" t="str">
            <v>无</v>
          </cell>
          <cell r="N7580" t="str">
            <v>法学</v>
          </cell>
          <cell r="O7580" t="str">
            <v>4区</v>
          </cell>
        </row>
        <row r="7581">
          <cell r="B7581" t="str">
            <v>SOCIOLOGISK FORSKNING</v>
          </cell>
          <cell r="C7581" t="str">
            <v>社会学研究</v>
          </cell>
          <cell r="D7581" t="str">
            <v>0038-0342</v>
          </cell>
          <cell r="E7581" t="str">
            <v>SWEDEN</v>
          </cell>
          <cell r="F7581" t="str">
            <v>SOCIOLOGISK FORSKNING</v>
          </cell>
          <cell r="G7581">
            <v>0</v>
          </cell>
          <cell r="H7581">
            <v>0</v>
          </cell>
          <cell r="I7581" t="str">
            <v>0.333</v>
          </cell>
          <cell r="J7581">
            <v>0</v>
          </cell>
          <cell r="K7581" t="str">
            <v>无</v>
          </cell>
          <cell r="L7581">
            <v>0</v>
          </cell>
          <cell r="M7581" t="str">
            <v>无</v>
          </cell>
          <cell r="N7581" t="str">
            <v>法学</v>
          </cell>
          <cell r="O7581" t="str">
            <v>4区</v>
          </cell>
        </row>
        <row r="7582">
          <cell r="B7582" t="str">
            <v>Korea Observer</v>
          </cell>
          <cell r="C7582" t="str">
            <v>朝鲜观察者</v>
          </cell>
          <cell r="D7582" t="str">
            <v>0023-3919</v>
          </cell>
          <cell r="E7582" t="str">
            <v>SOUTH KOREA</v>
          </cell>
          <cell r="F7582" t="str">
            <v>INST KOREAN STUDIES</v>
          </cell>
          <cell r="G7582">
            <v>0</v>
          </cell>
          <cell r="H7582">
            <v>0</v>
          </cell>
          <cell r="I7582" t="str">
            <v>0.321</v>
          </cell>
          <cell r="J7582">
            <v>0</v>
          </cell>
          <cell r="K7582" t="str">
            <v>无</v>
          </cell>
          <cell r="L7582">
            <v>0</v>
          </cell>
          <cell r="M7582" t="str">
            <v>无</v>
          </cell>
          <cell r="N7582" t="str">
            <v>法学</v>
          </cell>
          <cell r="O7582" t="str">
            <v>4区</v>
          </cell>
        </row>
        <row r="7583">
          <cell r="B7583" t="str">
            <v>Mathematical Population Studies</v>
          </cell>
          <cell r="C7583" t="str">
            <v>数学人口研究</v>
          </cell>
          <cell r="D7583" t="str">
            <v>0889-8480</v>
          </cell>
          <cell r="E7583" t="str">
            <v>USA</v>
          </cell>
          <cell r="F7583" t="str">
            <v>TAYLOR &amp; FRANCIS INC</v>
          </cell>
          <cell r="G7583" t="str">
            <v>0.268999993801117</v>
          </cell>
          <cell r="H7583" t="str">
            <v>0.275862068965</v>
          </cell>
          <cell r="I7583" t="str">
            <v>0.586</v>
          </cell>
          <cell r="J7583" t="str">
            <v>0.377022986439039</v>
          </cell>
          <cell r="K7583">
            <v>0.20200000000000001</v>
          </cell>
          <cell r="L7583">
            <v>0</v>
          </cell>
          <cell r="M7583" t="str">
            <v>无</v>
          </cell>
          <cell r="N7583" t="str">
            <v>法学</v>
          </cell>
          <cell r="O7583" t="str">
            <v>4区</v>
          </cell>
        </row>
        <row r="7584">
          <cell r="B7584" t="str">
            <v>AFRICAN STUDIES</v>
          </cell>
          <cell r="C7584" t="str">
            <v>非洲研究</v>
          </cell>
          <cell r="D7584" t="str">
            <v>0002-0184</v>
          </cell>
          <cell r="E7584" t="str">
            <v>ENGLAND</v>
          </cell>
          <cell r="F7584" t="str">
            <v>ROUTLEDGE JOURNALS, TAYLOR &amp; FRANCIS LTD</v>
          </cell>
          <cell r="G7584">
            <v>0</v>
          </cell>
          <cell r="H7584">
            <v>0</v>
          </cell>
          <cell r="I7584" t="str">
            <v>0.348</v>
          </cell>
          <cell r="J7584">
            <v>0</v>
          </cell>
          <cell r="K7584" t="str">
            <v>无</v>
          </cell>
          <cell r="L7584">
            <v>0</v>
          </cell>
          <cell r="M7584" t="str">
            <v>无</v>
          </cell>
          <cell r="N7584" t="str">
            <v>法学</v>
          </cell>
          <cell r="O7584" t="str">
            <v>4区</v>
          </cell>
        </row>
        <row r="7585">
          <cell r="B7585" t="str">
            <v>Zeitschrift fur Evaluation</v>
          </cell>
          <cell r="C7585" t="str">
            <v>复习日记</v>
          </cell>
          <cell r="D7585" t="str">
            <v>1619-5515</v>
          </cell>
          <cell r="E7585" t="str">
            <v>Germany</v>
          </cell>
          <cell r="F7585" t="str">
            <v>WAXMANN VERLAG GMBH</v>
          </cell>
          <cell r="G7585">
            <v>0</v>
          </cell>
          <cell r="H7585">
            <v>0</v>
          </cell>
          <cell r="I7585" t="str">
            <v>0.333</v>
          </cell>
          <cell r="J7585">
            <v>0</v>
          </cell>
          <cell r="K7585" t="str">
            <v>无</v>
          </cell>
          <cell r="L7585">
            <v>0</v>
          </cell>
          <cell r="M7585" t="str">
            <v>无</v>
          </cell>
          <cell r="N7585" t="str">
            <v>法学</v>
          </cell>
          <cell r="O7585" t="str">
            <v>4区</v>
          </cell>
        </row>
        <row r="7586">
          <cell r="B7586" t="str">
            <v>LAW LIBRARY JOURNAL</v>
          </cell>
          <cell r="C7586" t="str">
            <v>法律图书馆杂志</v>
          </cell>
          <cell r="D7586" t="str">
            <v>0023-9283</v>
          </cell>
          <cell r="E7586" t="str">
            <v>USA</v>
          </cell>
          <cell r="F7586" t="str">
            <v>AMER ASSOC LAW LIBRARIES</v>
          </cell>
          <cell r="G7586">
            <v>0</v>
          </cell>
          <cell r="H7586">
            <v>0</v>
          </cell>
          <cell r="I7586" t="str">
            <v>0.140</v>
          </cell>
          <cell r="J7586">
            <v>0</v>
          </cell>
          <cell r="K7586" t="str">
            <v>无</v>
          </cell>
          <cell r="L7586">
            <v>0</v>
          </cell>
          <cell r="M7586" t="str">
            <v>无</v>
          </cell>
          <cell r="N7586" t="str">
            <v>法学</v>
          </cell>
          <cell r="O7586" t="str">
            <v>4区</v>
          </cell>
        </row>
        <row r="7587">
          <cell r="B7587" t="str">
            <v>International Journal of Feminist Approaches To Bioethics</v>
          </cell>
          <cell r="C7587" t="str">
            <v>国际女性主义生物伦理学研究杂志</v>
          </cell>
          <cell r="D7587" t="str">
            <v>1937-4585</v>
          </cell>
          <cell r="E7587" t="str">
            <v>CANADA</v>
          </cell>
          <cell r="F7587" t="str">
            <v>UNIV TORONTO PRESS INC</v>
          </cell>
          <cell r="G7587">
            <v>0</v>
          </cell>
          <cell r="H7587">
            <v>0</v>
          </cell>
          <cell r="I7587" t="str">
            <v>0.514</v>
          </cell>
          <cell r="J7587">
            <v>0</v>
          </cell>
          <cell r="K7587" t="str">
            <v>无</v>
          </cell>
          <cell r="L7587">
            <v>0</v>
          </cell>
          <cell r="M7587" t="str">
            <v>无</v>
          </cell>
          <cell r="N7587" t="str">
            <v>法学</v>
          </cell>
          <cell r="O7587" t="str">
            <v>4区</v>
          </cell>
        </row>
        <row r="7588">
          <cell r="B7588" t="str">
            <v>ASIAN JOURNAL OF WOMENS STUDIES</v>
          </cell>
          <cell r="C7588" t="str">
            <v>亚洲妇女研究杂志</v>
          </cell>
          <cell r="D7588" t="str">
            <v>1225-9276</v>
          </cell>
          <cell r="E7588" t="str">
            <v>England</v>
          </cell>
          <cell r="F7588" t="str">
            <v>TAYLOR &amp; FRANCIS LTD</v>
          </cell>
          <cell r="G7588">
            <v>0</v>
          </cell>
          <cell r="H7588">
            <v>0</v>
          </cell>
          <cell r="I7588" t="str">
            <v>0.291</v>
          </cell>
          <cell r="J7588">
            <v>0</v>
          </cell>
          <cell r="K7588" t="str">
            <v>无</v>
          </cell>
          <cell r="L7588">
            <v>0</v>
          </cell>
          <cell r="M7588" t="str">
            <v>无</v>
          </cell>
          <cell r="N7588" t="str">
            <v>法学</v>
          </cell>
          <cell r="O7588" t="str">
            <v>4区</v>
          </cell>
        </row>
        <row r="7589">
          <cell r="B7589" t="str">
            <v>Convergencia-Revista de Ciencias Sociales</v>
          </cell>
          <cell r="C7589" t="str">
            <v>社会收敛论</v>
          </cell>
          <cell r="D7589" t="str">
            <v>2448-5799</v>
          </cell>
          <cell r="E7589" t="str">
            <v>MEXICO</v>
          </cell>
          <cell r="F7589" t="str">
            <v>UNIV AUTONOMA ESTADO MEXICO</v>
          </cell>
          <cell r="G7589">
            <v>0</v>
          </cell>
          <cell r="H7589">
            <v>0</v>
          </cell>
          <cell r="I7589" t="str">
            <v>0.704</v>
          </cell>
          <cell r="J7589">
            <v>0</v>
          </cell>
          <cell r="K7589" t="str">
            <v>无</v>
          </cell>
          <cell r="L7589">
            <v>0</v>
          </cell>
          <cell r="M7589" t="str">
            <v>无</v>
          </cell>
          <cell r="N7589" t="str">
            <v>法学</v>
          </cell>
          <cell r="O7589" t="str">
            <v>4区</v>
          </cell>
        </row>
        <row r="7590">
          <cell r="B7590" t="str">
            <v>Revista de Estudios Politicos</v>
          </cell>
          <cell r="C7590" t="str">
            <v>政治评论</v>
          </cell>
          <cell r="D7590" t="str">
            <v>0048-7694</v>
          </cell>
          <cell r="E7590" t="str">
            <v>SPAIN</v>
          </cell>
          <cell r="F7590" t="str">
            <v>CENTRO ESTUDIOS POLITICOS CONSTITUCIONALES</v>
          </cell>
          <cell r="G7590">
            <v>0</v>
          </cell>
          <cell r="H7590">
            <v>0</v>
          </cell>
          <cell r="I7590" t="str">
            <v>0.233</v>
          </cell>
          <cell r="J7590">
            <v>0</v>
          </cell>
          <cell r="K7590" t="str">
            <v>无</v>
          </cell>
          <cell r="L7590">
            <v>0</v>
          </cell>
          <cell r="M7590" t="str">
            <v>无</v>
          </cell>
          <cell r="N7590" t="str">
            <v>法学</v>
          </cell>
          <cell r="O7590" t="str">
            <v>4区</v>
          </cell>
        </row>
        <row r="7591">
          <cell r="B7591" t="str">
            <v>KOREAN JOURNAL OF DEFENSE ANALYSIS</v>
          </cell>
          <cell r="C7591" t="str">
            <v>韩国国防分析杂志</v>
          </cell>
          <cell r="D7591" t="str">
            <v>1016-3271</v>
          </cell>
          <cell r="E7591" t="str">
            <v>SOUTH KOREA</v>
          </cell>
          <cell r="F7591" t="str">
            <v>KOREA INST DEFENSE ANALYSES-KIDA</v>
          </cell>
          <cell r="G7591">
            <v>0</v>
          </cell>
          <cell r="H7591">
            <v>0</v>
          </cell>
          <cell r="I7591" t="str">
            <v>0.141</v>
          </cell>
          <cell r="J7591">
            <v>0</v>
          </cell>
          <cell r="K7591" t="str">
            <v>无</v>
          </cell>
          <cell r="L7591">
            <v>0</v>
          </cell>
          <cell r="M7591" t="str">
            <v>无</v>
          </cell>
          <cell r="N7591" t="str">
            <v>法学</v>
          </cell>
          <cell r="O7591" t="str">
            <v>4区</v>
          </cell>
        </row>
        <row r="7592">
          <cell r="B7592" t="str">
            <v>AIBR-Revista de Antropologia Iberoamericana</v>
          </cell>
          <cell r="C7592" t="str">
            <v>伊比利亚美洲人类学回顾</v>
          </cell>
          <cell r="D7592" t="str">
            <v>1695-9752</v>
          </cell>
          <cell r="E7592" t="str">
            <v>SPAIN</v>
          </cell>
          <cell r="F7592" t="str">
            <v>ASOC ANTROPOLOGOS IBEROAMERICANOS  EN RED</v>
          </cell>
          <cell r="G7592">
            <v>0</v>
          </cell>
          <cell r="H7592">
            <v>0</v>
          </cell>
          <cell r="I7592" t="str">
            <v>0.313</v>
          </cell>
          <cell r="J7592">
            <v>0</v>
          </cell>
          <cell r="K7592" t="str">
            <v>无</v>
          </cell>
          <cell r="L7592">
            <v>0</v>
          </cell>
          <cell r="M7592" t="str">
            <v>无</v>
          </cell>
          <cell r="N7592" t="str">
            <v>法学</v>
          </cell>
          <cell r="O7592" t="str">
            <v>4区</v>
          </cell>
        </row>
        <row r="7593">
          <cell r="B7593" t="str">
            <v>Indian Journal of Gender Studies</v>
          </cell>
          <cell r="C7593" t="str">
            <v>印度性别研究杂志</v>
          </cell>
          <cell r="D7593" t="str">
            <v>0971-5215</v>
          </cell>
          <cell r="E7593" t="str">
            <v>INDIA</v>
          </cell>
          <cell r="F7593" t="str">
            <v>SAGE PUBLICATIONS INDIA  PVT LTD</v>
          </cell>
          <cell r="G7593">
            <v>0</v>
          </cell>
          <cell r="H7593">
            <v>0</v>
          </cell>
          <cell r="I7593" t="str">
            <v>0.195</v>
          </cell>
          <cell r="J7593">
            <v>0</v>
          </cell>
          <cell r="K7593" t="str">
            <v>无</v>
          </cell>
          <cell r="L7593">
            <v>0</v>
          </cell>
          <cell r="M7593" t="str">
            <v>无</v>
          </cell>
          <cell r="N7593" t="str">
            <v>法学</v>
          </cell>
          <cell r="O7593" t="str">
            <v>4区</v>
          </cell>
        </row>
        <row r="7594">
          <cell r="B7594" t="str">
            <v>Human Ecology Review</v>
          </cell>
          <cell r="C7594" t="str">
            <v>人类生态学综述</v>
          </cell>
          <cell r="D7594" t="str">
            <v>1074-4827</v>
          </cell>
          <cell r="E7594" t="str">
            <v>Australia</v>
          </cell>
          <cell r="F7594" t="str">
            <v>ANU PRESS</v>
          </cell>
          <cell r="G7594">
            <v>0</v>
          </cell>
          <cell r="H7594">
            <v>0</v>
          </cell>
          <cell r="I7594" t="str">
            <v>0.459</v>
          </cell>
          <cell r="J7594">
            <v>0</v>
          </cell>
          <cell r="K7594" t="str">
            <v>无</v>
          </cell>
          <cell r="L7594">
            <v>0</v>
          </cell>
          <cell r="M7594" t="str">
            <v>无</v>
          </cell>
          <cell r="N7594" t="str">
            <v>法学</v>
          </cell>
          <cell r="O7594" t="str">
            <v>4区</v>
          </cell>
        </row>
        <row r="7595">
          <cell r="B7595" t="str">
            <v>Australian Aboriginal Studies</v>
          </cell>
          <cell r="C7595" t="str">
            <v>澳大利亚土著的研究</v>
          </cell>
          <cell r="D7595" t="str">
            <v>0729-4352</v>
          </cell>
          <cell r="E7595" t="str">
            <v>AUSTRALIA</v>
          </cell>
          <cell r="F7595" t="str">
            <v>ABORIGINAL STUDIES PRESS</v>
          </cell>
          <cell r="G7595">
            <v>0</v>
          </cell>
          <cell r="H7595">
            <v>0</v>
          </cell>
          <cell r="I7595" t="str">
            <v>0.520</v>
          </cell>
          <cell r="J7595">
            <v>0</v>
          </cell>
          <cell r="K7595" t="str">
            <v>无</v>
          </cell>
          <cell r="L7595">
            <v>0</v>
          </cell>
          <cell r="M7595" t="str">
            <v>无</v>
          </cell>
          <cell r="N7595" t="str">
            <v>法学</v>
          </cell>
          <cell r="O7595" t="str">
            <v>4区</v>
          </cell>
        </row>
        <row r="7596">
          <cell r="B7596" t="str">
            <v>Intersecciones en Antropologia</v>
          </cell>
          <cell r="C7596" t="str">
            <v>人类学交叉</v>
          </cell>
          <cell r="D7596" t="str">
            <v>1850-373X</v>
          </cell>
          <cell r="E7596" t="str">
            <v>ARGENTINA</v>
          </cell>
          <cell r="F7596" t="str">
            <v>UNIV NAC CENTRO PROVINCIA BUENOS AIRES</v>
          </cell>
          <cell r="G7596">
            <v>0</v>
          </cell>
          <cell r="H7596">
            <v>0</v>
          </cell>
          <cell r="I7596" t="str">
            <v>0.513</v>
          </cell>
          <cell r="J7596">
            <v>0</v>
          </cell>
          <cell r="K7596" t="str">
            <v>无</v>
          </cell>
          <cell r="L7596">
            <v>0</v>
          </cell>
          <cell r="M7596" t="str">
            <v>无</v>
          </cell>
          <cell r="N7596" t="str">
            <v>法学</v>
          </cell>
          <cell r="O7596" t="str">
            <v>4区</v>
          </cell>
        </row>
        <row r="7597">
          <cell r="B7597" t="str">
            <v>Nature + Culture</v>
          </cell>
          <cell r="C7597" t="str">
            <v>自然+文化</v>
          </cell>
          <cell r="D7597" t="str">
            <v>1558-6073</v>
          </cell>
          <cell r="E7597" t="str">
            <v>USA</v>
          </cell>
          <cell r="F7597" t="str">
            <v>BERGHAHN JOURNALS</v>
          </cell>
          <cell r="G7597">
            <v>0</v>
          </cell>
          <cell r="H7597">
            <v>0</v>
          </cell>
          <cell r="I7597" t="str">
            <v>0.613</v>
          </cell>
          <cell r="J7597">
            <v>0</v>
          </cell>
          <cell r="K7597" t="str">
            <v>无</v>
          </cell>
          <cell r="L7597">
            <v>0</v>
          </cell>
          <cell r="M7597" t="str">
            <v>无</v>
          </cell>
          <cell r="N7597" t="str">
            <v>法学</v>
          </cell>
          <cell r="O7597" t="str">
            <v>4区</v>
          </cell>
        </row>
        <row r="7598">
          <cell r="B7598" t="str">
            <v>Revista de Cercetare si Interventie Sociala</v>
          </cell>
          <cell r="C7598" t="str">
            <v>社会干预委员会</v>
          </cell>
          <cell r="D7598" t="str">
            <v>1583-3410</v>
          </cell>
          <cell r="E7598" t="str">
            <v>ROMANIA</v>
          </cell>
          <cell r="F7598" t="str">
            <v>EXPERT PROJECTS PUBLISHING</v>
          </cell>
          <cell r="G7598">
            <v>0</v>
          </cell>
          <cell r="H7598">
            <v>0</v>
          </cell>
          <cell r="I7598" t="str">
            <v>0.736</v>
          </cell>
          <cell r="J7598">
            <v>0</v>
          </cell>
          <cell r="K7598" t="str">
            <v>无</v>
          </cell>
          <cell r="L7598">
            <v>0</v>
          </cell>
          <cell r="M7598" t="str">
            <v>SOCIAL SCIENCES, GENERAL</v>
          </cell>
          <cell r="N7598" t="str">
            <v>法学</v>
          </cell>
          <cell r="O7598" t="str">
            <v>4区</v>
          </cell>
        </row>
        <row r="7599">
          <cell r="B7599" t="str">
            <v>JOURNAL OF MATHEMATICAL SOCIOLOGY</v>
          </cell>
          <cell r="C7599" t="str">
            <v>数学社会学杂志</v>
          </cell>
          <cell r="D7599" t="str">
            <v>0022-250X</v>
          </cell>
          <cell r="E7599" t="str">
            <v>USA</v>
          </cell>
          <cell r="F7599" t="str">
            <v>TAYLOR &amp; FRANCIS INC</v>
          </cell>
          <cell r="G7599" t="str">
            <v>0.517000019550323</v>
          </cell>
          <cell r="H7599" t="str">
            <v>2</v>
          </cell>
          <cell r="I7599" t="str">
            <v>0.538</v>
          </cell>
          <cell r="J7599" t="str">
            <v>1.01848718600377</v>
          </cell>
          <cell r="K7599">
            <v>0.63800000000000001</v>
          </cell>
          <cell r="L7599">
            <v>0</v>
          </cell>
          <cell r="M7599" t="str">
            <v>无</v>
          </cell>
          <cell r="N7599" t="str">
            <v>法学</v>
          </cell>
          <cell r="O7599" t="str">
            <v>4区</v>
          </cell>
        </row>
        <row r="7600">
          <cell r="B7600" t="str">
            <v>Bilig</v>
          </cell>
          <cell r="C7600" t="str">
            <v>比利格</v>
          </cell>
          <cell r="D7600" t="str">
            <v>1301-0549</v>
          </cell>
          <cell r="E7600" t="str">
            <v>TURKEY</v>
          </cell>
          <cell r="F7600" t="str">
            <v>AHMET YESEVI UNIV</v>
          </cell>
          <cell r="G7600">
            <v>0</v>
          </cell>
          <cell r="H7600">
            <v>0</v>
          </cell>
          <cell r="I7600" t="str">
            <v>0.219</v>
          </cell>
          <cell r="J7600">
            <v>0</v>
          </cell>
          <cell r="K7600" t="str">
            <v>无</v>
          </cell>
          <cell r="L7600">
            <v>0</v>
          </cell>
          <cell r="M7600" t="str">
            <v>无</v>
          </cell>
          <cell r="N7600" t="str">
            <v>法学</v>
          </cell>
          <cell r="O7600" t="str">
            <v>4区</v>
          </cell>
        </row>
        <row r="7601">
          <cell r="B7601" t="str">
            <v>Revija za Socijalnu Politiku</v>
          </cell>
          <cell r="C7601" t="str">
            <v>社会政策修订</v>
          </cell>
          <cell r="D7601" t="str">
            <v>1330-2965</v>
          </cell>
          <cell r="E7601" t="str">
            <v>CROATIA</v>
          </cell>
          <cell r="F7601" t="str">
            <v>SVEUCLISTE ZAGREBU, PRAVNI FAKULTED-UNIV ZAGREB, FAC LAW</v>
          </cell>
          <cell r="G7601">
            <v>0</v>
          </cell>
          <cell r="H7601">
            <v>0</v>
          </cell>
          <cell r="I7601" t="str">
            <v>0.406</v>
          </cell>
          <cell r="J7601">
            <v>0</v>
          </cell>
          <cell r="K7601" t="str">
            <v>无</v>
          </cell>
          <cell r="L7601">
            <v>0</v>
          </cell>
          <cell r="M7601" t="str">
            <v>无</v>
          </cell>
          <cell r="N7601" t="str">
            <v>法学</v>
          </cell>
          <cell r="O7601" t="str">
            <v>4区</v>
          </cell>
        </row>
        <row r="7602">
          <cell r="B7602" t="str">
            <v>Magallania</v>
          </cell>
          <cell r="C7602" t="str">
            <v>麦加拉尼亚</v>
          </cell>
          <cell r="D7602" t="str">
            <v>0718-2244</v>
          </cell>
          <cell r="E7602" t="str">
            <v>CHILE</v>
          </cell>
          <cell r="F7602" t="str">
            <v>UNIV MAGALLANES</v>
          </cell>
          <cell r="G7602">
            <v>0</v>
          </cell>
          <cell r="H7602">
            <v>0</v>
          </cell>
          <cell r="I7602" t="str">
            <v>0.192</v>
          </cell>
          <cell r="J7602">
            <v>0</v>
          </cell>
          <cell r="K7602" t="str">
            <v>无</v>
          </cell>
          <cell r="L7602">
            <v>0</v>
          </cell>
          <cell r="M7602" t="str">
            <v>无</v>
          </cell>
          <cell r="N7602" t="str">
            <v>法学</v>
          </cell>
          <cell r="O7602" t="str">
            <v>4区</v>
          </cell>
        </row>
        <row r="7603">
          <cell r="B7603" t="str">
            <v>Journal of World Energy Law &amp; Business</v>
          </cell>
          <cell r="C7603" t="str">
            <v>世界能源法与商业杂志</v>
          </cell>
          <cell r="D7603" t="str">
            <v>1754-9957</v>
          </cell>
          <cell r="E7603" t="str">
            <v>ENGLAND</v>
          </cell>
          <cell r="F7603" t="str">
            <v>OXFORD UNIV PRESS</v>
          </cell>
          <cell r="G7603">
            <v>0</v>
          </cell>
          <cell r="H7603">
            <v>0</v>
          </cell>
          <cell r="I7603" t="str">
            <v>1.097</v>
          </cell>
          <cell r="J7603">
            <v>0</v>
          </cell>
          <cell r="K7603">
            <v>0.41599999999999998</v>
          </cell>
          <cell r="L7603">
            <v>0</v>
          </cell>
          <cell r="M7603" t="str">
            <v>无</v>
          </cell>
          <cell r="N7603" t="str">
            <v>法学</v>
          </cell>
          <cell r="O7603" t="str">
            <v>4区</v>
          </cell>
        </row>
        <row r="7604">
          <cell r="B7604" t="str">
            <v>ANTHROPOS</v>
          </cell>
          <cell r="C7604" t="str">
            <v>智力</v>
          </cell>
          <cell r="D7604" t="str">
            <v>0257-9774</v>
          </cell>
          <cell r="E7604" t="str">
            <v>GERMANY</v>
          </cell>
          <cell r="F7604" t="str">
            <v>NOMOS VERLAGSGESELLSCHAFT MBH &amp; CO KG</v>
          </cell>
          <cell r="G7604">
            <v>0</v>
          </cell>
          <cell r="H7604">
            <v>0</v>
          </cell>
          <cell r="I7604" t="str">
            <v>0.260</v>
          </cell>
          <cell r="J7604">
            <v>0</v>
          </cell>
          <cell r="K7604" t="str">
            <v>无</v>
          </cell>
          <cell r="L7604">
            <v>0</v>
          </cell>
          <cell r="M7604" t="str">
            <v>无</v>
          </cell>
          <cell r="N7604" t="str">
            <v>法学</v>
          </cell>
          <cell r="O7604" t="str">
            <v>4区</v>
          </cell>
        </row>
        <row r="7605">
          <cell r="B7605" t="str">
            <v>JUVENILE AND FAMILY COURT JOURNAL</v>
          </cell>
          <cell r="C7605" t="str">
            <v>青少年和家庭法庭杂志</v>
          </cell>
          <cell r="D7605" t="str">
            <v>0161-7109</v>
          </cell>
          <cell r="E7605" t="str">
            <v>USA</v>
          </cell>
          <cell r="F7605" t="str">
            <v>WILEY</v>
          </cell>
          <cell r="G7605">
            <v>0</v>
          </cell>
          <cell r="H7605">
            <v>0</v>
          </cell>
          <cell r="I7605" t="str">
            <v>0.281</v>
          </cell>
          <cell r="J7605">
            <v>0</v>
          </cell>
          <cell r="K7605" t="str">
            <v>无</v>
          </cell>
          <cell r="L7605">
            <v>0</v>
          </cell>
          <cell r="M7605" t="str">
            <v>无</v>
          </cell>
          <cell r="N7605" t="str">
            <v>法学</v>
          </cell>
          <cell r="O7605" t="str">
            <v>4区</v>
          </cell>
        </row>
        <row r="7606">
          <cell r="B7606" t="str">
            <v>Uluslararasi Iliskiler-International Relations</v>
          </cell>
          <cell r="C7606" t="str">
            <v>国际关系</v>
          </cell>
          <cell r="D7606" t="str">
            <v>1304-7310</v>
          </cell>
          <cell r="E7606" t="str">
            <v>TURKEY</v>
          </cell>
          <cell r="F7606" t="str">
            <v>ULUSLARARASI ILISKILER KONSEYI DERNEGI</v>
          </cell>
          <cell r="G7606">
            <v>0</v>
          </cell>
          <cell r="H7606">
            <v>0</v>
          </cell>
          <cell r="I7606" t="str">
            <v>0.238</v>
          </cell>
          <cell r="J7606">
            <v>0</v>
          </cell>
          <cell r="K7606" t="str">
            <v>无</v>
          </cell>
          <cell r="L7606">
            <v>0</v>
          </cell>
          <cell r="M7606" t="str">
            <v>无</v>
          </cell>
          <cell r="N7606" t="str">
            <v>法学</v>
          </cell>
          <cell r="O7606" t="str">
            <v>4区</v>
          </cell>
        </row>
        <row r="7607">
          <cell r="B7607" t="str">
            <v>ZEITSCHRIFT FUR ETHNOLOGIE</v>
          </cell>
          <cell r="C7607" t="str">
            <v>民族学文本</v>
          </cell>
          <cell r="D7607" t="str">
            <v>0044-2666</v>
          </cell>
          <cell r="E7607" t="str">
            <v>GERMANY</v>
          </cell>
          <cell r="F7607" t="str">
            <v>DIETRICH REIMER VERLAG</v>
          </cell>
          <cell r="G7607">
            <v>0</v>
          </cell>
          <cell r="H7607">
            <v>0</v>
          </cell>
          <cell r="I7607" t="str">
            <v>0.040</v>
          </cell>
          <cell r="J7607">
            <v>0</v>
          </cell>
          <cell r="K7607" t="str">
            <v>无</v>
          </cell>
          <cell r="L7607">
            <v>0</v>
          </cell>
          <cell r="M7607" t="str">
            <v>无</v>
          </cell>
          <cell r="N7607" t="str">
            <v>法学</v>
          </cell>
          <cell r="O7607" t="str">
            <v>4区</v>
          </cell>
        </row>
        <row r="7608">
          <cell r="B7608" t="str">
            <v>International Review of the Red Crossreview</v>
          </cell>
          <cell r="C7608" t="str">
            <v>红十字国际评论</v>
          </cell>
          <cell r="D7608" t="str">
            <v>1816-3831</v>
          </cell>
          <cell r="E7608" t="str">
            <v>ENGLAND</v>
          </cell>
          <cell r="F7608" t="str">
            <v>CAMBRIDGE UNIV PRESS</v>
          </cell>
          <cell r="G7608">
            <v>0</v>
          </cell>
          <cell r="H7608">
            <v>0</v>
          </cell>
          <cell r="I7608" t="str">
            <v>0.161</v>
          </cell>
          <cell r="J7608">
            <v>0</v>
          </cell>
          <cell r="K7608" t="str">
            <v>无</v>
          </cell>
          <cell r="L7608" t="str">
            <v>review</v>
          </cell>
          <cell r="M7608" t="str">
            <v>无</v>
          </cell>
          <cell r="N7608" t="str">
            <v>法学</v>
          </cell>
          <cell r="O7608" t="str">
            <v>4区</v>
          </cell>
        </row>
        <row r="7609">
          <cell r="B7609" t="str">
            <v>Romanian Journal of Political Science</v>
          </cell>
          <cell r="C7609" t="str">
            <v>罗马尼亚政治科学杂志</v>
          </cell>
          <cell r="D7609" t="str">
            <v>1582-456X</v>
          </cell>
          <cell r="E7609" t="str">
            <v>ROMANIA</v>
          </cell>
          <cell r="F7609" t="str">
            <v>ROMANIAN ACAD SOC</v>
          </cell>
          <cell r="G7609">
            <v>0</v>
          </cell>
          <cell r="H7609">
            <v>0</v>
          </cell>
          <cell r="I7609" t="str">
            <v>0.263</v>
          </cell>
          <cell r="J7609">
            <v>0</v>
          </cell>
          <cell r="K7609" t="str">
            <v>无</v>
          </cell>
          <cell r="L7609">
            <v>0</v>
          </cell>
          <cell r="M7609" t="str">
            <v>无</v>
          </cell>
          <cell r="N7609" t="str">
            <v>法学</v>
          </cell>
          <cell r="O7609" t="str">
            <v>4区</v>
          </cell>
        </row>
        <row r="7610">
          <cell r="B7610" t="str">
            <v>DRUSTVENA ISTRAZIVANJA</v>
          </cell>
          <cell r="C7610" t="str">
            <v>德鲁斯特维纳</v>
          </cell>
          <cell r="D7610" t="str">
            <v>1330-0288</v>
          </cell>
          <cell r="E7610" t="str">
            <v>CROATIA</v>
          </cell>
          <cell r="F7610" t="str">
            <v>INST OF SOCIAL SCIENCES IVO PILAR</v>
          </cell>
          <cell r="G7610">
            <v>0</v>
          </cell>
          <cell r="H7610">
            <v>0</v>
          </cell>
          <cell r="I7610" t="str">
            <v>0.491</v>
          </cell>
          <cell r="J7610">
            <v>0</v>
          </cell>
          <cell r="K7610" t="str">
            <v>无</v>
          </cell>
          <cell r="L7610">
            <v>0</v>
          </cell>
          <cell r="M7610" t="str">
            <v>无</v>
          </cell>
          <cell r="N7610" t="str">
            <v>法学</v>
          </cell>
          <cell r="O7610" t="str">
            <v>4区</v>
          </cell>
        </row>
        <row r="7611">
          <cell r="B7611" t="str">
            <v>TIDSSKRIFT FOR SAMFUNNSFORSKNING</v>
          </cell>
          <cell r="C7611" t="str">
            <v>萨姆芬斯福斯宁的潮汐克里夫特</v>
          </cell>
          <cell r="D7611" t="str">
            <v>0040-716X</v>
          </cell>
          <cell r="E7611" t="str">
            <v>NORWAY</v>
          </cell>
          <cell r="F7611" t="str">
            <v>UNIVERSITETSFORLAGET A S</v>
          </cell>
          <cell r="G7611">
            <v>0</v>
          </cell>
          <cell r="H7611">
            <v>0</v>
          </cell>
          <cell r="I7611" t="str">
            <v>0.222</v>
          </cell>
          <cell r="J7611">
            <v>0</v>
          </cell>
          <cell r="K7611" t="str">
            <v>无</v>
          </cell>
          <cell r="L7611">
            <v>0</v>
          </cell>
          <cell r="M7611" t="str">
            <v>无</v>
          </cell>
          <cell r="N7611" t="str">
            <v>法学</v>
          </cell>
          <cell r="O7611" t="str">
            <v>4区</v>
          </cell>
        </row>
        <row r="7612">
          <cell r="B7612" t="str">
            <v>Deviance et Societe</v>
          </cell>
          <cell r="C7612" t="str">
            <v>异常等法国</v>
          </cell>
          <cell r="D7612" t="str">
            <v>0378-7931</v>
          </cell>
          <cell r="E7612" t="str">
            <v>SWITZERLAND</v>
          </cell>
          <cell r="F7612" t="str">
            <v>MEDECINE ET HYGIENE</v>
          </cell>
          <cell r="G7612">
            <v>0</v>
          </cell>
          <cell r="H7612">
            <v>0</v>
          </cell>
          <cell r="I7612" t="str">
            <v>0.317</v>
          </cell>
          <cell r="J7612">
            <v>0</v>
          </cell>
          <cell r="K7612" t="str">
            <v>无</v>
          </cell>
          <cell r="L7612">
            <v>0</v>
          </cell>
          <cell r="M7612" t="str">
            <v>无</v>
          </cell>
          <cell r="N7612" t="str">
            <v>法学</v>
          </cell>
          <cell r="O7612" t="str">
            <v>4区</v>
          </cell>
        </row>
        <row r="7613">
          <cell r="B7613" t="str">
            <v>Austrian Journal of Political Science</v>
          </cell>
          <cell r="C7613" t="str">
            <v>奥地利政治科学杂志</v>
          </cell>
          <cell r="D7613" t="str">
            <v>2313-5433</v>
          </cell>
          <cell r="E7613" t="str">
            <v>AUSTRIA</v>
          </cell>
          <cell r="F7613" t="str">
            <v>OSTERREICHISCHE GESELLSCHAFT POLITIKWISSENSCHAFT</v>
          </cell>
          <cell r="G7613">
            <v>0</v>
          </cell>
          <cell r="H7613">
            <v>0</v>
          </cell>
          <cell r="I7613" t="str">
            <v>0.300</v>
          </cell>
          <cell r="J7613">
            <v>0</v>
          </cell>
          <cell r="K7613" t="str">
            <v>无</v>
          </cell>
          <cell r="L7613">
            <v>0</v>
          </cell>
          <cell r="M7613" t="str">
            <v>无</v>
          </cell>
          <cell r="N7613" t="str">
            <v>法学</v>
          </cell>
          <cell r="O7613" t="str">
            <v>4区</v>
          </cell>
        </row>
        <row r="7614">
          <cell r="B7614" t="str">
            <v>China-An International Journal</v>
          </cell>
          <cell r="C7614" t="str">
            <v>中国国际期刊</v>
          </cell>
          <cell r="D7614" t="str">
            <v>0219-7472</v>
          </cell>
          <cell r="E7614" t="str">
            <v>SINGAPORE</v>
          </cell>
          <cell r="F7614" t="str">
            <v>NUS PRESS PTE LTD</v>
          </cell>
          <cell r="G7614">
            <v>0</v>
          </cell>
          <cell r="H7614">
            <v>0</v>
          </cell>
          <cell r="I7614" t="str">
            <v>0.319</v>
          </cell>
          <cell r="J7614">
            <v>0</v>
          </cell>
          <cell r="K7614" t="str">
            <v>无</v>
          </cell>
          <cell r="L7614">
            <v>0</v>
          </cell>
          <cell r="M7614" t="str">
            <v>无</v>
          </cell>
          <cell r="N7614" t="str">
            <v>法学</v>
          </cell>
          <cell r="O7614" t="str">
            <v>4区</v>
          </cell>
        </row>
        <row r="7615">
          <cell r="B7615" t="str">
            <v>SOZIALE WELT-ZEITSCHRIFT FUR SOZIALWISSENSCHAFTLICHE FORSCHUNG UND PRAXIS</v>
          </cell>
          <cell r="C7615" t="str">
            <v>社会科学与实践的关系是社会科学与实践的关系</v>
          </cell>
          <cell r="D7615" t="str">
            <v>0038-6073</v>
          </cell>
          <cell r="E7615" t="str">
            <v>GERMANY</v>
          </cell>
          <cell r="F7615" t="str">
            <v>NOMOS VERLAGSGESELLSCHAFT MBH &amp; CO KG</v>
          </cell>
          <cell r="G7615">
            <v>0</v>
          </cell>
          <cell r="H7615">
            <v>0</v>
          </cell>
          <cell r="I7615" t="str">
            <v>0.139</v>
          </cell>
          <cell r="J7615">
            <v>0</v>
          </cell>
          <cell r="K7615" t="str">
            <v>无</v>
          </cell>
          <cell r="L7615">
            <v>0</v>
          </cell>
          <cell r="M7615" t="str">
            <v>无</v>
          </cell>
          <cell r="N7615" t="str">
            <v>法学</v>
          </cell>
          <cell r="O7615" t="str">
            <v>4区</v>
          </cell>
        </row>
        <row r="7616">
          <cell r="B7616" t="str">
            <v>Zeitschrifte fur Familienforschung-Journal of Family Research</v>
          </cell>
          <cell r="C7616" t="str">
            <v>家庭研究杂志</v>
          </cell>
          <cell r="D7616" t="str">
            <v>1437-2940</v>
          </cell>
          <cell r="E7616" t="str">
            <v>GERMANY</v>
          </cell>
          <cell r="F7616" t="str">
            <v>VERLAG BARBARA BUDRICH</v>
          </cell>
          <cell r="G7616">
            <v>0</v>
          </cell>
          <cell r="H7616">
            <v>0</v>
          </cell>
          <cell r="I7616" t="str">
            <v>0.303</v>
          </cell>
          <cell r="J7616">
            <v>0</v>
          </cell>
          <cell r="K7616" t="str">
            <v>无</v>
          </cell>
          <cell r="L7616">
            <v>0</v>
          </cell>
          <cell r="M7616" t="str">
            <v>无</v>
          </cell>
          <cell r="N7616" t="str">
            <v>法学</v>
          </cell>
          <cell r="O7616" t="str">
            <v>4区</v>
          </cell>
        </row>
        <row r="7617">
          <cell r="B7617" t="str">
            <v>Ljetopis Socijalnog Rada</v>
          </cell>
          <cell r="C7617" t="str">
            <v>拉达兴业银行</v>
          </cell>
          <cell r="D7617" t="str">
            <v>1846-5412</v>
          </cell>
          <cell r="E7617" t="str">
            <v>CROATIA</v>
          </cell>
          <cell r="F7617" t="str">
            <v>UNIV ZAGREB FAC LAW DEPT SOCIAL WORK</v>
          </cell>
          <cell r="G7617">
            <v>0</v>
          </cell>
          <cell r="H7617">
            <v>0</v>
          </cell>
          <cell r="I7617" t="str">
            <v>0.316</v>
          </cell>
          <cell r="J7617">
            <v>0</v>
          </cell>
          <cell r="K7617" t="str">
            <v>无</v>
          </cell>
          <cell r="L7617">
            <v>0</v>
          </cell>
          <cell r="M7617" t="str">
            <v>无</v>
          </cell>
          <cell r="N7617" t="str">
            <v>法学</v>
          </cell>
          <cell r="O7617" t="str">
            <v>4区</v>
          </cell>
        </row>
        <row r="7618">
          <cell r="B7618" t="str">
            <v>Canadian Studies in Population</v>
          </cell>
          <cell r="C7618" t="str">
            <v>加拿大人口研究</v>
          </cell>
          <cell r="D7618" t="str">
            <v>0380-1489</v>
          </cell>
          <cell r="E7618" t="str">
            <v>United States</v>
          </cell>
          <cell r="F7618" t="str">
            <v>SPRINGER</v>
          </cell>
          <cell r="G7618">
            <v>0</v>
          </cell>
          <cell r="H7618">
            <v>0</v>
          </cell>
          <cell r="I7618" t="str">
            <v>0.375</v>
          </cell>
          <cell r="J7618">
            <v>0</v>
          </cell>
          <cell r="K7618" t="str">
            <v>无</v>
          </cell>
          <cell r="L7618">
            <v>0</v>
          </cell>
          <cell r="M7618" t="str">
            <v>无</v>
          </cell>
          <cell r="N7618" t="str">
            <v>法学</v>
          </cell>
          <cell r="O7618" t="str">
            <v>4区</v>
          </cell>
        </row>
        <row r="7619">
          <cell r="B7619" t="str">
            <v>Polish Sociological Review</v>
          </cell>
          <cell r="C7619" t="str">
            <v>波兰社会学评论</v>
          </cell>
          <cell r="D7619" t="str">
            <v>1231-1413</v>
          </cell>
          <cell r="E7619" t="str">
            <v>POLAND</v>
          </cell>
          <cell r="F7619" t="str">
            <v>POLSKIE TOWARZYSTWO SOCJOLOGICZNE-POLISH SOCIOLOGICAL ASSOC</v>
          </cell>
          <cell r="G7619">
            <v>0</v>
          </cell>
          <cell r="H7619">
            <v>0</v>
          </cell>
          <cell r="I7619" t="str">
            <v>0.167</v>
          </cell>
          <cell r="J7619">
            <v>0</v>
          </cell>
          <cell r="K7619" t="str">
            <v>无</v>
          </cell>
          <cell r="L7619">
            <v>0</v>
          </cell>
          <cell r="M7619" t="str">
            <v>无</v>
          </cell>
          <cell r="N7619" t="str">
            <v>法学</v>
          </cell>
          <cell r="O7619" t="str">
            <v>4区</v>
          </cell>
        </row>
        <row r="7620">
          <cell r="B7620" t="str">
            <v>Asian Women</v>
          </cell>
          <cell r="C7620" t="str">
            <v>亚洲女性</v>
          </cell>
          <cell r="D7620" t="str">
            <v>1225-925X</v>
          </cell>
          <cell r="E7620" t="str">
            <v>SOUTH KOREA</v>
          </cell>
          <cell r="F7620" t="str">
            <v>SOOKMYUNG WOMENS UNIV</v>
          </cell>
          <cell r="G7620">
            <v>0</v>
          </cell>
          <cell r="H7620">
            <v>0</v>
          </cell>
          <cell r="I7620" t="str">
            <v>0.282</v>
          </cell>
          <cell r="J7620">
            <v>0</v>
          </cell>
          <cell r="K7620" t="str">
            <v>无</v>
          </cell>
          <cell r="L7620">
            <v>0</v>
          </cell>
          <cell r="M7620" t="str">
            <v>无</v>
          </cell>
          <cell r="N7620" t="str">
            <v>法学</v>
          </cell>
          <cell r="O7620" t="str">
            <v>4区</v>
          </cell>
        </row>
        <row r="7621">
          <cell r="B7621" t="str">
            <v>Andamios</v>
          </cell>
          <cell r="C7621" t="str">
            <v>安达米奥斯</v>
          </cell>
          <cell r="D7621" t="str">
            <v>1870-0063</v>
          </cell>
          <cell r="E7621" t="str">
            <v>MEXICO</v>
          </cell>
          <cell r="F7621" t="str">
            <v>UNIV AUTONOMA CIUDAD MEXICO</v>
          </cell>
          <cell r="G7621">
            <v>0</v>
          </cell>
          <cell r="H7621">
            <v>0</v>
          </cell>
          <cell r="I7621" t="str">
            <v>0.122</v>
          </cell>
          <cell r="J7621">
            <v>0</v>
          </cell>
          <cell r="K7621" t="str">
            <v>无</v>
          </cell>
          <cell r="L7621">
            <v>0</v>
          </cell>
          <cell r="M7621" t="str">
            <v>无</v>
          </cell>
          <cell r="N7621" t="str">
            <v>法学</v>
          </cell>
          <cell r="O7621" t="str">
            <v>4区</v>
          </cell>
        </row>
        <row r="7622">
          <cell r="B7622" t="str">
            <v>ARCTIC ANTHROPOLOGY</v>
          </cell>
          <cell r="C7622" t="str">
            <v>北极人类学</v>
          </cell>
          <cell r="D7622" t="str">
            <v>0066-6939</v>
          </cell>
          <cell r="E7622" t="str">
            <v>USA</v>
          </cell>
          <cell r="F7622" t="str">
            <v>UNIV WISCONSIN PRESS</v>
          </cell>
          <cell r="G7622">
            <v>0</v>
          </cell>
          <cell r="H7622">
            <v>0</v>
          </cell>
          <cell r="I7622" t="str">
            <v>0.188</v>
          </cell>
          <cell r="J7622">
            <v>0</v>
          </cell>
          <cell r="K7622" t="str">
            <v>无</v>
          </cell>
          <cell r="L7622">
            <v>0</v>
          </cell>
          <cell r="M7622" t="str">
            <v>无</v>
          </cell>
          <cell r="N7622" t="str">
            <v>法学</v>
          </cell>
          <cell r="O7622" t="str">
            <v>4区</v>
          </cell>
        </row>
        <row r="7623">
          <cell r="B7623" t="str">
            <v>Scripta Nova-Revista Electronica de Geografia y Ciencias Sociales</v>
          </cell>
          <cell r="C7623" t="str">
            <v>地理与社会科学电子札记</v>
          </cell>
          <cell r="D7623" t="str">
            <v>1138-9788</v>
          </cell>
          <cell r="E7623" t="str">
            <v>SPAIN</v>
          </cell>
          <cell r="F7623" t="str">
            <v>UNIV BARCELONA, DEPT GEOGRAFIA HUMANA</v>
          </cell>
          <cell r="G7623">
            <v>0</v>
          </cell>
          <cell r="H7623">
            <v>0</v>
          </cell>
          <cell r="I7623" t="str">
            <v>0.712</v>
          </cell>
          <cell r="J7623">
            <v>0</v>
          </cell>
          <cell r="K7623" t="str">
            <v>无</v>
          </cell>
          <cell r="L7623">
            <v>0</v>
          </cell>
          <cell r="M7623" t="str">
            <v>无</v>
          </cell>
          <cell r="N7623" t="str">
            <v>法学</v>
          </cell>
          <cell r="O7623" t="str">
            <v>4区</v>
          </cell>
        </row>
        <row r="7624">
          <cell r="B7624" t="str">
            <v>ALTERNATIVES</v>
          </cell>
          <cell r="C7624" t="str">
            <v>选择</v>
          </cell>
          <cell r="D7624" t="str">
            <v>0304-3754</v>
          </cell>
          <cell r="E7624" t="str">
            <v>USA</v>
          </cell>
          <cell r="F7624" t="str">
            <v>SAGE PUBLICATIONS INC</v>
          </cell>
          <cell r="G7624">
            <v>0</v>
          </cell>
          <cell r="H7624">
            <v>0</v>
          </cell>
          <cell r="I7624" t="str">
            <v>0.148</v>
          </cell>
          <cell r="J7624">
            <v>0</v>
          </cell>
          <cell r="K7624" t="str">
            <v>无</v>
          </cell>
          <cell r="L7624">
            <v>0</v>
          </cell>
          <cell r="M7624" t="str">
            <v>无</v>
          </cell>
          <cell r="N7624" t="str">
            <v>法学</v>
          </cell>
          <cell r="O7624" t="str">
            <v>4区</v>
          </cell>
        </row>
        <row r="7625">
          <cell r="B7625" t="str">
            <v>NATURAL RESOURCES JOURNAL</v>
          </cell>
          <cell r="C7625" t="str">
            <v>自然资源 杂志</v>
          </cell>
          <cell r="D7625" t="str">
            <v>0028-0739</v>
          </cell>
          <cell r="E7625" t="str">
            <v>USA</v>
          </cell>
          <cell r="F7625" t="str">
            <v>UNIV NEW MEXICO, SCH LAW</v>
          </cell>
          <cell r="G7625">
            <v>0</v>
          </cell>
          <cell r="H7625">
            <v>0</v>
          </cell>
          <cell r="I7625" t="str">
            <v>0.696</v>
          </cell>
          <cell r="J7625">
            <v>0</v>
          </cell>
          <cell r="K7625">
            <v>0.13900000000000001</v>
          </cell>
          <cell r="L7625">
            <v>0</v>
          </cell>
          <cell r="M7625" t="str">
            <v>无</v>
          </cell>
          <cell r="N7625" t="str">
            <v>法学</v>
          </cell>
          <cell r="O7625" t="str">
            <v>4区</v>
          </cell>
        </row>
        <row r="7626">
          <cell r="B7626" t="str">
            <v>Anthropological Notebooks</v>
          </cell>
          <cell r="C7626" t="str">
            <v>人类学的笔记本</v>
          </cell>
          <cell r="D7626" t="str">
            <v>1408-032X</v>
          </cell>
          <cell r="E7626" t="str">
            <v>SLOVENIA</v>
          </cell>
          <cell r="F7626" t="str">
            <v>SLOVENE ANTHROPOLOGICAL SOC</v>
          </cell>
          <cell r="G7626">
            <v>0</v>
          </cell>
          <cell r="H7626">
            <v>0</v>
          </cell>
          <cell r="I7626" t="str">
            <v>0.150</v>
          </cell>
          <cell r="J7626">
            <v>0</v>
          </cell>
          <cell r="K7626" t="str">
            <v>无</v>
          </cell>
          <cell r="L7626">
            <v>0</v>
          </cell>
          <cell r="M7626" t="str">
            <v>无</v>
          </cell>
          <cell r="N7626" t="str">
            <v>法学</v>
          </cell>
          <cell r="O7626" t="str">
            <v>4区</v>
          </cell>
        </row>
        <row r="7627">
          <cell r="B7627" t="str">
            <v>BERLINER JOURNAL FUR SOZIOLOGIE</v>
          </cell>
          <cell r="C7627" t="str">
            <v>柏林毛皮动物学杂志</v>
          </cell>
          <cell r="D7627" t="str">
            <v>0863-1808</v>
          </cell>
          <cell r="E7627" t="str">
            <v>GERMANY</v>
          </cell>
          <cell r="F7627" t="str">
            <v>VS VERLAG SOZIALWISSENSCHAFTEN-GWV FACHVERLAGE GMBH</v>
          </cell>
          <cell r="G7627">
            <v>0</v>
          </cell>
          <cell r="H7627">
            <v>0</v>
          </cell>
          <cell r="I7627" t="str">
            <v>0.282</v>
          </cell>
          <cell r="J7627">
            <v>0</v>
          </cell>
          <cell r="K7627" t="str">
            <v>无</v>
          </cell>
          <cell r="L7627">
            <v>0</v>
          </cell>
          <cell r="M7627" t="str">
            <v>无</v>
          </cell>
          <cell r="N7627" t="str">
            <v>法学</v>
          </cell>
          <cell r="O7627" t="str">
            <v>4区</v>
          </cell>
        </row>
        <row r="7628">
          <cell r="B7628" t="str">
            <v>ANTHROPOLOGICAL SCIENCE</v>
          </cell>
          <cell r="C7628" t="str">
            <v>人类学科学</v>
          </cell>
          <cell r="D7628" t="str">
            <v>0918-7960</v>
          </cell>
          <cell r="E7628" t="str">
            <v>JAPAN</v>
          </cell>
          <cell r="F7628" t="str">
            <v>ANTHROPOLOGICAL SOC NIPPON</v>
          </cell>
          <cell r="G7628" t="str">
            <v>0.617999970912933</v>
          </cell>
          <cell r="H7628" t="str">
            <v>0.6875</v>
          </cell>
          <cell r="I7628" t="str">
            <v>0.452</v>
          </cell>
          <cell r="J7628" t="str">
            <v>0.585704291379311</v>
          </cell>
          <cell r="K7628" t="str">
            <v>无</v>
          </cell>
          <cell r="L7628">
            <v>0</v>
          </cell>
          <cell r="M7628" t="str">
            <v>无</v>
          </cell>
          <cell r="N7628" t="str">
            <v>法学</v>
          </cell>
          <cell r="O7628" t="str">
            <v>4区</v>
          </cell>
        </row>
        <row r="7629">
          <cell r="B7629" t="str">
            <v>Perfiles Latinoamericanos</v>
          </cell>
          <cell r="C7629" t="str">
            <v>拉丁美洲人</v>
          </cell>
          <cell r="D7629" t="str">
            <v>0188-7653</v>
          </cell>
          <cell r="E7629" t="str">
            <v>MEXICO</v>
          </cell>
          <cell r="F7629" t="str">
            <v>FLACSO-MEXICO</v>
          </cell>
          <cell r="G7629">
            <v>0</v>
          </cell>
          <cell r="H7629">
            <v>0</v>
          </cell>
          <cell r="I7629" t="str">
            <v>0.293</v>
          </cell>
          <cell r="J7629">
            <v>0</v>
          </cell>
          <cell r="K7629" t="str">
            <v>无</v>
          </cell>
          <cell r="L7629">
            <v>0</v>
          </cell>
          <cell r="M7629" t="str">
            <v>无</v>
          </cell>
          <cell r="N7629" t="str">
            <v>法学</v>
          </cell>
          <cell r="O7629" t="str">
            <v>4区</v>
          </cell>
        </row>
        <row r="7630">
          <cell r="B7630" t="str">
            <v>African and Asian Studies</v>
          </cell>
          <cell r="C7630" t="str">
            <v>非洲和亚洲研究</v>
          </cell>
          <cell r="D7630" t="str">
            <v>1569-2094</v>
          </cell>
          <cell r="E7630" t="str">
            <v>NETHERLANDS</v>
          </cell>
          <cell r="F7630" t="str">
            <v>BRILL</v>
          </cell>
          <cell r="G7630">
            <v>0</v>
          </cell>
          <cell r="H7630">
            <v>0</v>
          </cell>
          <cell r="I7630" t="str">
            <v>0.167</v>
          </cell>
          <cell r="J7630">
            <v>0</v>
          </cell>
          <cell r="K7630" t="str">
            <v>无</v>
          </cell>
          <cell r="L7630">
            <v>0</v>
          </cell>
          <cell r="M7630" t="str">
            <v>无</v>
          </cell>
          <cell r="N7630" t="str">
            <v>法学</v>
          </cell>
          <cell r="O7630" t="str">
            <v>4区</v>
          </cell>
        </row>
        <row r="7631">
          <cell r="B7631" t="str">
            <v>JOURNAL OF COMPARATIVE FAMILY STUDIES</v>
          </cell>
          <cell r="C7631" t="str">
            <v>比较家庭研究杂志</v>
          </cell>
          <cell r="D7631" t="str">
            <v>0047-2328</v>
          </cell>
          <cell r="E7631" t="str">
            <v>CANADA</v>
          </cell>
          <cell r="F7631" t="str">
            <v>UNIV TORONTO PRESS INC</v>
          </cell>
          <cell r="G7631">
            <v>0</v>
          </cell>
          <cell r="H7631">
            <v>0</v>
          </cell>
          <cell r="I7631" t="str">
            <v>0.267</v>
          </cell>
          <cell r="J7631">
            <v>0</v>
          </cell>
          <cell r="K7631" t="str">
            <v>无</v>
          </cell>
          <cell r="L7631">
            <v>0</v>
          </cell>
          <cell r="M7631" t="str">
            <v>无</v>
          </cell>
          <cell r="N7631" t="str">
            <v>法学</v>
          </cell>
          <cell r="O7631" t="str">
            <v>4区</v>
          </cell>
        </row>
        <row r="7632">
          <cell r="B7632" t="str">
            <v>Feministische Studien</v>
          </cell>
          <cell r="C7632" t="str">
            <v>女性主义研究</v>
          </cell>
          <cell r="D7632" t="str">
            <v>0723-5186</v>
          </cell>
          <cell r="E7632" t="str">
            <v>GERMANY</v>
          </cell>
          <cell r="F7632" t="str">
            <v>WALTER DE GRUYTER GMBH</v>
          </cell>
          <cell r="G7632">
            <v>0</v>
          </cell>
          <cell r="H7632">
            <v>0</v>
          </cell>
          <cell r="I7632" t="str">
            <v>0.138</v>
          </cell>
          <cell r="J7632">
            <v>0</v>
          </cell>
          <cell r="K7632" t="str">
            <v>无</v>
          </cell>
          <cell r="L7632">
            <v>0</v>
          </cell>
          <cell r="M7632" t="str">
            <v>无</v>
          </cell>
          <cell r="N7632" t="str">
            <v>法学</v>
          </cell>
          <cell r="O7632" t="str">
            <v>4区</v>
          </cell>
        </row>
        <row r="7633">
          <cell r="B7633" t="str">
            <v>GENERATIONS-JOURNAL OF THE AMERICAN SOCIETY ON AGING</v>
          </cell>
          <cell r="C7633" t="str">
            <v>美国老龄化社会世代杂志</v>
          </cell>
          <cell r="D7633" t="str">
            <v>0738-7806</v>
          </cell>
          <cell r="E7633" t="str">
            <v>USA</v>
          </cell>
          <cell r="F7633" t="str">
            <v>AMER SOC AGING</v>
          </cell>
          <cell r="G7633">
            <v>0</v>
          </cell>
          <cell r="H7633">
            <v>0</v>
          </cell>
          <cell r="I7633" t="str">
            <v>0.270</v>
          </cell>
          <cell r="J7633">
            <v>0</v>
          </cell>
          <cell r="K7633" t="str">
            <v>无</v>
          </cell>
          <cell r="L7633">
            <v>0</v>
          </cell>
          <cell r="M7633" t="str">
            <v>无</v>
          </cell>
          <cell r="N7633" t="str">
            <v>法学</v>
          </cell>
          <cell r="O7633" t="str">
            <v>4区</v>
          </cell>
        </row>
        <row r="7634">
          <cell r="B7634" t="str">
            <v>Gestion y Politica Publica</v>
          </cell>
          <cell r="C7634" t="str">
            <v>政治公论</v>
          </cell>
          <cell r="D7634" t="str">
            <v>1405-1079</v>
          </cell>
          <cell r="E7634" t="str">
            <v>MEXICO</v>
          </cell>
          <cell r="F7634" t="str">
            <v>CENTRO DE INVESTIGACION Y DOCENCIA ECONOMICAS</v>
          </cell>
          <cell r="G7634">
            <v>0</v>
          </cell>
          <cell r="H7634">
            <v>0</v>
          </cell>
          <cell r="I7634" t="str">
            <v>0.222</v>
          </cell>
          <cell r="J7634">
            <v>0</v>
          </cell>
          <cell r="K7634" t="str">
            <v>无</v>
          </cell>
          <cell r="L7634">
            <v>0</v>
          </cell>
          <cell r="M7634" t="str">
            <v>无</v>
          </cell>
          <cell r="N7634" t="str">
            <v>法学</v>
          </cell>
          <cell r="O7634" t="str">
            <v>4区</v>
          </cell>
        </row>
        <row r="7635">
          <cell r="B7635" t="str">
            <v>Geodetski Vestnik</v>
          </cell>
          <cell r="C7635" t="str">
            <v>吉德茨基·维斯特尼克</v>
          </cell>
          <cell r="D7635" t="str">
            <v>0351-0271</v>
          </cell>
          <cell r="E7635" t="str">
            <v>SLOVENIA</v>
          </cell>
          <cell r="F7635" t="str">
            <v>ASSOC SURVEYORS SLOVENIA</v>
          </cell>
          <cell r="G7635">
            <v>0</v>
          </cell>
          <cell r="H7635">
            <v>0</v>
          </cell>
          <cell r="I7635" t="str">
            <v>0.469</v>
          </cell>
          <cell r="J7635">
            <v>0</v>
          </cell>
          <cell r="K7635">
            <v>7.4999999999999997E-2</v>
          </cell>
          <cell r="L7635">
            <v>0</v>
          </cell>
          <cell r="M7635" t="str">
            <v>无</v>
          </cell>
          <cell r="N7635" t="str">
            <v>法学</v>
          </cell>
          <cell r="O7635" t="str">
            <v>4区</v>
          </cell>
        </row>
        <row r="7636">
          <cell r="B7636" t="str">
            <v>Revista del CLAD Reforma y Democracia</v>
          </cell>
          <cell r="C7636" t="str">
            <v>民主改革的复兴</v>
          </cell>
          <cell r="D7636" t="str">
            <v>1315-2378</v>
          </cell>
          <cell r="E7636" t="str">
            <v>VENEZUELA</v>
          </cell>
          <cell r="F7636" t="str">
            <v>CLAD-LATINOAMERICANO ADMINISTRACION DESARROLLO</v>
          </cell>
          <cell r="G7636">
            <v>0</v>
          </cell>
          <cell r="H7636">
            <v>0</v>
          </cell>
          <cell r="I7636" t="str">
            <v>0.213</v>
          </cell>
          <cell r="J7636">
            <v>0</v>
          </cell>
          <cell r="K7636" t="str">
            <v>无</v>
          </cell>
          <cell r="L7636">
            <v>0</v>
          </cell>
          <cell r="M7636" t="str">
            <v>无</v>
          </cell>
          <cell r="N7636" t="str">
            <v>法学</v>
          </cell>
          <cell r="O7636" t="str">
            <v>4区</v>
          </cell>
        </row>
        <row r="7637">
          <cell r="B7637" t="str">
            <v>Papeles de Poblacion</v>
          </cell>
          <cell r="C7637" t="str">
            <v>波布拉西翁壁纸</v>
          </cell>
          <cell r="D7637" t="str">
            <v>1405-7425</v>
          </cell>
          <cell r="E7637" t="str">
            <v>MEXICO</v>
          </cell>
          <cell r="F7637" t="str">
            <v>UNIV AUTONOMA ESTADO MEXICO</v>
          </cell>
          <cell r="G7637">
            <v>0</v>
          </cell>
          <cell r="H7637">
            <v>0</v>
          </cell>
          <cell r="I7637" t="str">
            <v>0.208</v>
          </cell>
          <cell r="J7637">
            <v>0</v>
          </cell>
          <cell r="K7637" t="str">
            <v>无</v>
          </cell>
          <cell r="L7637">
            <v>0</v>
          </cell>
          <cell r="M7637" t="str">
            <v>无</v>
          </cell>
          <cell r="N7637" t="str">
            <v>法学</v>
          </cell>
          <cell r="O7637" t="str">
            <v>4区</v>
          </cell>
        </row>
        <row r="7638">
          <cell r="B7638" t="str">
            <v>Monatsschrift fur Kriminologie und Strafrechtsreform</v>
          </cell>
          <cell r="C7638" t="str">
            <v>犯罪学与宗教改革</v>
          </cell>
          <cell r="D7638" t="str">
            <v>0026-9301</v>
          </cell>
          <cell r="E7638" t="str">
            <v>GERMANY</v>
          </cell>
          <cell r="F7638" t="str">
            <v>WALTER DE GRUYTER GMBH</v>
          </cell>
          <cell r="G7638">
            <v>0</v>
          </cell>
          <cell r="H7638">
            <v>0</v>
          </cell>
          <cell r="I7638" t="str">
            <v>0.233</v>
          </cell>
          <cell r="J7638">
            <v>0</v>
          </cell>
          <cell r="K7638" t="str">
            <v>无</v>
          </cell>
          <cell r="L7638">
            <v>0</v>
          </cell>
          <cell r="M7638" t="str">
            <v>无</v>
          </cell>
          <cell r="N7638" t="str">
            <v>法学</v>
          </cell>
          <cell r="O7638" t="str">
            <v>4区</v>
          </cell>
        </row>
        <row r="7639">
          <cell r="B7639" t="str">
            <v>Studies in Symbolic Interaction</v>
          </cell>
          <cell r="C7639" t="str">
            <v>符号相互作用研究</v>
          </cell>
          <cell r="D7639" t="str">
            <v>0163-2396</v>
          </cell>
          <cell r="E7639" t="str">
            <v>ENGLAND</v>
          </cell>
          <cell r="F7639" t="str">
            <v>EMERALD GROUP PUBLISHING LTD</v>
          </cell>
          <cell r="G7639">
            <v>0</v>
          </cell>
          <cell r="H7639">
            <v>0</v>
          </cell>
          <cell r="I7639" t="str">
            <v>0.056</v>
          </cell>
          <cell r="J7639">
            <v>0</v>
          </cell>
          <cell r="K7639" t="str">
            <v>无</v>
          </cell>
          <cell r="L7639">
            <v>0</v>
          </cell>
          <cell r="M7639" t="str">
            <v>无</v>
          </cell>
          <cell r="N7639" t="str">
            <v>法学</v>
          </cell>
          <cell r="O7639" t="str">
            <v>4区</v>
          </cell>
        </row>
        <row r="7640">
          <cell r="B7640" t="str">
            <v>MITTEILUNGEN DER OSTERREICHISCHEN GEOGRAPHISCHEN GESELLSCHAFT</v>
          </cell>
          <cell r="C7640" t="str">
            <v>世界地理学会</v>
          </cell>
          <cell r="D7640" t="str">
            <v>0029-9138</v>
          </cell>
          <cell r="E7640" t="str">
            <v>AUSTRIA</v>
          </cell>
          <cell r="F7640" t="str">
            <v>OSTERR GEOGRAPH GESELLSCHAFT</v>
          </cell>
          <cell r="G7640">
            <v>0</v>
          </cell>
          <cell r="H7640">
            <v>0</v>
          </cell>
          <cell r="I7640" t="str">
            <v>0.194</v>
          </cell>
          <cell r="J7640">
            <v>0</v>
          </cell>
          <cell r="K7640" t="str">
            <v>无</v>
          </cell>
          <cell r="L7640">
            <v>0</v>
          </cell>
          <cell r="M7640" t="str">
            <v>无</v>
          </cell>
          <cell r="N7640" t="str">
            <v>法学</v>
          </cell>
          <cell r="O7640" t="str">
            <v>4区</v>
          </cell>
        </row>
        <row r="7641">
          <cell r="B7641" t="str">
            <v>Revue de Geographie Alpine-Journal of Alpine Research</v>
          </cell>
          <cell r="C7641" t="str">
            <v>高山地理评论-高山研究杂志</v>
          </cell>
          <cell r="D7641" t="str">
            <v>0035-1121</v>
          </cell>
          <cell r="E7641" t="str">
            <v>FRANCE</v>
          </cell>
          <cell r="F7641" t="str">
            <v>IGA-ASSOC DIFFUSION RECHERCHE ALPINE</v>
          </cell>
          <cell r="G7641">
            <v>0</v>
          </cell>
          <cell r="H7641">
            <v>0</v>
          </cell>
          <cell r="I7641" t="str">
            <v>0.224</v>
          </cell>
          <cell r="J7641">
            <v>0</v>
          </cell>
          <cell r="K7641" t="str">
            <v>无</v>
          </cell>
          <cell r="L7641">
            <v>0</v>
          </cell>
          <cell r="M7641" t="str">
            <v>无</v>
          </cell>
          <cell r="N7641" t="str">
            <v>法学</v>
          </cell>
          <cell r="O7641" t="str">
            <v>4区</v>
          </cell>
        </row>
        <row r="7642">
          <cell r="B7642" t="str">
            <v>TSINGHUA CHINA LAW REVIEW</v>
          </cell>
          <cell r="C7642" t="str">
            <v>清华中国法律评论</v>
          </cell>
          <cell r="D7642" t="str">
            <v>2151-8904</v>
          </cell>
          <cell r="E7642">
            <v>0</v>
          </cell>
          <cell r="F7642">
            <v>0</v>
          </cell>
          <cell r="G7642">
            <v>0</v>
          </cell>
          <cell r="H7642">
            <v>0</v>
          </cell>
          <cell r="I7642">
            <v>0</v>
          </cell>
          <cell r="J7642">
            <v>0</v>
          </cell>
          <cell r="K7642" t="str">
            <v>无</v>
          </cell>
          <cell r="L7642">
            <v>0</v>
          </cell>
          <cell r="M7642" t="str">
            <v>无</v>
          </cell>
          <cell r="N7642" t="str">
            <v>法学</v>
          </cell>
          <cell r="O7642" t="str">
            <v>4区</v>
          </cell>
        </row>
        <row r="7643">
          <cell r="B7643" t="str">
            <v>JOURNAL OF URBAN MANAGEMENT</v>
          </cell>
          <cell r="C7643" t="str">
            <v>城市管理杂志</v>
          </cell>
          <cell r="D7643" t="str">
            <v>2226-5856</v>
          </cell>
          <cell r="E7643">
            <v>0</v>
          </cell>
          <cell r="F7643">
            <v>0</v>
          </cell>
          <cell r="G7643">
            <v>0</v>
          </cell>
          <cell r="H7643">
            <v>0</v>
          </cell>
          <cell r="I7643">
            <v>0</v>
          </cell>
          <cell r="J7643">
            <v>0</v>
          </cell>
          <cell r="K7643" t="str">
            <v>无</v>
          </cell>
          <cell r="L7643">
            <v>0</v>
          </cell>
          <cell r="M7643" t="str">
            <v>无</v>
          </cell>
          <cell r="N7643" t="str">
            <v>法学</v>
          </cell>
          <cell r="O7643" t="str">
            <v>4区</v>
          </cell>
        </row>
        <row r="7644">
          <cell r="B7644" t="str">
            <v>FRONTIERS OF LAW IN CHINA</v>
          </cell>
          <cell r="C7644" t="str">
            <v>中国法律前沿</v>
          </cell>
          <cell r="D7644" t="str">
            <v>1673-3428</v>
          </cell>
          <cell r="E7644">
            <v>0</v>
          </cell>
          <cell r="F7644">
            <v>0</v>
          </cell>
          <cell r="G7644">
            <v>0</v>
          </cell>
          <cell r="H7644">
            <v>0</v>
          </cell>
          <cell r="I7644">
            <v>0</v>
          </cell>
          <cell r="J7644">
            <v>0</v>
          </cell>
          <cell r="K7644" t="str">
            <v>无</v>
          </cell>
          <cell r="L7644">
            <v>0</v>
          </cell>
          <cell r="M7644" t="str">
            <v>无</v>
          </cell>
          <cell r="N7644" t="str">
            <v>法学</v>
          </cell>
          <cell r="O7644" t="str">
            <v>4区</v>
          </cell>
        </row>
        <row r="7645">
          <cell r="B7645" t="str">
            <v>JOURNAL OF ASIAN PUBLIC POLICY</v>
          </cell>
          <cell r="C7645" t="str">
            <v>亚洲公共政策杂志</v>
          </cell>
          <cell r="D7645" t="str">
            <v>1751-6234</v>
          </cell>
          <cell r="E7645" t="str">
            <v>ENGLAND</v>
          </cell>
          <cell r="F7645" t="str">
            <v>ROUTLEDGE JOURNALS, TAYLOR &amp; FRANCIS LTD</v>
          </cell>
          <cell r="G7645">
            <v>0</v>
          </cell>
          <cell r="H7645">
            <v>0</v>
          </cell>
          <cell r="I7645">
            <v>0</v>
          </cell>
          <cell r="J7645">
            <v>0</v>
          </cell>
          <cell r="K7645" t="str">
            <v>无</v>
          </cell>
          <cell r="L7645">
            <v>0</v>
          </cell>
          <cell r="M7645" t="str">
            <v>无</v>
          </cell>
          <cell r="N7645" t="str">
            <v>法学</v>
          </cell>
          <cell r="O7645" t="str">
            <v>4区</v>
          </cell>
        </row>
        <row r="7646">
          <cell r="B7646" t="str">
            <v>ECONOMIC AND POLITICAL STUDIES-EPS</v>
          </cell>
          <cell r="C7646" t="str">
            <v>经济与政治研究- eps</v>
          </cell>
          <cell r="D7646" t="str">
            <v>2095-4816</v>
          </cell>
          <cell r="E7646">
            <v>0</v>
          </cell>
          <cell r="F7646">
            <v>0</v>
          </cell>
          <cell r="G7646">
            <v>0</v>
          </cell>
          <cell r="H7646">
            <v>0</v>
          </cell>
          <cell r="I7646">
            <v>0</v>
          </cell>
          <cell r="J7646">
            <v>0</v>
          </cell>
          <cell r="K7646" t="str">
            <v>无</v>
          </cell>
          <cell r="L7646">
            <v>0</v>
          </cell>
          <cell r="M7646" t="str">
            <v>无</v>
          </cell>
          <cell r="N7646" t="str">
            <v>法学</v>
          </cell>
          <cell r="O7646" t="str">
            <v>4区</v>
          </cell>
        </row>
        <row r="7647">
          <cell r="B7647" t="str">
            <v>QUARTERLY JOURNAL OF ECONOMICS</v>
          </cell>
          <cell r="C7647" t="str">
            <v>经济学季刊</v>
          </cell>
          <cell r="D7647" t="str">
            <v>0033-5533</v>
          </cell>
          <cell r="E7647" t="str">
            <v>USA</v>
          </cell>
          <cell r="F7647" t="str">
            <v>OXFORD UNIV PRESS INC</v>
          </cell>
          <cell r="G7647">
            <v>0</v>
          </cell>
          <cell r="H7647">
            <v>0</v>
          </cell>
          <cell r="I7647" t="str">
            <v>11.375</v>
          </cell>
          <cell r="J7647">
            <v>0</v>
          </cell>
          <cell r="K7647" t="str">
            <v>无</v>
          </cell>
          <cell r="L7647">
            <v>0</v>
          </cell>
          <cell r="M7647" t="str">
            <v>ECONOMICS &amp; BUSINESS</v>
          </cell>
          <cell r="N7647" t="str">
            <v>经济学</v>
          </cell>
          <cell r="O7647" t="str">
            <v>1区</v>
          </cell>
        </row>
        <row r="7648">
          <cell r="B7648" t="str">
            <v>JOURNAL OF ECONOMIC PERSPECTIVES</v>
          </cell>
          <cell r="C7648" t="str">
            <v>经济展望杂志</v>
          </cell>
          <cell r="D7648" t="str">
            <v>0895-3309</v>
          </cell>
          <cell r="E7648" t="str">
            <v>USA</v>
          </cell>
          <cell r="F7648" t="str">
            <v>AMER ECONOMIC ASSOC</v>
          </cell>
          <cell r="G7648">
            <v>0</v>
          </cell>
          <cell r="H7648">
            <v>0</v>
          </cell>
          <cell r="I7648" t="str">
            <v>9.912</v>
          </cell>
          <cell r="J7648">
            <v>0</v>
          </cell>
          <cell r="K7648" t="str">
            <v>无</v>
          </cell>
          <cell r="L7648">
            <v>0</v>
          </cell>
          <cell r="M7648" t="str">
            <v>ECONOMICS &amp; BUSINESS</v>
          </cell>
          <cell r="N7648" t="str">
            <v>经济学</v>
          </cell>
          <cell r="O7648" t="str">
            <v>1区</v>
          </cell>
        </row>
        <row r="7649">
          <cell r="B7649" t="str">
            <v>American Economic Journal-Applied Economics</v>
          </cell>
          <cell r="C7649" t="str">
            <v>美国经济杂志-应用经济学</v>
          </cell>
          <cell r="D7649" t="str">
            <v>1945-7782</v>
          </cell>
          <cell r="E7649" t="str">
            <v>USA</v>
          </cell>
          <cell r="F7649" t="str">
            <v>AMER ECONOMIC ASSOC</v>
          </cell>
          <cell r="G7649">
            <v>0</v>
          </cell>
          <cell r="H7649">
            <v>0</v>
          </cell>
          <cell r="I7649" t="str">
            <v>5.034</v>
          </cell>
          <cell r="J7649">
            <v>0</v>
          </cell>
          <cell r="K7649" t="str">
            <v>无</v>
          </cell>
          <cell r="L7649">
            <v>0</v>
          </cell>
          <cell r="M7649" t="str">
            <v>ECONOMICS &amp; BUSINESS</v>
          </cell>
          <cell r="N7649" t="str">
            <v>经济学</v>
          </cell>
          <cell r="O7649" t="str">
            <v>1区</v>
          </cell>
        </row>
        <row r="7650">
          <cell r="B7650" t="str">
            <v>JOURNAL OF FINANCE</v>
          </cell>
          <cell r="C7650" t="str">
            <v>金融杂志</v>
          </cell>
          <cell r="D7650" t="str">
            <v>0022-1082</v>
          </cell>
          <cell r="E7650" t="str">
            <v>USA</v>
          </cell>
          <cell r="F7650" t="str">
            <v>WILEY</v>
          </cell>
          <cell r="G7650">
            <v>0</v>
          </cell>
          <cell r="H7650">
            <v>0</v>
          </cell>
          <cell r="I7650" t="str">
            <v>6.813</v>
          </cell>
          <cell r="J7650">
            <v>0</v>
          </cell>
          <cell r="K7650" t="str">
            <v>无</v>
          </cell>
          <cell r="L7650">
            <v>0</v>
          </cell>
          <cell r="M7650" t="str">
            <v>ECONOMICS &amp; BUSINESS</v>
          </cell>
          <cell r="N7650" t="str">
            <v>经济学</v>
          </cell>
          <cell r="O7650" t="str">
            <v>1区</v>
          </cell>
        </row>
        <row r="7651">
          <cell r="B7651" t="str">
            <v>AMERICAN ECONOMIC REVIEW</v>
          </cell>
          <cell r="C7651" t="str">
            <v>美国经济评论</v>
          </cell>
          <cell r="D7651" t="str">
            <v>0002-8282</v>
          </cell>
          <cell r="E7651" t="str">
            <v>USA</v>
          </cell>
          <cell r="F7651" t="str">
            <v>AMER ECONOMIC ASSOC</v>
          </cell>
          <cell r="G7651">
            <v>0</v>
          </cell>
          <cell r="H7651">
            <v>0</v>
          </cell>
          <cell r="I7651" t="str">
            <v>5.558</v>
          </cell>
          <cell r="J7651">
            <v>0</v>
          </cell>
          <cell r="K7651" t="str">
            <v>无</v>
          </cell>
          <cell r="L7651">
            <v>0</v>
          </cell>
          <cell r="M7651" t="str">
            <v>ECONOMICS &amp; BUSINESS</v>
          </cell>
          <cell r="N7651" t="str">
            <v>经济学</v>
          </cell>
          <cell r="O7651" t="str">
            <v>1区</v>
          </cell>
        </row>
        <row r="7652">
          <cell r="B7652" t="str">
            <v>JOURNAL OF FINANCIAL ECONOMICS</v>
          </cell>
          <cell r="C7652" t="str">
            <v>金融经济学杂志</v>
          </cell>
          <cell r="D7652" t="str">
            <v>0304-405X</v>
          </cell>
          <cell r="E7652" t="str">
            <v>SWITZERLAND</v>
          </cell>
          <cell r="F7652" t="str">
            <v>ELSEVIER SCIENCE SA</v>
          </cell>
          <cell r="G7652">
            <v>0</v>
          </cell>
          <cell r="H7652">
            <v>0</v>
          </cell>
          <cell r="I7652" t="str">
            <v>5.731</v>
          </cell>
          <cell r="J7652">
            <v>0</v>
          </cell>
          <cell r="K7652" t="str">
            <v>无</v>
          </cell>
          <cell r="L7652">
            <v>0</v>
          </cell>
          <cell r="M7652" t="str">
            <v>ECONOMICS &amp; BUSINESS</v>
          </cell>
          <cell r="N7652" t="str">
            <v>经济学</v>
          </cell>
          <cell r="O7652" t="str">
            <v>1区</v>
          </cell>
        </row>
        <row r="7653">
          <cell r="B7653" t="str">
            <v>REVIEW OF ECONOMIC STUDIES</v>
          </cell>
          <cell r="C7653" t="str">
            <v>经济研究综述</v>
          </cell>
          <cell r="D7653" t="str">
            <v>0034-6527</v>
          </cell>
          <cell r="E7653" t="str">
            <v>ENGLAND</v>
          </cell>
          <cell r="F7653" t="str">
            <v>OXFORD UNIV PRESS</v>
          </cell>
          <cell r="G7653">
            <v>0</v>
          </cell>
          <cell r="H7653">
            <v>0</v>
          </cell>
          <cell r="I7653" t="str">
            <v>4.890</v>
          </cell>
          <cell r="J7653">
            <v>0</v>
          </cell>
          <cell r="K7653" t="str">
            <v>无</v>
          </cell>
          <cell r="L7653">
            <v>0</v>
          </cell>
          <cell r="M7653" t="str">
            <v>ECONOMICS &amp; BUSINESS</v>
          </cell>
          <cell r="N7653" t="str">
            <v>经济学</v>
          </cell>
          <cell r="O7653" t="str">
            <v>1区</v>
          </cell>
        </row>
        <row r="7654">
          <cell r="B7654" t="str">
            <v>Dialogues in Human Geography</v>
          </cell>
          <cell r="C7654" t="str">
            <v>人文地理学对话</v>
          </cell>
          <cell r="D7654" t="str">
            <v>2043-8206</v>
          </cell>
          <cell r="E7654" t="str">
            <v>ENGLAND</v>
          </cell>
          <cell r="F7654" t="str">
            <v>SAGE PUBLICATIONS LTD</v>
          </cell>
          <cell r="G7654">
            <v>0</v>
          </cell>
          <cell r="H7654">
            <v>0</v>
          </cell>
          <cell r="I7654" t="str">
            <v>10.231</v>
          </cell>
          <cell r="J7654">
            <v>0</v>
          </cell>
          <cell r="K7654" t="str">
            <v>无</v>
          </cell>
          <cell r="L7654">
            <v>0</v>
          </cell>
          <cell r="M7654" t="str">
            <v>无</v>
          </cell>
          <cell r="N7654" t="str">
            <v>经济学</v>
          </cell>
          <cell r="O7654" t="str">
            <v>1区</v>
          </cell>
        </row>
        <row r="7655">
          <cell r="B7655" t="str">
            <v>REVIEW OF FINANCIAL STUDIES</v>
          </cell>
          <cell r="C7655" t="str">
            <v>财务研究检讨</v>
          </cell>
          <cell r="D7655" t="str">
            <v>0893-9454</v>
          </cell>
          <cell r="E7655" t="str">
            <v>USA</v>
          </cell>
          <cell r="F7655" t="str">
            <v>OXFORD UNIV PRESS INC</v>
          </cell>
          <cell r="G7655">
            <v>0</v>
          </cell>
          <cell r="H7655">
            <v>0</v>
          </cell>
          <cell r="I7655" t="str">
            <v>4.649</v>
          </cell>
          <cell r="J7655">
            <v>0</v>
          </cell>
          <cell r="K7655" t="str">
            <v>无</v>
          </cell>
          <cell r="L7655">
            <v>0</v>
          </cell>
          <cell r="M7655" t="str">
            <v>ECONOMICS &amp; BUSINESS</v>
          </cell>
          <cell r="N7655" t="str">
            <v>经济学</v>
          </cell>
          <cell r="O7655" t="str">
            <v>1区</v>
          </cell>
        </row>
        <row r="7656">
          <cell r="B7656" t="str">
            <v>ECONOMIC GEOGRAPHY</v>
          </cell>
          <cell r="C7656" t="str">
            <v>经济地理</v>
          </cell>
          <cell r="D7656" t="str">
            <v>0013-0095</v>
          </cell>
          <cell r="E7656" t="str">
            <v>England</v>
          </cell>
          <cell r="F7656" t="str">
            <v>TAYLOR &amp; FRANCIS LTD</v>
          </cell>
          <cell r="G7656">
            <v>0</v>
          </cell>
          <cell r="H7656">
            <v>0</v>
          </cell>
          <cell r="I7656" t="str">
            <v>8.279</v>
          </cell>
          <cell r="J7656">
            <v>0</v>
          </cell>
          <cell r="K7656" t="str">
            <v>无</v>
          </cell>
          <cell r="L7656">
            <v>0</v>
          </cell>
          <cell r="M7656" t="str">
            <v>SOCIAL SCIENCES, GENERAL</v>
          </cell>
          <cell r="N7656" t="str">
            <v>经济学</v>
          </cell>
          <cell r="O7656" t="str">
            <v>1区</v>
          </cell>
        </row>
        <row r="7657">
          <cell r="B7657" t="str">
            <v>JOURNAL OF ECONOMIC GROWTH</v>
          </cell>
          <cell r="C7657" t="str">
            <v>经济增长杂志</v>
          </cell>
          <cell r="D7657" t="str">
            <v>1381-4338</v>
          </cell>
          <cell r="E7657" t="str">
            <v>NETHERLANDS</v>
          </cell>
          <cell r="F7657" t="str">
            <v>SPRINGER</v>
          </cell>
          <cell r="G7657">
            <v>0</v>
          </cell>
          <cell r="H7657">
            <v>0</v>
          </cell>
          <cell r="I7657" t="str">
            <v>4.615</v>
          </cell>
          <cell r="J7657">
            <v>0</v>
          </cell>
          <cell r="K7657" t="str">
            <v>无</v>
          </cell>
          <cell r="L7657">
            <v>0</v>
          </cell>
          <cell r="M7657" t="str">
            <v>ECONOMICS &amp; BUSINESS</v>
          </cell>
          <cell r="N7657" t="str">
            <v>经济学</v>
          </cell>
          <cell r="O7657" t="str">
            <v>1区</v>
          </cell>
        </row>
        <row r="7658">
          <cell r="B7658" t="str">
            <v>American Economic Journal-Economic Policy</v>
          </cell>
          <cell r="C7658" t="str">
            <v>美国经济期刊-经济政策</v>
          </cell>
          <cell r="D7658" t="str">
            <v>1945-7731</v>
          </cell>
          <cell r="E7658" t="str">
            <v>USA</v>
          </cell>
          <cell r="F7658" t="str">
            <v>AMER ECONOMIC ASSOC</v>
          </cell>
          <cell r="G7658">
            <v>0</v>
          </cell>
          <cell r="H7658">
            <v>0</v>
          </cell>
          <cell r="I7658" t="str">
            <v>3.949</v>
          </cell>
          <cell r="J7658">
            <v>0</v>
          </cell>
          <cell r="K7658" t="str">
            <v>无</v>
          </cell>
          <cell r="L7658">
            <v>0</v>
          </cell>
          <cell r="M7658" t="str">
            <v>ECONOMICS &amp; BUSINESS</v>
          </cell>
          <cell r="N7658" t="str">
            <v>经济学</v>
          </cell>
          <cell r="O7658" t="str">
            <v>1区</v>
          </cell>
        </row>
        <row r="7659">
          <cell r="B7659" t="str">
            <v>Review of International Organizations</v>
          </cell>
          <cell r="C7659" t="str">
            <v>国际组织审查</v>
          </cell>
          <cell r="D7659" t="str">
            <v>1559-7431</v>
          </cell>
          <cell r="E7659" t="str">
            <v>United States</v>
          </cell>
          <cell r="F7659" t="str">
            <v>SPRINGER</v>
          </cell>
          <cell r="G7659">
            <v>0</v>
          </cell>
          <cell r="H7659">
            <v>0</v>
          </cell>
          <cell r="I7659" t="str">
            <v>3.214</v>
          </cell>
          <cell r="J7659">
            <v>0</v>
          </cell>
          <cell r="K7659" t="str">
            <v>无</v>
          </cell>
          <cell r="L7659">
            <v>0</v>
          </cell>
          <cell r="M7659" t="str">
            <v>SOCIAL SCIENCES, GENERAL</v>
          </cell>
          <cell r="N7659" t="str">
            <v>经济学</v>
          </cell>
          <cell r="O7659" t="str">
            <v>1区</v>
          </cell>
        </row>
        <row r="7660">
          <cell r="B7660" t="str">
            <v>ECONOMETRICA</v>
          </cell>
          <cell r="C7660" t="str">
            <v>计量经济学</v>
          </cell>
          <cell r="D7660" t="str">
            <v>0012-9682</v>
          </cell>
          <cell r="E7660" t="str">
            <v>USA</v>
          </cell>
          <cell r="F7660" t="str">
            <v>WILEY</v>
          </cell>
          <cell r="G7660" t="str">
            <v>3.75</v>
          </cell>
          <cell r="H7660" t="str">
            <v>4.280991735537</v>
          </cell>
          <cell r="I7660" t="str">
            <v>3.992</v>
          </cell>
          <cell r="J7660" t="str">
            <v>4.00768507586667</v>
          </cell>
          <cell r="K7660">
            <v>4.1989999999999998</v>
          </cell>
          <cell r="L7660">
            <v>0</v>
          </cell>
          <cell r="M7660" t="str">
            <v>ECONOMICS &amp; BUSINESS</v>
          </cell>
          <cell r="N7660" t="str">
            <v>经济学</v>
          </cell>
          <cell r="O7660" t="str">
            <v>1区</v>
          </cell>
        </row>
        <row r="7661">
          <cell r="B7661" t="str">
            <v>JOURNAL OF POLITICAL ECONOMY</v>
          </cell>
          <cell r="C7661" t="str">
            <v>政治经济学杂志</v>
          </cell>
          <cell r="D7661" t="str">
            <v>0022-3808</v>
          </cell>
          <cell r="E7661" t="str">
            <v>USA</v>
          </cell>
          <cell r="F7661" t="str">
            <v>UNIV CHICAGO PRESS</v>
          </cell>
          <cell r="G7661">
            <v>0</v>
          </cell>
          <cell r="H7661">
            <v>0</v>
          </cell>
          <cell r="I7661" t="str">
            <v>5.504</v>
          </cell>
          <cell r="J7661">
            <v>0</v>
          </cell>
          <cell r="K7661" t="str">
            <v>无</v>
          </cell>
          <cell r="L7661">
            <v>0</v>
          </cell>
          <cell r="M7661" t="str">
            <v>ECONOMICS &amp; BUSINESS</v>
          </cell>
          <cell r="N7661" t="str">
            <v>经济学</v>
          </cell>
          <cell r="O7661" t="str">
            <v>1区</v>
          </cell>
        </row>
        <row r="7662">
          <cell r="B7662" t="str">
            <v>REVIEW OF ECONOMICS AND STATISTICS</v>
          </cell>
          <cell r="C7662" t="str">
            <v>经济学与统计学评论</v>
          </cell>
          <cell r="D7662" t="str">
            <v>0034-6535</v>
          </cell>
          <cell r="E7662" t="str">
            <v>USA</v>
          </cell>
          <cell r="F7662" t="str">
            <v>MIT PRESS</v>
          </cell>
          <cell r="G7662">
            <v>0</v>
          </cell>
          <cell r="H7662">
            <v>0</v>
          </cell>
          <cell r="I7662" t="str">
            <v>4.345</v>
          </cell>
          <cell r="J7662">
            <v>0</v>
          </cell>
          <cell r="K7662">
            <v>2.5329999999999999</v>
          </cell>
          <cell r="L7662">
            <v>0</v>
          </cell>
          <cell r="M7662" t="str">
            <v>ECONOMICS &amp; BUSINESS</v>
          </cell>
          <cell r="N7662" t="str">
            <v>经济学</v>
          </cell>
          <cell r="O7662" t="str">
            <v>1区</v>
          </cell>
        </row>
        <row r="7663">
          <cell r="B7663" t="str">
            <v>JOURNAL OF LABOR ECONOMICS</v>
          </cell>
          <cell r="C7663" t="str">
            <v>劳动经济学杂志</v>
          </cell>
          <cell r="D7663" t="str">
            <v>0734-306X</v>
          </cell>
          <cell r="E7663" t="str">
            <v>USA</v>
          </cell>
          <cell r="F7663" t="str">
            <v>UNIV CHICAGO PRESS</v>
          </cell>
          <cell r="G7663">
            <v>0</v>
          </cell>
          <cell r="H7663">
            <v>0</v>
          </cell>
          <cell r="I7663" t="str">
            <v>3.356</v>
          </cell>
          <cell r="J7663">
            <v>0</v>
          </cell>
          <cell r="K7663" t="str">
            <v>无</v>
          </cell>
          <cell r="L7663">
            <v>0</v>
          </cell>
          <cell r="M7663" t="str">
            <v>ECONOMICS &amp; BUSINESS</v>
          </cell>
          <cell r="N7663" t="str">
            <v>经济学</v>
          </cell>
          <cell r="O7663" t="str">
            <v>1区</v>
          </cell>
        </row>
        <row r="7664">
          <cell r="B7664" t="str">
            <v>American Economic Journal-Macroeconomics</v>
          </cell>
          <cell r="C7664" t="str">
            <v>美国经济杂志宏观经济学</v>
          </cell>
          <cell r="D7664" t="str">
            <v>1945-7707</v>
          </cell>
          <cell r="E7664" t="str">
            <v>USA</v>
          </cell>
          <cell r="F7664" t="str">
            <v>AMER ECONOMIC ASSOC</v>
          </cell>
          <cell r="G7664">
            <v>0</v>
          </cell>
          <cell r="H7664">
            <v>0</v>
          </cell>
          <cell r="I7664" t="str">
            <v>3.438</v>
          </cell>
          <cell r="J7664">
            <v>0</v>
          </cell>
          <cell r="K7664" t="str">
            <v>无</v>
          </cell>
          <cell r="L7664">
            <v>0</v>
          </cell>
          <cell r="M7664" t="str">
            <v>ECONOMICS &amp; BUSINESS</v>
          </cell>
          <cell r="N7664" t="str">
            <v>经济学</v>
          </cell>
          <cell r="O7664" t="str">
            <v>1区</v>
          </cell>
        </row>
        <row r="7665">
          <cell r="B7665" t="str">
            <v>WORLD DEVELOPMENT</v>
          </cell>
          <cell r="C7665" t="str">
            <v>世界发展</v>
          </cell>
          <cell r="D7665" t="str">
            <v>0305-750X</v>
          </cell>
          <cell r="E7665" t="str">
            <v>ENGLAND</v>
          </cell>
          <cell r="F7665" t="str">
            <v>PERGAMON-ELSEVIER SCIENCE LTD</v>
          </cell>
          <cell r="G7665">
            <v>0</v>
          </cell>
          <cell r="H7665">
            <v>0</v>
          </cell>
          <cell r="I7665" t="str">
            <v>3.869</v>
          </cell>
          <cell r="J7665">
            <v>0</v>
          </cell>
          <cell r="K7665" t="str">
            <v>无</v>
          </cell>
          <cell r="L7665">
            <v>0</v>
          </cell>
          <cell r="M7665" t="str">
            <v>SOCIAL SCIENCES, GENERAL</v>
          </cell>
          <cell r="N7665" t="str">
            <v>经济学</v>
          </cell>
          <cell r="O7665" t="str">
            <v>1区</v>
          </cell>
        </row>
        <row r="7666">
          <cell r="B7666" t="str">
            <v>ECONOMIC POLICY</v>
          </cell>
          <cell r="C7666" t="str">
            <v>经济政策</v>
          </cell>
          <cell r="D7666" t="str">
            <v>0266-4658</v>
          </cell>
          <cell r="E7666" t="str">
            <v>ENGLAND</v>
          </cell>
          <cell r="F7666" t="str">
            <v>OXFORD UNIV PRESS</v>
          </cell>
          <cell r="G7666">
            <v>0</v>
          </cell>
          <cell r="H7666">
            <v>0</v>
          </cell>
          <cell r="I7666" t="str">
            <v>4.485</v>
          </cell>
          <cell r="J7666">
            <v>0</v>
          </cell>
          <cell r="K7666" t="str">
            <v>无</v>
          </cell>
          <cell r="L7666">
            <v>0</v>
          </cell>
          <cell r="M7666" t="str">
            <v>ECONOMICS &amp; BUSINESS</v>
          </cell>
          <cell r="N7666" t="str">
            <v>经济学</v>
          </cell>
          <cell r="O7666" t="str">
            <v>1区</v>
          </cell>
        </row>
        <row r="7667">
          <cell r="B7667" t="str">
            <v>NBER Macroeconomics Annual</v>
          </cell>
          <cell r="C7667" t="str">
            <v>国家经济研究局宏观经济年度</v>
          </cell>
          <cell r="D7667" t="str">
            <v>0889-3365</v>
          </cell>
          <cell r="E7667" t="str">
            <v>USA</v>
          </cell>
          <cell r="F7667" t="str">
            <v>UNIV CHICAGO PRESS</v>
          </cell>
          <cell r="G7667">
            <v>0</v>
          </cell>
          <cell r="H7667">
            <v>0</v>
          </cell>
          <cell r="I7667" t="str">
            <v>4.600</v>
          </cell>
          <cell r="J7667">
            <v>0</v>
          </cell>
          <cell r="K7667" t="str">
            <v>无</v>
          </cell>
          <cell r="L7667">
            <v>0</v>
          </cell>
          <cell r="M7667" t="str">
            <v>无</v>
          </cell>
          <cell r="N7667" t="str">
            <v>经济学</v>
          </cell>
          <cell r="O7667" t="str">
            <v>1区</v>
          </cell>
        </row>
        <row r="7668">
          <cell r="B7668" t="str">
            <v>CITIES</v>
          </cell>
          <cell r="C7668" t="str">
            <v>城市</v>
          </cell>
          <cell r="D7668" t="str">
            <v>0264-2751</v>
          </cell>
          <cell r="E7668" t="str">
            <v>ENGLAND</v>
          </cell>
          <cell r="F7668" t="str">
            <v>ELSEVIER SCI LTD</v>
          </cell>
          <cell r="G7668">
            <v>0</v>
          </cell>
          <cell r="H7668">
            <v>0</v>
          </cell>
          <cell r="I7668" t="str">
            <v>4.802</v>
          </cell>
          <cell r="J7668">
            <v>0</v>
          </cell>
          <cell r="K7668" t="str">
            <v>无</v>
          </cell>
          <cell r="L7668">
            <v>0</v>
          </cell>
          <cell r="M7668" t="str">
            <v>SOCIAL SCIENCES, GENERAL</v>
          </cell>
          <cell r="N7668" t="str">
            <v>经济学</v>
          </cell>
          <cell r="O7668" t="str">
            <v>1区</v>
          </cell>
        </row>
        <row r="7669">
          <cell r="B7669" t="str">
            <v>JOURNAL OF ECONOMIC LITERATURE</v>
          </cell>
          <cell r="C7669" t="str">
            <v>经济文献杂志</v>
          </cell>
          <cell r="D7669" t="str">
            <v>0022-0515</v>
          </cell>
          <cell r="E7669" t="str">
            <v>USA</v>
          </cell>
          <cell r="F7669" t="str">
            <v>AMER ECONOMIC ASSOC</v>
          </cell>
          <cell r="G7669">
            <v>0</v>
          </cell>
          <cell r="H7669">
            <v>0</v>
          </cell>
          <cell r="I7669" t="str">
            <v>6.585</v>
          </cell>
          <cell r="J7669">
            <v>0</v>
          </cell>
          <cell r="K7669" t="str">
            <v>无</v>
          </cell>
          <cell r="L7669">
            <v>0</v>
          </cell>
          <cell r="M7669" t="str">
            <v>ECONOMICS &amp; BUSINESS</v>
          </cell>
          <cell r="N7669" t="str">
            <v>经济学</v>
          </cell>
          <cell r="O7669" t="str">
            <v>1区</v>
          </cell>
        </row>
        <row r="7670">
          <cell r="B7670" t="str">
            <v>HABITAT INTERNATIONAL</v>
          </cell>
          <cell r="C7670" t="str">
            <v>栖息地的国际</v>
          </cell>
          <cell r="D7670" t="str">
            <v>0197-3975</v>
          </cell>
          <cell r="E7670" t="str">
            <v>ENGLAND</v>
          </cell>
          <cell r="F7670" t="str">
            <v>PERGAMON-ELSEVIER SCIENCE LTD</v>
          </cell>
          <cell r="G7670">
            <v>0</v>
          </cell>
          <cell r="H7670">
            <v>0</v>
          </cell>
          <cell r="I7670" t="str">
            <v>4.310</v>
          </cell>
          <cell r="J7670">
            <v>0</v>
          </cell>
          <cell r="K7670" t="str">
            <v>无</v>
          </cell>
          <cell r="L7670">
            <v>0</v>
          </cell>
          <cell r="M7670" t="str">
            <v>SOCIAL SCIENCES, GENERAL</v>
          </cell>
          <cell r="N7670" t="str">
            <v>经济学</v>
          </cell>
          <cell r="O7670" t="str">
            <v>1区</v>
          </cell>
        </row>
        <row r="7671">
          <cell r="B7671" t="str">
            <v>Socio-Economic Review</v>
          </cell>
          <cell r="C7671" t="str">
            <v>社会经济评论</v>
          </cell>
          <cell r="D7671" t="str">
            <v>1475-1461</v>
          </cell>
          <cell r="E7671" t="str">
            <v>ENGLAND</v>
          </cell>
          <cell r="F7671" t="str">
            <v>OXFORD UNIV PRESS</v>
          </cell>
          <cell r="G7671">
            <v>0</v>
          </cell>
          <cell r="H7671">
            <v>0</v>
          </cell>
          <cell r="I7671" t="str">
            <v>3.774</v>
          </cell>
          <cell r="J7671">
            <v>0</v>
          </cell>
          <cell r="K7671" t="str">
            <v>无</v>
          </cell>
          <cell r="L7671">
            <v>0</v>
          </cell>
          <cell r="M7671" t="str">
            <v>SOCIAL SCIENCES, GENERAL</v>
          </cell>
          <cell r="N7671" t="str">
            <v>经济学</v>
          </cell>
          <cell r="O7671" t="str">
            <v>1区</v>
          </cell>
        </row>
        <row r="7672">
          <cell r="B7672" t="str">
            <v>OXFORD REVIEW OF ECONOMIC POLICY</v>
          </cell>
          <cell r="C7672" t="str">
            <v>牛津经济政策评论</v>
          </cell>
          <cell r="D7672" t="str">
            <v>0266-903X</v>
          </cell>
          <cell r="E7672" t="str">
            <v>ENGLAND</v>
          </cell>
          <cell r="F7672" t="str">
            <v>OXFORD UNIV PRESS</v>
          </cell>
          <cell r="G7672">
            <v>0</v>
          </cell>
          <cell r="H7672">
            <v>0</v>
          </cell>
          <cell r="I7672" t="str">
            <v>3.438</v>
          </cell>
          <cell r="J7672">
            <v>0</v>
          </cell>
          <cell r="K7672" t="str">
            <v>无</v>
          </cell>
          <cell r="L7672">
            <v>0</v>
          </cell>
          <cell r="M7672" t="str">
            <v>ECONOMICS &amp; BUSINESS</v>
          </cell>
          <cell r="N7672" t="str">
            <v>经济学</v>
          </cell>
          <cell r="O7672" t="str">
            <v>1区</v>
          </cell>
        </row>
        <row r="7673">
          <cell r="B7673" t="str">
            <v>Journal of the European Economic Association</v>
          </cell>
          <cell r="C7673" t="str">
            <v>欧洲经济协会杂志</v>
          </cell>
          <cell r="D7673" t="str">
            <v>1542-4766</v>
          </cell>
          <cell r="E7673" t="str">
            <v>ENGLAND</v>
          </cell>
          <cell r="F7673" t="str">
            <v>OXFORD UNIV PRESS</v>
          </cell>
          <cell r="G7673">
            <v>0</v>
          </cell>
          <cell r="H7673">
            <v>0</v>
          </cell>
          <cell r="I7673" t="str">
            <v>3.388</v>
          </cell>
          <cell r="J7673">
            <v>0</v>
          </cell>
          <cell r="K7673" t="str">
            <v>无</v>
          </cell>
          <cell r="L7673">
            <v>0</v>
          </cell>
          <cell r="M7673" t="str">
            <v>ECONOMICS &amp; BUSINESS</v>
          </cell>
          <cell r="N7673" t="str">
            <v>经济学</v>
          </cell>
          <cell r="O7673" t="str">
            <v>1区</v>
          </cell>
        </row>
        <row r="7674">
          <cell r="B7674" t="str">
            <v>JOURNAL OF HUMAN RESOURCES</v>
          </cell>
          <cell r="C7674" t="str">
            <v>人力资源杂志</v>
          </cell>
          <cell r="D7674" t="str">
            <v>0022-166X</v>
          </cell>
          <cell r="E7674" t="str">
            <v>USA</v>
          </cell>
          <cell r="F7674" t="str">
            <v>UNIV WISCONSIN PRESS</v>
          </cell>
          <cell r="G7674">
            <v>0</v>
          </cell>
          <cell r="H7674">
            <v>0</v>
          </cell>
          <cell r="I7674" t="str">
            <v>3.698</v>
          </cell>
          <cell r="J7674">
            <v>0</v>
          </cell>
          <cell r="K7674" t="str">
            <v>无</v>
          </cell>
          <cell r="L7674">
            <v>0</v>
          </cell>
          <cell r="M7674" t="str">
            <v>ECONOMICS &amp; BUSINESS</v>
          </cell>
          <cell r="N7674" t="str">
            <v>经济学</v>
          </cell>
          <cell r="O7674" t="str">
            <v>1区</v>
          </cell>
        </row>
        <row r="7675">
          <cell r="B7675" t="str">
            <v>INTERNATIONAL JOURNAL OF URBAN AND REGIONAL RESEARCH</v>
          </cell>
          <cell r="C7675" t="str">
            <v>国际城市和区域研究杂志</v>
          </cell>
          <cell r="D7675" t="str">
            <v>0309-1317</v>
          </cell>
          <cell r="E7675" t="str">
            <v>USA</v>
          </cell>
          <cell r="F7675" t="str">
            <v>WILEY</v>
          </cell>
          <cell r="G7675">
            <v>0</v>
          </cell>
          <cell r="H7675">
            <v>0</v>
          </cell>
          <cell r="I7675" t="str">
            <v>2.975</v>
          </cell>
          <cell r="J7675">
            <v>0</v>
          </cell>
          <cell r="K7675" t="str">
            <v>无</v>
          </cell>
          <cell r="L7675">
            <v>0</v>
          </cell>
          <cell r="M7675" t="str">
            <v>SOCIAL SCIENCES, GENERAL</v>
          </cell>
          <cell r="N7675" t="str">
            <v>经济学</v>
          </cell>
          <cell r="O7675" t="str">
            <v>1区</v>
          </cell>
        </row>
        <row r="7676">
          <cell r="B7676" t="str">
            <v>Emerging Markets Review</v>
          </cell>
          <cell r="C7676" t="str">
            <v>新兴市场回顾</v>
          </cell>
          <cell r="D7676" t="str">
            <v>1566-0141</v>
          </cell>
          <cell r="E7676" t="str">
            <v>NETHERLANDS</v>
          </cell>
          <cell r="F7676" t="str">
            <v>ELSEVIER</v>
          </cell>
          <cell r="G7676">
            <v>0</v>
          </cell>
          <cell r="H7676">
            <v>0</v>
          </cell>
          <cell r="I7676" t="str">
            <v>3.092</v>
          </cell>
          <cell r="J7676">
            <v>0</v>
          </cell>
          <cell r="K7676" t="str">
            <v>无</v>
          </cell>
          <cell r="L7676">
            <v>0</v>
          </cell>
          <cell r="M7676" t="str">
            <v>ECONOMICS &amp; BUSINESS</v>
          </cell>
          <cell r="N7676" t="str">
            <v>经济学</v>
          </cell>
          <cell r="O7676" t="str">
            <v>1区</v>
          </cell>
        </row>
        <row r="7677">
          <cell r="B7677" t="str">
            <v>JOURNAL OF DEVELOPMENT ECONOMICS</v>
          </cell>
          <cell r="C7677" t="str">
            <v>发展经济学杂志</v>
          </cell>
          <cell r="D7677" t="str">
            <v>0304-3878</v>
          </cell>
          <cell r="E7677" t="str">
            <v>NETHERLANDS</v>
          </cell>
          <cell r="F7677" t="str">
            <v>ELSEVIER</v>
          </cell>
          <cell r="G7677">
            <v>0</v>
          </cell>
          <cell r="H7677">
            <v>0</v>
          </cell>
          <cell r="I7677" t="str">
            <v>2.649</v>
          </cell>
          <cell r="J7677">
            <v>0</v>
          </cell>
          <cell r="K7677" t="str">
            <v>无</v>
          </cell>
          <cell r="L7677">
            <v>0</v>
          </cell>
          <cell r="M7677" t="str">
            <v>ECONOMICS &amp; BUSINESS</v>
          </cell>
          <cell r="N7677" t="str">
            <v>经济学</v>
          </cell>
          <cell r="O7677" t="str">
            <v>1区</v>
          </cell>
        </row>
        <row r="7678">
          <cell r="B7678" t="str">
            <v>JOURNAL OF MONETARY ECONOMICS</v>
          </cell>
          <cell r="C7678" t="str">
            <v>货币经济学杂志</v>
          </cell>
          <cell r="D7678" t="str">
            <v>0304-3932</v>
          </cell>
          <cell r="E7678" t="str">
            <v>NETHERLANDS</v>
          </cell>
          <cell r="F7678" t="str">
            <v>ELSEVIER</v>
          </cell>
          <cell r="G7678">
            <v>0</v>
          </cell>
          <cell r="H7678">
            <v>0</v>
          </cell>
          <cell r="I7678" t="str">
            <v>2.963</v>
          </cell>
          <cell r="J7678">
            <v>0</v>
          </cell>
          <cell r="K7678" t="str">
            <v>无</v>
          </cell>
          <cell r="L7678">
            <v>0</v>
          </cell>
          <cell r="M7678" t="str">
            <v>ECONOMICS &amp; BUSINESS</v>
          </cell>
          <cell r="N7678" t="str">
            <v>经济学</v>
          </cell>
          <cell r="O7678" t="str">
            <v>1区</v>
          </cell>
        </row>
        <row r="7679">
          <cell r="B7679" t="str">
            <v>PROGRESS IN PLANNING</v>
          </cell>
          <cell r="C7679" t="str">
            <v>计划进展</v>
          </cell>
          <cell r="D7679" t="str">
            <v>0305-9006</v>
          </cell>
          <cell r="E7679" t="str">
            <v>ENGLAND</v>
          </cell>
          <cell r="F7679" t="str">
            <v>PERGAMON-ELSEVIER SCIENCE LTD</v>
          </cell>
          <cell r="G7679">
            <v>0</v>
          </cell>
          <cell r="H7679">
            <v>0</v>
          </cell>
          <cell r="I7679" t="str">
            <v>2.563</v>
          </cell>
          <cell r="J7679">
            <v>0</v>
          </cell>
          <cell r="K7679" t="str">
            <v>无</v>
          </cell>
          <cell r="L7679">
            <v>0</v>
          </cell>
          <cell r="M7679" t="str">
            <v>SOCIAL SCIENCES, GENERAL</v>
          </cell>
          <cell r="N7679" t="str">
            <v>经济学</v>
          </cell>
          <cell r="O7679" t="str">
            <v>1区</v>
          </cell>
        </row>
        <row r="7680">
          <cell r="B7680" t="str">
            <v>INTERNATIONAL JOURNAL OF FORECASTING</v>
          </cell>
          <cell r="C7680" t="str">
            <v>国际预测杂志</v>
          </cell>
          <cell r="D7680" t="str">
            <v>0169-2070</v>
          </cell>
          <cell r="E7680" t="str">
            <v>NETHERLANDS</v>
          </cell>
          <cell r="F7680" t="str">
            <v>ELSEVIER</v>
          </cell>
          <cell r="G7680">
            <v>0</v>
          </cell>
          <cell r="H7680">
            <v>0</v>
          </cell>
          <cell r="I7680" t="str">
            <v>2.825</v>
          </cell>
          <cell r="J7680">
            <v>0</v>
          </cell>
          <cell r="K7680" t="str">
            <v>无</v>
          </cell>
          <cell r="L7680">
            <v>0</v>
          </cell>
          <cell r="M7680" t="str">
            <v>ECONOMICS &amp; BUSINESS</v>
          </cell>
          <cell r="N7680" t="str">
            <v>经济学</v>
          </cell>
          <cell r="O7680" t="str">
            <v>1区</v>
          </cell>
        </row>
        <row r="7681">
          <cell r="B7681" t="str">
            <v>MATHEMATICAL FINANCE</v>
          </cell>
          <cell r="C7681" t="str">
            <v>数学金融学</v>
          </cell>
          <cell r="D7681" t="str">
            <v>0960-1627</v>
          </cell>
          <cell r="E7681" t="str">
            <v>USA</v>
          </cell>
          <cell r="F7681" t="str">
            <v>WILEY</v>
          </cell>
          <cell r="G7681" t="str">
            <v>2.71399998664856</v>
          </cell>
          <cell r="H7681" t="str">
            <v>2.528571428571</v>
          </cell>
          <cell r="I7681" t="str">
            <v>2.250</v>
          </cell>
          <cell r="J7681" t="str">
            <v>2.49752380507319</v>
          </cell>
          <cell r="K7681">
            <v>1.7030000000000001</v>
          </cell>
          <cell r="L7681">
            <v>0</v>
          </cell>
          <cell r="M7681" t="str">
            <v>ECONOMICS &amp; BUSINESS</v>
          </cell>
          <cell r="N7681" t="str">
            <v>经济学</v>
          </cell>
          <cell r="O7681" t="str">
            <v>1区</v>
          </cell>
        </row>
        <row r="7682">
          <cell r="B7682" t="str">
            <v>Financial Innovation</v>
          </cell>
          <cell r="C7682" t="str">
            <v>金融创新</v>
          </cell>
          <cell r="D7682" t="str">
            <v>2199-4730</v>
          </cell>
          <cell r="E7682" t="str">
            <v>United States</v>
          </cell>
          <cell r="F7682" t="str">
            <v>SPRINGER</v>
          </cell>
          <cell r="G7682">
            <v>0</v>
          </cell>
          <cell r="H7682">
            <v>0</v>
          </cell>
          <cell r="I7682" t="str">
            <v>2.964</v>
          </cell>
          <cell r="J7682">
            <v>0</v>
          </cell>
          <cell r="K7682" t="str">
            <v>无</v>
          </cell>
          <cell r="L7682">
            <v>0</v>
          </cell>
          <cell r="M7682" t="str">
            <v>无</v>
          </cell>
          <cell r="N7682" t="str">
            <v>经济学</v>
          </cell>
          <cell r="O7682" t="str">
            <v>1区</v>
          </cell>
        </row>
        <row r="7683">
          <cell r="B7683" t="str">
            <v>Annual Review of Economicsreview</v>
          </cell>
          <cell r="C7683" t="str">
            <v>经济学年度评论</v>
          </cell>
          <cell r="D7683" t="str">
            <v>1941-1383</v>
          </cell>
          <cell r="E7683" t="str">
            <v>USA</v>
          </cell>
          <cell r="F7683" t="str">
            <v>ANNUAL REVIEWS</v>
          </cell>
          <cell r="G7683">
            <v>0</v>
          </cell>
          <cell r="H7683">
            <v>0</v>
          </cell>
          <cell r="I7683" t="str">
            <v>3.591</v>
          </cell>
          <cell r="J7683">
            <v>0</v>
          </cell>
          <cell r="K7683" t="str">
            <v>无</v>
          </cell>
          <cell r="L7683" t="str">
            <v>review</v>
          </cell>
          <cell r="M7683" t="str">
            <v>无</v>
          </cell>
          <cell r="N7683" t="str">
            <v>经济学</v>
          </cell>
          <cell r="O7683" t="str">
            <v>2区</v>
          </cell>
        </row>
        <row r="7684">
          <cell r="B7684" t="str">
            <v>JOURNAL OF FINANCIAL INTERMEDIATION</v>
          </cell>
          <cell r="C7684" t="str">
            <v>金融中介杂志</v>
          </cell>
          <cell r="D7684" t="str">
            <v>1042-9573</v>
          </cell>
          <cell r="E7684" t="str">
            <v>USA</v>
          </cell>
          <cell r="F7684" t="str">
            <v>ACADEMIC PRESS INC ELSEVIER SCIENCE</v>
          </cell>
          <cell r="G7684">
            <v>0</v>
          </cell>
          <cell r="H7684">
            <v>0</v>
          </cell>
          <cell r="I7684" t="str">
            <v>2.820</v>
          </cell>
          <cell r="J7684">
            <v>0</v>
          </cell>
          <cell r="K7684" t="str">
            <v>无</v>
          </cell>
          <cell r="L7684">
            <v>0</v>
          </cell>
          <cell r="M7684" t="str">
            <v>ECONOMICS &amp; BUSINESS</v>
          </cell>
          <cell r="N7684" t="str">
            <v>经济学</v>
          </cell>
          <cell r="O7684" t="str">
            <v>2区</v>
          </cell>
        </row>
        <row r="7685">
          <cell r="B7685" t="str">
            <v>JOURNAL OF INTERNATIONAL ECONOMICS</v>
          </cell>
          <cell r="C7685" t="str">
            <v>国际经济学杂志</v>
          </cell>
          <cell r="D7685" t="str">
            <v>0022-1996</v>
          </cell>
          <cell r="E7685" t="str">
            <v>NETHERLANDS</v>
          </cell>
          <cell r="F7685" t="str">
            <v>ELSEVIER</v>
          </cell>
          <cell r="G7685">
            <v>0</v>
          </cell>
          <cell r="H7685">
            <v>0</v>
          </cell>
          <cell r="I7685" t="str">
            <v>2.255</v>
          </cell>
          <cell r="J7685">
            <v>0</v>
          </cell>
          <cell r="K7685" t="str">
            <v>无</v>
          </cell>
          <cell r="L7685">
            <v>0</v>
          </cell>
          <cell r="M7685" t="str">
            <v>ECONOMICS &amp; BUSINESS</v>
          </cell>
          <cell r="N7685" t="str">
            <v>经济学</v>
          </cell>
          <cell r="O7685" t="str">
            <v>2区</v>
          </cell>
        </row>
        <row r="7686">
          <cell r="B7686" t="str">
            <v>ENERGY POLICY</v>
          </cell>
          <cell r="C7686" t="str">
            <v>能源政策</v>
          </cell>
          <cell r="D7686" t="str">
            <v>0301-4215</v>
          </cell>
          <cell r="E7686" t="str">
            <v>ENGLAND</v>
          </cell>
          <cell r="F7686" t="str">
            <v>ELSEVIER SCI LTD</v>
          </cell>
          <cell r="G7686" t="str">
            <v>4.03900003433228</v>
          </cell>
          <cell r="H7686" t="str">
            <v>4.879518072289</v>
          </cell>
          <cell r="I7686" t="str">
            <v>5.042</v>
          </cell>
          <cell r="J7686" t="str">
            <v>4.65341490844209</v>
          </cell>
          <cell r="K7686">
            <v>9.109</v>
          </cell>
          <cell r="L7686">
            <v>0</v>
          </cell>
          <cell r="M7686" t="str">
            <v>SOCIAL SCIENCES, GENERAL</v>
          </cell>
          <cell r="N7686" t="str">
            <v>经济学</v>
          </cell>
          <cell r="O7686" t="str">
            <v>2区</v>
          </cell>
        </row>
        <row r="7687">
          <cell r="B7687" t="str">
            <v>JOURNAL OF ECONOMIC SURVEYS</v>
          </cell>
          <cell r="C7687" t="str">
            <v>经济调查杂志</v>
          </cell>
          <cell r="D7687" t="str">
            <v>0950-0804</v>
          </cell>
          <cell r="E7687" t="str">
            <v>USA</v>
          </cell>
          <cell r="F7687" t="str">
            <v>WILEY</v>
          </cell>
          <cell r="G7687">
            <v>0</v>
          </cell>
          <cell r="H7687">
            <v>0</v>
          </cell>
          <cell r="I7687" t="str">
            <v>3.126</v>
          </cell>
          <cell r="J7687">
            <v>0</v>
          </cell>
          <cell r="K7687" t="str">
            <v>无</v>
          </cell>
          <cell r="L7687">
            <v>0</v>
          </cell>
          <cell r="M7687" t="str">
            <v>ECONOMICS &amp; BUSINESS</v>
          </cell>
          <cell r="N7687" t="str">
            <v>经济学</v>
          </cell>
          <cell r="O7687" t="str">
            <v>2区</v>
          </cell>
        </row>
        <row r="7688">
          <cell r="B7688" t="str">
            <v>REVIEW OF INTERNATIONAL POLITICAL ECONOMY</v>
          </cell>
          <cell r="C7688" t="str">
            <v>国际政治经济学述评</v>
          </cell>
          <cell r="D7688" t="str">
            <v>0969-2290</v>
          </cell>
          <cell r="E7688" t="str">
            <v>ENGLAND</v>
          </cell>
          <cell r="F7688" t="str">
            <v>ROUTLEDGE JOURNALS, TAYLOR &amp; FRANCIS LTD</v>
          </cell>
          <cell r="G7688">
            <v>0</v>
          </cell>
          <cell r="H7688">
            <v>0</v>
          </cell>
          <cell r="I7688" t="str">
            <v>2.312</v>
          </cell>
          <cell r="J7688">
            <v>0</v>
          </cell>
          <cell r="K7688" t="str">
            <v>无</v>
          </cell>
          <cell r="L7688">
            <v>0</v>
          </cell>
          <cell r="M7688" t="str">
            <v>ECONOMICS &amp; BUSINESS</v>
          </cell>
          <cell r="N7688" t="str">
            <v>经济学</v>
          </cell>
          <cell r="O7688" t="str">
            <v>2区</v>
          </cell>
        </row>
        <row r="7689">
          <cell r="B7689" t="str">
            <v>ENERGY ECONOMICS</v>
          </cell>
          <cell r="C7689" t="str">
            <v>能源经济</v>
          </cell>
          <cell r="D7689" t="str">
            <v>0140-9883</v>
          </cell>
          <cell r="E7689" t="str">
            <v>NETHERLANDS</v>
          </cell>
          <cell r="F7689" t="str">
            <v>ELSEVIER</v>
          </cell>
          <cell r="G7689">
            <v>0</v>
          </cell>
          <cell r="H7689">
            <v>0</v>
          </cell>
          <cell r="I7689" t="str">
            <v>5.203</v>
          </cell>
          <cell r="J7689">
            <v>0</v>
          </cell>
          <cell r="K7689">
            <v>4.4279999999999999</v>
          </cell>
          <cell r="L7689">
            <v>0</v>
          </cell>
          <cell r="M7689" t="str">
            <v>ECONOMICS &amp; BUSINESS</v>
          </cell>
          <cell r="N7689" t="str">
            <v>经济学</v>
          </cell>
          <cell r="O7689" t="str">
            <v>2区</v>
          </cell>
        </row>
        <row r="7690">
          <cell r="B7690" t="str">
            <v>JCMS-Journal of Common Market Studies</v>
          </cell>
          <cell r="C7690" t="str">
            <v>通用市场研究杂志</v>
          </cell>
          <cell r="D7690" t="str">
            <v>0021-9886</v>
          </cell>
          <cell r="E7690" t="str">
            <v>USA</v>
          </cell>
          <cell r="F7690" t="str">
            <v>WILEY</v>
          </cell>
          <cell r="G7690">
            <v>0</v>
          </cell>
          <cell r="H7690">
            <v>0</v>
          </cell>
          <cell r="I7690" t="str">
            <v>2.543</v>
          </cell>
          <cell r="J7690">
            <v>0</v>
          </cell>
          <cell r="K7690" t="str">
            <v>无</v>
          </cell>
          <cell r="L7690">
            <v>0</v>
          </cell>
          <cell r="M7690" t="str">
            <v>ECONOMICS &amp; BUSINESS</v>
          </cell>
          <cell r="N7690" t="str">
            <v>经济学</v>
          </cell>
          <cell r="O7690" t="str">
            <v>2区</v>
          </cell>
        </row>
        <row r="7691">
          <cell r="B7691" t="str">
            <v>JOURNAL OF FINANCIAL AND QUANTITATIVE ANALYSIS</v>
          </cell>
          <cell r="C7691" t="str">
            <v>财务与定量分析杂志</v>
          </cell>
          <cell r="D7691" t="str">
            <v>0022-1090</v>
          </cell>
          <cell r="E7691" t="str">
            <v>USA</v>
          </cell>
          <cell r="F7691" t="str">
            <v>CAMBRIDGE UNIV PRESS</v>
          </cell>
          <cell r="G7691">
            <v>0</v>
          </cell>
          <cell r="H7691">
            <v>0</v>
          </cell>
          <cell r="I7691" t="str">
            <v>2.707</v>
          </cell>
          <cell r="J7691">
            <v>0</v>
          </cell>
          <cell r="K7691" t="str">
            <v>无</v>
          </cell>
          <cell r="L7691">
            <v>0</v>
          </cell>
          <cell r="M7691" t="str">
            <v>ECONOMICS &amp; BUSINESS</v>
          </cell>
          <cell r="N7691" t="str">
            <v>经济学</v>
          </cell>
          <cell r="O7691" t="str">
            <v>2区</v>
          </cell>
        </row>
        <row r="7692">
          <cell r="B7692" t="str">
            <v>NEW POLITICAL ECONOMY</v>
          </cell>
          <cell r="C7692" t="str">
            <v>新政治经济学</v>
          </cell>
          <cell r="D7692" t="str">
            <v>1356-3467</v>
          </cell>
          <cell r="E7692" t="str">
            <v>ENGLAND</v>
          </cell>
          <cell r="F7692" t="str">
            <v>ROUTLEDGE JOURNALS, TAYLOR &amp; FRANCIS LTD</v>
          </cell>
          <cell r="G7692">
            <v>0</v>
          </cell>
          <cell r="H7692">
            <v>0</v>
          </cell>
          <cell r="I7692" t="str">
            <v>3.157</v>
          </cell>
          <cell r="J7692">
            <v>0</v>
          </cell>
          <cell r="K7692" t="str">
            <v>无</v>
          </cell>
          <cell r="L7692">
            <v>0</v>
          </cell>
          <cell r="M7692" t="str">
            <v>ECONOMICS &amp; BUSINESS</v>
          </cell>
          <cell r="N7692" t="str">
            <v>经济学</v>
          </cell>
          <cell r="O7692" t="str">
            <v>2区</v>
          </cell>
        </row>
        <row r="7693">
          <cell r="B7693" t="str">
            <v>RESOURCES POLICY</v>
          </cell>
          <cell r="C7693" t="str">
            <v>资源政策</v>
          </cell>
          <cell r="D7693" t="str">
            <v>0301-4207</v>
          </cell>
          <cell r="E7693" t="str">
            <v>ENGLAND</v>
          </cell>
          <cell r="F7693" t="str">
            <v>ELSEVIER SCI LTD</v>
          </cell>
          <cell r="G7693">
            <v>0</v>
          </cell>
          <cell r="H7693">
            <v>0</v>
          </cell>
          <cell r="I7693" t="str">
            <v>3.986</v>
          </cell>
          <cell r="J7693">
            <v>0</v>
          </cell>
          <cell r="K7693">
            <v>4.383</v>
          </cell>
          <cell r="L7693">
            <v>0</v>
          </cell>
          <cell r="M7693" t="str">
            <v>SOCIAL SCIENCES, GENERAL</v>
          </cell>
          <cell r="N7693" t="str">
            <v>经济学</v>
          </cell>
          <cell r="O7693" t="str">
            <v>2区</v>
          </cell>
        </row>
        <row r="7694">
          <cell r="B7694" t="str">
            <v>SMALL BUSINESS ECONOMICS</v>
          </cell>
          <cell r="C7694" t="str">
            <v>小型企业经济学</v>
          </cell>
          <cell r="D7694" t="str">
            <v>0921-898X</v>
          </cell>
          <cell r="E7694" t="str">
            <v>NETHERLANDS</v>
          </cell>
          <cell r="F7694" t="str">
            <v>SPRINGER</v>
          </cell>
          <cell r="G7694">
            <v>0</v>
          </cell>
          <cell r="H7694">
            <v>0</v>
          </cell>
          <cell r="I7694" t="str">
            <v>4.803</v>
          </cell>
          <cell r="J7694">
            <v>0</v>
          </cell>
          <cell r="K7694" t="str">
            <v>无</v>
          </cell>
          <cell r="L7694">
            <v>0</v>
          </cell>
          <cell r="M7694" t="str">
            <v>ECONOMICS &amp; BUSINESS</v>
          </cell>
          <cell r="N7694" t="str">
            <v>经济学</v>
          </cell>
          <cell r="O7694" t="str">
            <v>2区</v>
          </cell>
        </row>
        <row r="7695">
          <cell r="B7695" t="str">
            <v>ANTITRUST LAW JOURNAL</v>
          </cell>
          <cell r="C7695" t="str">
            <v>反托拉斯法</v>
          </cell>
          <cell r="D7695" t="str">
            <v>0003-6056</v>
          </cell>
          <cell r="E7695" t="str">
            <v>USA</v>
          </cell>
          <cell r="F7695" t="str">
            <v>AMER BAR ASSOC, ADMINISTRATIVE LAW &amp; REGULATORY PRACTICE SECTION</v>
          </cell>
          <cell r="G7695">
            <v>0</v>
          </cell>
          <cell r="H7695">
            <v>0</v>
          </cell>
          <cell r="I7695" t="str">
            <v>2.259</v>
          </cell>
          <cell r="J7695">
            <v>0</v>
          </cell>
          <cell r="K7695" t="str">
            <v>无</v>
          </cell>
          <cell r="L7695">
            <v>0</v>
          </cell>
          <cell r="M7695" t="str">
            <v>无</v>
          </cell>
          <cell r="N7695" t="str">
            <v>经济学</v>
          </cell>
          <cell r="O7695" t="str">
            <v>2区</v>
          </cell>
        </row>
        <row r="7696">
          <cell r="B7696" t="str">
            <v>Journal of Agrarian Change</v>
          </cell>
          <cell r="C7696" t="str">
            <v>土地变化杂志</v>
          </cell>
          <cell r="D7696" t="str">
            <v>1471-0358</v>
          </cell>
          <cell r="E7696" t="str">
            <v>USA</v>
          </cell>
          <cell r="F7696" t="str">
            <v>WILEY</v>
          </cell>
          <cell r="G7696">
            <v>0</v>
          </cell>
          <cell r="H7696">
            <v>0</v>
          </cell>
          <cell r="I7696" t="str">
            <v>1.989</v>
          </cell>
          <cell r="J7696">
            <v>0</v>
          </cell>
          <cell r="K7696">
            <v>1.55</v>
          </cell>
          <cell r="L7696">
            <v>0</v>
          </cell>
          <cell r="M7696" t="str">
            <v>ECONOMICS &amp; BUSINESS</v>
          </cell>
          <cell r="N7696" t="str">
            <v>经济学</v>
          </cell>
          <cell r="O7696" t="str">
            <v>2区</v>
          </cell>
        </row>
        <row r="7697">
          <cell r="B7697" t="str">
            <v>ECONOMIC JOURNAL</v>
          </cell>
          <cell r="C7697" t="str">
            <v>经济日报</v>
          </cell>
          <cell r="D7697" t="str">
            <v>0013-0133</v>
          </cell>
          <cell r="E7697" t="str">
            <v>ENGLAND</v>
          </cell>
          <cell r="F7697" t="str">
            <v>OXFORD UNIV PRESS</v>
          </cell>
          <cell r="G7697">
            <v>0</v>
          </cell>
          <cell r="H7697">
            <v>0</v>
          </cell>
          <cell r="I7697" t="str">
            <v>2.764</v>
          </cell>
          <cell r="J7697">
            <v>0</v>
          </cell>
          <cell r="K7697" t="str">
            <v>无</v>
          </cell>
          <cell r="L7697">
            <v>0</v>
          </cell>
          <cell r="M7697" t="str">
            <v>ECONOMICS &amp; BUSINESS</v>
          </cell>
          <cell r="N7697" t="str">
            <v>经济学</v>
          </cell>
          <cell r="O7697" t="str">
            <v>2区</v>
          </cell>
        </row>
        <row r="7698">
          <cell r="B7698" t="str">
            <v>ECOLOGICAL ECONOMICS</v>
          </cell>
          <cell r="C7698" t="str">
            <v>生态经济学</v>
          </cell>
          <cell r="D7698" t="str">
            <v>0921-8009</v>
          </cell>
          <cell r="E7698" t="str">
            <v>NETHERLANDS</v>
          </cell>
          <cell r="F7698" t="str">
            <v>ELSEVIER</v>
          </cell>
          <cell r="G7698" t="str">
            <v>3.89499998092651</v>
          </cell>
          <cell r="H7698" t="str">
            <v>4.281376518218</v>
          </cell>
          <cell r="I7698" t="str">
            <v>4.482</v>
          </cell>
          <cell r="J7698" t="str">
            <v>4.2196108798315</v>
          </cell>
          <cell r="K7698">
            <v>4.8630000000000004</v>
          </cell>
          <cell r="L7698">
            <v>0</v>
          </cell>
          <cell r="M7698" t="str">
            <v>ECONOMICS &amp; BUSINESS</v>
          </cell>
          <cell r="N7698" t="str">
            <v>经济学</v>
          </cell>
          <cell r="O7698" t="str">
            <v>2区</v>
          </cell>
        </row>
        <row r="7699">
          <cell r="B7699" t="str">
            <v>Energy Research &amp; Social Science</v>
          </cell>
          <cell r="C7699" t="str">
            <v>能源研究与社会科学</v>
          </cell>
          <cell r="D7699" t="str">
            <v>2214-6296</v>
          </cell>
          <cell r="E7699" t="str">
            <v>NETHERLANDS</v>
          </cell>
          <cell r="F7699" t="str">
            <v>ELSEVIER</v>
          </cell>
          <cell r="G7699">
            <v>0</v>
          </cell>
          <cell r="H7699">
            <v>0</v>
          </cell>
          <cell r="I7699" t="str">
            <v>4.771</v>
          </cell>
          <cell r="J7699">
            <v>0</v>
          </cell>
          <cell r="K7699">
            <v>4.1879999999999997</v>
          </cell>
          <cell r="L7699">
            <v>0</v>
          </cell>
          <cell r="M7699" t="str">
            <v>SOCIAL SCIENCES, GENERAL</v>
          </cell>
          <cell r="N7699" t="str">
            <v>经济学</v>
          </cell>
          <cell r="O7699" t="str">
            <v>2区</v>
          </cell>
        </row>
        <row r="7700">
          <cell r="B7700" t="str">
            <v>FINANCE AND STOCHASTICS</v>
          </cell>
          <cell r="C7700" t="str">
            <v>金融和推断统计学</v>
          </cell>
          <cell r="D7700" t="str">
            <v>0949-2984</v>
          </cell>
          <cell r="E7700" t="str">
            <v>GERMANY</v>
          </cell>
          <cell r="F7700" t="str">
            <v>SPRINGER HEIDELBERG</v>
          </cell>
          <cell r="G7700" t="str">
            <v>1.75</v>
          </cell>
          <cell r="H7700" t="str">
            <v>1.920634920634</v>
          </cell>
          <cell r="I7700" t="str">
            <v>2.048</v>
          </cell>
          <cell r="J7700" t="str">
            <v>1.90634067246933</v>
          </cell>
          <cell r="K7700">
            <v>1.206</v>
          </cell>
          <cell r="L7700">
            <v>0</v>
          </cell>
          <cell r="M7700" t="str">
            <v>ECONOMICS &amp; BUSINESS</v>
          </cell>
          <cell r="N7700" t="str">
            <v>经济学</v>
          </cell>
          <cell r="O7700" t="str">
            <v>2区</v>
          </cell>
        </row>
        <row r="7701">
          <cell r="B7701" t="str">
            <v>JOURNAL OF URBAN ECONOMICS</v>
          </cell>
          <cell r="C7701" t="str">
            <v>城市经济学杂志</v>
          </cell>
          <cell r="D7701" t="str">
            <v>0094-1190</v>
          </cell>
          <cell r="E7701" t="str">
            <v>USA</v>
          </cell>
          <cell r="F7701" t="str">
            <v>ACADEMIC PRESS INC ELSEVIER SCIENCE</v>
          </cell>
          <cell r="G7701">
            <v>0</v>
          </cell>
          <cell r="H7701">
            <v>0</v>
          </cell>
          <cell r="I7701" t="str">
            <v>2.858</v>
          </cell>
          <cell r="J7701">
            <v>0</v>
          </cell>
          <cell r="K7701" t="str">
            <v>无</v>
          </cell>
          <cell r="L7701">
            <v>0</v>
          </cell>
          <cell r="M7701" t="str">
            <v>ECONOMICS &amp; BUSINESS</v>
          </cell>
          <cell r="N7701" t="str">
            <v>经济学</v>
          </cell>
          <cell r="O7701" t="str">
            <v>2区</v>
          </cell>
        </row>
        <row r="7702">
          <cell r="B7702" t="str">
            <v>Cambridge Journal of Regions Economy and Society</v>
          </cell>
          <cell r="C7702" t="str">
            <v>剑桥地区经济与社会学报</v>
          </cell>
          <cell r="D7702" t="str">
            <v>1752-1378</v>
          </cell>
          <cell r="E7702" t="str">
            <v>ENGLAND</v>
          </cell>
          <cell r="F7702" t="str">
            <v>OXFORD UNIV PRESS</v>
          </cell>
          <cell r="G7702">
            <v>0</v>
          </cell>
          <cell r="H7702">
            <v>0</v>
          </cell>
          <cell r="I7702" t="str">
            <v>4.483</v>
          </cell>
          <cell r="J7702">
            <v>0</v>
          </cell>
          <cell r="K7702" t="str">
            <v>无</v>
          </cell>
          <cell r="L7702">
            <v>0</v>
          </cell>
          <cell r="M7702" t="str">
            <v>ECONOMICS &amp; BUSINESS</v>
          </cell>
          <cell r="N7702" t="str">
            <v>经济学</v>
          </cell>
          <cell r="O7702" t="str">
            <v>2区</v>
          </cell>
        </row>
        <row r="7703">
          <cell r="B7703" t="str">
            <v>JOURNAL OF PUBLIC ECONOMICS</v>
          </cell>
          <cell r="C7703" t="str">
            <v>公共经济学杂志</v>
          </cell>
          <cell r="D7703" t="str">
            <v>0047-2727</v>
          </cell>
          <cell r="E7703" t="str">
            <v>SWITZERLAND</v>
          </cell>
          <cell r="F7703" t="str">
            <v>ELSEVIER SCIENCE SA</v>
          </cell>
          <cell r="G7703">
            <v>0</v>
          </cell>
          <cell r="H7703">
            <v>0</v>
          </cell>
          <cell r="I7703" t="str">
            <v>2.218</v>
          </cell>
          <cell r="J7703">
            <v>0</v>
          </cell>
          <cell r="K7703" t="str">
            <v>无</v>
          </cell>
          <cell r="L7703">
            <v>0</v>
          </cell>
          <cell r="M7703" t="str">
            <v>ECONOMICS &amp; BUSINESS</v>
          </cell>
          <cell r="N7703" t="str">
            <v>经济学</v>
          </cell>
          <cell r="O7703" t="str">
            <v>2区</v>
          </cell>
        </row>
        <row r="7704">
          <cell r="B7704" t="str">
            <v>Journal of Economic Methodology</v>
          </cell>
          <cell r="C7704" t="str">
            <v>经济方法论杂志</v>
          </cell>
          <cell r="D7704" t="str">
            <v>1350-178X</v>
          </cell>
          <cell r="E7704" t="str">
            <v>ENGLAND</v>
          </cell>
          <cell r="F7704" t="str">
            <v>ROUTLEDGE JOURNALS, TAYLOR &amp; FRANCIS LTD</v>
          </cell>
          <cell r="G7704">
            <v>0</v>
          </cell>
          <cell r="H7704">
            <v>0</v>
          </cell>
          <cell r="I7704" t="str">
            <v>1.575</v>
          </cell>
          <cell r="J7704">
            <v>0</v>
          </cell>
          <cell r="K7704" t="str">
            <v>无</v>
          </cell>
          <cell r="L7704">
            <v>0</v>
          </cell>
          <cell r="M7704" t="str">
            <v>无</v>
          </cell>
          <cell r="N7704" t="str">
            <v>经济学</v>
          </cell>
          <cell r="O7704" t="str">
            <v>2区</v>
          </cell>
        </row>
        <row r="7705">
          <cell r="B7705" t="str">
            <v>Theoretical Economics</v>
          </cell>
          <cell r="C7705" t="str">
            <v>理论经济学</v>
          </cell>
          <cell r="D7705" t="str">
            <v>1933-6837</v>
          </cell>
          <cell r="E7705" t="str">
            <v>USA</v>
          </cell>
          <cell r="F7705" t="str">
            <v>ECONOMETRIC SOCIETY</v>
          </cell>
          <cell r="G7705">
            <v>0</v>
          </cell>
          <cell r="H7705">
            <v>0</v>
          </cell>
          <cell r="I7705" t="str">
            <v>1.631</v>
          </cell>
          <cell r="J7705">
            <v>0</v>
          </cell>
          <cell r="K7705" t="str">
            <v>无</v>
          </cell>
          <cell r="L7705">
            <v>0</v>
          </cell>
          <cell r="M7705" t="str">
            <v>ECONOMICS &amp; BUSINESS</v>
          </cell>
          <cell r="N7705" t="str">
            <v>经济学</v>
          </cell>
          <cell r="O7705" t="str">
            <v>2区</v>
          </cell>
        </row>
        <row r="7706">
          <cell r="B7706" t="str">
            <v>Review of Finance</v>
          </cell>
          <cell r="C7706" t="str">
            <v>财务审核</v>
          </cell>
          <cell r="D7706" t="str">
            <v>1572-3097</v>
          </cell>
          <cell r="E7706" t="str">
            <v>ENGLAND</v>
          </cell>
          <cell r="F7706" t="str">
            <v>OXFORD UNIV PRESS</v>
          </cell>
          <cell r="G7706">
            <v>0</v>
          </cell>
          <cell r="H7706">
            <v>0</v>
          </cell>
          <cell r="I7706" t="str">
            <v>2.885</v>
          </cell>
          <cell r="J7706">
            <v>0</v>
          </cell>
          <cell r="K7706" t="str">
            <v>无</v>
          </cell>
          <cell r="L7706">
            <v>0</v>
          </cell>
          <cell r="M7706" t="str">
            <v>ECONOMICS &amp; BUSINESS</v>
          </cell>
          <cell r="N7706" t="str">
            <v>经济学</v>
          </cell>
          <cell r="O7706" t="str">
            <v>2区</v>
          </cell>
        </row>
        <row r="7707">
          <cell r="B7707" t="str">
            <v>Review of Environmental Economics and Policy</v>
          </cell>
          <cell r="C7707" t="str">
            <v>环境经济学和政策评论</v>
          </cell>
          <cell r="D7707" t="str">
            <v>1750-6816</v>
          </cell>
          <cell r="E7707" t="str">
            <v>USA</v>
          </cell>
          <cell r="F7707" t="str">
            <v>UNIV CHICAGO PRESS</v>
          </cell>
          <cell r="G7707">
            <v>0</v>
          </cell>
          <cell r="H7707">
            <v>0</v>
          </cell>
          <cell r="I7707" t="str">
            <v>6.487</v>
          </cell>
          <cell r="J7707">
            <v>0</v>
          </cell>
          <cell r="K7707" t="str">
            <v>无</v>
          </cell>
          <cell r="L7707">
            <v>0</v>
          </cell>
          <cell r="M7707" t="str">
            <v>ECONOMICS &amp; BUSINESS</v>
          </cell>
          <cell r="N7707" t="str">
            <v>经济学</v>
          </cell>
          <cell r="O7707" t="str">
            <v>2区</v>
          </cell>
        </row>
        <row r="7708">
          <cell r="B7708" t="str">
            <v>Journal of Financial Stability</v>
          </cell>
          <cell r="C7708" t="str">
            <v>金融稳定杂志</v>
          </cell>
          <cell r="D7708" t="str">
            <v>1572-3089</v>
          </cell>
          <cell r="E7708" t="str">
            <v>USA</v>
          </cell>
          <cell r="F7708" t="str">
            <v>ELSEVIER SCIENCE INC</v>
          </cell>
          <cell r="G7708">
            <v>0</v>
          </cell>
          <cell r="H7708">
            <v>0</v>
          </cell>
          <cell r="I7708" t="str">
            <v>2.451</v>
          </cell>
          <cell r="J7708">
            <v>0</v>
          </cell>
          <cell r="K7708" t="str">
            <v>无</v>
          </cell>
          <cell r="L7708">
            <v>0</v>
          </cell>
          <cell r="M7708" t="str">
            <v>ECONOMICS &amp; BUSINESS</v>
          </cell>
          <cell r="N7708" t="str">
            <v>经济学</v>
          </cell>
          <cell r="O7708" t="str">
            <v>2区</v>
          </cell>
        </row>
        <row r="7709">
          <cell r="B7709" t="str">
            <v>AQUACULTURE ECONOMICS &amp; MANAGEMENT</v>
          </cell>
          <cell r="C7709" t="str">
            <v>水产经济与管理</v>
          </cell>
          <cell r="D7709" t="str">
            <v>1365-7305</v>
          </cell>
          <cell r="E7709" t="str">
            <v>USA</v>
          </cell>
          <cell r="F7709" t="str">
            <v>TAYLOR &amp; FRANCIS INC</v>
          </cell>
          <cell r="G7709" t="str">
            <v>0</v>
          </cell>
          <cell r="H7709" t="str">
            <v>3.25</v>
          </cell>
          <cell r="I7709" t="str">
            <v>2.646</v>
          </cell>
          <cell r="J7709" t="str">
            <v>2.9479166666665</v>
          </cell>
          <cell r="K7709">
            <v>2.0329999999999999</v>
          </cell>
          <cell r="L7709">
            <v>0</v>
          </cell>
          <cell r="M7709" t="str">
            <v>无</v>
          </cell>
          <cell r="N7709" t="str">
            <v>经济学</v>
          </cell>
          <cell r="O7709" t="str">
            <v>2区</v>
          </cell>
        </row>
        <row r="7710">
          <cell r="B7710" t="str">
            <v>REGIONAL STUDIES</v>
          </cell>
          <cell r="C7710" t="str">
            <v>区域研究</v>
          </cell>
          <cell r="D7710" t="str">
            <v>0034-3404</v>
          </cell>
          <cell r="E7710" t="str">
            <v>ENGLAND</v>
          </cell>
          <cell r="F7710" t="str">
            <v>ROUTLEDGE JOURNALS, TAYLOR &amp; FRANCIS LTD</v>
          </cell>
          <cell r="G7710">
            <v>0</v>
          </cell>
          <cell r="H7710">
            <v>0</v>
          </cell>
          <cell r="I7710" t="str">
            <v>3.312</v>
          </cell>
          <cell r="J7710">
            <v>0</v>
          </cell>
          <cell r="K7710" t="str">
            <v>无</v>
          </cell>
          <cell r="L7710">
            <v>0</v>
          </cell>
          <cell r="M7710" t="str">
            <v>SOCIAL SCIENCES, GENERAL</v>
          </cell>
          <cell r="N7710" t="str">
            <v>经济学</v>
          </cell>
          <cell r="O7710" t="str">
            <v>2区</v>
          </cell>
        </row>
        <row r="7711">
          <cell r="B7711" t="str">
            <v>AMERICAN JOURNAL OF AGRICULTURAL ECONOMICS</v>
          </cell>
          <cell r="C7711" t="str">
            <v>美国农业经济学杂志</v>
          </cell>
          <cell r="D7711" t="str">
            <v>0002-9092</v>
          </cell>
          <cell r="E7711" t="str">
            <v>USA</v>
          </cell>
          <cell r="F7711" t="str">
            <v>WILEY</v>
          </cell>
          <cell r="G7711" t="str">
            <v>2.45700001716614</v>
          </cell>
          <cell r="H7711" t="str">
            <v>2.532467532467</v>
          </cell>
          <cell r="I7711" t="str">
            <v>3.028</v>
          </cell>
          <cell r="J7711" t="str">
            <v>2.67254552123905</v>
          </cell>
          <cell r="K7711">
            <v>5.2640000000000002</v>
          </cell>
          <cell r="L7711">
            <v>0</v>
          </cell>
          <cell r="M7711" t="str">
            <v>ECONOMICS &amp; BUSINESS</v>
          </cell>
          <cell r="N7711" t="str">
            <v>经济学</v>
          </cell>
          <cell r="O7711" t="str">
            <v>2区</v>
          </cell>
        </row>
        <row r="7712">
          <cell r="B7712" t="str">
            <v>BROOKINGS PAPERS ON ECONOMIC ACTIVITY</v>
          </cell>
          <cell r="C7712" t="str">
            <v>布鲁金斯学会经济活动论文</v>
          </cell>
          <cell r="D7712" t="str">
            <v>0007-2303</v>
          </cell>
          <cell r="E7712" t="str">
            <v>USA</v>
          </cell>
          <cell r="F7712" t="str">
            <v>BROOKINGS INST PRESS</v>
          </cell>
          <cell r="G7712">
            <v>0</v>
          </cell>
          <cell r="H7712">
            <v>0</v>
          </cell>
          <cell r="I7712" t="str">
            <v>7.800</v>
          </cell>
          <cell r="J7712">
            <v>0</v>
          </cell>
          <cell r="K7712" t="str">
            <v>无</v>
          </cell>
          <cell r="L7712">
            <v>0</v>
          </cell>
          <cell r="M7712" t="str">
            <v>ECONOMICS &amp; BUSINESS</v>
          </cell>
          <cell r="N7712" t="str">
            <v>经济学</v>
          </cell>
          <cell r="O7712" t="str">
            <v>2区</v>
          </cell>
        </row>
        <row r="7713">
          <cell r="B7713" t="str">
            <v>Annual Review of Financial Economicsreview</v>
          </cell>
          <cell r="C7713" t="str">
            <v>金融经济学年度回顾</v>
          </cell>
          <cell r="D7713" t="str">
            <v>1941-1367</v>
          </cell>
          <cell r="E7713" t="str">
            <v>USA</v>
          </cell>
          <cell r="F7713" t="str">
            <v>ANNUAL REVIEWS</v>
          </cell>
          <cell r="G7713">
            <v>0</v>
          </cell>
          <cell r="H7713">
            <v>0</v>
          </cell>
          <cell r="I7713" t="str">
            <v>2.057</v>
          </cell>
          <cell r="J7713">
            <v>0</v>
          </cell>
          <cell r="K7713" t="str">
            <v>无</v>
          </cell>
          <cell r="L7713" t="str">
            <v>review</v>
          </cell>
          <cell r="M7713" t="str">
            <v>无</v>
          </cell>
          <cell r="N7713" t="str">
            <v>经济学</v>
          </cell>
          <cell r="O7713" t="str">
            <v>2区</v>
          </cell>
        </row>
        <row r="7714">
          <cell r="B7714" t="str">
            <v>WORLD BANK RESEARCH OBSERVER</v>
          </cell>
          <cell r="C7714" t="str">
            <v>世界银行研究观察员</v>
          </cell>
          <cell r="D7714" t="str">
            <v>0257-3032</v>
          </cell>
          <cell r="E7714" t="str">
            <v>ENGLAND</v>
          </cell>
          <cell r="F7714" t="str">
            <v>OXFORD UNIV PRESS</v>
          </cell>
          <cell r="G7714">
            <v>0</v>
          </cell>
          <cell r="H7714">
            <v>0</v>
          </cell>
          <cell r="I7714" t="str">
            <v>3.500</v>
          </cell>
          <cell r="J7714">
            <v>0</v>
          </cell>
          <cell r="K7714" t="str">
            <v>无</v>
          </cell>
          <cell r="L7714">
            <v>0</v>
          </cell>
          <cell r="M7714" t="str">
            <v>ECONOMICS &amp; BUSINESS</v>
          </cell>
          <cell r="N7714" t="str">
            <v>经济学</v>
          </cell>
          <cell r="O7714" t="str">
            <v>2区</v>
          </cell>
        </row>
        <row r="7715">
          <cell r="B7715" t="str">
            <v>URBAN STUDIES</v>
          </cell>
          <cell r="C7715" t="str">
            <v>城市研究</v>
          </cell>
          <cell r="D7715" t="str">
            <v>0042-0980</v>
          </cell>
          <cell r="E7715" t="str">
            <v>ENGLAND</v>
          </cell>
          <cell r="F7715" t="str">
            <v>SAGE PUBLICATIONS LTD</v>
          </cell>
          <cell r="G7715">
            <v>0</v>
          </cell>
          <cell r="H7715">
            <v>0</v>
          </cell>
          <cell r="I7715" t="str">
            <v>2.828</v>
          </cell>
          <cell r="J7715">
            <v>0</v>
          </cell>
          <cell r="K7715" t="str">
            <v>无</v>
          </cell>
          <cell r="L7715">
            <v>0</v>
          </cell>
          <cell r="M7715" t="str">
            <v>SOCIAL SCIENCES, GENERAL</v>
          </cell>
          <cell r="N7715" t="str">
            <v>经济学</v>
          </cell>
          <cell r="O7715" t="str">
            <v>2区</v>
          </cell>
        </row>
        <row r="7716">
          <cell r="B7716" t="str">
            <v>Planning Theory</v>
          </cell>
          <cell r="C7716" t="str">
            <v>规划理论</v>
          </cell>
          <cell r="D7716" t="str">
            <v>1473-0952</v>
          </cell>
          <cell r="E7716" t="str">
            <v>USA</v>
          </cell>
          <cell r="F7716" t="str">
            <v>SAGE PUBLICATIONS INC</v>
          </cell>
          <cell r="G7716">
            <v>0</v>
          </cell>
          <cell r="H7716">
            <v>0</v>
          </cell>
          <cell r="I7716" t="str">
            <v>2.600</v>
          </cell>
          <cell r="J7716">
            <v>0</v>
          </cell>
          <cell r="K7716">
            <v>2.8029999999999999</v>
          </cell>
          <cell r="L7716">
            <v>0</v>
          </cell>
          <cell r="M7716" t="str">
            <v>SOCIAL SCIENCES, GENERAL</v>
          </cell>
          <cell r="N7716" t="str">
            <v>经济学</v>
          </cell>
          <cell r="O7716" t="str">
            <v>2区</v>
          </cell>
        </row>
        <row r="7717">
          <cell r="B7717" t="str">
            <v>Scandinavian Actuarial Journal</v>
          </cell>
          <cell r="C7717" t="str">
            <v>斯堪的纳维亚精算杂志</v>
          </cell>
          <cell r="D7717" t="str">
            <v>0346-1238</v>
          </cell>
          <cell r="E7717" t="str">
            <v>England</v>
          </cell>
          <cell r="F7717" t="str">
            <v>TAYLOR &amp; FRANCIS LTD</v>
          </cell>
          <cell r="G7717" t="str">
            <v>1.54999995231628</v>
          </cell>
          <cell r="H7717" t="str">
            <v>1.523255813953</v>
          </cell>
          <cell r="I7717" t="str">
            <v>1.705</v>
          </cell>
          <cell r="J7717" t="str">
            <v>1.59260040693809</v>
          </cell>
          <cell r="K7717">
            <v>1.125</v>
          </cell>
          <cell r="L7717">
            <v>0</v>
          </cell>
          <cell r="M7717" t="str">
            <v>ECONOMICS &amp; BUSINESS</v>
          </cell>
          <cell r="N7717" t="str">
            <v>经济学</v>
          </cell>
          <cell r="O7717" t="str">
            <v>2区</v>
          </cell>
        </row>
        <row r="7718">
          <cell r="B7718" t="str">
            <v>Journal of Sports Economics</v>
          </cell>
          <cell r="C7718" t="str">
            <v>体育经济学杂志</v>
          </cell>
          <cell r="D7718" t="str">
            <v>1527-0025</v>
          </cell>
          <cell r="E7718" t="str">
            <v>USA</v>
          </cell>
          <cell r="F7718" t="str">
            <v>SAGE PUBLICATIONS INC</v>
          </cell>
          <cell r="G7718">
            <v>0</v>
          </cell>
          <cell r="H7718">
            <v>0</v>
          </cell>
          <cell r="I7718" t="str">
            <v>1.615</v>
          </cell>
          <cell r="J7718">
            <v>0</v>
          </cell>
          <cell r="K7718" t="str">
            <v>无</v>
          </cell>
          <cell r="L7718">
            <v>0</v>
          </cell>
          <cell r="M7718" t="str">
            <v>ECONOMICS &amp; BUSINESS</v>
          </cell>
          <cell r="N7718" t="str">
            <v>经济学</v>
          </cell>
          <cell r="O7718" t="str">
            <v>2区</v>
          </cell>
        </row>
        <row r="7719">
          <cell r="B7719" t="str">
            <v>JOURNAL OF HEALTH ECONOMICS</v>
          </cell>
          <cell r="C7719" t="str">
            <v>卫生经济学杂志</v>
          </cell>
          <cell r="D7719" t="str">
            <v>0167-6296</v>
          </cell>
          <cell r="E7719" t="str">
            <v>NETHERLANDS</v>
          </cell>
          <cell r="F7719" t="str">
            <v>ELSEVIER</v>
          </cell>
          <cell r="G7719" t="str">
            <v>3.25</v>
          </cell>
          <cell r="H7719" t="str">
            <v>3.351851851851</v>
          </cell>
          <cell r="I7719" t="str">
            <v>2.827</v>
          </cell>
          <cell r="J7719" t="str">
            <v>3.142813815742</v>
          </cell>
          <cell r="K7719">
            <v>2.452</v>
          </cell>
          <cell r="L7719">
            <v>0</v>
          </cell>
          <cell r="M7719" t="str">
            <v>ECONOMICS &amp; BUSINESS</v>
          </cell>
          <cell r="N7719" t="str">
            <v>经济学</v>
          </cell>
          <cell r="O7719" t="str">
            <v>2区</v>
          </cell>
        </row>
        <row r="7720">
          <cell r="B7720" t="str">
            <v>World Trade Review</v>
          </cell>
          <cell r="C7720" t="str">
            <v>世界贸易审查</v>
          </cell>
          <cell r="D7720" t="str">
            <v>1474-7456</v>
          </cell>
          <cell r="E7720" t="str">
            <v>ENGLAND</v>
          </cell>
          <cell r="F7720" t="str">
            <v>CAMBRIDGE UNIV PRESS</v>
          </cell>
          <cell r="G7720">
            <v>0</v>
          </cell>
          <cell r="H7720">
            <v>0</v>
          </cell>
          <cell r="I7720" t="str">
            <v>1.500</v>
          </cell>
          <cell r="J7720">
            <v>0</v>
          </cell>
          <cell r="K7720" t="str">
            <v>无</v>
          </cell>
          <cell r="L7720">
            <v>0</v>
          </cell>
          <cell r="M7720" t="str">
            <v>无</v>
          </cell>
          <cell r="N7720" t="str">
            <v>经济学</v>
          </cell>
          <cell r="O7720" t="str">
            <v>2区</v>
          </cell>
        </row>
        <row r="7721">
          <cell r="B7721" t="str">
            <v>RAND JOURNAL OF ECONOMICS</v>
          </cell>
          <cell r="C7721" t="str">
            <v>兰德经济杂志</v>
          </cell>
          <cell r="D7721" t="str">
            <v>0741-6261</v>
          </cell>
          <cell r="E7721" t="str">
            <v>USA</v>
          </cell>
          <cell r="F7721" t="str">
            <v>WILEY</v>
          </cell>
          <cell r="G7721">
            <v>0</v>
          </cell>
          <cell r="H7721">
            <v>0</v>
          </cell>
          <cell r="I7721" t="str">
            <v>1.620</v>
          </cell>
          <cell r="J7721">
            <v>0</v>
          </cell>
          <cell r="K7721" t="str">
            <v>无</v>
          </cell>
          <cell r="L7721">
            <v>0</v>
          </cell>
          <cell r="M7721" t="str">
            <v>ECONOMICS &amp; BUSINESS</v>
          </cell>
          <cell r="N7721" t="str">
            <v>经济学</v>
          </cell>
          <cell r="O7721" t="str">
            <v>2区</v>
          </cell>
        </row>
        <row r="7722">
          <cell r="B7722" t="str">
            <v>CHINA ECONOMIC REVIEW</v>
          </cell>
          <cell r="C7722" t="str">
            <v>中国经济评论</v>
          </cell>
          <cell r="D7722" t="str">
            <v>1043-951X</v>
          </cell>
          <cell r="E7722" t="str">
            <v>USA</v>
          </cell>
          <cell r="F7722" t="str">
            <v>ELSEVIER SCIENCE INC</v>
          </cell>
          <cell r="G7722">
            <v>0</v>
          </cell>
          <cell r="H7722">
            <v>0</v>
          </cell>
          <cell r="I7722" t="str">
            <v>2.736</v>
          </cell>
          <cell r="J7722">
            <v>0</v>
          </cell>
          <cell r="K7722" t="str">
            <v>无</v>
          </cell>
          <cell r="L7722">
            <v>0</v>
          </cell>
          <cell r="M7722" t="str">
            <v>ECONOMICS &amp; BUSINESS</v>
          </cell>
          <cell r="N7722" t="str">
            <v>经济学</v>
          </cell>
          <cell r="O7722" t="str">
            <v>2区</v>
          </cell>
        </row>
        <row r="7723">
          <cell r="B7723" t="str">
            <v>EUROPEAN URBAN AND REGIONAL STUDIES</v>
          </cell>
          <cell r="C7723" t="str">
            <v>欧洲城市和区域研究</v>
          </cell>
          <cell r="D7723" t="str">
            <v>0969-7764</v>
          </cell>
          <cell r="E7723" t="str">
            <v>ENGLAND</v>
          </cell>
          <cell r="F7723" t="str">
            <v>SAGE PUBLICATIONS LTD</v>
          </cell>
          <cell r="G7723">
            <v>0</v>
          </cell>
          <cell r="H7723">
            <v>0</v>
          </cell>
          <cell r="I7723" t="str">
            <v>2.855</v>
          </cell>
          <cell r="J7723">
            <v>0</v>
          </cell>
          <cell r="K7723" t="str">
            <v>无</v>
          </cell>
          <cell r="L7723">
            <v>0</v>
          </cell>
          <cell r="M7723" t="str">
            <v>SOCIAL SCIENCES, GENERAL</v>
          </cell>
          <cell r="N7723" t="str">
            <v>经济学</v>
          </cell>
          <cell r="O7723" t="str">
            <v>2区</v>
          </cell>
        </row>
        <row r="7724">
          <cell r="B7724" t="str">
            <v>JOURNAL OF REGIONAL SCIENCE</v>
          </cell>
          <cell r="C7724" t="str">
            <v>区域科学杂志</v>
          </cell>
          <cell r="D7724" t="str">
            <v>0022-4146</v>
          </cell>
          <cell r="E7724" t="str">
            <v>USA</v>
          </cell>
          <cell r="F7724" t="str">
            <v>WILEY</v>
          </cell>
          <cell r="G7724">
            <v>0</v>
          </cell>
          <cell r="H7724">
            <v>0</v>
          </cell>
          <cell r="I7724" t="str">
            <v>2.088</v>
          </cell>
          <cell r="J7724">
            <v>0</v>
          </cell>
          <cell r="K7724" t="str">
            <v>无</v>
          </cell>
          <cell r="L7724">
            <v>0</v>
          </cell>
          <cell r="M7724" t="str">
            <v>SOCIAL SCIENCES, GENERAL</v>
          </cell>
          <cell r="N7724" t="str">
            <v>经济学</v>
          </cell>
          <cell r="O7724" t="str">
            <v>2区</v>
          </cell>
        </row>
        <row r="7725">
          <cell r="B7725" t="str">
            <v>Annual Review of Resource Economicsreview</v>
          </cell>
          <cell r="C7725" t="str">
            <v>资源经济学年度回顾</v>
          </cell>
          <cell r="D7725" t="str">
            <v>1941-1340</v>
          </cell>
          <cell r="E7725" t="str">
            <v>USA</v>
          </cell>
          <cell r="F7725" t="str">
            <v>ANNUAL REVIEWS</v>
          </cell>
          <cell r="G7725" t="str">
            <v>2.0220000743866</v>
          </cell>
          <cell r="H7725" t="str">
            <v>2.977777777777</v>
          </cell>
          <cell r="I7725" t="str">
            <v>2.745</v>
          </cell>
          <cell r="J7725" t="str">
            <v>2.58148623440887</v>
          </cell>
          <cell r="K7725">
            <v>1.159</v>
          </cell>
          <cell r="L7725" t="str">
            <v>review</v>
          </cell>
          <cell r="M7725" t="str">
            <v>无</v>
          </cell>
          <cell r="N7725" t="str">
            <v>经济学</v>
          </cell>
          <cell r="O7725" t="str">
            <v>2区</v>
          </cell>
        </row>
        <row r="7726">
          <cell r="B7726" t="str">
            <v>JOURNAL OF COMPARATIVE ECONOMICS</v>
          </cell>
          <cell r="C7726" t="str">
            <v>比较经济学杂志</v>
          </cell>
          <cell r="D7726" t="str">
            <v>0147-5967</v>
          </cell>
          <cell r="E7726" t="str">
            <v>USA</v>
          </cell>
          <cell r="F7726" t="str">
            <v>ACADEMIC PRESS INC ELSEVIER SCIENCE</v>
          </cell>
          <cell r="G7726">
            <v>0</v>
          </cell>
          <cell r="H7726">
            <v>0</v>
          </cell>
          <cell r="I7726" t="str">
            <v>1.992</v>
          </cell>
          <cell r="J7726">
            <v>0</v>
          </cell>
          <cell r="K7726" t="str">
            <v>无</v>
          </cell>
          <cell r="L7726">
            <v>0</v>
          </cell>
          <cell r="M7726" t="str">
            <v>ECONOMICS &amp; BUSINESS</v>
          </cell>
          <cell r="N7726" t="str">
            <v>经济学</v>
          </cell>
          <cell r="O7726" t="str">
            <v>2区</v>
          </cell>
        </row>
        <row r="7727">
          <cell r="B7727" t="str">
            <v>Pacific-Basin Finance Journal</v>
          </cell>
          <cell r="C7727" t="str">
            <v>太平洋航运金融杂志</v>
          </cell>
          <cell r="D7727" t="str">
            <v>0927-538X</v>
          </cell>
          <cell r="E7727" t="str">
            <v>NETHERLANDS</v>
          </cell>
          <cell r="F7727" t="str">
            <v>ELSEVIER</v>
          </cell>
          <cell r="G7727">
            <v>0</v>
          </cell>
          <cell r="H7727">
            <v>0</v>
          </cell>
          <cell r="I7727" t="str">
            <v>2.382</v>
          </cell>
          <cell r="J7727">
            <v>0</v>
          </cell>
          <cell r="K7727" t="str">
            <v>无</v>
          </cell>
          <cell r="L7727">
            <v>0</v>
          </cell>
          <cell r="M7727" t="str">
            <v>ECONOMICS &amp; BUSINESS</v>
          </cell>
          <cell r="N7727" t="str">
            <v>经济学</v>
          </cell>
          <cell r="O7727" t="str">
            <v>2区</v>
          </cell>
        </row>
        <row r="7728">
          <cell r="B7728" t="str">
            <v>Journal of Commodity Markets</v>
          </cell>
          <cell r="C7728" t="str">
            <v>商品市场杂志</v>
          </cell>
          <cell r="D7728" t="str">
            <v>2405-8513</v>
          </cell>
          <cell r="E7728" t="str">
            <v>NETHERLANDS</v>
          </cell>
          <cell r="F7728" t="str">
            <v>ELSEVIER</v>
          </cell>
          <cell r="G7728">
            <v>0</v>
          </cell>
          <cell r="H7728">
            <v>0</v>
          </cell>
          <cell r="I7728" t="str">
            <v>2.286</v>
          </cell>
          <cell r="J7728">
            <v>0</v>
          </cell>
          <cell r="K7728" t="str">
            <v>无</v>
          </cell>
          <cell r="L7728">
            <v>0</v>
          </cell>
          <cell r="M7728" t="str">
            <v>无</v>
          </cell>
          <cell r="N7728" t="str">
            <v>经济学</v>
          </cell>
          <cell r="O7728" t="str">
            <v>2区</v>
          </cell>
        </row>
        <row r="7729">
          <cell r="B7729" t="str">
            <v>American Economic Journal-Microeconomics</v>
          </cell>
          <cell r="C7729" t="str">
            <v>美国经济杂志微观经济学</v>
          </cell>
          <cell r="D7729" t="str">
            <v>1945-7669</v>
          </cell>
          <cell r="E7729" t="str">
            <v>USA</v>
          </cell>
          <cell r="F7729" t="str">
            <v>AMER ECONOMIC ASSOC</v>
          </cell>
          <cell r="G7729">
            <v>0</v>
          </cell>
          <cell r="H7729">
            <v>0</v>
          </cell>
          <cell r="I7729" t="str">
            <v>1.325</v>
          </cell>
          <cell r="J7729">
            <v>0</v>
          </cell>
          <cell r="K7729" t="str">
            <v>无</v>
          </cell>
          <cell r="L7729">
            <v>0</v>
          </cell>
          <cell r="M7729" t="str">
            <v>ECONOMICS &amp; BUSINESS</v>
          </cell>
          <cell r="N7729" t="str">
            <v>经济学</v>
          </cell>
          <cell r="O7729" t="str">
            <v>2区</v>
          </cell>
        </row>
        <row r="7730">
          <cell r="B7730" t="str">
            <v>JOURNAL OF AGRICULTURAL ECONOMICS</v>
          </cell>
          <cell r="C7730" t="str">
            <v>农业经济杂志</v>
          </cell>
          <cell r="D7730" t="str">
            <v>0021-857X</v>
          </cell>
          <cell r="E7730" t="str">
            <v>USA</v>
          </cell>
          <cell r="F7730" t="str">
            <v>WILEY</v>
          </cell>
          <cell r="G7730" t="str">
            <v>2</v>
          </cell>
          <cell r="H7730" t="str">
            <v>2.506024096385</v>
          </cell>
          <cell r="I7730" t="str">
            <v>2.529</v>
          </cell>
          <cell r="J7730" t="str">
            <v>2.34491990952267</v>
          </cell>
          <cell r="K7730">
            <v>2.6120000000000001</v>
          </cell>
          <cell r="L7730">
            <v>0</v>
          </cell>
          <cell r="M7730" t="str">
            <v>ECONOMICS &amp; BUSINESS</v>
          </cell>
          <cell r="N7730" t="str">
            <v>经济学</v>
          </cell>
          <cell r="O7730" t="str">
            <v>2区</v>
          </cell>
        </row>
        <row r="7731">
          <cell r="B7731" t="str">
            <v>Journal of Wine Economics</v>
          </cell>
          <cell r="C7731" t="str">
            <v>葡萄酒经济学杂志</v>
          </cell>
          <cell r="D7731" t="str">
            <v>1931-4361</v>
          </cell>
          <cell r="E7731" t="str">
            <v>ENGLAND</v>
          </cell>
          <cell r="F7731" t="str">
            <v>CAMBRIDGE UNIV PRESS</v>
          </cell>
          <cell r="G7731" t="str">
            <v>0</v>
          </cell>
          <cell r="H7731" t="str">
            <v>1.521739130434</v>
          </cell>
          <cell r="I7731" t="str">
            <v>1.774</v>
          </cell>
          <cell r="J7731" t="str">
            <v>1.647662018047</v>
          </cell>
          <cell r="K7731">
            <v>0.85699999999999998</v>
          </cell>
          <cell r="L7731">
            <v>0</v>
          </cell>
          <cell r="M7731" t="str">
            <v>无</v>
          </cell>
          <cell r="N7731" t="str">
            <v>经济学</v>
          </cell>
          <cell r="O7731" t="str">
            <v>2区</v>
          </cell>
        </row>
        <row r="7732">
          <cell r="B7732" t="str">
            <v>INTERNATIONAL REGIONAL SCIENCE REVIEW</v>
          </cell>
          <cell r="C7732" t="str">
            <v>国际区域科学评论</v>
          </cell>
          <cell r="D7732" t="str">
            <v>0160-0176</v>
          </cell>
          <cell r="E7732" t="str">
            <v>USA</v>
          </cell>
          <cell r="F7732" t="str">
            <v>SAGE PUBLICATIONS INC</v>
          </cell>
          <cell r="G7732">
            <v>0</v>
          </cell>
          <cell r="H7732">
            <v>0</v>
          </cell>
          <cell r="I7732" t="str">
            <v>2.213</v>
          </cell>
          <cell r="J7732">
            <v>0</v>
          </cell>
          <cell r="K7732" t="str">
            <v>无</v>
          </cell>
          <cell r="L7732">
            <v>0</v>
          </cell>
          <cell r="M7732" t="str">
            <v>SOCIAL SCIENCES, GENERAL</v>
          </cell>
          <cell r="N7732" t="str">
            <v>经济学</v>
          </cell>
          <cell r="O7732" t="str">
            <v>2区</v>
          </cell>
        </row>
        <row r="7733">
          <cell r="B7733" t="str">
            <v>Journal of International Financial Markets Institutions &amp; Money</v>
          </cell>
          <cell r="C7733" t="str">
            <v>国际金融市场机构与货币杂志</v>
          </cell>
          <cell r="D7733" t="str">
            <v>1042-4431</v>
          </cell>
          <cell r="E7733" t="str">
            <v>NETHERLANDS</v>
          </cell>
          <cell r="F7733" t="str">
            <v>ELSEVIER</v>
          </cell>
          <cell r="G7733">
            <v>0</v>
          </cell>
          <cell r="H7733">
            <v>0</v>
          </cell>
          <cell r="I7733" t="str">
            <v>2.553</v>
          </cell>
          <cell r="J7733">
            <v>0</v>
          </cell>
          <cell r="K7733" t="str">
            <v>无</v>
          </cell>
          <cell r="L7733">
            <v>0</v>
          </cell>
          <cell r="M7733" t="str">
            <v>ECONOMICS &amp; BUSINESS</v>
          </cell>
          <cell r="N7733" t="str">
            <v>经济学</v>
          </cell>
          <cell r="O7733" t="str">
            <v>2区</v>
          </cell>
        </row>
        <row r="7734">
          <cell r="B7734" t="str">
            <v>AGRICULTURAL ECONOMICS</v>
          </cell>
          <cell r="C7734" t="str">
            <v>农业经济学</v>
          </cell>
          <cell r="D7734" t="str">
            <v>0169-5150</v>
          </cell>
          <cell r="E7734" t="str">
            <v>USA</v>
          </cell>
          <cell r="F7734" t="str">
            <v>WILEY</v>
          </cell>
          <cell r="G7734" t="str">
            <v>1.73199999332428</v>
          </cell>
          <cell r="H7734" t="str">
            <v>2.422818791946</v>
          </cell>
          <cell r="I7734" t="str">
            <v>2.263</v>
          </cell>
          <cell r="J7734" t="str">
            <v>2.13932556000209</v>
          </cell>
          <cell r="K7734">
            <v>3.25</v>
          </cell>
          <cell r="L7734">
            <v>0</v>
          </cell>
          <cell r="M7734" t="str">
            <v>ECONOMICS &amp; BUSINESS</v>
          </cell>
          <cell r="N7734" t="str">
            <v>经济学</v>
          </cell>
          <cell r="O7734" t="str">
            <v>2区</v>
          </cell>
        </row>
        <row r="7735">
          <cell r="B7735" t="str">
            <v>Marine Resource Economics</v>
          </cell>
          <cell r="C7735" t="str">
            <v>海洋资源经济学</v>
          </cell>
          <cell r="D7735" t="str">
            <v>0738-1360</v>
          </cell>
          <cell r="E7735" t="str">
            <v>USA</v>
          </cell>
          <cell r="F7735" t="str">
            <v>UNIV CHICAGO PRESS</v>
          </cell>
          <cell r="G7735" t="str">
            <v>1.85099995136261</v>
          </cell>
          <cell r="H7735" t="str">
            <v>2.8</v>
          </cell>
          <cell r="I7735" t="str">
            <v>2.868</v>
          </cell>
          <cell r="J7735" t="str">
            <v>2.50647366799787</v>
          </cell>
          <cell r="K7735">
            <v>2.137</v>
          </cell>
          <cell r="L7735">
            <v>0</v>
          </cell>
          <cell r="M7735" t="str">
            <v>ECONOMICS &amp; BUSINESS</v>
          </cell>
          <cell r="N7735" t="str">
            <v>经济学</v>
          </cell>
          <cell r="O7735" t="str">
            <v>2区</v>
          </cell>
        </row>
        <row r="7736">
          <cell r="B7736" t="str">
            <v>IMF Economic Review</v>
          </cell>
          <cell r="C7736" t="str">
            <v>国际货币基金组织的经济评论</v>
          </cell>
          <cell r="D7736" t="str">
            <v>2041-4161</v>
          </cell>
          <cell r="E7736" t="str">
            <v>ENGLAND</v>
          </cell>
          <cell r="F7736" t="str">
            <v>PALGRAVE MACMILLAN LTD</v>
          </cell>
          <cell r="G7736">
            <v>0</v>
          </cell>
          <cell r="H7736">
            <v>0</v>
          </cell>
          <cell r="I7736" t="str">
            <v>1.727</v>
          </cell>
          <cell r="J7736">
            <v>0</v>
          </cell>
          <cell r="K7736" t="str">
            <v>无</v>
          </cell>
          <cell r="L7736">
            <v>0</v>
          </cell>
          <cell r="M7736" t="str">
            <v>ECONOMICS &amp; BUSINESS</v>
          </cell>
          <cell r="N7736" t="str">
            <v>经济学</v>
          </cell>
          <cell r="O7736" t="str">
            <v>2区</v>
          </cell>
        </row>
        <row r="7737">
          <cell r="B7737" t="str">
            <v>JOURNAL OF INTERNATIONAL MONEY AND FINANCE</v>
          </cell>
          <cell r="C7737" t="str">
            <v>国际货币与金融杂志</v>
          </cell>
          <cell r="D7737" t="str">
            <v>0261-5606</v>
          </cell>
          <cell r="E7737" t="str">
            <v>ENGLAND</v>
          </cell>
          <cell r="F7737" t="str">
            <v>ELSEVIER SCI LTD</v>
          </cell>
          <cell r="G7737">
            <v>0</v>
          </cell>
          <cell r="H7737">
            <v>0</v>
          </cell>
          <cell r="I7737" t="str">
            <v>2.014</v>
          </cell>
          <cell r="J7737">
            <v>0</v>
          </cell>
          <cell r="K7737" t="str">
            <v>无</v>
          </cell>
          <cell r="L7737">
            <v>0</v>
          </cell>
          <cell r="M7737" t="str">
            <v>ECONOMICS &amp; BUSINESS</v>
          </cell>
          <cell r="N7737" t="str">
            <v>经济学</v>
          </cell>
          <cell r="O7737" t="str">
            <v>2区</v>
          </cell>
        </row>
        <row r="7738">
          <cell r="B7738" t="str">
            <v>JOURNAL OF ECONOMIC GEOGRAPHY</v>
          </cell>
          <cell r="C7738" t="str">
            <v>经济地理学杂志</v>
          </cell>
          <cell r="D7738" t="str">
            <v>1468-2702</v>
          </cell>
          <cell r="E7738" t="str">
            <v>ENGLAND</v>
          </cell>
          <cell r="F7738" t="str">
            <v>OXFORD UNIV PRESS</v>
          </cell>
          <cell r="G7738">
            <v>0</v>
          </cell>
          <cell r="H7738">
            <v>0</v>
          </cell>
          <cell r="I7738" t="str">
            <v>3.289</v>
          </cell>
          <cell r="J7738">
            <v>0</v>
          </cell>
          <cell r="K7738" t="str">
            <v>无</v>
          </cell>
          <cell r="L7738">
            <v>0</v>
          </cell>
          <cell r="M7738" t="str">
            <v>SOCIAL SCIENCES, GENERAL</v>
          </cell>
          <cell r="N7738" t="str">
            <v>经济学</v>
          </cell>
          <cell r="O7738" t="str">
            <v>2区</v>
          </cell>
        </row>
        <row r="7739">
          <cell r="B7739" t="str">
            <v>EUROPEAN REVIEW OF AGRICULTURAL ECONOMICS</v>
          </cell>
          <cell r="C7739" t="str">
            <v>欧洲农业经济学评论</v>
          </cell>
          <cell r="D7739" t="str">
            <v>0165-1587</v>
          </cell>
          <cell r="E7739" t="str">
            <v>ENGLAND</v>
          </cell>
          <cell r="F7739" t="str">
            <v>OXFORD UNIV PRESS</v>
          </cell>
          <cell r="G7739" t="str">
            <v>1.66700005531311</v>
          </cell>
          <cell r="H7739" t="str">
            <v>2.419354838709</v>
          </cell>
          <cell r="I7739" t="str">
            <v>2.323</v>
          </cell>
          <cell r="J7739" t="str">
            <v>2.13631184639437</v>
          </cell>
          <cell r="K7739">
            <v>2.3140000000000001</v>
          </cell>
          <cell r="L7739">
            <v>0</v>
          </cell>
          <cell r="M7739" t="str">
            <v>ECONOMICS &amp; BUSINESS</v>
          </cell>
          <cell r="N7739" t="str">
            <v>经济学</v>
          </cell>
          <cell r="O7739" t="str">
            <v>2区</v>
          </cell>
        </row>
        <row r="7740">
          <cell r="B7740" t="str">
            <v>JOURNAL OF CORPORATE FINANCE</v>
          </cell>
          <cell r="C7740" t="str">
            <v>公司财务杂志</v>
          </cell>
          <cell r="D7740" t="str">
            <v>0929-1199</v>
          </cell>
          <cell r="E7740" t="str">
            <v>NETHERLANDS</v>
          </cell>
          <cell r="F7740" t="str">
            <v>ELSEVIER</v>
          </cell>
          <cell r="G7740">
            <v>0</v>
          </cell>
          <cell r="H7740">
            <v>0</v>
          </cell>
          <cell r="I7740" t="str">
            <v>2.521</v>
          </cell>
          <cell r="J7740">
            <v>0</v>
          </cell>
          <cell r="K7740" t="str">
            <v>无</v>
          </cell>
          <cell r="L7740">
            <v>0</v>
          </cell>
          <cell r="M7740" t="str">
            <v>ECONOMICS &amp; BUSINESS</v>
          </cell>
          <cell r="N7740" t="str">
            <v>经济学</v>
          </cell>
          <cell r="O7740" t="str">
            <v>2区</v>
          </cell>
        </row>
        <row r="7741">
          <cell r="B7741" t="str">
            <v>JOURNAL OF APPLIED ECONOMETRICS</v>
          </cell>
          <cell r="C7741" t="str">
            <v>应用计量经济学杂志</v>
          </cell>
          <cell r="D7741" t="str">
            <v>0883-7252</v>
          </cell>
          <cell r="E7741" t="str">
            <v>USA</v>
          </cell>
          <cell r="F7741" t="str">
            <v>WILEY</v>
          </cell>
          <cell r="G7741">
            <v>0</v>
          </cell>
          <cell r="H7741">
            <v>0</v>
          </cell>
          <cell r="I7741" t="str">
            <v>1.901</v>
          </cell>
          <cell r="J7741">
            <v>0</v>
          </cell>
          <cell r="K7741" t="str">
            <v>无</v>
          </cell>
          <cell r="L7741">
            <v>0</v>
          </cell>
          <cell r="M7741" t="str">
            <v>ECONOMICS &amp; BUSINESS</v>
          </cell>
          <cell r="N7741" t="str">
            <v>经济学</v>
          </cell>
          <cell r="O7741" t="str">
            <v>2区</v>
          </cell>
        </row>
        <row r="7742">
          <cell r="B7742" t="str">
            <v>JOURNAL OF ECONOMETRICS</v>
          </cell>
          <cell r="C7742" t="str">
            <v>计量经济学杂志</v>
          </cell>
          <cell r="D7742" t="str">
            <v>0304-4076</v>
          </cell>
          <cell r="E7742" t="str">
            <v>SWITZERLAND</v>
          </cell>
          <cell r="F7742" t="str">
            <v>ELSEVIER SCIENCE SA</v>
          </cell>
          <cell r="G7742" t="str">
            <v>1.63199996948242</v>
          </cell>
          <cell r="H7742" t="str">
            <v>1.948529411764</v>
          </cell>
          <cell r="I7742" t="str">
            <v>1.577</v>
          </cell>
          <cell r="J7742" t="str">
            <v>1.71904742815714</v>
          </cell>
          <cell r="K7742">
            <v>3.2320000000000002</v>
          </cell>
          <cell r="L7742">
            <v>0</v>
          </cell>
          <cell r="M7742" t="str">
            <v>ECONOMICS &amp; BUSINESS</v>
          </cell>
          <cell r="N7742" t="str">
            <v>经济学</v>
          </cell>
          <cell r="O7742" t="str">
            <v>2区</v>
          </cell>
        </row>
        <row r="7743">
          <cell r="B7743" t="str">
            <v>URBAN GEOGRAPHY</v>
          </cell>
          <cell r="C7743" t="str">
            <v>城市地理</v>
          </cell>
          <cell r="D7743" t="str">
            <v>0272-3638</v>
          </cell>
          <cell r="E7743" t="str">
            <v>ENGLAND</v>
          </cell>
          <cell r="F7743" t="str">
            <v>ROUTLEDGE JOURNALS, TAYLOR &amp; FRANCIS LTD</v>
          </cell>
          <cell r="G7743">
            <v>0</v>
          </cell>
          <cell r="H7743">
            <v>0</v>
          </cell>
          <cell r="I7743" t="str">
            <v>3.014</v>
          </cell>
          <cell r="J7743">
            <v>0</v>
          </cell>
          <cell r="K7743">
            <v>4.0010000000000003</v>
          </cell>
          <cell r="L7743">
            <v>0</v>
          </cell>
          <cell r="M7743" t="str">
            <v>SOCIAL SCIENCES, GENERAL</v>
          </cell>
          <cell r="N7743" t="str">
            <v>经济学</v>
          </cell>
          <cell r="O7743" t="str">
            <v>2区</v>
          </cell>
        </row>
        <row r="7744">
          <cell r="B7744" t="str">
            <v>KYKLOS</v>
          </cell>
          <cell r="C7744" t="str">
            <v>基克洛斯</v>
          </cell>
          <cell r="D7744" t="str">
            <v>0023-5962</v>
          </cell>
          <cell r="E7744" t="str">
            <v>USA</v>
          </cell>
          <cell r="F7744" t="str">
            <v>WILEY</v>
          </cell>
          <cell r="G7744">
            <v>0</v>
          </cell>
          <cell r="H7744">
            <v>0</v>
          </cell>
          <cell r="I7744" t="str">
            <v>1.708</v>
          </cell>
          <cell r="J7744">
            <v>0</v>
          </cell>
          <cell r="K7744" t="str">
            <v>无</v>
          </cell>
          <cell r="L7744">
            <v>0</v>
          </cell>
          <cell r="M7744" t="str">
            <v>ECONOMICS &amp; BUSINESS</v>
          </cell>
          <cell r="N7744" t="str">
            <v>经济学</v>
          </cell>
          <cell r="O7744" t="str">
            <v>2区</v>
          </cell>
        </row>
        <row r="7745">
          <cell r="B7745" t="str">
            <v>Housing Theory &amp; Society</v>
          </cell>
          <cell r="C7745" t="str">
            <v>住房理论与社会</v>
          </cell>
          <cell r="D7745" t="str">
            <v>1403-6096</v>
          </cell>
          <cell r="E7745" t="str">
            <v>ENGLAND</v>
          </cell>
          <cell r="F7745" t="str">
            <v>ROUTLEDGE JOURNALS, TAYLOR &amp; FRANCIS LTD</v>
          </cell>
          <cell r="G7745">
            <v>0</v>
          </cell>
          <cell r="H7745">
            <v>0</v>
          </cell>
          <cell r="I7745" t="str">
            <v>2.317</v>
          </cell>
          <cell r="J7745">
            <v>0</v>
          </cell>
          <cell r="K7745" t="str">
            <v>无</v>
          </cell>
          <cell r="L7745">
            <v>0</v>
          </cell>
          <cell r="M7745" t="str">
            <v>SOCIAL SCIENCES, GENERAL</v>
          </cell>
          <cell r="N7745" t="str">
            <v>经济学</v>
          </cell>
          <cell r="O7745" t="str">
            <v>2区</v>
          </cell>
        </row>
        <row r="7746">
          <cell r="B7746" t="str">
            <v>JOURNAL OF POPULATION ECONOMICS</v>
          </cell>
          <cell r="C7746" t="str">
            <v>人口经济学杂志</v>
          </cell>
          <cell r="D7746" t="str">
            <v>0933-1433</v>
          </cell>
          <cell r="E7746" t="str">
            <v>United States</v>
          </cell>
          <cell r="F7746" t="str">
            <v>SPRINGER</v>
          </cell>
          <cell r="G7746">
            <v>0</v>
          </cell>
          <cell r="H7746">
            <v>0</v>
          </cell>
          <cell r="I7746" t="str">
            <v>1.840</v>
          </cell>
          <cell r="J7746">
            <v>0</v>
          </cell>
          <cell r="K7746" t="str">
            <v>无</v>
          </cell>
          <cell r="L7746">
            <v>0</v>
          </cell>
          <cell r="M7746" t="str">
            <v>ECONOMICS &amp; BUSINESS</v>
          </cell>
          <cell r="N7746" t="str">
            <v>经济学</v>
          </cell>
          <cell r="O7746" t="str">
            <v>2区</v>
          </cell>
        </row>
        <row r="7747">
          <cell r="B7747" t="str">
            <v>JOURNAL OF BANKING &amp; FINANCE</v>
          </cell>
          <cell r="C7747" t="str">
            <v>银行与金融杂志</v>
          </cell>
          <cell r="D7747" t="str">
            <v>0378-4266</v>
          </cell>
          <cell r="E7747" t="str">
            <v>NETHERLANDS</v>
          </cell>
          <cell r="F7747" t="str">
            <v>ELSEVIER</v>
          </cell>
          <cell r="G7747">
            <v>0</v>
          </cell>
          <cell r="H7747">
            <v>0</v>
          </cell>
          <cell r="I7747" t="str">
            <v>2.269</v>
          </cell>
          <cell r="J7747">
            <v>0</v>
          </cell>
          <cell r="K7747" t="str">
            <v>无</v>
          </cell>
          <cell r="L7747">
            <v>0</v>
          </cell>
          <cell r="M7747" t="str">
            <v>ECONOMICS &amp; BUSINESS</v>
          </cell>
          <cell r="N7747" t="str">
            <v>经济学</v>
          </cell>
          <cell r="O7747" t="str">
            <v>2区</v>
          </cell>
        </row>
        <row r="7748">
          <cell r="B7748" t="str">
            <v>SOCIO-ECONOMIC PLANNING SCIENCES</v>
          </cell>
          <cell r="C7748" t="str">
            <v>社会经济规划科学</v>
          </cell>
          <cell r="D7748" t="str">
            <v>0038-0121</v>
          </cell>
          <cell r="E7748" t="str">
            <v>USA</v>
          </cell>
          <cell r="F7748" t="str">
            <v>ELSEVIER SCIENCE INC</v>
          </cell>
          <cell r="G7748" t="str">
            <v>1.61000001430511</v>
          </cell>
          <cell r="H7748" t="str">
            <v>2.196428571428</v>
          </cell>
          <cell r="I7748" t="str">
            <v>4.149</v>
          </cell>
          <cell r="J7748" t="str">
            <v>2.65189410569204</v>
          </cell>
          <cell r="K7748">
            <v>2.2370000000000001</v>
          </cell>
          <cell r="L7748">
            <v>0</v>
          </cell>
          <cell r="M7748" t="str">
            <v>无</v>
          </cell>
          <cell r="N7748" t="str">
            <v>经济学</v>
          </cell>
          <cell r="O7748" t="str">
            <v>2区</v>
          </cell>
        </row>
        <row r="7749">
          <cell r="B7749" t="str">
            <v>Borsa Istanbul Review</v>
          </cell>
          <cell r="C7749" t="str">
            <v>伊斯坦布尔证交所审查</v>
          </cell>
          <cell r="D7749" t="str">
            <v>2214-8450</v>
          </cell>
          <cell r="E7749" t="str">
            <v>NETHERLANDS</v>
          </cell>
          <cell r="F7749" t="str">
            <v>ELSEVIER</v>
          </cell>
          <cell r="G7749">
            <v>0</v>
          </cell>
          <cell r="H7749">
            <v>0</v>
          </cell>
          <cell r="I7749" t="str">
            <v>2.130</v>
          </cell>
          <cell r="J7749">
            <v>0</v>
          </cell>
          <cell r="K7749" t="str">
            <v>无</v>
          </cell>
          <cell r="L7749">
            <v>0</v>
          </cell>
          <cell r="M7749" t="str">
            <v>无</v>
          </cell>
          <cell r="N7749" t="str">
            <v>经济学</v>
          </cell>
          <cell r="O7749" t="str">
            <v>2区</v>
          </cell>
        </row>
        <row r="7750">
          <cell r="B7750" t="str">
            <v>CAMBRIDGE JOURNAL OF ECONOMICS</v>
          </cell>
          <cell r="C7750" t="str">
            <v>剑桥经济杂志</v>
          </cell>
          <cell r="D7750" t="str">
            <v>0309-166X</v>
          </cell>
          <cell r="E7750" t="str">
            <v>ENGLAND</v>
          </cell>
          <cell r="F7750" t="str">
            <v>OXFORD UNIV PRESS</v>
          </cell>
          <cell r="G7750">
            <v>0</v>
          </cell>
          <cell r="H7750">
            <v>0</v>
          </cell>
          <cell r="I7750" t="str">
            <v>1.717</v>
          </cell>
          <cell r="J7750">
            <v>0</v>
          </cell>
          <cell r="K7750" t="str">
            <v>无</v>
          </cell>
          <cell r="L7750">
            <v>0</v>
          </cell>
          <cell r="M7750" t="str">
            <v>ECONOMICS &amp; BUSINESS</v>
          </cell>
          <cell r="N7750" t="str">
            <v>经济学</v>
          </cell>
          <cell r="O7750" t="str">
            <v>2区</v>
          </cell>
        </row>
        <row r="7751">
          <cell r="B7751" t="str">
            <v>EXPERIMENTAL ECONOMICS</v>
          </cell>
          <cell r="C7751" t="str">
            <v>实验经济学</v>
          </cell>
          <cell r="D7751" t="str">
            <v>1386-4157</v>
          </cell>
          <cell r="E7751" t="str">
            <v>NETHERLANDS</v>
          </cell>
          <cell r="F7751" t="str">
            <v>SPRINGER</v>
          </cell>
          <cell r="G7751">
            <v>0</v>
          </cell>
          <cell r="H7751">
            <v>0</v>
          </cell>
          <cell r="I7751" t="str">
            <v>2.188</v>
          </cell>
          <cell r="J7751">
            <v>0</v>
          </cell>
          <cell r="K7751" t="str">
            <v>无</v>
          </cell>
          <cell r="L7751">
            <v>0</v>
          </cell>
          <cell r="M7751" t="str">
            <v>ECONOMICS &amp; BUSINESS</v>
          </cell>
          <cell r="N7751" t="str">
            <v>经济学</v>
          </cell>
          <cell r="O7751" t="str">
            <v>2区</v>
          </cell>
        </row>
        <row r="7752">
          <cell r="B7752" t="str">
            <v>International Review of Economics &amp; Finance</v>
          </cell>
          <cell r="C7752" t="str">
            <v>国际经济与金融评论</v>
          </cell>
          <cell r="D7752" t="str">
            <v>1059-0560</v>
          </cell>
          <cell r="E7752" t="str">
            <v>NETHERLANDS</v>
          </cell>
          <cell r="F7752" t="str">
            <v>ELSEVIER</v>
          </cell>
          <cell r="G7752">
            <v>0</v>
          </cell>
          <cell r="H7752">
            <v>0</v>
          </cell>
          <cell r="I7752" t="str">
            <v>1.818</v>
          </cell>
          <cell r="J7752">
            <v>0</v>
          </cell>
          <cell r="K7752" t="str">
            <v>无</v>
          </cell>
          <cell r="L7752">
            <v>0</v>
          </cell>
          <cell r="M7752" t="str">
            <v>ECONOMICS &amp; BUSINESS</v>
          </cell>
          <cell r="N7752" t="str">
            <v>经济学</v>
          </cell>
          <cell r="O7752" t="str">
            <v>2区</v>
          </cell>
        </row>
        <row r="7753">
          <cell r="B7753" t="str">
            <v>Work Aging and Retirement</v>
          </cell>
          <cell r="C7753" t="str">
            <v>工作老化及退休</v>
          </cell>
          <cell r="D7753" t="str">
            <v>2054-4642</v>
          </cell>
          <cell r="E7753" t="str">
            <v>ENGLAND</v>
          </cell>
          <cell r="F7753" t="str">
            <v>OXFORD UNIV PRESS</v>
          </cell>
          <cell r="G7753">
            <v>0</v>
          </cell>
          <cell r="H7753">
            <v>0</v>
          </cell>
          <cell r="I7753" t="str">
            <v>2.281</v>
          </cell>
          <cell r="J7753">
            <v>0</v>
          </cell>
          <cell r="K7753">
            <v>1.0860000000000001</v>
          </cell>
          <cell r="L7753">
            <v>0</v>
          </cell>
          <cell r="M7753" t="str">
            <v>无</v>
          </cell>
          <cell r="N7753" t="str">
            <v>经济学</v>
          </cell>
          <cell r="O7753" t="str">
            <v>2区</v>
          </cell>
        </row>
        <row r="7754">
          <cell r="B7754" t="str">
            <v>China &amp; World Economy</v>
          </cell>
          <cell r="C7754" t="str">
            <v>中国与世界经济</v>
          </cell>
          <cell r="D7754" t="str">
            <v>1671-2234</v>
          </cell>
          <cell r="E7754" t="str">
            <v>USA</v>
          </cell>
          <cell r="F7754" t="str">
            <v>WILEY</v>
          </cell>
          <cell r="G7754">
            <v>0</v>
          </cell>
          <cell r="H7754">
            <v>0</v>
          </cell>
          <cell r="I7754" t="str">
            <v>1.865</v>
          </cell>
          <cell r="J7754">
            <v>0</v>
          </cell>
          <cell r="K7754" t="str">
            <v>无</v>
          </cell>
          <cell r="L7754">
            <v>0</v>
          </cell>
          <cell r="M7754" t="str">
            <v>ECONOMICS &amp; BUSINESS</v>
          </cell>
          <cell r="N7754" t="str">
            <v>经济学</v>
          </cell>
          <cell r="O7754" t="str">
            <v>2区</v>
          </cell>
        </row>
        <row r="7755">
          <cell r="B7755" t="str">
            <v>EUROPEAN ECONOMIC REVIEW</v>
          </cell>
          <cell r="C7755" t="str">
            <v>欧洲经济评论</v>
          </cell>
          <cell r="D7755" t="str">
            <v>0014-2921</v>
          </cell>
          <cell r="E7755" t="str">
            <v>NETHERLANDS</v>
          </cell>
          <cell r="F7755" t="str">
            <v>ELSEVIER</v>
          </cell>
          <cell r="G7755">
            <v>0</v>
          </cell>
          <cell r="H7755">
            <v>0</v>
          </cell>
          <cell r="I7755" t="str">
            <v>1.744</v>
          </cell>
          <cell r="J7755">
            <v>0</v>
          </cell>
          <cell r="K7755" t="str">
            <v>无</v>
          </cell>
          <cell r="L7755">
            <v>0</v>
          </cell>
          <cell r="M7755" t="str">
            <v>ECONOMICS &amp; BUSINESS</v>
          </cell>
          <cell r="N7755" t="str">
            <v>经济学</v>
          </cell>
          <cell r="O7755" t="str">
            <v>3区</v>
          </cell>
        </row>
        <row r="7756">
          <cell r="B7756" t="str">
            <v>JOURNAL OF ENVIRONMENTAL ECONOMICS AND MANAGEMENT</v>
          </cell>
          <cell r="C7756" t="str">
            <v>环境经济与管理杂志</v>
          </cell>
          <cell r="D7756" t="str">
            <v>0095-0696</v>
          </cell>
          <cell r="E7756" t="str">
            <v>USA</v>
          </cell>
          <cell r="F7756" t="str">
            <v>ACADEMIC PRESS INC ELSEVIER SCIENCE</v>
          </cell>
          <cell r="G7756">
            <v>0</v>
          </cell>
          <cell r="H7756">
            <v>0</v>
          </cell>
          <cell r="I7756" t="str">
            <v>3.449</v>
          </cell>
          <cell r="J7756">
            <v>0</v>
          </cell>
          <cell r="K7756">
            <v>2.988</v>
          </cell>
          <cell r="L7756">
            <v>0</v>
          </cell>
          <cell r="M7756" t="str">
            <v>ECONOMICS &amp; BUSINESS</v>
          </cell>
          <cell r="N7756" t="str">
            <v>经济学</v>
          </cell>
          <cell r="O7756" t="str">
            <v>3区</v>
          </cell>
        </row>
        <row r="7757">
          <cell r="B7757" t="str">
            <v>JOURNAL OF BUSINESS &amp; ECONOMIC STATISTICS</v>
          </cell>
          <cell r="C7757" t="str">
            <v>商业与经济统计杂志</v>
          </cell>
          <cell r="D7757" t="str">
            <v>0735-0015</v>
          </cell>
          <cell r="E7757" t="str">
            <v>USA</v>
          </cell>
          <cell r="F7757" t="str">
            <v>AMER STATISTICAL ASSOC</v>
          </cell>
          <cell r="G7757" t="str">
            <v>2.11500000953674</v>
          </cell>
          <cell r="H7757" t="str">
            <v>2.715909090909</v>
          </cell>
          <cell r="I7757" t="str">
            <v>2.935</v>
          </cell>
          <cell r="J7757" t="str">
            <v>2.58879765713758</v>
          </cell>
          <cell r="K7757">
            <v>1.643</v>
          </cell>
          <cell r="L7757">
            <v>0</v>
          </cell>
          <cell r="M7757" t="str">
            <v>ECONOMICS &amp; BUSINESS</v>
          </cell>
          <cell r="N7757" t="str">
            <v>经济学</v>
          </cell>
          <cell r="O7757" t="str">
            <v>3区</v>
          </cell>
        </row>
        <row r="7758">
          <cell r="B7758" t="str">
            <v>American Law and Economics Review</v>
          </cell>
          <cell r="C7758" t="str">
            <v>美国法律与经济评论</v>
          </cell>
          <cell r="D7758" t="str">
            <v>1465-7252</v>
          </cell>
          <cell r="E7758" t="str">
            <v>USA</v>
          </cell>
          <cell r="F7758" t="str">
            <v>OXFORD UNIV PRESS INC</v>
          </cell>
          <cell r="G7758">
            <v>0</v>
          </cell>
          <cell r="H7758">
            <v>0</v>
          </cell>
          <cell r="I7758" t="str">
            <v>0.963</v>
          </cell>
          <cell r="J7758">
            <v>0</v>
          </cell>
          <cell r="K7758" t="str">
            <v>无</v>
          </cell>
          <cell r="L7758">
            <v>0</v>
          </cell>
          <cell r="M7758" t="str">
            <v>无</v>
          </cell>
          <cell r="N7758" t="str">
            <v>经济学</v>
          </cell>
          <cell r="O7758" t="str">
            <v>3区</v>
          </cell>
        </row>
        <row r="7759">
          <cell r="B7759" t="str">
            <v>JOURNAL OF THE AMERICAN PLANNING ASSOCIATION</v>
          </cell>
          <cell r="C7759" t="str">
            <v>美国规划协会杂志</v>
          </cell>
          <cell r="D7759" t="str">
            <v>0194-4363</v>
          </cell>
          <cell r="E7759" t="str">
            <v>ENGLAND</v>
          </cell>
          <cell r="F7759" t="str">
            <v>ROUTLEDGE JOURNALS, TAYLOR &amp; FRANCIS LTD</v>
          </cell>
          <cell r="G7759">
            <v>0</v>
          </cell>
          <cell r="H7759">
            <v>0</v>
          </cell>
          <cell r="I7759" t="str">
            <v>4.711</v>
          </cell>
          <cell r="J7759">
            <v>0</v>
          </cell>
          <cell r="K7759" t="str">
            <v>无</v>
          </cell>
          <cell r="L7759">
            <v>0</v>
          </cell>
          <cell r="M7759" t="str">
            <v>SOCIAL SCIENCES, GENERAL</v>
          </cell>
          <cell r="N7759" t="str">
            <v>经济学</v>
          </cell>
          <cell r="O7759" t="str">
            <v>3区</v>
          </cell>
        </row>
        <row r="7760">
          <cell r="B7760" t="str">
            <v>Economics &amp; Politics</v>
          </cell>
          <cell r="C7760" t="str">
            <v>经济和政治</v>
          </cell>
          <cell r="D7760" t="str">
            <v>0954-1985</v>
          </cell>
          <cell r="E7760" t="str">
            <v>USA</v>
          </cell>
          <cell r="F7760" t="str">
            <v>WILEY PERIODICALS, INC</v>
          </cell>
          <cell r="G7760">
            <v>0</v>
          </cell>
          <cell r="H7760">
            <v>0</v>
          </cell>
          <cell r="I7760" t="str">
            <v>1.828</v>
          </cell>
          <cell r="J7760">
            <v>0</v>
          </cell>
          <cell r="K7760" t="str">
            <v>无</v>
          </cell>
          <cell r="L7760">
            <v>0</v>
          </cell>
          <cell r="M7760" t="str">
            <v>无</v>
          </cell>
          <cell r="N7760" t="str">
            <v>经济学</v>
          </cell>
          <cell r="O7760" t="str">
            <v>3区</v>
          </cell>
        </row>
        <row r="7761">
          <cell r="B7761" t="str">
            <v>REVIEW OF ECONOMIC DYNAMICS</v>
          </cell>
          <cell r="C7761" t="str">
            <v>经济动态回顾</v>
          </cell>
          <cell r="D7761" t="str">
            <v>1094-2025</v>
          </cell>
          <cell r="E7761" t="str">
            <v>USA</v>
          </cell>
          <cell r="F7761" t="str">
            <v>ACADEMIC PRESS INC ELSEVIER SCIENCE</v>
          </cell>
          <cell r="G7761">
            <v>0</v>
          </cell>
          <cell r="H7761">
            <v>0</v>
          </cell>
          <cell r="I7761" t="str">
            <v>1.529</v>
          </cell>
          <cell r="J7761">
            <v>0</v>
          </cell>
          <cell r="K7761" t="str">
            <v>无</v>
          </cell>
          <cell r="L7761">
            <v>0</v>
          </cell>
          <cell r="M7761" t="str">
            <v>ECONOMICS &amp; BUSINESS</v>
          </cell>
          <cell r="N7761" t="str">
            <v>经济学</v>
          </cell>
          <cell r="O7761" t="str">
            <v>3区</v>
          </cell>
        </row>
        <row r="7762">
          <cell r="B7762" t="str">
            <v>Economic Analysis and Policy</v>
          </cell>
          <cell r="C7762" t="str">
            <v>经济分析与政策</v>
          </cell>
          <cell r="D7762" t="str">
            <v>0313-5926</v>
          </cell>
          <cell r="E7762" t="str">
            <v>NETHERLANDS</v>
          </cell>
          <cell r="F7762" t="str">
            <v>ELSEVIER</v>
          </cell>
          <cell r="G7762">
            <v>0</v>
          </cell>
          <cell r="H7762">
            <v>0</v>
          </cell>
          <cell r="I7762" t="str">
            <v>1.973</v>
          </cell>
          <cell r="J7762">
            <v>0</v>
          </cell>
          <cell r="K7762" t="str">
            <v>无</v>
          </cell>
          <cell r="L7762">
            <v>0</v>
          </cell>
          <cell r="M7762" t="str">
            <v>无</v>
          </cell>
          <cell r="N7762" t="str">
            <v>经济学</v>
          </cell>
          <cell r="O7762" t="str">
            <v>3区</v>
          </cell>
        </row>
        <row r="7763">
          <cell r="B7763" t="str">
            <v>International Review of Financial Analysis</v>
          </cell>
          <cell r="C7763" t="str">
            <v>国际财务分析评论</v>
          </cell>
          <cell r="D7763" t="str">
            <v>1057-5219</v>
          </cell>
          <cell r="E7763" t="str">
            <v>USA</v>
          </cell>
          <cell r="F7763" t="str">
            <v>ELSEVIER SCIENCE INC</v>
          </cell>
          <cell r="G7763">
            <v>0</v>
          </cell>
          <cell r="H7763">
            <v>0</v>
          </cell>
          <cell r="I7763" t="str">
            <v>2.497</v>
          </cell>
          <cell r="J7763">
            <v>0</v>
          </cell>
          <cell r="K7763" t="str">
            <v>无</v>
          </cell>
          <cell r="L7763">
            <v>0</v>
          </cell>
          <cell r="M7763" t="str">
            <v>ECONOMICS &amp; BUSINESS</v>
          </cell>
          <cell r="N7763" t="str">
            <v>经济学</v>
          </cell>
          <cell r="O7763" t="str">
            <v>3区</v>
          </cell>
        </row>
        <row r="7764">
          <cell r="B7764" t="str">
            <v>PAPERS IN REGIONAL SCIENCE</v>
          </cell>
          <cell r="C7764" t="str">
            <v>区域科学论文</v>
          </cell>
          <cell r="D7764" t="str">
            <v>1056-8190</v>
          </cell>
          <cell r="E7764" t="str">
            <v>USA</v>
          </cell>
          <cell r="F7764" t="str">
            <v>WILEY</v>
          </cell>
          <cell r="G7764">
            <v>0</v>
          </cell>
          <cell r="H7764">
            <v>0</v>
          </cell>
          <cell r="I7764" t="str">
            <v>2.220</v>
          </cell>
          <cell r="J7764">
            <v>0</v>
          </cell>
          <cell r="K7764" t="str">
            <v>无</v>
          </cell>
          <cell r="L7764">
            <v>0</v>
          </cell>
          <cell r="M7764" t="str">
            <v>SOCIAL SCIENCES, GENERAL</v>
          </cell>
          <cell r="N7764" t="str">
            <v>经济学</v>
          </cell>
          <cell r="O7764" t="str">
            <v>3区</v>
          </cell>
        </row>
        <row r="7765">
          <cell r="B7765" t="str">
            <v>JOURNAL OF FINANCIAL MARKETS</v>
          </cell>
          <cell r="C7765" t="str">
            <v>金融市场杂志</v>
          </cell>
          <cell r="D7765" t="str">
            <v>1386-4181</v>
          </cell>
          <cell r="E7765" t="str">
            <v>NETHERLANDS</v>
          </cell>
          <cell r="F7765" t="str">
            <v>ELSEVIER</v>
          </cell>
          <cell r="G7765">
            <v>0</v>
          </cell>
          <cell r="H7765">
            <v>0</v>
          </cell>
          <cell r="I7765" t="str">
            <v>1.677</v>
          </cell>
          <cell r="J7765">
            <v>0</v>
          </cell>
          <cell r="K7765" t="str">
            <v>无</v>
          </cell>
          <cell r="L7765">
            <v>0</v>
          </cell>
          <cell r="M7765" t="str">
            <v>ECONOMICS &amp; BUSINESS</v>
          </cell>
          <cell r="N7765" t="str">
            <v>经济学</v>
          </cell>
          <cell r="O7765" t="str">
            <v>3区</v>
          </cell>
        </row>
        <row r="7766">
          <cell r="B7766" t="str">
            <v>INTERNATIONAL ECONOMIC REVIEW</v>
          </cell>
          <cell r="C7766" t="str">
            <v>国际经济评论</v>
          </cell>
          <cell r="D7766" t="str">
            <v>0020-6598</v>
          </cell>
          <cell r="E7766" t="str">
            <v>USA</v>
          </cell>
          <cell r="F7766" t="str">
            <v>WILEY</v>
          </cell>
          <cell r="G7766">
            <v>0</v>
          </cell>
          <cell r="H7766">
            <v>0</v>
          </cell>
          <cell r="I7766" t="str">
            <v>1.560</v>
          </cell>
          <cell r="J7766">
            <v>0</v>
          </cell>
          <cell r="K7766" t="str">
            <v>无</v>
          </cell>
          <cell r="L7766">
            <v>0</v>
          </cell>
          <cell r="M7766" t="str">
            <v>ECONOMICS &amp; BUSINESS</v>
          </cell>
          <cell r="N7766" t="str">
            <v>经济学</v>
          </cell>
          <cell r="O7766" t="str">
            <v>3区</v>
          </cell>
        </row>
        <row r="7767">
          <cell r="B7767" t="str">
            <v>Journal of Institutional Economics</v>
          </cell>
          <cell r="C7767" t="str">
            <v>制度经济学杂志</v>
          </cell>
          <cell r="D7767" t="str">
            <v>1744-1374</v>
          </cell>
          <cell r="E7767" t="str">
            <v>ENGLAND</v>
          </cell>
          <cell r="F7767" t="str">
            <v>CAMBRIDGE UNIV PRESS</v>
          </cell>
          <cell r="G7767">
            <v>0</v>
          </cell>
          <cell r="H7767">
            <v>0</v>
          </cell>
          <cell r="I7767" t="str">
            <v>1.827</v>
          </cell>
          <cell r="J7767">
            <v>0</v>
          </cell>
          <cell r="K7767" t="str">
            <v>无</v>
          </cell>
          <cell r="L7767">
            <v>0</v>
          </cell>
          <cell r="M7767" t="str">
            <v>ECONOMICS &amp; BUSINESS</v>
          </cell>
          <cell r="N7767" t="str">
            <v>经济学</v>
          </cell>
          <cell r="O7767" t="str">
            <v>3区</v>
          </cell>
        </row>
        <row r="7768">
          <cell r="B7768" t="str">
            <v>Applied Economic Perspectives and Policy</v>
          </cell>
          <cell r="C7768" t="str">
            <v>应用经济观点和政策</v>
          </cell>
          <cell r="D7768" t="str">
            <v>2040-5790</v>
          </cell>
          <cell r="E7768" t="str">
            <v>USA</v>
          </cell>
          <cell r="F7768" t="str">
            <v>WILEY</v>
          </cell>
          <cell r="G7768" t="str">
            <v>1.24600005149841</v>
          </cell>
          <cell r="H7768" t="str">
            <v>1.938461538461</v>
          </cell>
          <cell r="I7768" t="str">
            <v>2.779</v>
          </cell>
          <cell r="J7768" t="str">
            <v>1.98795778488814</v>
          </cell>
          <cell r="K7768">
            <v>2.383</v>
          </cell>
          <cell r="L7768">
            <v>0</v>
          </cell>
          <cell r="M7768" t="str">
            <v>ECONOMICS &amp; BUSINESS</v>
          </cell>
          <cell r="N7768" t="str">
            <v>经济学</v>
          </cell>
          <cell r="O7768" t="str">
            <v>3区</v>
          </cell>
        </row>
        <row r="7769">
          <cell r="B7769" t="str">
            <v>ECONOMIC MODELLING</v>
          </cell>
          <cell r="C7769" t="str">
            <v>经济模型</v>
          </cell>
          <cell r="D7769" t="str">
            <v>0264-9993</v>
          </cell>
          <cell r="E7769" t="str">
            <v>NETHERLANDS</v>
          </cell>
          <cell r="F7769" t="str">
            <v>ELSEVIER</v>
          </cell>
          <cell r="G7769">
            <v>0</v>
          </cell>
          <cell r="H7769">
            <v>0</v>
          </cell>
          <cell r="I7769" t="str">
            <v>1.930</v>
          </cell>
          <cell r="J7769">
            <v>0</v>
          </cell>
          <cell r="K7769" t="str">
            <v>无</v>
          </cell>
          <cell r="L7769">
            <v>0</v>
          </cell>
          <cell r="M7769" t="str">
            <v>ECONOMICS &amp; BUSINESS</v>
          </cell>
          <cell r="N7769" t="str">
            <v>经济学</v>
          </cell>
          <cell r="O7769" t="str">
            <v>3区</v>
          </cell>
        </row>
        <row r="7770">
          <cell r="B7770" t="str">
            <v>THIRD WORLD QUARTERLY</v>
          </cell>
          <cell r="C7770" t="str">
            <v>第三世界的季度</v>
          </cell>
          <cell r="D7770" t="str">
            <v>0143-6597</v>
          </cell>
          <cell r="E7770" t="str">
            <v>ENGLAND</v>
          </cell>
          <cell r="F7770" t="str">
            <v>ROUTLEDGE JOURNALS, TAYLOR &amp; FRANCIS LTD</v>
          </cell>
          <cell r="G7770">
            <v>0</v>
          </cell>
          <cell r="H7770">
            <v>0</v>
          </cell>
          <cell r="I7770" t="str">
            <v>1.754</v>
          </cell>
          <cell r="J7770">
            <v>0</v>
          </cell>
          <cell r="K7770" t="str">
            <v>无</v>
          </cell>
          <cell r="L7770">
            <v>0</v>
          </cell>
          <cell r="M7770" t="str">
            <v>SOCIAL SCIENCES, GENERAL</v>
          </cell>
          <cell r="N7770" t="str">
            <v>经济学</v>
          </cell>
          <cell r="O7770" t="str">
            <v>3区</v>
          </cell>
        </row>
        <row r="7771">
          <cell r="B7771" t="str">
            <v>REGIONAL SCIENCE AND URBAN ECONOMICS</v>
          </cell>
          <cell r="C7771" t="str">
            <v>区域科学与城市经济学</v>
          </cell>
          <cell r="D7771" t="str">
            <v>0166-0462</v>
          </cell>
          <cell r="E7771" t="str">
            <v>NETHERLANDS</v>
          </cell>
          <cell r="F7771" t="str">
            <v>ELSEVIER</v>
          </cell>
          <cell r="G7771">
            <v>0</v>
          </cell>
          <cell r="H7771">
            <v>0</v>
          </cell>
          <cell r="I7771" t="str">
            <v>1.667</v>
          </cell>
          <cell r="J7771">
            <v>0</v>
          </cell>
          <cell r="K7771" t="str">
            <v>无</v>
          </cell>
          <cell r="L7771">
            <v>0</v>
          </cell>
          <cell r="M7771" t="str">
            <v>SOCIAL SCIENCES, GENERAL</v>
          </cell>
          <cell r="N7771" t="str">
            <v>经济学</v>
          </cell>
          <cell r="O7771" t="str">
            <v>3区</v>
          </cell>
        </row>
        <row r="7772">
          <cell r="B7772" t="str">
            <v>INSURANCE MATHEMATICS &amp; ECONOMICS</v>
          </cell>
          <cell r="C7772" t="str">
            <v>保险数学与经济学</v>
          </cell>
          <cell r="D7772" t="str">
            <v>0167-6687</v>
          </cell>
          <cell r="E7772" t="str">
            <v>NETHERLANDS</v>
          </cell>
          <cell r="F7772" t="str">
            <v>ELSEVIER</v>
          </cell>
          <cell r="G7772" t="str">
            <v>1.26499998569489</v>
          </cell>
          <cell r="H7772" t="str">
            <v>1.314516129032</v>
          </cell>
          <cell r="I7772" t="str">
            <v>1.359</v>
          </cell>
          <cell r="J7772" t="str">
            <v>1.31291313856563</v>
          </cell>
          <cell r="K7772">
            <v>1.349</v>
          </cell>
          <cell r="L7772">
            <v>0</v>
          </cell>
          <cell r="M7772" t="str">
            <v>ECONOMICS &amp; BUSINESS</v>
          </cell>
          <cell r="N7772" t="str">
            <v>经济学</v>
          </cell>
          <cell r="O7772" t="str">
            <v>3区</v>
          </cell>
        </row>
        <row r="7773">
          <cell r="B7773" t="str">
            <v>GAMES AND ECONOMIC BEHAVIOR</v>
          </cell>
          <cell r="C7773" t="str">
            <v>游戏与经济行为</v>
          </cell>
          <cell r="D7773" t="str">
            <v>0899-8256</v>
          </cell>
          <cell r="E7773" t="str">
            <v>USA</v>
          </cell>
          <cell r="F7773" t="str">
            <v>ACADEMIC PRESS INC ELSEVIER SCIENCE</v>
          </cell>
          <cell r="G7773">
            <v>0</v>
          </cell>
          <cell r="H7773">
            <v>0</v>
          </cell>
          <cell r="I7773" t="str">
            <v>1.223</v>
          </cell>
          <cell r="J7773">
            <v>0</v>
          </cell>
          <cell r="K7773" t="str">
            <v>无</v>
          </cell>
          <cell r="L7773">
            <v>0</v>
          </cell>
          <cell r="M7773" t="str">
            <v>ECONOMICS &amp; BUSINESS</v>
          </cell>
          <cell r="N7773" t="str">
            <v>经济学</v>
          </cell>
          <cell r="O7773" t="str">
            <v>3区</v>
          </cell>
        </row>
        <row r="7774">
          <cell r="B7774" t="str">
            <v>JOURNAL OF PLANNING LITERATURE</v>
          </cell>
          <cell r="C7774" t="str">
            <v>规划文献杂志</v>
          </cell>
          <cell r="D7774" t="str">
            <v>0885-4122</v>
          </cell>
          <cell r="E7774" t="str">
            <v>USA</v>
          </cell>
          <cell r="F7774" t="str">
            <v>SAGE PUBLICATIONS INC</v>
          </cell>
          <cell r="G7774">
            <v>0</v>
          </cell>
          <cell r="H7774">
            <v>0</v>
          </cell>
          <cell r="I7774" t="str">
            <v>2.583</v>
          </cell>
          <cell r="J7774">
            <v>0</v>
          </cell>
          <cell r="K7774" t="str">
            <v>无</v>
          </cell>
          <cell r="L7774">
            <v>0</v>
          </cell>
          <cell r="M7774" t="str">
            <v>SOCIAL SCIENCES, GENERAL</v>
          </cell>
          <cell r="N7774" t="str">
            <v>经济学</v>
          </cell>
          <cell r="O7774" t="str">
            <v>3区</v>
          </cell>
        </row>
        <row r="7775">
          <cell r="B7775" t="str">
            <v>Spatial Economic Analysis</v>
          </cell>
          <cell r="C7775" t="str">
            <v>空间经济分析</v>
          </cell>
          <cell r="D7775" t="str">
            <v>1742-1772</v>
          </cell>
          <cell r="E7775" t="str">
            <v>ENGLAND</v>
          </cell>
          <cell r="F7775" t="str">
            <v>ROUTLEDGE JOURNALS, TAYLOR &amp; FRANCIS LTD</v>
          </cell>
          <cell r="G7775">
            <v>0</v>
          </cell>
          <cell r="H7775">
            <v>0</v>
          </cell>
          <cell r="I7775" t="str">
            <v>1.628</v>
          </cell>
          <cell r="J7775">
            <v>0</v>
          </cell>
          <cell r="K7775" t="str">
            <v>无</v>
          </cell>
          <cell r="L7775">
            <v>0</v>
          </cell>
          <cell r="M7775" t="str">
            <v>ECONOMICS &amp; BUSINESS</v>
          </cell>
          <cell r="N7775" t="str">
            <v>经济学</v>
          </cell>
          <cell r="O7775" t="str">
            <v>3区</v>
          </cell>
        </row>
        <row r="7776">
          <cell r="B7776" t="str">
            <v>JOURNAL OF ECONOMIC PSYCHOLOGY</v>
          </cell>
          <cell r="C7776" t="str">
            <v>经济心理学杂志</v>
          </cell>
          <cell r="D7776" t="str">
            <v>0167-4870</v>
          </cell>
          <cell r="E7776" t="str">
            <v>NETHERLANDS</v>
          </cell>
          <cell r="F7776" t="str">
            <v>ELSEVIER</v>
          </cell>
          <cell r="G7776">
            <v>0</v>
          </cell>
          <cell r="H7776">
            <v>0</v>
          </cell>
          <cell r="I7776" t="str">
            <v>1.718</v>
          </cell>
          <cell r="J7776">
            <v>0</v>
          </cell>
          <cell r="K7776">
            <v>1.3260000000000001</v>
          </cell>
          <cell r="L7776">
            <v>0</v>
          </cell>
          <cell r="M7776" t="str">
            <v>PSYCHIATRY/PSYCHOLOGY</v>
          </cell>
          <cell r="N7776" t="str">
            <v>经济学</v>
          </cell>
          <cell r="O7776" t="str">
            <v>3区</v>
          </cell>
        </row>
        <row r="7777">
          <cell r="B7777" t="str">
            <v>International Journal of Bank Marketing</v>
          </cell>
          <cell r="C7777" t="str">
            <v>国际银行营销杂志</v>
          </cell>
          <cell r="D7777" t="str">
            <v>0265-2323</v>
          </cell>
          <cell r="E7777" t="str">
            <v>ENGLAND</v>
          </cell>
          <cell r="F7777" t="str">
            <v>EMERALD GROUP PUBLISHING LTD</v>
          </cell>
          <cell r="G7777">
            <v>0</v>
          </cell>
          <cell r="H7777">
            <v>0</v>
          </cell>
          <cell r="I7777" t="str">
            <v>2.800</v>
          </cell>
          <cell r="J7777">
            <v>0</v>
          </cell>
          <cell r="K7777" t="str">
            <v>无</v>
          </cell>
          <cell r="L7777">
            <v>0</v>
          </cell>
          <cell r="M7777" t="str">
            <v>ECONOMICS &amp; BUSINESS</v>
          </cell>
          <cell r="N7777" t="str">
            <v>经济学</v>
          </cell>
          <cell r="O7777" t="str">
            <v>3区</v>
          </cell>
        </row>
        <row r="7778">
          <cell r="B7778" t="str">
            <v>Journal of Empirical Finance</v>
          </cell>
          <cell r="C7778" t="str">
            <v>实证金融杂志</v>
          </cell>
          <cell r="D7778" t="str">
            <v>0927-5398</v>
          </cell>
          <cell r="E7778" t="str">
            <v>NETHERLANDS</v>
          </cell>
          <cell r="F7778" t="str">
            <v>ELSEVIER</v>
          </cell>
          <cell r="G7778">
            <v>0</v>
          </cell>
          <cell r="H7778">
            <v>0</v>
          </cell>
          <cell r="I7778" t="str">
            <v>1.566</v>
          </cell>
          <cell r="J7778">
            <v>0</v>
          </cell>
          <cell r="K7778" t="str">
            <v>无</v>
          </cell>
          <cell r="L7778">
            <v>0</v>
          </cell>
          <cell r="M7778" t="str">
            <v>ECONOMICS &amp; BUSINESS</v>
          </cell>
          <cell r="N7778" t="str">
            <v>经济学</v>
          </cell>
          <cell r="O7778" t="str">
            <v>3区</v>
          </cell>
        </row>
        <row r="7779">
          <cell r="B7779" t="str">
            <v>SIAM Journal on Financial Mathematics</v>
          </cell>
          <cell r="C7779" t="str">
            <v>暹罗金融数学杂志</v>
          </cell>
          <cell r="D7779" t="str">
            <v>1945-497X</v>
          </cell>
          <cell r="E7779" t="str">
            <v>USA</v>
          </cell>
          <cell r="F7779" t="str">
            <v>SIAM PUBLICATIONS</v>
          </cell>
          <cell r="G7779" t="str">
            <v>0.961000025272369</v>
          </cell>
          <cell r="H7779" t="str">
            <v>1.328125</v>
          </cell>
          <cell r="I7779" t="str">
            <v>1.315</v>
          </cell>
          <cell r="J7779" t="str">
            <v>1.20139783947412</v>
          </cell>
          <cell r="K7779">
            <v>0.97299999999999998</v>
          </cell>
          <cell r="L7779">
            <v>0</v>
          </cell>
          <cell r="M7779" t="str">
            <v>ECONOMICS &amp; BUSINESS</v>
          </cell>
          <cell r="N7779" t="str">
            <v>经济学</v>
          </cell>
          <cell r="O7779" t="str">
            <v>3区</v>
          </cell>
        </row>
        <row r="7780">
          <cell r="B7780" t="str">
            <v>Economic Change and Restructuring</v>
          </cell>
          <cell r="C7780" t="str">
            <v>经济转型与结构调整</v>
          </cell>
          <cell r="D7780" t="str">
            <v>1573-9414</v>
          </cell>
          <cell r="E7780" t="str">
            <v>United States</v>
          </cell>
          <cell r="F7780" t="str">
            <v>SPRINGER</v>
          </cell>
          <cell r="G7780">
            <v>0</v>
          </cell>
          <cell r="H7780">
            <v>0</v>
          </cell>
          <cell r="I7780" t="str">
            <v>1.500</v>
          </cell>
          <cell r="J7780">
            <v>0</v>
          </cell>
          <cell r="K7780" t="str">
            <v>无</v>
          </cell>
          <cell r="L7780">
            <v>0</v>
          </cell>
          <cell r="M7780" t="str">
            <v>无</v>
          </cell>
          <cell r="N7780" t="str">
            <v>经济学</v>
          </cell>
          <cell r="O7780" t="str">
            <v>3区</v>
          </cell>
        </row>
        <row r="7781">
          <cell r="B7781" t="str">
            <v>JOURNAL OF MONEY CREDIT AND BANKING</v>
          </cell>
          <cell r="C7781" t="str">
            <v>货币信贷与银行杂志</v>
          </cell>
          <cell r="D7781" t="str">
            <v>0022-2879</v>
          </cell>
          <cell r="E7781" t="str">
            <v>USA</v>
          </cell>
          <cell r="F7781" t="str">
            <v>WILEY</v>
          </cell>
          <cell r="G7781">
            <v>0</v>
          </cell>
          <cell r="H7781">
            <v>0</v>
          </cell>
          <cell r="I7781" t="str">
            <v>1.355</v>
          </cell>
          <cell r="J7781">
            <v>0</v>
          </cell>
          <cell r="K7781" t="str">
            <v>无</v>
          </cell>
          <cell r="L7781">
            <v>0</v>
          </cell>
          <cell r="M7781" t="str">
            <v>ECONOMICS &amp; BUSINESS</v>
          </cell>
          <cell r="N7781" t="str">
            <v>经济学</v>
          </cell>
          <cell r="O7781" t="str">
            <v>3区</v>
          </cell>
        </row>
        <row r="7782">
          <cell r="B7782" t="str">
            <v>Journal of Asian Economics</v>
          </cell>
          <cell r="C7782" t="str">
            <v>亚洲经济杂志</v>
          </cell>
          <cell r="D7782" t="str">
            <v>1049-0078</v>
          </cell>
          <cell r="E7782" t="str">
            <v>NETHERLANDS</v>
          </cell>
          <cell r="F7782" t="str">
            <v>ELSEVIER</v>
          </cell>
          <cell r="G7782">
            <v>0</v>
          </cell>
          <cell r="H7782">
            <v>0</v>
          </cell>
          <cell r="I7782" t="str">
            <v>1.797</v>
          </cell>
          <cell r="J7782">
            <v>0</v>
          </cell>
          <cell r="K7782" t="str">
            <v>无</v>
          </cell>
          <cell r="L7782">
            <v>0</v>
          </cell>
          <cell r="M7782" t="str">
            <v>无</v>
          </cell>
          <cell r="N7782" t="str">
            <v>经济学</v>
          </cell>
          <cell r="O7782" t="str">
            <v>3区</v>
          </cell>
        </row>
        <row r="7783">
          <cell r="B7783" t="str">
            <v>Finance Research Letters</v>
          </cell>
          <cell r="C7783" t="str">
            <v>金融研究快报</v>
          </cell>
          <cell r="D7783" t="str">
            <v>1544-6123</v>
          </cell>
          <cell r="E7783" t="str">
            <v>USA</v>
          </cell>
          <cell r="F7783" t="str">
            <v>ACADEMIC PRESS INC ELSEVIER SCIENCE</v>
          </cell>
          <cell r="G7783">
            <v>0</v>
          </cell>
          <cell r="H7783">
            <v>0</v>
          </cell>
          <cell r="I7783" t="str">
            <v>3.527</v>
          </cell>
          <cell r="J7783">
            <v>0</v>
          </cell>
          <cell r="K7783" t="str">
            <v>无</v>
          </cell>
          <cell r="L7783">
            <v>0</v>
          </cell>
          <cell r="M7783" t="str">
            <v>ECONOMICS &amp; BUSINESS</v>
          </cell>
          <cell r="N7783" t="str">
            <v>经济学</v>
          </cell>
          <cell r="O7783" t="str">
            <v>3区</v>
          </cell>
        </row>
        <row r="7784">
          <cell r="B7784" t="str">
            <v>JOURNAL OF ECONOMIC BEHAVIOR &amp; ORGANIZATION</v>
          </cell>
          <cell r="C7784" t="str">
            <v>经济行为与组织杂志</v>
          </cell>
          <cell r="D7784" t="str">
            <v>0167-2681</v>
          </cell>
          <cell r="E7784" t="str">
            <v>NETHERLANDS</v>
          </cell>
          <cell r="F7784" t="str">
            <v>ELSEVIER</v>
          </cell>
          <cell r="G7784">
            <v>0</v>
          </cell>
          <cell r="H7784">
            <v>0</v>
          </cell>
          <cell r="I7784" t="str">
            <v>1.591</v>
          </cell>
          <cell r="J7784">
            <v>0</v>
          </cell>
          <cell r="K7784" t="str">
            <v>无</v>
          </cell>
          <cell r="L7784">
            <v>0</v>
          </cell>
          <cell r="M7784" t="str">
            <v>ECONOMICS &amp; BUSINESS</v>
          </cell>
          <cell r="N7784" t="str">
            <v>经济学</v>
          </cell>
          <cell r="O7784" t="str">
            <v>3区</v>
          </cell>
        </row>
        <row r="7785">
          <cell r="B7785" t="str">
            <v>HOUSING POLICY DEBATE</v>
          </cell>
          <cell r="C7785" t="str">
            <v>住房政策辩论</v>
          </cell>
          <cell r="D7785" t="str">
            <v>1051-1482</v>
          </cell>
          <cell r="E7785" t="str">
            <v>ENGLAND</v>
          </cell>
          <cell r="F7785" t="str">
            <v>ROUTLEDGE JOURNALS, TAYLOR &amp; FRANCIS LTD</v>
          </cell>
          <cell r="G7785">
            <v>0</v>
          </cell>
          <cell r="H7785">
            <v>0</v>
          </cell>
          <cell r="I7785" t="str">
            <v>1.644</v>
          </cell>
          <cell r="J7785">
            <v>0</v>
          </cell>
          <cell r="K7785" t="str">
            <v>无</v>
          </cell>
          <cell r="L7785">
            <v>0</v>
          </cell>
          <cell r="M7785" t="str">
            <v>SOCIAL SCIENCES, GENERAL</v>
          </cell>
          <cell r="N7785" t="str">
            <v>经济学</v>
          </cell>
          <cell r="O7785" t="str">
            <v>3区</v>
          </cell>
        </row>
        <row r="7786">
          <cell r="B7786" t="str">
            <v>Economic Systems</v>
          </cell>
          <cell r="C7786" t="str">
            <v>经济系统</v>
          </cell>
          <cell r="D7786" t="str">
            <v>0939-3625</v>
          </cell>
          <cell r="E7786" t="str">
            <v>NETHERLANDS</v>
          </cell>
          <cell r="F7786" t="str">
            <v>ELSEVIER</v>
          </cell>
          <cell r="G7786">
            <v>0</v>
          </cell>
          <cell r="H7786">
            <v>0</v>
          </cell>
          <cell r="I7786" t="str">
            <v>1.578</v>
          </cell>
          <cell r="J7786">
            <v>0</v>
          </cell>
          <cell r="K7786" t="str">
            <v>无</v>
          </cell>
          <cell r="L7786">
            <v>0</v>
          </cell>
          <cell r="M7786" t="str">
            <v>ECONOMICS &amp; BUSINESS</v>
          </cell>
          <cell r="N7786" t="str">
            <v>经济学</v>
          </cell>
          <cell r="O7786" t="str">
            <v>3区</v>
          </cell>
        </row>
        <row r="7787">
          <cell r="B7787" t="str">
            <v>Research in International Business and Finance</v>
          </cell>
          <cell r="C7787" t="str">
            <v>国际商业和金融研究</v>
          </cell>
          <cell r="D7787" t="str">
            <v>0275-5319</v>
          </cell>
          <cell r="E7787" t="str">
            <v>NETHERLANDS</v>
          </cell>
          <cell r="F7787" t="str">
            <v>ELSEVIER</v>
          </cell>
          <cell r="G7787">
            <v>0</v>
          </cell>
          <cell r="H7787">
            <v>0</v>
          </cell>
          <cell r="I7787" t="str">
            <v>1.801</v>
          </cell>
          <cell r="J7787">
            <v>0</v>
          </cell>
          <cell r="K7787" t="str">
            <v>无</v>
          </cell>
          <cell r="L7787">
            <v>0</v>
          </cell>
          <cell r="M7787" t="str">
            <v>ECONOMICS &amp; BUSINESS</v>
          </cell>
          <cell r="N7787" t="str">
            <v>经济学</v>
          </cell>
          <cell r="O7787" t="str">
            <v>3区</v>
          </cell>
        </row>
        <row r="7788">
          <cell r="B7788" t="str">
            <v>Quantitative Economics</v>
          </cell>
          <cell r="C7788" t="str">
            <v>数量经济</v>
          </cell>
          <cell r="D7788" t="str">
            <v>1759-7323</v>
          </cell>
          <cell r="E7788" t="str">
            <v>USA</v>
          </cell>
          <cell r="F7788" t="str">
            <v>WILEY</v>
          </cell>
          <cell r="G7788">
            <v>0</v>
          </cell>
          <cell r="H7788">
            <v>0</v>
          </cell>
          <cell r="I7788" t="str">
            <v>1.271</v>
          </cell>
          <cell r="J7788">
            <v>0</v>
          </cell>
          <cell r="K7788" t="str">
            <v>无</v>
          </cell>
          <cell r="L7788">
            <v>0</v>
          </cell>
          <cell r="M7788" t="str">
            <v>ECONOMICS &amp; BUSINESS</v>
          </cell>
          <cell r="N7788" t="str">
            <v>经济学</v>
          </cell>
          <cell r="O7788" t="str">
            <v>3区</v>
          </cell>
        </row>
        <row r="7789">
          <cell r="B7789" t="str">
            <v>ECONOMIC DEVELOPMENT AND CULTURAL CHANGE</v>
          </cell>
          <cell r="C7789" t="str">
            <v>经济发展与文化变迁</v>
          </cell>
          <cell r="D7789" t="str">
            <v>0013-0079</v>
          </cell>
          <cell r="E7789" t="str">
            <v>USA</v>
          </cell>
          <cell r="F7789" t="str">
            <v>UNIV CHICAGO PRESS</v>
          </cell>
          <cell r="G7789">
            <v>0</v>
          </cell>
          <cell r="H7789">
            <v>0</v>
          </cell>
          <cell r="I7789" t="str">
            <v>1.816</v>
          </cell>
          <cell r="J7789">
            <v>0</v>
          </cell>
          <cell r="K7789" t="str">
            <v>无</v>
          </cell>
          <cell r="L7789">
            <v>0</v>
          </cell>
          <cell r="M7789" t="str">
            <v>SOCIAL SCIENCES, GENERAL</v>
          </cell>
          <cell r="N7789" t="str">
            <v>经济学</v>
          </cell>
          <cell r="O7789" t="str">
            <v>3区</v>
          </cell>
        </row>
        <row r="7790">
          <cell r="B7790" t="str">
            <v>Planning Theory &amp; Practice</v>
          </cell>
          <cell r="C7790" t="str">
            <v>规划理论与实践</v>
          </cell>
          <cell r="D7790" t="str">
            <v>1464-9357</v>
          </cell>
          <cell r="E7790" t="str">
            <v>ENGLAND</v>
          </cell>
          <cell r="F7790" t="str">
            <v>ROUTLEDGE JOURNALS, TAYLOR &amp; FRANCIS LTD</v>
          </cell>
          <cell r="G7790">
            <v>0</v>
          </cell>
          <cell r="H7790">
            <v>0</v>
          </cell>
          <cell r="I7790" t="str">
            <v>2.654</v>
          </cell>
          <cell r="J7790">
            <v>0</v>
          </cell>
          <cell r="K7790" t="str">
            <v>无</v>
          </cell>
          <cell r="L7790">
            <v>0</v>
          </cell>
          <cell r="M7790" t="str">
            <v>无</v>
          </cell>
          <cell r="N7790" t="str">
            <v>经济学</v>
          </cell>
          <cell r="O7790" t="str">
            <v>3区</v>
          </cell>
        </row>
        <row r="7791">
          <cell r="B7791" t="str">
            <v>JOURNAL OF POLICY MODELING</v>
          </cell>
          <cell r="C7791" t="str">
            <v>政策建模杂志</v>
          </cell>
          <cell r="D7791" t="str">
            <v>0161-8938</v>
          </cell>
          <cell r="E7791" t="str">
            <v>USA</v>
          </cell>
          <cell r="F7791" t="str">
            <v>ELSEVIER SCIENCE INC</v>
          </cell>
          <cell r="G7791">
            <v>0</v>
          </cell>
          <cell r="H7791">
            <v>0</v>
          </cell>
          <cell r="I7791" t="str">
            <v>1.486</v>
          </cell>
          <cell r="J7791">
            <v>0</v>
          </cell>
          <cell r="K7791" t="str">
            <v>无</v>
          </cell>
          <cell r="L7791">
            <v>0</v>
          </cell>
          <cell r="M7791" t="str">
            <v>ECONOMICS &amp; BUSINESS</v>
          </cell>
          <cell r="N7791" t="str">
            <v>经济学</v>
          </cell>
          <cell r="O7791" t="str">
            <v>3区</v>
          </cell>
        </row>
        <row r="7792">
          <cell r="B7792" t="str">
            <v>American Journal of Health Economics</v>
          </cell>
          <cell r="C7792" t="str">
            <v>美国卫生经济学杂志</v>
          </cell>
          <cell r="D7792" t="str">
            <v>2332-3493</v>
          </cell>
          <cell r="E7792" t="str">
            <v>USA</v>
          </cell>
          <cell r="F7792" t="str">
            <v>UNIV CHICAGO PRESS</v>
          </cell>
          <cell r="G7792">
            <v>0</v>
          </cell>
          <cell r="H7792">
            <v>0</v>
          </cell>
          <cell r="I7792" t="str">
            <v>1.902</v>
          </cell>
          <cell r="J7792">
            <v>0</v>
          </cell>
          <cell r="K7792">
            <v>0.94699999999999995</v>
          </cell>
          <cell r="L7792">
            <v>0</v>
          </cell>
          <cell r="M7792" t="str">
            <v>无</v>
          </cell>
          <cell r="N7792" t="str">
            <v>经济学</v>
          </cell>
          <cell r="O7792" t="str">
            <v>3区</v>
          </cell>
        </row>
        <row r="7793">
          <cell r="B7793" t="str">
            <v>Economic Research-Ekonomska Istrazivanja</v>
          </cell>
          <cell r="C7793" t="str">
            <v>经济研究与经济研究</v>
          </cell>
          <cell r="D7793" t="str">
            <v>1331-677X</v>
          </cell>
          <cell r="E7793" t="str">
            <v>ENGLAND</v>
          </cell>
          <cell r="F7793" t="str">
            <v>ROUTLEDGE JOURNALS, TAYLOR &amp; FRANCIS LTD</v>
          </cell>
          <cell r="G7793">
            <v>0</v>
          </cell>
          <cell r="H7793">
            <v>0</v>
          </cell>
          <cell r="I7793" t="str">
            <v>2.229</v>
          </cell>
          <cell r="J7793">
            <v>0</v>
          </cell>
          <cell r="K7793" t="str">
            <v>无</v>
          </cell>
          <cell r="L7793">
            <v>0</v>
          </cell>
          <cell r="M7793" t="str">
            <v>ECONOMICS &amp; BUSINESS</v>
          </cell>
          <cell r="N7793" t="str">
            <v>经济学</v>
          </cell>
          <cell r="O7793" t="str">
            <v>3区</v>
          </cell>
        </row>
        <row r="7794">
          <cell r="B7794" t="str">
            <v>JOURNAL OF RISK AND UNCERTAINTY</v>
          </cell>
          <cell r="C7794" t="str">
            <v>风险与不确定性杂志</v>
          </cell>
          <cell r="D7794" t="str">
            <v>0895-5646</v>
          </cell>
          <cell r="E7794" t="str">
            <v>NETHERLANDS</v>
          </cell>
          <cell r="F7794" t="str">
            <v>SPRINGER</v>
          </cell>
          <cell r="G7794">
            <v>0</v>
          </cell>
          <cell r="H7794">
            <v>0</v>
          </cell>
          <cell r="I7794" t="str">
            <v>1.756</v>
          </cell>
          <cell r="J7794">
            <v>0</v>
          </cell>
          <cell r="K7794">
            <v>1.0780000000000001</v>
          </cell>
          <cell r="L7794">
            <v>0</v>
          </cell>
          <cell r="M7794" t="str">
            <v>ECONOMICS &amp; BUSINESS</v>
          </cell>
          <cell r="N7794" t="str">
            <v>经济学</v>
          </cell>
          <cell r="O7794" t="str">
            <v>3区</v>
          </cell>
        </row>
        <row r="7795">
          <cell r="B7795" t="str">
            <v>JOURNAL OF ECONOMIC EDUCATION</v>
          </cell>
          <cell r="C7795" t="str">
            <v>经济教育杂志</v>
          </cell>
          <cell r="D7795" t="str">
            <v>0022-0485</v>
          </cell>
          <cell r="E7795" t="str">
            <v>ENGLAND</v>
          </cell>
          <cell r="F7795" t="str">
            <v>ROUTLEDGE JOURNALS, TAYLOR &amp; FRANCIS LTD</v>
          </cell>
          <cell r="G7795">
            <v>0</v>
          </cell>
          <cell r="H7795">
            <v>0</v>
          </cell>
          <cell r="I7795" t="str">
            <v>1.157</v>
          </cell>
          <cell r="J7795">
            <v>0</v>
          </cell>
          <cell r="K7795" t="str">
            <v>无</v>
          </cell>
          <cell r="L7795">
            <v>0</v>
          </cell>
          <cell r="M7795" t="str">
            <v>无</v>
          </cell>
          <cell r="N7795" t="str">
            <v>经济学</v>
          </cell>
          <cell r="O7795" t="str">
            <v>3区</v>
          </cell>
        </row>
        <row r="7796">
          <cell r="B7796" t="str">
            <v>ECONOMICS OF EDUCATION REVIEW</v>
          </cell>
          <cell r="C7796" t="str">
            <v>教育经济学评论</v>
          </cell>
          <cell r="D7796" t="str">
            <v>0272-7757</v>
          </cell>
          <cell r="E7796" t="str">
            <v>ENGLAND</v>
          </cell>
          <cell r="F7796" t="str">
            <v>PERGAMON-ELSEVIER SCIENCE LTD</v>
          </cell>
          <cell r="G7796">
            <v>0</v>
          </cell>
          <cell r="H7796">
            <v>0</v>
          </cell>
          <cell r="I7796" t="str">
            <v>1.354</v>
          </cell>
          <cell r="J7796">
            <v>0</v>
          </cell>
          <cell r="K7796" t="str">
            <v>无</v>
          </cell>
          <cell r="L7796">
            <v>0</v>
          </cell>
          <cell r="M7796" t="str">
            <v>SOCIAL SCIENCES, GENERAL</v>
          </cell>
          <cell r="N7796" t="str">
            <v>经济学</v>
          </cell>
          <cell r="O7796" t="str">
            <v>3区</v>
          </cell>
        </row>
        <row r="7797">
          <cell r="B7797" t="str">
            <v>ENTREPRENEURSHIP AND REGIONAL DEVELOPMENT</v>
          </cell>
          <cell r="C7797" t="str">
            <v>创业与区域发展</v>
          </cell>
          <cell r="D7797" t="str">
            <v>0898-5626</v>
          </cell>
          <cell r="E7797" t="str">
            <v>ENGLAND</v>
          </cell>
          <cell r="F7797" t="str">
            <v>ROUTLEDGE JOURNALS, TAYLOR &amp; FRANCIS LTD</v>
          </cell>
          <cell r="G7797">
            <v>0</v>
          </cell>
          <cell r="H7797">
            <v>0</v>
          </cell>
          <cell r="I7797" t="str">
            <v>2.885</v>
          </cell>
          <cell r="J7797">
            <v>0</v>
          </cell>
          <cell r="K7797" t="str">
            <v>无</v>
          </cell>
          <cell r="L7797">
            <v>0</v>
          </cell>
          <cell r="M7797" t="str">
            <v>ECONOMICS &amp; BUSINESS</v>
          </cell>
          <cell r="N7797" t="str">
            <v>经济学</v>
          </cell>
          <cell r="O7797" t="str">
            <v>3区</v>
          </cell>
        </row>
        <row r="7798">
          <cell r="B7798" t="str">
            <v>European Journal of Political Economy</v>
          </cell>
          <cell r="C7798" t="str">
            <v>欧洲政治经济学杂志</v>
          </cell>
          <cell r="D7798" t="str">
            <v>0176-2680</v>
          </cell>
          <cell r="E7798" t="str">
            <v>USA</v>
          </cell>
          <cell r="F7798" t="str">
            <v>ELSEVIER SCIENCE INC</v>
          </cell>
          <cell r="G7798">
            <v>0</v>
          </cell>
          <cell r="H7798">
            <v>0</v>
          </cell>
          <cell r="I7798" t="str">
            <v>1.446</v>
          </cell>
          <cell r="J7798">
            <v>0</v>
          </cell>
          <cell r="K7798" t="str">
            <v>无</v>
          </cell>
          <cell r="L7798">
            <v>0</v>
          </cell>
          <cell r="M7798" t="str">
            <v>ECONOMICS &amp; BUSINESS</v>
          </cell>
          <cell r="N7798" t="str">
            <v>经济学</v>
          </cell>
          <cell r="O7798" t="str">
            <v>3区</v>
          </cell>
        </row>
        <row r="7799">
          <cell r="B7799" t="str">
            <v>ENVIRONMENT AND URBANIZATION</v>
          </cell>
          <cell r="C7799" t="str">
            <v>环境和城市化</v>
          </cell>
          <cell r="D7799" t="str">
            <v>0956-2478</v>
          </cell>
          <cell r="E7799" t="str">
            <v>ENGLAND</v>
          </cell>
          <cell r="F7799" t="str">
            <v>SAGE PUBLICATIONS LTD</v>
          </cell>
          <cell r="G7799">
            <v>0</v>
          </cell>
          <cell r="H7799">
            <v>0</v>
          </cell>
          <cell r="I7799" t="str">
            <v>3.273</v>
          </cell>
          <cell r="J7799">
            <v>0</v>
          </cell>
          <cell r="K7799">
            <v>1.79</v>
          </cell>
          <cell r="L7799">
            <v>0</v>
          </cell>
          <cell r="M7799" t="str">
            <v>SOCIAL SCIENCES, GENERAL</v>
          </cell>
          <cell r="N7799" t="str">
            <v>经济学</v>
          </cell>
          <cell r="O7799" t="str">
            <v>3区</v>
          </cell>
        </row>
        <row r="7800">
          <cell r="B7800" t="str">
            <v>Asian Economic Policy Review</v>
          </cell>
          <cell r="C7800" t="str">
            <v>亚洲经济政策检讨</v>
          </cell>
          <cell r="D7800" t="str">
            <v>1832-8105</v>
          </cell>
          <cell r="E7800" t="str">
            <v>USA</v>
          </cell>
          <cell r="F7800" t="str">
            <v>WILEY</v>
          </cell>
          <cell r="G7800">
            <v>0</v>
          </cell>
          <cell r="H7800">
            <v>0</v>
          </cell>
          <cell r="I7800" t="str">
            <v>1.304</v>
          </cell>
          <cell r="J7800">
            <v>0</v>
          </cell>
          <cell r="K7800" t="str">
            <v>无</v>
          </cell>
          <cell r="L7800">
            <v>0</v>
          </cell>
          <cell r="M7800" t="str">
            <v>无</v>
          </cell>
          <cell r="N7800" t="str">
            <v>经济学</v>
          </cell>
          <cell r="O7800" t="str">
            <v>3区</v>
          </cell>
        </row>
        <row r="7801">
          <cell r="B7801" t="str">
            <v>WORLD BANK ECONOMIC REVIEW</v>
          </cell>
          <cell r="C7801" t="str">
            <v>世界银行经济评论</v>
          </cell>
          <cell r="D7801" t="str">
            <v>0258-6770</v>
          </cell>
          <cell r="E7801" t="str">
            <v>ENGLAND</v>
          </cell>
          <cell r="F7801" t="str">
            <v>OXFORD UNIV PRESS</v>
          </cell>
          <cell r="G7801">
            <v>0</v>
          </cell>
          <cell r="H7801">
            <v>0</v>
          </cell>
          <cell r="I7801" t="str">
            <v>1.761</v>
          </cell>
          <cell r="J7801">
            <v>0</v>
          </cell>
          <cell r="K7801" t="str">
            <v>无</v>
          </cell>
          <cell r="L7801">
            <v>0</v>
          </cell>
          <cell r="M7801" t="str">
            <v>ECONOMICS &amp; BUSINESS</v>
          </cell>
          <cell r="N7801" t="str">
            <v>经济学</v>
          </cell>
          <cell r="O7801" t="str">
            <v>3区</v>
          </cell>
        </row>
        <row r="7802">
          <cell r="B7802" t="str">
            <v>JOURNAL OF RISK AND INSURANCE</v>
          </cell>
          <cell r="C7802" t="str">
            <v>风险与保险杂志</v>
          </cell>
          <cell r="D7802" t="str">
            <v>0022-4367</v>
          </cell>
          <cell r="E7802" t="str">
            <v>USA</v>
          </cell>
          <cell r="F7802" t="str">
            <v>WILEY</v>
          </cell>
          <cell r="G7802">
            <v>0</v>
          </cell>
          <cell r="H7802">
            <v>0</v>
          </cell>
          <cell r="I7802" t="str">
            <v>1.512</v>
          </cell>
          <cell r="J7802">
            <v>0</v>
          </cell>
          <cell r="K7802" t="str">
            <v>无</v>
          </cell>
          <cell r="L7802">
            <v>0</v>
          </cell>
          <cell r="M7802" t="str">
            <v>ECONOMICS &amp; BUSINESS</v>
          </cell>
          <cell r="N7802" t="str">
            <v>经济学</v>
          </cell>
          <cell r="O7802" t="str">
            <v>3区</v>
          </cell>
        </row>
        <row r="7803">
          <cell r="B7803" t="str">
            <v>FISCAL STUDIES</v>
          </cell>
          <cell r="C7803" t="str">
            <v>财政研究</v>
          </cell>
          <cell r="D7803" t="str">
            <v>0143-5671</v>
          </cell>
          <cell r="E7803" t="str">
            <v>USA</v>
          </cell>
          <cell r="F7803" t="str">
            <v>WILEY</v>
          </cell>
          <cell r="G7803">
            <v>0</v>
          </cell>
          <cell r="H7803">
            <v>0</v>
          </cell>
          <cell r="I7803" t="str">
            <v>1.149</v>
          </cell>
          <cell r="J7803">
            <v>0</v>
          </cell>
          <cell r="K7803" t="str">
            <v>无</v>
          </cell>
          <cell r="L7803">
            <v>0</v>
          </cell>
          <cell r="M7803" t="str">
            <v>无</v>
          </cell>
          <cell r="N7803" t="str">
            <v>经济学</v>
          </cell>
          <cell r="O7803" t="str">
            <v>3区</v>
          </cell>
        </row>
        <row r="7804">
          <cell r="B7804" t="str">
            <v>ECONOMETRIC THEORY</v>
          </cell>
          <cell r="C7804" t="str">
            <v>计量经济学理论</v>
          </cell>
          <cell r="D7804" t="str">
            <v>0266-4666</v>
          </cell>
          <cell r="E7804" t="str">
            <v>USA</v>
          </cell>
          <cell r="F7804" t="str">
            <v>CAMBRIDGE UNIV PRESS</v>
          </cell>
          <cell r="G7804" t="str">
            <v>1.06900000572205</v>
          </cell>
          <cell r="H7804" t="str">
            <v>1.238095238095</v>
          </cell>
          <cell r="I7804" t="str">
            <v>1.170</v>
          </cell>
          <cell r="J7804" t="str">
            <v>1.15918326309035</v>
          </cell>
          <cell r="K7804">
            <v>0.78500000000000003</v>
          </cell>
          <cell r="L7804">
            <v>0</v>
          </cell>
          <cell r="M7804" t="str">
            <v>ECONOMICS &amp; BUSINESS</v>
          </cell>
          <cell r="N7804" t="str">
            <v>经济学</v>
          </cell>
          <cell r="O7804" t="str">
            <v>3区</v>
          </cell>
        </row>
        <row r="7805">
          <cell r="B7805" t="str">
            <v>Journal of the History of Economic Thought</v>
          </cell>
          <cell r="C7805" t="str">
            <v>经济思想史杂志</v>
          </cell>
          <cell r="D7805" t="str">
            <v>1053-8372</v>
          </cell>
          <cell r="E7805" t="str">
            <v>USA</v>
          </cell>
          <cell r="F7805" t="str">
            <v>CAMBRIDGE UNIV PRESS</v>
          </cell>
          <cell r="G7805">
            <v>0</v>
          </cell>
          <cell r="H7805">
            <v>0</v>
          </cell>
          <cell r="I7805" t="str">
            <v>0.735</v>
          </cell>
          <cell r="J7805">
            <v>0</v>
          </cell>
          <cell r="K7805" t="str">
            <v>无</v>
          </cell>
          <cell r="L7805">
            <v>0</v>
          </cell>
          <cell r="M7805" t="str">
            <v>无</v>
          </cell>
          <cell r="N7805" t="str">
            <v>经济学</v>
          </cell>
          <cell r="O7805" t="str">
            <v>3区</v>
          </cell>
        </row>
        <row r="7806">
          <cell r="B7806" t="str">
            <v>ANNALS OF REGIONAL SCIENCE</v>
          </cell>
          <cell r="C7806" t="str">
            <v>区域科学年鉴</v>
          </cell>
          <cell r="D7806" t="str">
            <v>0570-1864</v>
          </cell>
          <cell r="E7806" t="str">
            <v>United States</v>
          </cell>
          <cell r="F7806" t="str">
            <v>SPRINGER</v>
          </cell>
          <cell r="G7806">
            <v>0</v>
          </cell>
          <cell r="H7806">
            <v>0</v>
          </cell>
          <cell r="I7806" t="str">
            <v>1.750</v>
          </cell>
          <cell r="J7806">
            <v>0</v>
          </cell>
          <cell r="K7806">
            <v>0.96699999999999997</v>
          </cell>
          <cell r="L7806">
            <v>0</v>
          </cell>
          <cell r="M7806" t="str">
            <v>SOCIAL SCIENCES, GENERAL</v>
          </cell>
          <cell r="N7806" t="str">
            <v>经济学</v>
          </cell>
          <cell r="O7806" t="str">
            <v>3区</v>
          </cell>
        </row>
        <row r="7807">
          <cell r="B7807" t="str">
            <v>Astin Bulletin</v>
          </cell>
          <cell r="C7807" t="str">
            <v>奥斯汀公告</v>
          </cell>
          <cell r="D7807" t="str">
            <v>0515-0361</v>
          </cell>
          <cell r="E7807" t="str">
            <v>ENGLAND</v>
          </cell>
          <cell r="F7807" t="str">
            <v>CAMBRIDGE UNIV PRESS</v>
          </cell>
          <cell r="G7807" t="str">
            <v>0.906000018119812</v>
          </cell>
          <cell r="H7807" t="str">
            <v>1.01724137931</v>
          </cell>
          <cell r="I7807" t="str">
            <v>1.236</v>
          </cell>
          <cell r="J7807" t="str">
            <v>1.05311750284694</v>
          </cell>
          <cell r="K7807">
            <v>0.58699999999999997</v>
          </cell>
          <cell r="L7807">
            <v>0</v>
          </cell>
          <cell r="M7807" t="str">
            <v>无</v>
          </cell>
          <cell r="N7807" t="str">
            <v>经济学</v>
          </cell>
          <cell r="O7807" t="str">
            <v>3区</v>
          </cell>
        </row>
        <row r="7808">
          <cell r="B7808" t="str">
            <v>China Agricultural Economic Review</v>
          </cell>
          <cell r="C7808" t="str">
            <v>中国农业经济评论</v>
          </cell>
          <cell r="D7808" t="str">
            <v>1756-137X</v>
          </cell>
          <cell r="E7808" t="str">
            <v>ENGLAND</v>
          </cell>
          <cell r="F7808" t="str">
            <v>EMERALD GROUP PUBLISHING LTD</v>
          </cell>
          <cell r="G7808" t="str">
            <v>0.717999994754791</v>
          </cell>
          <cell r="H7808" t="str">
            <v>1.05</v>
          </cell>
          <cell r="I7808" t="str">
            <v>1.775</v>
          </cell>
          <cell r="J7808" t="str">
            <v>1.1809999982516</v>
          </cell>
          <cell r="K7808">
            <v>1.478</v>
          </cell>
          <cell r="L7808">
            <v>0</v>
          </cell>
          <cell r="M7808" t="str">
            <v>ECONOMICS &amp; BUSINESS</v>
          </cell>
          <cell r="N7808" t="str">
            <v>经济学</v>
          </cell>
          <cell r="O7808" t="str">
            <v>3区</v>
          </cell>
        </row>
        <row r="7809">
          <cell r="B7809" t="str">
            <v>JOURNAL OF HOUSING ECONOMICS</v>
          </cell>
          <cell r="C7809" t="str">
            <v>住房经济学杂志</v>
          </cell>
          <cell r="D7809" t="str">
            <v>1051-1377</v>
          </cell>
          <cell r="E7809" t="str">
            <v>USA</v>
          </cell>
          <cell r="F7809" t="str">
            <v>ACADEMIC PRESS INC ELSEVIER SCIENCE</v>
          </cell>
          <cell r="G7809">
            <v>0</v>
          </cell>
          <cell r="H7809">
            <v>0</v>
          </cell>
          <cell r="I7809" t="str">
            <v>1.594</v>
          </cell>
          <cell r="J7809">
            <v>0</v>
          </cell>
          <cell r="K7809" t="str">
            <v>无</v>
          </cell>
          <cell r="L7809">
            <v>0</v>
          </cell>
          <cell r="M7809" t="str">
            <v>ECONOMICS &amp; BUSINESS</v>
          </cell>
          <cell r="N7809" t="str">
            <v>经济学</v>
          </cell>
          <cell r="O7809" t="str">
            <v>3区</v>
          </cell>
        </row>
        <row r="7810">
          <cell r="B7810" t="str">
            <v>LABOUR ECONOMICS</v>
          </cell>
          <cell r="C7810" t="str">
            <v>劳动经济学</v>
          </cell>
          <cell r="D7810" t="str">
            <v>0927-5371</v>
          </cell>
          <cell r="E7810" t="str">
            <v>NETHERLANDS</v>
          </cell>
          <cell r="F7810" t="str">
            <v>ELSEVIER</v>
          </cell>
          <cell r="G7810">
            <v>0</v>
          </cell>
          <cell r="H7810">
            <v>0</v>
          </cell>
          <cell r="I7810" t="str">
            <v>1.335</v>
          </cell>
          <cell r="J7810">
            <v>0</v>
          </cell>
          <cell r="K7810" t="str">
            <v>无</v>
          </cell>
          <cell r="L7810">
            <v>0</v>
          </cell>
          <cell r="M7810" t="str">
            <v>ECONOMICS &amp; BUSINESS</v>
          </cell>
          <cell r="N7810" t="str">
            <v>经济学</v>
          </cell>
          <cell r="O7810" t="str">
            <v>3区</v>
          </cell>
        </row>
        <row r="7811">
          <cell r="B7811" t="str">
            <v>North American Journal of Economics and Finance</v>
          </cell>
          <cell r="C7811" t="str">
            <v>北美经济与金融杂志</v>
          </cell>
          <cell r="D7811" t="str">
            <v>1062-9408</v>
          </cell>
          <cell r="E7811" t="str">
            <v>USA</v>
          </cell>
          <cell r="F7811" t="str">
            <v>ELSEVIER SCIENCE INC</v>
          </cell>
          <cell r="G7811">
            <v>0</v>
          </cell>
          <cell r="H7811">
            <v>0</v>
          </cell>
          <cell r="I7811" t="str">
            <v>1.535</v>
          </cell>
          <cell r="J7811">
            <v>0</v>
          </cell>
          <cell r="K7811" t="str">
            <v>无</v>
          </cell>
          <cell r="L7811">
            <v>0</v>
          </cell>
          <cell r="M7811" t="str">
            <v>ECONOMICS &amp; BUSINESS</v>
          </cell>
          <cell r="N7811" t="str">
            <v>经济学</v>
          </cell>
          <cell r="O7811" t="str">
            <v>3区</v>
          </cell>
        </row>
        <row r="7812">
          <cell r="B7812" t="str">
            <v>JOURNAL OF LAW ECONOMICS &amp; ORGANIZATION</v>
          </cell>
          <cell r="C7812" t="str">
            <v>法律经济与组织学报</v>
          </cell>
          <cell r="D7812" t="str">
            <v>8756-6222</v>
          </cell>
          <cell r="E7812" t="str">
            <v>USA</v>
          </cell>
          <cell r="F7812" t="str">
            <v>OXFORD UNIV PRESS INC</v>
          </cell>
          <cell r="G7812">
            <v>0</v>
          </cell>
          <cell r="H7812">
            <v>0</v>
          </cell>
          <cell r="I7812" t="str">
            <v>0.952</v>
          </cell>
          <cell r="J7812">
            <v>0</v>
          </cell>
          <cell r="K7812" t="str">
            <v>无</v>
          </cell>
          <cell r="L7812">
            <v>0</v>
          </cell>
          <cell r="M7812" t="str">
            <v>ECONOMICS &amp; BUSINESS</v>
          </cell>
          <cell r="N7812" t="str">
            <v>经济学</v>
          </cell>
          <cell r="O7812" t="str">
            <v>3区</v>
          </cell>
        </row>
        <row r="7813">
          <cell r="B7813" t="str">
            <v>Journal of Cultural Economics</v>
          </cell>
          <cell r="C7813" t="str">
            <v>文化经济学杂志</v>
          </cell>
          <cell r="D7813" t="str">
            <v>0885-2545</v>
          </cell>
          <cell r="E7813" t="str">
            <v>NETHERLANDS</v>
          </cell>
          <cell r="F7813" t="str">
            <v>SPRINGER</v>
          </cell>
          <cell r="G7813">
            <v>0</v>
          </cell>
          <cell r="H7813">
            <v>0</v>
          </cell>
          <cell r="I7813" t="str">
            <v>1.740</v>
          </cell>
          <cell r="J7813">
            <v>0</v>
          </cell>
          <cell r="K7813" t="str">
            <v>无</v>
          </cell>
          <cell r="L7813">
            <v>0</v>
          </cell>
          <cell r="M7813" t="str">
            <v>无</v>
          </cell>
          <cell r="N7813" t="str">
            <v>经济学</v>
          </cell>
          <cell r="O7813" t="str">
            <v>3区</v>
          </cell>
        </row>
        <row r="7814">
          <cell r="B7814" t="str">
            <v>FEMINIST ECONOMICS</v>
          </cell>
          <cell r="C7814" t="str">
            <v>女性主义经济学</v>
          </cell>
          <cell r="D7814" t="str">
            <v>1354-5701</v>
          </cell>
          <cell r="E7814" t="str">
            <v>ENGLAND</v>
          </cell>
          <cell r="F7814" t="str">
            <v>ROUTLEDGE JOURNALS, TAYLOR &amp; FRANCIS LTD</v>
          </cell>
          <cell r="G7814">
            <v>0</v>
          </cell>
          <cell r="H7814">
            <v>0</v>
          </cell>
          <cell r="I7814" t="str">
            <v>1.406</v>
          </cell>
          <cell r="J7814">
            <v>0</v>
          </cell>
          <cell r="K7814" t="str">
            <v>无</v>
          </cell>
          <cell r="L7814">
            <v>0</v>
          </cell>
          <cell r="M7814" t="str">
            <v>ECONOMICS &amp; BUSINESS</v>
          </cell>
          <cell r="N7814" t="str">
            <v>经济学</v>
          </cell>
          <cell r="O7814" t="str">
            <v>3区</v>
          </cell>
        </row>
        <row r="7815">
          <cell r="B7815" t="str">
            <v>REVIEW OF INCOME AND WEALTH</v>
          </cell>
          <cell r="C7815" t="str">
            <v>回顾收入和财富</v>
          </cell>
          <cell r="D7815" t="str">
            <v>0034-6586</v>
          </cell>
          <cell r="E7815" t="str">
            <v>USA</v>
          </cell>
          <cell r="F7815" t="str">
            <v>WILEY</v>
          </cell>
          <cell r="G7815">
            <v>0</v>
          </cell>
          <cell r="H7815">
            <v>0</v>
          </cell>
          <cell r="I7815" t="str">
            <v>1.402</v>
          </cell>
          <cell r="J7815">
            <v>0</v>
          </cell>
          <cell r="K7815" t="str">
            <v>无</v>
          </cell>
          <cell r="L7815">
            <v>0</v>
          </cell>
          <cell r="M7815" t="str">
            <v>ECONOMICS &amp; BUSINESS</v>
          </cell>
          <cell r="N7815" t="str">
            <v>经济学</v>
          </cell>
          <cell r="O7815" t="str">
            <v>3区</v>
          </cell>
        </row>
        <row r="7816">
          <cell r="B7816" t="str">
            <v>JOURNAL OF FORECASTING</v>
          </cell>
          <cell r="C7816" t="str">
            <v>杂志的预测</v>
          </cell>
          <cell r="D7816" t="str">
            <v>0277-6693</v>
          </cell>
          <cell r="E7816" t="str">
            <v>USA</v>
          </cell>
          <cell r="F7816" t="str">
            <v>WILEY</v>
          </cell>
          <cell r="G7816">
            <v>0</v>
          </cell>
          <cell r="H7816">
            <v>0</v>
          </cell>
          <cell r="I7816" t="str">
            <v>1.570</v>
          </cell>
          <cell r="J7816">
            <v>0</v>
          </cell>
          <cell r="K7816">
            <v>1.0189999999999999</v>
          </cell>
          <cell r="L7816">
            <v>0</v>
          </cell>
          <cell r="M7816" t="str">
            <v>ECONOMICS &amp; BUSINESS</v>
          </cell>
          <cell r="N7816" t="str">
            <v>经济学</v>
          </cell>
          <cell r="O7816" t="str">
            <v>3区</v>
          </cell>
        </row>
        <row r="7817">
          <cell r="B7817" t="str">
            <v>FINANCIAL MANAGEMENT</v>
          </cell>
          <cell r="C7817" t="str">
            <v>财务管理</v>
          </cell>
          <cell r="D7817" t="str">
            <v>0046-3892</v>
          </cell>
          <cell r="E7817" t="str">
            <v>USA</v>
          </cell>
          <cell r="F7817" t="str">
            <v>WILEY</v>
          </cell>
          <cell r="G7817">
            <v>0</v>
          </cell>
          <cell r="H7817">
            <v>0</v>
          </cell>
          <cell r="I7817" t="str">
            <v>1.677</v>
          </cell>
          <cell r="J7817">
            <v>0</v>
          </cell>
          <cell r="K7817" t="str">
            <v>无</v>
          </cell>
          <cell r="L7817">
            <v>0</v>
          </cell>
          <cell r="M7817" t="str">
            <v>ECONOMICS &amp; BUSINESS</v>
          </cell>
          <cell r="N7817" t="str">
            <v>经济学</v>
          </cell>
          <cell r="O7817" t="str">
            <v>3区</v>
          </cell>
        </row>
        <row r="7818">
          <cell r="B7818" t="str">
            <v>INFORMATION ECONOMICS AND POLICY</v>
          </cell>
          <cell r="C7818" t="str">
            <v>信息经济与政策</v>
          </cell>
          <cell r="D7818" t="str">
            <v>0167-6245</v>
          </cell>
          <cell r="E7818" t="str">
            <v>NETHERLANDS</v>
          </cell>
          <cell r="F7818" t="str">
            <v>ELSEVIER</v>
          </cell>
          <cell r="G7818">
            <v>0</v>
          </cell>
          <cell r="H7818">
            <v>0</v>
          </cell>
          <cell r="I7818" t="str">
            <v>1.654</v>
          </cell>
          <cell r="J7818">
            <v>0</v>
          </cell>
          <cell r="K7818" t="str">
            <v>无</v>
          </cell>
          <cell r="L7818">
            <v>0</v>
          </cell>
          <cell r="M7818" t="str">
            <v>ECONOMICS &amp; BUSINESS</v>
          </cell>
          <cell r="N7818" t="str">
            <v>经济学</v>
          </cell>
          <cell r="O7818" t="str">
            <v>3区</v>
          </cell>
        </row>
        <row r="7819">
          <cell r="B7819" t="str">
            <v>JOURNAL OF FINANCIAL SERVICES RESEARCH</v>
          </cell>
          <cell r="C7819" t="str">
            <v>金融服务研究杂志</v>
          </cell>
          <cell r="D7819" t="str">
            <v>0920-8550</v>
          </cell>
          <cell r="E7819" t="str">
            <v>United States</v>
          </cell>
          <cell r="F7819" t="str">
            <v>SPRINGER</v>
          </cell>
          <cell r="G7819">
            <v>0</v>
          </cell>
          <cell r="H7819">
            <v>0</v>
          </cell>
          <cell r="I7819" t="str">
            <v>1.587</v>
          </cell>
          <cell r="J7819">
            <v>0</v>
          </cell>
          <cell r="K7819" t="str">
            <v>无</v>
          </cell>
          <cell r="L7819">
            <v>0</v>
          </cell>
          <cell r="M7819" t="str">
            <v>ECONOMICS &amp; BUSINESS</v>
          </cell>
          <cell r="N7819" t="str">
            <v>经济学</v>
          </cell>
          <cell r="O7819" t="str">
            <v>3区</v>
          </cell>
        </row>
        <row r="7820">
          <cell r="B7820" t="str">
            <v>AFRICAN DEVELOPMENT REVIEW-REVUE AFRICAINE DE DEVELOPPEMENT</v>
          </cell>
          <cell r="C7820" t="str">
            <v>非洲发展评论-非洲发展评论</v>
          </cell>
          <cell r="D7820" t="str">
            <v>1017-6772</v>
          </cell>
          <cell r="E7820" t="str">
            <v>USA</v>
          </cell>
          <cell r="F7820" t="str">
            <v>WILEY</v>
          </cell>
          <cell r="G7820">
            <v>0</v>
          </cell>
          <cell r="H7820">
            <v>0</v>
          </cell>
          <cell r="I7820" t="str">
            <v>1.250</v>
          </cell>
          <cell r="J7820">
            <v>0</v>
          </cell>
          <cell r="K7820" t="str">
            <v>无</v>
          </cell>
          <cell r="L7820">
            <v>0</v>
          </cell>
          <cell r="M7820" t="str">
            <v>SOCIAL SCIENCES, GENERAL</v>
          </cell>
          <cell r="N7820" t="str">
            <v>经济学</v>
          </cell>
          <cell r="O7820" t="str">
            <v>3区</v>
          </cell>
        </row>
        <row r="7821">
          <cell r="B7821" t="str">
            <v>JOURNAL OF ECONOMIC DYNAMICS &amp; CONTROL</v>
          </cell>
          <cell r="C7821" t="str">
            <v>经济动态与控制杂志</v>
          </cell>
          <cell r="D7821" t="str">
            <v>0165-1889</v>
          </cell>
          <cell r="E7821" t="str">
            <v>NETHERLANDS</v>
          </cell>
          <cell r="F7821" t="str">
            <v>ELSEVIER</v>
          </cell>
          <cell r="G7821">
            <v>0</v>
          </cell>
          <cell r="H7821">
            <v>0</v>
          </cell>
          <cell r="I7821" t="str">
            <v>1.204</v>
          </cell>
          <cell r="J7821">
            <v>0</v>
          </cell>
          <cell r="K7821" t="str">
            <v>无</v>
          </cell>
          <cell r="L7821">
            <v>0</v>
          </cell>
          <cell r="M7821" t="str">
            <v>ECONOMICS &amp; BUSINESS</v>
          </cell>
          <cell r="N7821" t="str">
            <v>经济学</v>
          </cell>
          <cell r="O7821" t="str">
            <v>3区</v>
          </cell>
        </row>
        <row r="7822">
          <cell r="B7822" t="str">
            <v>FINANCIAL ANALYSTS JOURNAL</v>
          </cell>
          <cell r="C7822" t="str">
            <v>金融分析师期刊</v>
          </cell>
          <cell r="D7822" t="str">
            <v>0015-198X</v>
          </cell>
          <cell r="E7822" t="str">
            <v>ENGLAND</v>
          </cell>
          <cell r="F7822" t="str">
            <v>ROUTLEDGE JOURNALS, TAYLOR &amp; FRANCIS LTD</v>
          </cell>
          <cell r="G7822">
            <v>0</v>
          </cell>
          <cell r="H7822">
            <v>0</v>
          </cell>
          <cell r="I7822" t="str">
            <v>1.682</v>
          </cell>
          <cell r="J7822">
            <v>0</v>
          </cell>
          <cell r="K7822" t="str">
            <v>无</v>
          </cell>
          <cell r="L7822">
            <v>0</v>
          </cell>
          <cell r="M7822" t="str">
            <v>ECONOMICS &amp; BUSINESS</v>
          </cell>
          <cell r="N7822" t="str">
            <v>经济学</v>
          </cell>
          <cell r="O7822" t="str">
            <v>3区</v>
          </cell>
        </row>
        <row r="7823">
          <cell r="B7823" t="str">
            <v>Economic and Labour Relations Review</v>
          </cell>
          <cell r="C7823" t="str">
            <v>经济和劳工关系检讨</v>
          </cell>
          <cell r="D7823" t="str">
            <v>1035-3046</v>
          </cell>
          <cell r="E7823" t="str">
            <v>ENGLAND</v>
          </cell>
          <cell r="F7823" t="str">
            <v>SAGE PUBLICATIONS LTD</v>
          </cell>
          <cell r="G7823">
            <v>0</v>
          </cell>
          <cell r="H7823">
            <v>0</v>
          </cell>
          <cell r="I7823" t="str">
            <v>2.259</v>
          </cell>
          <cell r="J7823">
            <v>0</v>
          </cell>
          <cell r="K7823" t="str">
            <v>无</v>
          </cell>
          <cell r="L7823">
            <v>0</v>
          </cell>
          <cell r="M7823" t="str">
            <v>无</v>
          </cell>
          <cell r="N7823" t="str">
            <v>经济学</v>
          </cell>
          <cell r="O7823" t="str">
            <v>3区</v>
          </cell>
        </row>
        <row r="7824">
          <cell r="B7824" t="str">
            <v>JOURNAL OF DEVELOPMENT STUDIES</v>
          </cell>
          <cell r="C7824" t="str">
            <v>发展研究杂志</v>
          </cell>
          <cell r="D7824" t="str">
            <v>0022-0388</v>
          </cell>
          <cell r="E7824" t="str">
            <v>ENGLAND</v>
          </cell>
          <cell r="F7824" t="str">
            <v>ROUTLEDGE JOURNALS, TAYLOR &amp; FRANCIS LTD</v>
          </cell>
          <cell r="G7824">
            <v>0</v>
          </cell>
          <cell r="H7824">
            <v>0</v>
          </cell>
          <cell r="I7824" t="str">
            <v>1.596</v>
          </cell>
          <cell r="J7824">
            <v>0</v>
          </cell>
          <cell r="K7824" t="str">
            <v>无</v>
          </cell>
          <cell r="L7824">
            <v>0</v>
          </cell>
          <cell r="M7824" t="str">
            <v>SOCIAL SCIENCES, GENERAL</v>
          </cell>
          <cell r="N7824" t="str">
            <v>经济学</v>
          </cell>
          <cell r="O7824" t="str">
            <v>3区</v>
          </cell>
        </row>
        <row r="7825">
          <cell r="B7825" t="str">
            <v>Journal of Choice Modelling</v>
          </cell>
          <cell r="C7825" t="str">
            <v>选择建模杂志</v>
          </cell>
          <cell r="D7825" t="str">
            <v>1755-5345</v>
          </cell>
          <cell r="E7825" t="str">
            <v>ENGLAND</v>
          </cell>
          <cell r="F7825" t="str">
            <v>ELSEVIER SCI LTD</v>
          </cell>
          <cell r="G7825">
            <v>0</v>
          </cell>
          <cell r="H7825">
            <v>0</v>
          </cell>
          <cell r="I7825" t="str">
            <v>2.071</v>
          </cell>
          <cell r="J7825">
            <v>0</v>
          </cell>
          <cell r="K7825">
            <v>1.2070000000000001</v>
          </cell>
          <cell r="L7825">
            <v>0</v>
          </cell>
          <cell r="M7825" t="str">
            <v>无</v>
          </cell>
          <cell r="N7825" t="str">
            <v>经济学</v>
          </cell>
          <cell r="O7825" t="str">
            <v>3区</v>
          </cell>
        </row>
        <row r="7826">
          <cell r="B7826" t="str">
            <v>JOURNAL OF ECONOMIC THEORY</v>
          </cell>
          <cell r="C7826" t="str">
            <v>经济理论杂志</v>
          </cell>
          <cell r="D7826" t="str">
            <v>0022-0531</v>
          </cell>
          <cell r="E7826" t="str">
            <v>USA</v>
          </cell>
          <cell r="F7826" t="str">
            <v>ACADEMIC PRESS INC ELSEVIER SCIENCE</v>
          </cell>
          <cell r="G7826">
            <v>0</v>
          </cell>
          <cell r="H7826">
            <v>0</v>
          </cell>
          <cell r="I7826" t="str">
            <v>1.124</v>
          </cell>
          <cell r="J7826">
            <v>0</v>
          </cell>
          <cell r="K7826" t="str">
            <v>无</v>
          </cell>
          <cell r="L7826">
            <v>0</v>
          </cell>
          <cell r="M7826" t="str">
            <v>ECONOMICS &amp; BUSINESS</v>
          </cell>
          <cell r="N7826" t="str">
            <v>经济学</v>
          </cell>
          <cell r="O7826" t="str">
            <v>3区</v>
          </cell>
        </row>
        <row r="7827">
          <cell r="B7827" t="str">
            <v>EUROPEAN PLANNING STUDIES</v>
          </cell>
          <cell r="C7827" t="str">
            <v>欧洲计划研究</v>
          </cell>
          <cell r="D7827" t="str">
            <v>0965-4313</v>
          </cell>
          <cell r="E7827" t="str">
            <v>ENGLAND</v>
          </cell>
          <cell r="F7827" t="str">
            <v>ROUTLEDGE JOURNALS, TAYLOR &amp; FRANCIS LTD</v>
          </cell>
          <cell r="G7827">
            <v>0</v>
          </cell>
          <cell r="H7827">
            <v>0</v>
          </cell>
          <cell r="I7827" t="str">
            <v>2.226</v>
          </cell>
          <cell r="J7827">
            <v>0</v>
          </cell>
          <cell r="K7827" t="str">
            <v>无</v>
          </cell>
          <cell r="L7827">
            <v>0</v>
          </cell>
          <cell r="M7827" t="str">
            <v>SOCIAL SCIENCES, GENERAL</v>
          </cell>
          <cell r="N7827" t="str">
            <v>经济学</v>
          </cell>
          <cell r="O7827" t="str">
            <v>3区</v>
          </cell>
        </row>
        <row r="7828">
          <cell r="B7828" t="str">
            <v>JOURNAL OF FUTURES MARKETS</v>
          </cell>
          <cell r="C7828" t="str">
            <v>期货市场杂志</v>
          </cell>
          <cell r="D7828" t="str">
            <v>0270-7314</v>
          </cell>
          <cell r="E7828" t="str">
            <v>USA</v>
          </cell>
          <cell r="F7828" t="str">
            <v>WILEY</v>
          </cell>
          <cell r="G7828">
            <v>0</v>
          </cell>
          <cell r="H7828">
            <v>0</v>
          </cell>
          <cell r="I7828" t="str">
            <v>1.359</v>
          </cell>
          <cell r="J7828">
            <v>0</v>
          </cell>
          <cell r="K7828" t="str">
            <v>无</v>
          </cell>
          <cell r="L7828">
            <v>0</v>
          </cell>
          <cell r="M7828" t="str">
            <v>ECONOMICS &amp; BUSINESS</v>
          </cell>
          <cell r="N7828" t="str">
            <v>经济学</v>
          </cell>
          <cell r="O7828" t="str">
            <v>3区</v>
          </cell>
        </row>
        <row r="7829">
          <cell r="B7829" t="str">
            <v>Econometrics Journal</v>
          </cell>
          <cell r="C7829" t="str">
            <v>计量经济学杂志</v>
          </cell>
          <cell r="D7829" t="str">
            <v>1368-4221</v>
          </cell>
          <cell r="E7829" t="str">
            <v>ENGLAND</v>
          </cell>
          <cell r="F7829" t="str">
            <v>OXFORD UNIV PRESS</v>
          </cell>
          <cell r="G7829" t="str">
            <v>1.15199995040894</v>
          </cell>
          <cell r="H7829" t="str">
            <v>1.147058823529</v>
          </cell>
          <cell r="I7829" t="str">
            <v>2.139</v>
          </cell>
          <cell r="J7829" t="str">
            <v>1.47931588760865</v>
          </cell>
          <cell r="K7829">
            <v>1.252</v>
          </cell>
          <cell r="L7829">
            <v>0</v>
          </cell>
          <cell r="M7829" t="str">
            <v>ECONOMICS &amp; BUSINESS</v>
          </cell>
          <cell r="N7829" t="str">
            <v>经济学</v>
          </cell>
          <cell r="O7829" t="str">
            <v>3区</v>
          </cell>
        </row>
        <row r="7830">
          <cell r="B7830" t="str">
            <v>Journal of Real Estate Research</v>
          </cell>
          <cell r="C7830" t="str">
            <v>房地产研究杂志</v>
          </cell>
          <cell r="D7830" t="str">
            <v>0896-5803</v>
          </cell>
          <cell r="E7830" t="str">
            <v>USA</v>
          </cell>
          <cell r="F7830" t="str">
            <v>TAYLOR &amp; FRANCIS INC</v>
          </cell>
          <cell r="G7830">
            <v>0</v>
          </cell>
          <cell r="H7830">
            <v>0</v>
          </cell>
          <cell r="I7830" t="str">
            <v>1.375</v>
          </cell>
          <cell r="J7830">
            <v>0</v>
          </cell>
          <cell r="K7830" t="str">
            <v>无</v>
          </cell>
          <cell r="L7830">
            <v>0</v>
          </cell>
          <cell r="M7830" t="str">
            <v>无</v>
          </cell>
          <cell r="N7830" t="str">
            <v>经济学</v>
          </cell>
          <cell r="O7830" t="str">
            <v>3区</v>
          </cell>
        </row>
        <row r="7831">
          <cell r="B7831" t="str">
            <v>Structural Change and Economic Dynamics</v>
          </cell>
          <cell r="C7831" t="str">
            <v>结构变化和经济动态</v>
          </cell>
          <cell r="D7831" t="str">
            <v>0954-349X</v>
          </cell>
          <cell r="E7831" t="str">
            <v>NETHERLANDS</v>
          </cell>
          <cell r="F7831" t="str">
            <v>ELSEVIER</v>
          </cell>
          <cell r="G7831">
            <v>0</v>
          </cell>
          <cell r="H7831">
            <v>0</v>
          </cell>
          <cell r="I7831" t="str">
            <v>2.023</v>
          </cell>
          <cell r="J7831">
            <v>0</v>
          </cell>
          <cell r="K7831" t="str">
            <v>无</v>
          </cell>
          <cell r="L7831">
            <v>0</v>
          </cell>
          <cell r="M7831" t="str">
            <v>无</v>
          </cell>
          <cell r="N7831" t="str">
            <v>经济学</v>
          </cell>
          <cell r="O7831" t="str">
            <v>3区</v>
          </cell>
        </row>
        <row r="7832">
          <cell r="B7832" t="str">
            <v>JOURNAL OF MACROECONOMICS</v>
          </cell>
          <cell r="C7832" t="str">
            <v>宏观经济学杂志</v>
          </cell>
          <cell r="D7832" t="str">
            <v>0164-0704</v>
          </cell>
          <cell r="E7832" t="str">
            <v>NETHERLANDS</v>
          </cell>
          <cell r="F7832" t="str">
            <v>ELSEVIER</v>
          </cell>
          <cell r="G7832">
            <v>0</v>
          </cell>
          <cell r="H7832">
            <v>0</v>
          </cell>
          <cell r="I7832" t="str">
            <v>0.952</v>
          </cell>
          <cell r="J7832">
            <v>0</v>
          </cell>
          <cell r="K7832" t="str">
            <v>无</v>
          </cell>
          <cell r="L7832">
            <v>0</v>
          </cell>
          <cell r="M7832" t="str">
            <v>ECONOMICS &amp; BUSINESS</v>
          </cell>
          <cell r="N7832" t="str">
            <v>经济学</v>
          </cell>
          <cell r="O7832" t="str">
            <v>3区</v>
          </cell>
        </row>
        <row r="7833">
          <cell r="B7833" t="str">
            <v>Journal of the Economics of Ageing</v>
          </cell>
          <cell r="C7833" t="str">
            <v>老龄化经济学杂志</v>
          </cell>
          <cell r="D7833" t="str">
            <v>2212-828X</v>
          </cell>
          <cell r="E7833" t="str">
            <v>NETHERLANDS</v>
          </cell>
          <cell r="F7833" t="str">
            <v>ELSEVIER</v>
          </cell>
          <cell r="G7833">
            <v>0</v>
          </cell>
          <cell r="H7833">
            <v>0</v>
          </cell>
          <cell r="I7833" t="str">
            <v>1.755</v>
          </cell>
          <cell r="J7833">
            <v>0</v>
          </cell>
          <cell r="K7833" t="str">
            <v>无</v>
          </cell>
          <cell r="L7833">
            <v>0</v>
          </cell>
          <cell r="M7833" t="str">
            <v>无</v>
          </cell>
          <cell r="N7833" t="str">
            <v>经济学</v>
          </cell>
          <cell r="O7833" t="str">
            <v>3区</v>
          </cell>
        </row>
        <row r="7834">
          <cell r="B7834" t="str">
            <v>ECONOMICA</v>
          </cell>
          <cell r="C7834" t="str">
            <v>受到经济</v>
          </cell>
          <cell r="D7834" t="str">
            <v>0013-0427</v>
          </cell>
          <cell r="E7834" t="str">
            <v>USA</v>
          </cell>
          <cell r="F7834" t="str">
            <v>WILEY</v>
          </cell>
          <cell r="G7834">
            <v>0</v>
          </cell>
          <cell r="H7834">
            <v>0</v>
          </cell>
          <cell r="I7834" t="str">
            <v>1.478</v>
          </cell>
          <cell r="J7834">
            <v>0</v>
          </cell>
          <cell r="K7834" t="str">
            <v>无</v>
          </cell>
          <cell r="L7834">
            <v>0</v>
          </cell>
          <cell r="M7834" t="str">
            <v>ECONOMICS &amp; BUSINESS</v>
          </cell>
          <cell r="N7834" t="str">
            <v>经济学</v>
          </cell>
          <cell r="O7834" t="str">
            <v>3区</v>
          </cell>
        </row>
        <row r="7835">
          <cell r="B7835" t="str">
            <v>Environment and Planning B-Urban Analytics and City Science</v>
          </cell>
          <cell r="C7835" t="str">
            <v>环境与规划-城市分析与城市科学</v>
          </cell>
          <cell r="D7835" t="str">
            <v>2399-8083</v>
          </cell>
          <cell r="E7835" t="str">
            <v>ENGLAND</v>
          </cell>
          <cell r="F7835" t="str">
            <v>SAGE PUBLICATIONS LTD</v>
          </cell>
          <cell r="G7835">
            <v>0</v>
          </cell>
          <cell r="H7835">
            <v>0</v>
          </cell>
          <cell r="I7835" t="str">
            <v>2.822</v>
          </cell>
          <cell r="J7835">
            <v>0</v>
          </cell>
          <cell r="K7835" t="str">
            <v>无</v>
          </cell>
          <cell r="L7835">
            <v>0</v>
          </cell>
          <cell r="M7835" t="str">
            <v>无</v>
          </cell>
          <cell r="N7835" t="str">
            <v>经济学</v>
          </cell>
          <cell r="O7835" t="str">
            <v>3区</v>
          </cell>
        </row>
        <row r="7836">
          <cell r="B7836" t="str">
            <v>Journal of Pension Economics &amp; Finance</v>
          </cell>
          <cell r="C7836" t="str">
            <v>养老金经济与金融杂志</v>
          </cell>
          <cell r="D7836" t="str">
            <v>1474-7472</v>
          </cell>
          <cell r="E7836" t="str">
            <v>ENGLAND</v>
          </cell>
          <cell r="F7836" t="str">
            <v>CAMBRIDGE UNIV PRESS</v>
          </cell>
          <cell r="G7836">
            <v>0</v>
          </cell>
          <cell r="H7836">
            <v>0</v>
          </cell>
          <cell r="I7836" t="str">
            <v>1.261</v>
          </cell>
          <cell r="J7836">
            <v>0</v>
          </cell>
          <cell r="K7836" t="str">
            <v>无</v>
          </cell>
          <cell r="L7836">
            <v>0</v>
          </cell>
          <cell r="M7836" t="str">
            <v>无</v>
          </cell>
          <cell r="N7836" t="str">
            <v>经济学</v>
          </cell>
          <cell r="O7836" t="str">
            <v>3区</v>
          </cell>
        </row>
        <row r="7837">
          <cell r="B7837" t="str">
            <v>Baltic Journal of Economics</v>
          </cell>
          <cell r="C7837" t="str">
            <v>波罗的海经济杂志</v>
          </cell>
          <cell r="D7837" t="str">
            <v>1406-099X</v>
          </cell>
          <cell r="E7837" t="str">
            <v>ENGLAND</v>
          </cell>
          <cell r="F7837" t="str">
            <v>ROUTLEDGE JOURNALS, TAYLOR &amp; FRANCIS LTD</v>
          </cell>
          <cell r="G7837">
            <v>0</v>
          </cell>
          <cell r="H7837">
            <v>0</v>
          </cell>
          <cell r="I7837" t="str">
            <v>1.188</v>
          </cell>
          <cell r="J7837">
            <v>0</v>
          </cell>
          <cell r="K7837" t="str">
            <v>无</v>
          </cell>
          <cell r="L7837">
            <v>0</v>
          </cell>
          <cell r="M7837" t="str">
            <v>无</v>
          </cell>
          <cell r="N7837" t="str">
            <v>经济学</v>
          </cell>
          <cell r="O7837" t="str">
            <v>3区</v>
          </cell>
        </row>
        <row r="7838">
          <cell r="B7838" t="str">
            <v>DEFENCE AND PEACE ECONOMICS</v>
          </cell>
          <cell r="C7838" t="str">
            <v>国防与和平经济学</v>
          </cell>
          <cell r="D7838" t="str">
            <v>1024-2694</v>
          </cell>
          <cell r="E7838" t="str">
            <v>England</v>
          </cell>
          <cell r="F7838" t="str">
            <v>TAYLOR &amp; FRANCIS LTD</v>
          </cell>
          <cell r="G7838">
            <v>0</v>
          </cell>
          <cell r="H7838">
            <v>0</v>
          </cell>
          <cell r="I7838" t="str">
            <v>1.247</v>
          </cell>
          <cell r="J7838">
            <v>0</v>
          </cell>
          <cell r="K7838" t="str">
            <v>无</v>
          </cell>
          <cell r="L7838">
            <v>0</v>
          </cell>
          <cell r="M7838" t="str">
            <v>ECONOMICS &amp; BUSINESS</v>
          </cell>
          <cell r="N7838" t="str">
            <v>经济学</v>
          </cell>
          <cell r="O7838" t="str">
            <v>3区</v>
          </cell>
        </row>
        <row r="7839">
          <cell r="B7839" t="str">
            <v>Journal of International Trade &amp; Economic Development</v>
          </cell>
          <cell r="C7839" t="str">
            <v>国际贸易与经济发展杂志</v>
          </cell>
          <cell r="D7839" t="str">
            <v>0963-8199</v>
          </cell>
          <cell r="E7839" t="str">
            <v>ENGLAND</v>
          </cell>
          <cell r="F7839" t="str">
            <v>ROUTLEDGE JOURNALS, TAYLOR &amp; FRANCIS LTD</v>
          </cell>
          <cell r="G7839">
            <v>0</v>
          </cell>
          <cell r="H7839">
            <v>0</v>
          </cell>
          <cell r="I7839" t="str">
            <v>1.073</v>
          </cell>
          <cell r="J7839">
            <v>0</v>
          </cell>
          <cell r="K7839" t="str">
            <v>无</v>
          </cell>
          <cell r="L7839">
            <v>0</v>
          </cell>
          <cell r="M7839" t="str">
            <v>无</v>
          </cell>
          <cell r="N7839" t="str">
            <v>经济学</v>
          </cell>
          <cell r="O7839" t="str">
            <v>3区</v>
          </cell>
        </row>
        <row r="7840">
          <cell r="B7840" t="str">
            <v>European Financial Management</v>
          </cell>
          <cell r="C7840" t="str">
            <v>欧洲金融管理</v>
          </cell>
          <cell r="D7840" t="str">
            <v>1354-7798</v>
          </cell>
          <cell r="E7840" t="str">
            <v>USA</v>
          </cell>
          <cell r="F7840" t="str">
            <v>WILEY</v>
          </cell>
          <cell r="G7840">
            <v>0</v>
          </cell>
          <cell r="H7840">
            <v>0</v>
          </cell>
          <cell r="I7840" t="str">
            <v>1.470</v>
          </cell>
          <cell r="J7840">
            <v>0</v>
          </cell>
          <cell r="K7840" t="str">
            <v>无</v>
          </cell>
          <cell r="L7840">
            <v>0</v>
          </cell>
          <cell r="M7840" t="str">
            <v>ECONOMICS &amp; BUSINESS</v>
          </cell>
          <cell r="N7840" t="str">
            <v>经济学</v>
          </cell>
          <cell r="O7840" t="str">
            <v>3区</v>
          </cell>
        </row>
        <row r="7841">
          <cell r="B7841" t="str">
            <v>QUANTITATIVE FINANCE</v>
          </cell>
          <cell r="C7841" t="str">
            <v>定量金融学</v>
          </cell>
          <cell r="D7841" t="str">
            <v>1469-7688</v>
          </cell>
          <cell r="E7841" t="str">
            <v>ENGLAND</v>
          </cell>
          <cell r="F7841" t="str">
            <v>ROUTLEDGE JOURNALS, TAYLOR &amp; FRANCIS LTD</v>
          </cell>
          <cell r="G7841" t="str">
            <v>1.16999995708466</v>
          </cell>
          <cell r="H7841" t="str">
            <v>1.357142857142</v>
          </cell>
          <cell r="I7841" t="str">
            <v>1.491</v>
          </cell>
          <cell r="J7841" t="str">
            <v>1.33950737485689</v>
          </cell>
          <cell r="K7841">
            <v>1.2310000000000001</v>
          </cell>
          <cell r="L7841">
            <v>0</v>
          </cell>
          <cell r="M7841" t="str">
            <v>ECONOMICS &amp; BUSINESS</v>
          </cell>
          <cell r="N7841" t="str">
            <v>经济学</v>
          </cell>
          <cell r="O7841" t="str">
            <v>3区</v>
          </cell>
        </row>
        <row r="7842">
          <cell r="B7842" t="str">
            <v>JOURNAL OF URBAN AFFAIRS</v>
          </cell>
          <cell r="C7842" t="str">
            <v>城市事务杂志</v>
          </cell>
          <cell r="D7842" t="str">
            <v>0735-2166</v>
          </cell>
          <cell r="E7842" t="str">
            <v>ENGLAND</v>
          </cell>
          <cell r="F7842" t="str">
            <v>ROUTLEDGE JOURNALS, TAYLOR &amp; FRANCIS LTD</v>
          </cell>
          <cell r="G7842">
            <v>0</v>
          </cell>
          <cell r="H7842">
            <v>0</v>
          </cell>
          <cell r="I7842" t="str">
            <v>1.619</v>
          </cell>
          <cell r="J7842">
            <v>0</v>
          </cell>
          <cell r="K7842" t="str">
            <v>无</v>
          </cell>
          <cell r="L7842">
            <v>0</v>
          </cell>
          <cell r="M7842" t="str">
            <v>SOCIAL SCIENCES, GENERAL</v>
          </cell>
          <cell r="N7842" t="str">
            <v>经济学</v>
          </cell>
          <cell r="O7842" t="str">
            <v>3区</v>
          </cell>
        </row>
        <row r="7843">
          <cell r="B7843" t="str">
            <v>INTERNATIONAL TAX AND PUBLIC FINANCE</v>
          </cell>
          <cell r="C7843" t="str">
            <v>国际税收和公共财政</v>
          </cell>
          <cell r="D7843" t="str">
            <v>0927-5940</v>
          </cell>
          <cell r="E7843" t="str">
            <v>NETHERLANDS</v>
          </cell>
          <cell r="F7843" t="str">
            <v>SPRINGER</v>
          </cell>
          <cell r="G7843">
            <v>0</v>
          </cell>
          <cell r="H7843">
            <v>0</v>
          </cell>
          <cell r="I7843" t="str">
            <v>0.925</v>
          </cell>
          <cell r="J7843">
            <v>0</v>
          </cell>
          <cell r="K7843" t="str">
            <v>无</v>
          </cell>
          <cell r="L7843">
            <v>0</v>
          </cell>
          <cell r="M7843" t="str">
            <v>ECONOMICS &amp; BUSINESS</v>
          </cell>
          <cell r="N7843" t="str">
            <v>经济学</v>
          </cell>
          <cell r="O7843" t="str">
            <v>3区</v>
          </cell>
        </row>
        <row r="7844">
          <cell r="B7844" t="str">
            <v>Journal of Multinational Financial Management</v>
          </cell>
          <cell r="C7844" t="str">
            <v>跨国财务管理杂志</v>
          </cell>
          <cell r="D7844" t="str">
            <v>1042-444X</v>
          </cell>
          <cell r="E7844" t="str">
            <v>NETHERLANDS</v>
          </cell>
          <cell r="F7844" t="str">
            <v>ELSEVIER</v>
          </cell>
          <cell r="G7844">
            <v>0</v>
          </cell>
          <cell r="H7844">
            <v>0</v>
          </cell>
          <cell r="I7844" t="str">
            <v>1.965</v>
          </cell>
          <cell r="J7844">
            <v>0</v>
          </cell>
          <cell r="K7844" t="str">
            <v>无</v>
          </cell>
          <cell r="L7844">
            <v>0</v>
          </cell>
          <cell r="M7844" t="str">
            <v>无</v>
          </cell>
          <cell r="N7844" t="str">
            <v>经济学</v>
          </cell>
          <cell r="O7844" t="str">
            <v>3区</v>
          </cell>
        </row>
        <row r="7845">
          <cell r="B7845" t="str">
            <v>ECONOMIC INQUIRY</v>
          </cell>
          <cell r="C7845" t="str">
            <v>经济调查</v>
          </cell>
          <cell r="D7845" t="str">
            <v>0095-2583</v>
          </cell>
          <cell r="E7845" t="str">
            <v>USA</v>
          </cell>
          <cell r="F7845" t="str">
            <v>WILEY</v>
          </cell>
          <cell r="G7845">
            <v>0</v>
          </cell>
          <cell r="H7845">
            <v>0</v>
          </cell>
          <cell r="I7845" t="str">
            <v>1.183</v>
          </cell>
          <cell r="J7845">
            <v>0</v>
          </cell>
          <cell r="K7845" t="str">
            <v>无</v>
          </cell>
          <cell r="L7845">
            <v>0</v>
          </cell>
          <cell r="M7845" t="str">
            <v>ECONOMICS &amp; BUSINESS</v>
          </cell>
          <cell r="N7845" t="str">
            <v>经济学</v>
          </cell>
          <cell r="O7845" t="str">
            <v>3区</v>
          </cell>
        </row>
        <row r="7846">
          <cell r="B7846" t="str">
            <v>OPEN ECONOMIES REVIEW</v>
          </cell>
          <cell r="C7846" t="str">
            <v>开放的经济体审查</v>
          </cell>
          <cell r="D7846" t="str">
            <v>0923-7992</v>
          </cell>
          <cell r="E7846" t="str">
            <v>NETHERLANDS</v>
          </cell>
          <cell r="F7846" t="str">
            <v>SPRINGER</v>
          </cell>
          <cell r="G7846">
            <v>0</v>
          </cell>
          <cell r="H7846">
            <v>0</v>
          </cell>
          <cell r="I7846" t="str">
            <v>1.035</v>
          </cell>
          <cell r="J7846">
            <v>0</v>
          </cell>
          <cell r="K7846" t="str">
            <v>无</v>
          </cell>
          <cell r="L7846">
            <v>0</v>
          </cell>
          <cell r="M7846" t="str">
            <v>ECONOMICS &amp; BUSINESS</v>
          </cell>
          <cell r="N7846" t="str">
            <v>经济学</v>
          </cell>
          <cell r="O7846" t="str">
            <v>3区</v>
          </cell>
        </row>
        <row r="7847">
          <cell r="B7847" t="str">
            <v>ENVIRONMENTAL &amp; RESOURCE ECONOMICS</v>
          </cell>
          <cell r="C7847" t="str">
            <v>环境与资源经济学</v>
          </cell>
          <cell r="D7847" t="str">
            <v>0924-6460</v>
          </cell>
          <cell r="E7847" t="str">
            <v>NETHERLANDS</v>
          </cell>
          <cell r="F7847" t="str">
            <v>SPRINGER</v>
          </cell>
          <cell r="G7847">
            <v>0</v>
          </cell>
          <cell r="H7847">
            <v>0</v>
          </cell>
          <cell r="I7847" t="str">
            <v>2.286</v>
          </cell>
          <cell r="J7847">
            <v>0</v>
          </cell>
          <cell r="K7847">
            <v>1.526</v>
          </cell>
          <cell r="L7847">
            <v>0</v>
          </cell>
          <cell r="M7847" t="str">
            <v>ECONOMICS &amp; BUSINESS</v>
          </cell>
          <cell r="N7847" t="str">
            <v>经济学</v>
          </cell>
          <cell r="O7847" t="str">
            <v>3区</v>
          </cell>
        </row>
        <row r="7848">
          <cell r="B7848" t="str">
            <v>International Journal of Central Banking</v>
          </cell>
          <cell r="C7848" t="str">
            <v>国际中央银行杂志</v>
          </cell>
          <cell r="D7848" t="str">
            <v>1815-4654</v>
          </cell>
          <cell r="E7848" t="str">
            <v>GERMANY</v>
          </cell>
          <cell r="F7848" t="str">
            <v>ASSOC INTERNATIONAL JOURNAL CENTRAL BANKING</v>
          </cell>
          <cell r="G7848">
            <v>0</v>
          </cell>
          <cell r="H7848">
            <v>0</v>
          </cell>
          <cell r="I7848" t="str">
            <v>1.074</v>
          </cell>
          <cell r="J7848">
            <v>0</v>
          </cell>
          <cell r="K7848" t="str">
            <v>无</v>
          </cell>
          <cell r="L7848">
            <v>0</v>
          </cell>
          <cell r="M7848" t="str">
            <v>ECONOMICS &amp; BUSINESS</v>
          </cell>
          <cell r="N7848" t="str">
            <v>经济学</v>
          </cell>
          <cell r="O7848" t="str">
            <v>3区</v>
          </cell>
        </row>
        <row r="7849">
          <cell r="B7849" t="str">
            <v>Journal of Economic Inequality</v>
          </cell>
          <cell r="C7849" t="str">
            <v>经济不平等杂志</v>
          </cell>
          <cell r="D7849" t="str">
            <v>1569-1721</v>
          </cell>
          <cell r="E7849" t="str">
            <v>ENGLAND</v>
          </cell>
          <cell r="F7849" t="str">
            <v>SPRINGERNATURE</v>
          </cell>
          <cell r="G7849">
            <v>0</v>
          </cell>
          <cell r="H7849">
            <v>0</v>
          </cell>
          <cell r="I7849" t="str">
            <v>1.044</v>
          </cell>
          <cell r="J7849">
            <v>0</v>
          </cell>
          <cell r="K7849" t="str">
            <v>无</v>
          </cell>
          <cell r="L7849">
            <v>0</v>
          </cell>
          <cell r="M7849" t="str">
            <v>ECONOMICS &amp; BUSINESS</v>
          </cell>
          <cell r="N7849" t="str">
            <v>经济学</v>
          </cell>
          <cell r="O7849" t="str">
            <v>3区</v>
          </cell>
        </row>
        <row r="7850">
          <cell r="B7850" t="str">
            <v>Investment Analysts Journal</v>
          </cell>
          <cell r="C7850" t="str">
            <v>投资分析师期刊</v>
          </cell>
          <cell r="D7850" t="str">
            <v>1029-3523</v>
          </cell>
          <cell r="E7850" t="str">
            <v>SOUTH AFRICA</v>
          </cell>
          <cell r="F7850" t="str">
            <v>INVESTMENT ANALYSTS SOC SOUTHERN AFRICA</v>
          </cell>
          <cell r="G7850">
            <v>0</v>
          </cell>
          <cell r="H7850">
            <v>0</v>
          </cell>
          <cell r="I7850" t="str">
            <v>0.974</v>
          </cell>
          <cell r="J7850">
            <v>0</v>
          </cell>
          <cell r="K7850" t="str">
            <v>无</v>
          </cell>
          <cell r="L7850">
            <v>0</v>
          </cell>
          <cell r="M7850" t="str">
            <v>无</v>
          </cell>
          <cell r="N7850" t="str">
            <v>经济学</v>
          </cell>
          <cell r="O7850" t="str">
            <v>3区</v>
          </cell>
        </row>
        <row r="7851">
          <cell r="B7851" t="str">
            <v>JOURNAL OF THE JAPANESE AND INTERNATIONAL ECONOMIES</v>
          </cell>
          <cell r="C7851" t="str">
            <v>日本和国际经济杂志</v>
          </cell>
          <cell r="D7851" t="str">
            <v>0889-1583</v>
          </cell>
          <cell r="E7851" t="str">
            <v>USA</v>
          </cell>
          <cell r="F7851" t="str">
            <v>ACADEMIC PRESS INC ELSEVIER SCIENCE</v>
          </cell>
          <cell r="G7851">
            <v>0</v>
          </cell>
          <cell r="H7851">
            <v>0</v>
          </cell>
          <cell r="I7851" t="str">
            <v>0.909</v>
          </cell>
          <cell r="J7851">
            <v>0</v>
          </cell>
          <cell r="K7851" t="str">
            <v>无</v>
          </cell>
          <cell r="L7851">
            <v>0</v>
          </cell>
          <cell r="M7851" t="str">
            <v>无</v>
          </cell>
          <cell r="N7851" t="str">
            <v>经济学</v>
          </cell>
          <cell r="O7851" t="str">
            <v>3区</v>
          </cell>
        </row>
        <row r="7852">
          <cell r="B7852" t="str">
            <v>INTERNATIONAL JOURNAL OF INDUSTRIAL ORGANIZATION</v>
          </cell>
          <cell r="C7852" t="str">
            <v>国际产业组织杂志</v>
          </cell>
          <cell r="D7852" t="str">
            <v>0167-7187</v>
          </cell>
          <cell r="E7852" t="str">
            <v>NETHERLANDS</v>
          </cell>
          <cell r="F7852" t="str">
            <v>ELSEVIER</v>
          </cell>
          <cell r="G7852">
            <v>0</v>
          </cell>
          <cell r="H7852">
            <v>0</v>
          </cell>
          <cell r="I7852" t="str">
            <v>1.113</v>
          </cell>
          <cell r="J7852">
            <v>0</v>
          </cell>
          <cell r="K7852">
            <v>0.60899999999999999</v>
          </cell>
          <cell r="L7852">
            <v>0</v>
          </cell>
          <cell r="M7852" t="str">
            <v>ECONOMICS &amp; BUSINESS</v>
          </cell>
          <cell r="N7852" t="str">
            <v>经济学</v>
          </cell>
          <cell r="O7852" t="str">
            <v>3区</v>
          </cell>
        </row>
        <row r="7853">
          <cell r="B7853" t="str">
            <v>SCANDINAVIAN JOURNAL OF ECONOMICS</v>
          </cell>
          <cell r="C7853" t="str">
            <v>斯堪的纳维亚经济杂志</v>
          </cell>
          <cell r="D7853" t="str">
            <v>0347-0520</v>
          </cell>
          <cell r="E7853" t="str">
            <v>USA</v>
          </cell>
          <cell r="F7853" t="str">
            <v>WILEY</v>
          </cell>
          <cell r="G7853">
            <v>0</v>
          </cell>
          <cell r="H7853">
            <v>0</v>
          </cell>
          <cell r="I7853" t="str">
            <v>1.439</v>
          </cell>
          <cell r="J7853">
            <v>0</v>
          </cell>
          <cell r="K7853" t="str">
            <v>无</v>
          </cell>
          <cell r="L7853">
            <v>0</v>
          </cell>
          <cell r="M7853" t="str">
            <v>ECONOMICS &amp; BUSINESS</v>
          </cell>
          <cell r="N7853" t="str">
            <v>经济学</v>
          </cell>
          <cell r="O7853" t="str">
            <v>3区</v>
          </cell>
        </row>
        <row r="7854">
          <cell r="B7854" t="str">
            <v>Journal of Public Economic Theory</v>
          </cell>
          <cell r="C7854" t="str">
            <v>公共经济理论杂志</v>
          </cell>
          <cell r="D7854" t="str">
            <v>1097-3923</v>
          </cell>
          <cell r="E7854" t="str">
            <v>USA</v>
          </cell>
          <cell r="F7854" t="str">
            <v>WILEY</v>
          </cell>
          <cell r="G7854">
            <v>0</v>
          </cell>
          <cell r="H7854">
            <v>0</v>
          </cell>
          <cell r="I7854" t="str">
            <v>0.991</v>
          </cell>
          <cell r="J7854">
            <v>0</v>
          </cell>
          <cell r="K7854" t="str">
            <v>无</v>
          </cell>
          <cell r="L7854">
            <v>0</v>
          </cell>
          <cell r="M7854" t="str">
            <v>ECONOMICS &amp; BUSINESS</v>
          </cell>
          <cell r="N7854" t="str">
            <v>经济学</v>
          </cell>
          <cell r="O7854" t="str">
            <v>3区</v>
          </cell>
        </row>
        <row r="7855">
          <cell r="B7855" t="str">
            <v>International Journal of Business Communication</v>
          </cell>
          <cell r="C7855" t="str">
            <v>国际商务交流杂志</v>
          </cell>
          <cell r="D7855" t="str">
            <v>2329-4884</v>
          </cell>
          <cell r="E7855" t="str">
            <v>USA</v>
          </cell>
          <cell r="F7855" t="str">
            <v>SAGE PUBLICATIONS INC</v>
          </cell>
          <cell r="G7855">
            <v>0</v>
          </cell>
          <cell r="H7855">
            <v>0</v>
          </cell>
          <cell r="I7855" t="str">
            <v>1.326</v>
          </cell>
          <cell r="J7855">
            <v>0</v>
          </cell>
          <cell r="K7855" t="str">
            <v>无</v>
          </cell>
          <cell r="L7855">
            <v>0</v>
          </cell>
          <cell r="M7855" t="str">
            <v>无</v>
          </cell>
          <cell r="N7855" t="str">
            <v>经济学</v>
          </cell>
          <cell r="O7855" t="str">
            <v>4区</v>
          </cell>
        </row>
        <row r="7856">
          <cell r="B7856" t="str">
            <v>REAL ESTATE ECONOMICS</v>
          </cell>
          <cell r="C7856" t="str">
            <v>房地产经济学</v>
          </cell>
          <cell r="D7856" t="str">
            <v>1080-8620</v>
          </cell>
          <cell r="E7856" t="str">
            <v>USA</v>
          </cell>
          <cell r="F7856" t="str">
            <v>WILEY</v>
          </cell>
          <cell r="G7856">
            <v>0</v>
          </cell>
          <cell r="H7856">
            <v>0</v>
          </cell>
          <cell r="I7856" t="str">
            <v>1.585</v>
          </cell>
          <cell r="J7856">
            <v>0</v>
          </cell>
          <cell r="K7856" t="str">
            <v>无</v>
          </cell>
          <cell r="L7856">
            <v>0</v>
          </cell>
          <cell r="M7856" t="str">
            <v>ECONOMICS &amp; BUSINESS</v>
          </cell>
          <cell r="N7856" t="str">
            <v>经济学</v>
          </cell>
          <cell r="O7856" t="str">
            <v>4区</v>
          </cell>
        </row>
        <row r="7857">
          <cell r="B7857" t="str">
            <v>JOURNAL OF URBAN TECHNOLOGY</v>
          </cell>
          <cell r="C7857" t="str">
            <v>城市技术杂志</v>
          </cell>
          <cell r="D7857" t="str">
            <v>1063-0732</v>
          </cell>
          <cell r="E7857" t="str">
            <v>ENGLAND</v>
          </cell>
          <cell r="F7857" t="str">
            <v>ROUTLEDGE JOURNALS, TAYLOR &amp; FRANCIS LTD</v>
          </cell>
          <cell r="G7857">
            <v>0</v>
          </cell>
          <cell r="H7857">
            <v>0</v>
          </cell>
          <cell r="I7857" t="str">
            <v>3.733</v>
          </cell>
          <cell r="J7857">
            <v>0</v>
          </cell>
          <cell r="K7857">
            <v>3.3940000000000001</v>
          </cell>
          <cell r="L7857">
            <v>0</v>
          </cell>
          <cell r="M7857" t="str">
            <v>SOCIAL SCIENCES, GENERAL</v>
          </cell>
          <cell r="N7857" t="str">
            <v>经济学</v>
          </cell>
          <cell r="O7857" t="str">
            <v>4区</v>
          </cell>
        </row>
        <row r="7858">
          <cell r="B7858" t="str">
            <v>Annals of Public and Cooperative Economics</v>
          </cell>
          <cell r="C7858" t="str">
            <v>公共与合作经济学年鉴</v>
          </cell>
          <cell r="D7858" t="str">
            <v>1370-4788</v>
          </cell>
          <cell r="E7858" t="str">
            <v>USA</v>
          </cell>
          <cell r="F7858" t="str">
            <v>WILEY</v>
          </cell>
          <cell r="G7858">
            <v>0</v>
          </cell>
          <cell r="H7858">
            <v>0</v>
          </cell>
          <cell r="I7858" t="str">
            <v>1.271</v>
          </cell>
          <cell r="J7858">
            <v>0</v>
          </cell>
          <cell r="K7858" t="str">
            <v>无</v>
          </cell>
          <cell r="L7858">
            <v>0</v>
          </cell>
          <cell r="M7858" t="str">
            <v>无</v>
          </cell>
          <cell r="N7858" t="str">
            <v>经济学</v>
          </cell>
          <cell r="O7858" t="str">
            <v>4区</v>
          </cell>
        </row>
        <row r="7859">
          <cell r="B7859" t="str">
            <v>European Journal of Finance</v>
          </cell>
          <cell r="C7859" t="str">
            <v>欧洲金融杂志</v>
          </cell>
          <cell r="D7859" t="str">
            <v>1351-847X</v>
          </cell>
          <cell r="E7859" t="str">
            <v>ENGLAND</v>
          </cell>
          <cell r="F7859" t="str">
            <v>ROUTLEDGE JOURNALS, TAYLOR &amp; FRANCIS LTD</v>
          </cell>
          <cell r="G7859">
            <v>0</v>
          </cell>
          <cell r="H7859">
            <v>0</v>
          </cell>
          <cell r="I7859" t="str">
            <v>1.217</v>
          </cell>
          <cell r="J7859">
            <v>0</v>
          </cell>
          <cell r="K7859" t="str">
            <v>无</v>
          </cell>
          <cell r="L7859">
            <v>0</v>
          </cell>
          <cell r="M7859" t="str">
            <v>ECONOMICS &amp; BUSINESS</v>
          </cell>
          <cell r="N7859" t="str">
            <v>经济学</v>
          </cell>
          <cell r="O7859" t="str">
            <v>4区</v>
          </cell>
        </row>
        <row r="7860">
          <cell r="B7860" t="str">
            <v>Technological and Economic Development of Economy</v>
          </cell>
          <cell r="C7860" t="str">
            <v>技术经济的发展</v>
          </cell>
          <cell r="D7860" t="str">
            <v>2029-4913</v>
          </cell>
          <cell r="E7860" t="str">
            <v>LITHUANIA</v>
          </cell>
          <cell r="F7860" t="str">
            <v>VILNIUS GEDIMINAS TECH UNIV</v>
          </cell>
          <cell r="G7860">
            <v>0</v>
          </cell>
          <cell r="H7860">
            <v>0</v>
          </cell>
          <cell r="I7860" t="str">
            <v>2.194</v>
          </cell>
          <cell r="J7860">
            <v>0</v>
          </cell>
          <cell r="K7860" t="str">
            <v>无</v>
          </cell>
          <cell r="L7860">
            <v>0</v>
          </cell>
          <cell r="M7860" t="str">
            <v>ECONOMICS &amp; BUSINESS</v>
          </cell>
          <cell r="N7860" t="str">
            <v>经济学</v>
          </cell>
          <cell r="O7860" t="str">
            <v>4区</v>
          </cell>
        </row>
        <row r="7861">
          <cell r="B7861" t="str">
            <v>ECONOMIC DEVELOPMENT QUARTERLY</v>
          </cell>
          <cell r="C7861" t="str">
            <v>经济发展的季度</v>
          </cell>
          <cell r="D7861" t="str">
            <v>0891-2424</v>
          </cell>
          <cell r="E7861" t="str">
            <v>USA</v>
          </cell>
          <cell r="F7861" t="str">
            <v>SAGE PUBLICATIONS INC</v>
          </cell>
          <cell r="G7861">
            <v>0</v>
          </cell>
          <cell r="H7861">
            <v>0</v>
          </cell>
          <cell r="I7861" t="str">
            <v>1.426</v>
          </cell>
          <cell r="J7861">
            <v>0</v>
          </cell>
          <cell r="K7861" t="str">
            <v>无</v>
          </cell>
          <cell r="L7861">
            <v>0</v>
          </cell>
          <cell r="M7861" t="str">
            <v>无</v>
          </cell>
          <cell r="N7861" t="str">
            <v>经济学</v>
          </cell>
          <cell r="O7861" t="str">
            <v>4区</v>
          </cell>
        </row>
        <row r="7862">
          <cell r="B7862" t="str">
            <v>JOURNAL OF PLANNING EDUCATION AND RESEARCH</v>
          </cell>
          <cell r="C7862" t="str">
            <v>规划教育与研究杂志</v>
          </cell>
          <cell r="D7862" t="str">
            <v>0739-456X</v>
          </cell>
          <cell r="E7862" t="str">
            <v>USA</v>
          </cell>
          <cell r="F7862" t="str">
            <v>SAGE PUBLICATIONS INC</v>
          </cell>
          <cell r="G7862">
            <v>0</v>
          </cell>
          <cell r="H7862">
            <v>0</v>
          </cell>
          <cell r="I7862" t="str">
            <v>3.100</v>
          </cell>
          <cell r="J7862">
            <v>0</v>
          </cell>
          <cell r="K7862" t="str">
            <v>无</v>
          </cell>
          <cell r="L7862">
            <v>0</v>
          </cell>
          <cell r="M7862" t="str">
            <v>SOCIAL SCIENCES, GENERAL</v>
          </cell>
          <cell r="N7862" t="str">
            <v>经济学</v>
          </cell>
          <cell r="O7862" t="str">
            <v>4区</v>
          </cell>
        </row>
        <row r="7863">
          <cell r="B7863" t="str">
            <v>Economics of Innovation and New Technology</v>
          </cell>
          <cell r="C7863" t="str">
            <v>创新和新技术经济学</v>
          </cell>
          <cell r="D7863" t="str">
            <v>1043-8599</v>
          </cell>
          <cell r="E7863" t="str">
            <v>ENGLAND</v>
          </cell>
          <cell r="F7863" t="str">
            <v>ROUTLEDGE JOURNALS, TAYLOR &amp; FRANCIS LTD</v>
          </cell>
          <cell r="G7863">
            <v>0</v>
          </cell>
          <cell r="H7863">
            <v>0</v>
          </cell>
          <cell r="I7863" t="str">
            <v>1.563</v>
          </cell>
          <cell r="J7863">
            <v>0</v>
          </cell>
          <cell r="K7863">
            <v>3.2229999999999999</v>
          </cell>
          <cell r="L7863">
            <v>0</v>
          </cell>
          <cell r="M7863" t="str">
            <v>无</v>
          </cell>
          <cell r="N7863" t="str">
            <v>经济学</v>
          </cell>
          <cell r="O7863" t="str">
            <v>4区</v>
          </cell>
        </row>
        <row r="7864">
          <cell r="B7864" t="str">
            <v>LAND ECONOMICS</v>
          </cell>
          <cell r="C7864" t="str">
            <v>土地经济学</v>
          </cell>
          <cell r="D7864" t="str">
            <v>0023-7639</v>
          </cell>
          <cell r="E7864" t="str">
            <v>USA</v>
          </cell>
          <cell r="F7864" t="str">
            <v>UNIV WISCONSIN PRESS</v>
          </cell>
          <cell r="G7864">
            <v>0</v>
          </cell>
          <cell r="H7864">
            <v>0</v>
          </cell>
          <cell r="I7864" t="str">
            <v>1.620</v>
          </cell>
          <cell r="J7864">
            <v>0</v>
          </cell>
          <cell r="K7864">
            <v>2.3490000000000002</v>
          </cell>
          <cell r="L7864">
            <v>0</v>
          </cell>
          <cell r="M7864" t="str">
            <v>SOCIAL SCIENCES, GENERAL</v>
          </cell>
          <cell r="N7864" t="str">
            <v>经济学</v>
          </cell>
          <cell r="O7864" t="str">
            <v>4区</v>
          </cell>
        </row>
        <row r="7865">
          <cell r="B7865" t="str">
            <v>Review of Economics of the Household</v>
          </cell>
          <cell r="C7865" t="str">
            <v>家庭经济评论</v>
          </cell>
          <cell r="D7865" t="str">
            <v>1569-5239</v>
          </cell>
          <cell r="E7865" t="str">
            <v>United States</v>
          </cell>
          <cell r="F7865" t="str">
            <v>SPRINGER</v>
          </cell>
          <cell r="G7865">
            <v>0</v>
          </cell>
          <cell r="H7865">
            <v>0</v>
          </cell>
          <cell r="I7865" t="str">
            <v>1.179</v>
          </cell>
          <cell r="J7865">
            <v>0</v>
          </cell>
          <cell r="K7865" t="str">
            <v>无</v>
          </cell>
          <cell r="L7865">
            <v>0</v>
          </cell>
          <cell r="M7865" t="str">
            <v>ECONOMICS &amp; BUSINESS</v>
          </cell>
          <cell r="N7865" t="str">
            <v>经济学</v>
          </cell>
          <cell r="O7865" t="str">
            <v>4区</v>
          </cell>
        </row>
        <row r="7866">
          <cell r="B7866" t="str">
            <v>WORLD ECONOMY</v>
          </cell>
          <cell r="C7866" t="str">
            <v>世界经济</v>
          </cell>
          <cell r="D7866" t="str">
            <v>0378-5920</v>
          </cell>
          <cell r="E7866" t="str">
            <v>USA</v>
          </cell>
          <cell r="F7866" t="str">
            <v>WILEY</v>
          </cell>
          <cell r="G7866">
            <v>0</v>
          </cell>
          <cell r="H7866">
            <v>0</v>
          </cell>
          <cell r="I7866" t="str">
            <v>0.960</v>
          </cell>
          <cell r="J7866">
            <v>0</v>
          </cell>
          <cell r="K7866" t="str">
            <v>无</v>
          </cell>
          <cell r="L7866">
            <v>0</v>
          </cell>
          <cell r="M7866" t="str">
            <v>ECONOMICS &amp; BUSINESS</v>
          </cell>
          <cell r="N7866" t="str">
            <v>经济学</v>
          </cell>
          <cell r="O7866" t="str">
            <v>4区</v>
          </cell>
        </row>
        <row r="7867">
          <cell r="B7867" t="str">
            <v>Tourism Economics</v>
          </cell>
          <cell r="C7867" t="str">
            <v>旅游经济学</v>
          </cell>
          <cell r="D7867" t="str">
            <v>1354-8166</v>
          </cell>
          <cell r="E7867" t="str">
            <v>ENGLAND</v>
          </cell>
          <cell r="F7867" t="str">
            <v>SAGE PUBLICATIONS LTD</v>
          </cell>
          <cell r="G7867">
            <v>0</v>
          </cell>
          <cell r="H7867">
            <v>0</v>
          </cell>
          <cell r="I7867" t="str">
            <v>1.819</v>
          </cell>
          <cell r="J7867">
            <v>0</v>
          </cell>
          <cell r="K7867" t="str">
            <v>无</v>
          </cell>
          <cell r="L7867">
            <v>0</v>
          </cell>
          <cell r="M7867" t="str">
            <v>SOCIAL SCIENCES, GENERAL</v>
          </cell>
          <cell r="N7867" t="str">
            <v>经济学</v>
          </cell>
          <cell r="O7867" t="str">
            <v>4区</v>
          </cell>
        </row>
        <row r="7868">
          <cell r="B7868" t="str">
            <v>Health Economics Review</v>
          </cell>
          <cell r="C7868" t="str">
            <v>卫生经济学评论</v>
          </cell>
          <cell r="D7868" t="str">
            <v>2191-1991</v>
          </cell>
          <cell r="E7868" t="str">
            <v>ENGLAND</v>
          </cell>
          <cell r="F7868" t="str">
            <v>BMC</v>
          </cell>
          <cell r="G7868">
            <v>0</v>
          </cell>
          <cell r="H7868">
            <v>0</v>
          </cell>
          <cell r="I7868" t="str">
            <v>1.543</v>
          </cell>
          <cell r="J7868">
            <v>0</v>
          </cell>
          <cell r="K7868">
            <v>1.181</v>
          </cell>
          <cell r="L7868">
            <v>0</v>
          </cell>
          <cell r="M7868" t="str">
            <v>无</v>
          </cell>
          <cell r="N7868" t="str">
            <v>经济学</v>
          </cell>
          <cell r="O7868" t="str">
            <v>4区</v>
          </cell>
        </row>
        <row r="7869">
          <cell r="B7869" t="str">
            <v>EASTERN EUROPEAN ECONOMICS</v>
          </cell>
          <cell r="C7869" t="str">
            <v>东欧经济</v>
          </cell>
          <cell r="D7869" t="str">
            <v>0012-8775</v>
          </cell>
          <cell r="E7869" t="str">
            <v>ENGLAND</v>
          </cell>
          <cell r="F7869" t="str">
            <v>ROUTLEDGE JOURNALS, TAYLOR &amp; FRANCIS LTD</v>
          </cell>
          <cell r="G7869">
            <v>0</v>
          </cell>
          <cell r="H7869">
            <v>0</v>
          </cell>
          <cell r="I7869" t="str">
            <v>0.854</v>
          </cell>
          <cell r="J7869">
            <v>0</v>
          </cell>
          <cell r="K7869" t="str">
            <v>无</v>
          </cell>
          <cell r="L7869">
            <v>0</v>
          </cell>
          <cell r="M7869" t="str">
            <v>无</v>
          </cell>
          <cell r="N7869" t="str">
            <v>经济学</v>
          </cell>
          <cell r="O7869" t="str">
            <v>4区</v>
          </cell>
        </row>
        <row r="7870">
          <cell r="B7870" t="str">
            <v>BULLETIN OF INDONESIAN ECONOMIC STUDIES</v>
          </cell>
          <cell r="C7870" t="str">
            <v>印度尼西亚经济研究公报</v>
          </cell>
          <cell r="D7870" t="str">
            <v>0007-4918</v>
          </cell>
          <cell r="E7870" t="str">
            <v>ENGLAND</v>
          </cell>
          <cell r="F7870" t="str">
            <v>ROUTLEDGE JOURNALS, TAYLOR &amp; FRANCIS LTD</v>
          </cell>
          <cell r="G7870">
            <v>0</v>
          </cell>
          <cell r="H7870">
            <v>0</v>
          </cell>
          <cell r="I7870" t="str">
            <v>1.414</v>
          </cell>
          <cell r="J7870">
            <v>0</v>
          </cell>
          <cell r="K7870" t="str">
            <v>无</v>
          </cell>
          <cell r="L7870">
            <v>0</v>
          </cell>
          <cell r="M7870" t="str">
            <v>无</v>
          </cell>
          <cell r="N7870" t="str">
            <v>经济学</v>
          </cell>
          <cell r="O7870" t="str">
            <v>4区</v>
          </cell>
        </row>
        <row r="7871">
          <cell r="B7871" t="str">
            <v>OXFORD BULLETIN OF ECONOMICS AND STATISTICS</v>
          </cell>
          <cell r="C7871" t="str">
            <v>牛津经济与统计公报</v>
          </cell>
          <cell r="D7871" t="str">
            <v>0305-9049</v>
          </cell>
          <cell r="E7871" t="str">
            <v>USA</v>
          </cell>
          <cell r="F7871" t="str">
            <v>WILEY</v>
          </cell>
          <cell r="G7871" t="str">
            <v>1.51199996471405</v>
          </cell>
          <cell r="H7871" t="str">
            <v>0.988888888888</v>
          </cell>
          <cell r="I7871" t="str">
            <v>0.918</v>
          </cell>
          <cell r="J7871" t="str">
            <v>1.13975206684668</v>
          </cell>
          <cell r="K7871">
            <v>0.72899999999999998</v>
          </cell>
          <cell r="L7871">
            <v>0</v>
          </cell>
          <cell r="M7871" t="str">
            <v>ECONOMICS &amp; BUSINESS</v>
          </cell>
          <cell r="N7871" t="str">
            <v>经济学</v>
          </cell>
          <cell r="O7871" t="str">
            <v>4区</v>
          </cell>
        </row>
        <row r="7872">
          <cell r="B7872" t="str">
            <v>ECONOMIC THEORY</v>
          </cell>
          <cell r="C7872" t="str">
            <v>经济理论</v>
          </cell>
          <cell r="D7872" t="str">
            <v>0938-2259</v>
          </cell>
          <cell r="E7872" t="str">
            <v>United States</v>
          </cell>
          <cell r="F7872" t="str">
            <v>SPRINGER</v>
          </cell>
          <cell r="G7872">
            <v>0</v>
          </cell>
          <cell r="H7872">
            <v>0</v>
          </cell>
          <cell r="I7872" t="str">
            <v>1.051</v>
          </cell>
          <cell r="J7872">
            <v>0</v>
          </cell>
          <cell r="K7872" t="str">
            <v>无</v>
          </cell>
          <cell r="L7872">
            <v>0</v>
          </cell>
          <cell r="M7872" t="str">
            <v>ECONOMICS &amp; BUSINESS</v>
          </cell>
          <cell r="N7872" t="str">
            <v>经济学</v>
          </cell>
          <cell r="O7872" t="str">
            <v>4区</v>
          </cell>
        </row>
        <row r="7873">
          <cell r="B7873" t="str">
            <v>Latin American Economic Review</v>
          </cell>
          <cell r="C7873" t="str">
            <v>拉丁美洲经济评论</v>
          </cell>
          <cell r="D7873" t="str">
            <v>2198-3526</v>
          </cell>
          <cell r="E7873" t="str">
            <v>Mexico</v>
          </cell>
          <cell r="F7873" t="str">
            <v>CENTRO INVESTIGACION &amp; DOCENCIA ECONOMICAS-CIDE</v>
          </cell>
          <cell r="G7873">
            <v>0</v>
          </cell>
          <cell r="H7873">
            <v>0</v>
          </cell>
          <cell r="I7873" t="str">
            <v>0.783</v>
          </cell>
          <cell r="J7873">
            <v>0</v>
          </cell>
          <cell r="K7873" t="str">
            <v>无</v>
          </cell>
          <cell r="L7873">
            <v>0</v>
          </cell>
          <cell r="M7873" t="str">
            <v>无</v>
          </cell>
          <cell r="N7873" t="str">
            <v>经济学</v>
          </cell>
          <cell r="O7873" t="str">
            <v>4区</v>
          </cell>
        </row>
        <row r="7874">
          <cell r="B7874" t="str">
            <v>INTERNATIONAL REVIEW OF LAW AND ECONOMICS</v>
          </cell>
          <cell r="C7874" t="str">
            <v>国际法律与经济评论</v>
          </cell>
          <cell r="D7874" t="str">
            <v>0144-8188</v>
          </cell>
          <cell r="E7874" t="str">
            <v>USA</v>
          </cell>
          <cell r="F7874" t="str">
            <v>ELSEVIER SCIENCE INC</v>
          </cell>
          <cell r="G7874">
            <v>0</v>
          </cell>
          <cell r="H7874">
            <v>0</v>
          </cell>
          <cell r="I7874" t="str">
            <v>0.806</v>
          </cell>
          <cell r="J7874">
            <v>0</v>
          </cell>
          <cell r="K7874" t="str">
            <v>无</v>
          </cell>
          <cell r="L7874">
            <v>0</v>
          </cell>
          <cell r="M7874" t="str">
            <v>无</v>
          </cell>
          <cell r="N7874" t="str">
            <v>经济学</v>
          </cell>
          <cell r="O7874" t="str">
            <v>4区</v>
          </cell>
        </row>
        <row r="7875">
          <cell r="B7875" t="str">
            <v>Journal of Housing and the Built Environment</v>
          </cell>
          <cell r="C7875" t="str">
            <v>房屋与建筑环境杂志</v>
          </cell>
          <cell r="D7875" t="str">
            <v>1566-4910</v>
          </cell>
          <cell r="E7875" t="str">
            <v>NETHERLANDS</v>
          </cell>
          <cell r="F7875" t="str">
            <v>SPRINGER</v>
          </cell>
          <cell r="G7875">
            <v>0</v>
          </cell>
          <cell r="H7875">
            <v>0</v>
          </cell>
          <cell r="I7875" t="str">
            <v>1.442</v>
          </cell>
          <cell r="J7875">
            <v>0</v>
          </cell>
          <cell r="K7875">
            <v>1.5309999999999999</v>
          </cell>
          <cell r="L7875">
            <v>0</v>
          </cell>
          <cell r="M7875" t="str">
            <v>SOCIAL SCIENCES, GENERAL</v>
          </cell>
          <cell r="N7875" t="str">
            <v>经济学</v>
          </cell>
          <cell r="O7875" t="str">
            <v>4区</v>
          </cell>
        </row>
        <row r="7876">
          <cell r="B7876" t="str">
            <v>Journal of Computational Finance</v>
          </cell>
          <cell r="C7876" t="str">
            <v>计算金融学杂志</v>
          </cell>
          <cell r="D7876" t="str">
            <v>1460-1559</v>
          </cell>
          <cell r="E7876" t="str">
            <v>ENGLAND</v>
          </cell>
          <cell r="F7876" t="str">
            <v>INCISIVE MEDIA</v>
          </cell>
          <cell r="G7876">
            <v>0</v>
          </cell>
          <cell r="H7876">
            <v>0</v>
          </cell>
          <cell r="I7876" t="str">
            <v>0.878</v>
          </cell>
          <cell r="J7876">
            <v>0</v>
          </cell>
          <cell r="K7876" t="str">
            <v>无</v>
          </cell>
          <cell r="L7876">
            <v>0</v>
          </cell>
          <cell r="M7876" t="str">
            <v>无</v>
          </cell>
          <cell r="N7876" t="str">
            <v>经济学</v>
          </cell>
          <cell r="O7876" t="str">
            <v>4区</v>
          </cell>
        </row>
        <row r="7877">
          <cell r="B7877" t="str">
            <v>Journal of Economic Interaction and Coordination</v>
          </cell>
          <cell r="C7877" t="str">
            <v>经济互动与协调杂志</v>
          </cell>
          <cell r="D7877" t="str">
            <v>1860-711X</v>
          </cell>
          <cell r="E7877" t="str">
            <v>GERMANY</v>
          </cell>
          <cell r="F7877" t="str">
            <v>SPRINGER HEIDELBERG</v>
          </cell>
          <cell r="G7877">
            <v>0</v>
          </cell>
          <cell r="H7877">
            <v>0</v>
          </cell>
          <cell r="I7877" t="str">
            <v>1.565</v>
          </cell>
          <cell r="J7877">
            <v>0</v>
          </cell>
          <cell r="K7877" t="str">
            <v>无</v>
          </cell>
          <cell r="L7877">
            <v>0</v>
          </cell>
          <cell r="M7877" t="str">
            <v>无</v>
          </cell>
          <cell r="N7877" t="str">
            <v>经济学</v>
          </cell>
          <cell r="O7877" t="str">
            <v>4区</v>
          </cell>
        </row>
        <row r="7878">
          <cell r="B7878" t="str">
            <v>ECONOMICS OF TRANSITION</v>
          </cell>
          <cell r="C7878" t="str">
            <v>经济的转型</v>
          </cell>
          <cell r="D7878" t="str">
            <v>0967-0750</v>
          </cell>
          <cell r="E7878" t="str">
            <v>USA</v>
          </cell>
          <cell r="F7878" t="str">
            <v>WILEY</v>
          </cell>
          <cell r="G7878">
            <v>0</v>
          </cell>
          <cell r="H7878">
            <v>0</v>
          </cell>
          <cell r="I7878" t="str">
            <v>0.943</v>
          </cell>
          <cell r="J7878">
            <v>0</v>
          </cell>
          <cell r="K7878" t="str">
            <v>无</v>
          </cell>
          <cell r="L7878">
            <v>0</v>
          </cell>
          <cell r="M7878" t="str">
            <v>无</v>
          </cell>
          <cell r="N7878" t="str">
            <v>经济学</v>
          </cell>
          <cell r="O7878" t="str">
            <v>4区</v>
          </cell>
        </row>
        <row r="7879">
          <cell r="B7879" t="str">
            <v>Risk Management-An International Journal</v>
          </cell>
          <cell r="C7879" t="str">
            <v>风险管理-国际期刊</v>
          </cell>
          <cell r="D7879" t="str">
            <v>1460-3799</v>
          </cell>
          <cell r="E7879" t="str">
            <v>ENGLAND</v>
          </cell>
          <cell r="F7879" t="str">
            <v>PALGRAVE MACMILLAN LTD</v>
          </cell>
          <cell r="G7879">
            <v>0</v>
          </cell>
          <cell r="H7879">
            <v>0</v>
          </cell>
          <cell r="I7879" t="str">
            <v>1.172</v>
          </cell>
          <cell r="J7879">
            <v>0</v>
          </cell>
          <cell r="K7879" t="str">
            <v>无</v>
          </cell>
          <cell r="L7879">
            <v>0</v>
          </cell>
          <cell r="M7879" t="str">
            <v>无</v>
          </cell>
          <cell r="N7879" t="str">
            <v>经济学</v>
          </cell>
          <cell r="O7879" t="str">
            <v>4区</v>
          </cell>
        </row>
        <row r="7880">
          <cell r="B7880" t="str">
            <v>JOURNAL OF WORLD TRADE</v>
          </cell>
          <cell r="C7880" t="str">
            <v>世界贸易杂志</v>
          </cell>
          <cell r="D7880" t="str">
            <v>1011-6702</v>
          </cell>
          <cell r="E7880" t="str">
            <v>NETHERLANDS</v>
          </cell>
          <cell r="F7880" t="str">
            <v>KLUWER LAW INT</v>
          </cell>
          <cell r="G7880">
            <v>0</v>
          </cell>
          <cell r="H7880">
            <v>0</v>
          </cell>
          <cell r="I7880" t="str">
            <v>0.931</v>
          </cell>
          <cell r="J7880">
            <v>0</v>
          </cell>
          <cell r="K7880" t="str">
            <v>无</v>
          </cell>
          <cell r="L7880">
            <v>0</v>
          </cell>
          <cell r="M7880" t="str">
            <v>无</v>
          </cell>
          <cell r="N7880" t="str">
            <v>经济学</v>
          </cell>
          <cell r="O7880" t="str">
            <v>4区</v>
          </cell>
        </row>
        <row r="7881">
          <cell r="B7881" t="str">
            <v>Journal of International Development</v>
          </cell>
          <cell r="C7881" t="str">
            <v>国际发展杂志</v>
          </cell>
          <cell r="D7881" t="str">
            <v>0954-1748</v>
          </cell>
          <cell r="E7881" t="str">
            <v>USA</v>
          </cell>
          <cell r="F7881" t="str">
            <v>WILEY</v>
          </cell>
          <cell r="G7881">
            <v>0</v>
          </cell>
          <cell r="H7881">
            <v>0</v>
          </cell>
          <cell r="I7881" t="str">
            <v>1.225</v>
          </cell>
          <cell r="J7881">
            <v>0</v>
          </cell>
          <cell r="K7881" t="str">
            <v>无</v>
          </cell>
          <cell r="L7881">
            <v>0</v>
          </cell>
          <cell r="M7881" t="str">
            <v>SOCIAL SCIENCES, GENERAL</v>
          </cell>
          <cell r="N7881" t="str">
            <v>经济学</v>
          </cell>
          <cell r="O7881" t="str">
            <v>4区</v>
          </cell>
        </row>
        <row r="7882">
          <cell r="B7882" t="str">
            <v>CONTEMPORARY ECONOMIC POLICY</v>
          </cell>
          <cell r="C7882" t="str">
            <v>当代经济政策</v>
          </cell>
          <cell r="D7882" t="str">
            <v>1074-3529</v>
          </cell>
          <cell r="E7882" t="str">
            <v>USA</v>
          </cell>
          <cell r="F7882" t="str">
            <v>WILEY</v>
          </cell>
          <cell r="G7882">
            <v>0</v>
          </cell>
          <cell r="H7882">
            <v>0</v>
          </cell>
          <cell r="I7882" t="str">
            <v>1.087</v>
          </cell>
          <cell r="J7882">
            <v>0</v>
          </cell>
          <cell r="K7882" t="str">
            <v>无</v>
          </cell>
          <cell r="L7882">
            <v>0</v>
          </cell>
          <cell r="M7882" t="str">
            <v>ECONOMICS &amp; BUSINESS</v>
          </cell>
          <cell r="N7882" t="str">
            <v>经济学</v>
          </cell>
          <cell r="O7882" t="str">
            <v>4区</v>
          </cell>
        </row>
        <row r="7883">
          <cell r="B7883" t="str">
            <v>Econometric Reviews</v>
          </cell>
          <cell r="C7883" t="str">
            <v>计量经济学评论</v>
          </cell>
          <cell r="D7883" t="str">
            <v>0747-4938</v>
          </cell>
          <cell r="E7883" t="str">
            <v>USA</v>
          </cell>
          <cell r="F7883" t="str">
            <v>TAYLOR &amp; FRANCIS INC</v>
          </cell>
          <cell r="G7883" t="str">
            <v>1.21800005435944</v>
          </cell>
          <cell r="H7883" t="str">
            <v>1.070175438596</v>
          </cell>
          <cell r="I7883" t="str">
            <v>0.933</v>
          </cell>
          <cell r="J7883" t="str">
            <v>1.07362260021581</v>
          </cell>
          <cell r="K7883">
            <v>0.53800000000000003</v>
          </cell>
          <cell r="L7883">
            <v>0</v>
          </cell>
          <cell r="M7883" t="str">
            <v>ECONOMICS &amp; BUSINESS</v>
          </cell>
          <cell r="N7883" t="str">
            <v>经济学</v>
          </cell>
          <cell r="O7883" t="str">
            <v>4区</v>
          </cell>
        </row>
        <row r="7884">
          <cell r="B7884" t="str">
            <v>JOURNAL OF MATHEMATICAL ECONOMICS</v>
          </cell>
          <cell r="C7884" t="str">
            <v>数学经济学杂志</v>
          </cell>
          <cell r="D7884" t="str">
            <v>0304-4068</v>
          </cell>
          <cell r="E7884" t="str">
            <v>SWITZERLAND</v>
          </cell>
          <cell r="F7884" t="str">
            <v>ELSEVIER SCIENCE SA</v>
          </cell>
          <cell r="G7884" t="str">
            <v>0.469999998807907</v>
          </cell>
          <cell r="H7884" t="str">
            <v>0.63354037267</v>
          </cell>
          <cell r="I7884" t="str">
            <v>0.746</v>
          </cell>
          <cell r="J7884" t="str">
            <v>0.616367500551636</v>
          </cell>
          <cell r="K7884" t="str">
            <v>无</v>
          </cell>
          <cell r="L7884">
            <v>0</v>
          </cell>
          <cell r="M7884" t="str">
            <v>ECONOMICS &amp; BUSINESS</v>
          </cell>
          <cell r="N7884" t="str">
            <v>经济学</v>
          </cell>
          <cell r="O7884" t="str">
            <v>4区</v>
          </cell>
        </row>
        <row r="7885">
          <cell r="B7885" t="str">
            <v>Agribusiness</v>
          </cell>
          <cell r="C7885" t="str">
            <v>农业综合企业</v>
          </cell>
          <cell r="D7885" t="str">
            <v>0742-4477</v>
          </cell>
          <cell r="E7885" t="str">
            <v>USA</v>
          </cell>
          <cell r="F7885" t="str">
            <v>WILEY</v>
          </cell>
          <cell r="G7885" t="str">
            <v>1.14699995517731</v>
          </cell>
          <cell r="H7885" t="str">
            <v>1.635135135135</v>
          </cell>
          <cell r="I7885" t="str">
            <v>1.218</v>
          </cell>
          <cell r="J7885" t="str">
            <v>1.33350863163644</v>
          </cell>
          <cell r="K7885">
            <v>1.28</v>
          </cell>
          <cell r="L7885">
            <v>0</v>
          </cell>
          <cell r="M7885" t="str">
            <v>AGRICULTURAL SCIENCES</v>
          </cell>
          <cell r="N7885" t="str">
            <v>经济学</v>
          </cell>
          <cell r="O7885" t="str">
            <v>4区</v>
          </cell>
        </row>
        <row r="7886">
          <cell r="B7886" t="str">
            <v>REVIEW OF WORLD ECONOMICS</v>
          </cell>
          <cell r="C7886" t="str">
            <v>世界经济评论</v>
          </cell>
          <cell r="D7886" t="str">
            <v>1610-2878</v>
          </cell>
          <cell r="E7886" t="str">
            <v>United States</v>
          </cell>
          <cell r="F7886" t="str">
            <v>SPRINGER</v>
          </cell>
          <cell r="G7886">
            <v>0</v>
          </cell>
          <cell r="H7886">
            <v>0</v>
          </cell>
          <cell r="I7886" t="str">
            <v>0.767</v>
          </cell>
          <cell r="J7886">
            <v>0</v>
          </cell>
          <cell r="K7886" t="str">
            <v>无</v>
          </cell>
          <cell r="L7886">
            <v>0</v>
          </cell>
          <cell r="M7886" t="str">
            <v>ECONOMICS &amp; BUSINESS</v>
          </cell>
          <cell r="N7886" t="str">
            <v>经济学</v>
          </cell>
          <cell r="O7886" t="str">
            <v>4区</v>
          </cell>
        </row>
        <row r="7887">
          <cell r="B7887" t="str">
            <v>Journal of Demographic Economics</v>
          </cell>
          <cell r="C7887" t="str">
            <v>人口经济学杂志</v>
          </cell>
          <cell r="D7887" t="str">
            <v>2054-0892</v>
          </cell>
          <cell r="E7887" t="str">
            <v>ENGLAND</v>
          </cell>
          <cell r="F7887" t="str">
            <v>CAMBRIDGE UNIV PRESS</v>
          </cell>
          <cell r="G7887">
            <v>0</v>
          </cell>
          <cell r="H7887">
            <v>0</v>
          </cell>
          <cell r="I7887" t="str">
            <v>0.882</v>
          </cell>
          <cell r="J7887">
            <v>0</v>
          </cell>
          <cell r="K7887" t="str">
            <v>无</v>
          </cell>
          <cell r="L7887">
            <v>0</v>
          </cell>
          <cell r="M7887" t="str">
            <v>无</v>
          </cell>
          <cell r="N7887" t="str">
            <v>经济学</v>
          </cell>
          <cell r="O7887" t="str">
            <v>4区</v>
          </cell>
        </row>
        <row r="7888">
          <cell r="B7888" t="str">
            <v>Empirical Economics</v>
          </cell>
          <cell r="C7888" t="str">
            <v>实证经济学</v>
          </cell>
          <cell r="D7888" t="str">
            <v>0377-7332</v>
          </cell>
          <cell r="E7888" t="str">
            <v>GERMANY</v>
          </cell>
          <cell r="F7888" t="str">
            <v>PHYSICA-VERLAG GMBH &amp; CO</v>
          </cell>
          <cell r="G7888">
            <v>0</v>
          </cell>
          <cell r="H7888">
            <v>0</v>
          </cell>
          <cell r="I7888" t="str">
            <v>1.308</v>
          </cell>
          <cell r="J7888">
            <v>0</v>
          </cell>
          <cell r="K7888" t="str">
            <v>无</v>
          </cell>
          <cell r="L7888">
            <v>0</v>
          </cell>
          <cell r="M7888" t="str">
            <v>ECONOMICS &amp; BUSINESS</v>
          </cell>
          <cell r="N7888" t="str">
            <v>经济学</v>
          </cell>
          <cell r="O7888" t="str">
            <v>4区</v>
          </cell>
        </row>
        <row r="7889">
          <cell r="B7889" t="str">
            <v>Journal of Business Economics and Management</v>
          </cell>
          <cell r="C7889" t="str">
            <v>商业经济与管理杂志</v>
          </cell>
          <cell r="D7889" t="str">
            <v>1611-1699</v>
          </cell>
          <cell r="E7889" t="str">
            <v>LITHUANIA</v>
          </cell>
          <cell r="F7889" t="str">
            <v>VILNIUS GEDIMINAS TECH UNIV</v>
          </cell>
          <cell r="G7889">
            <v>0</v>
          </cell>
          <cell r="H7889">
            <v>0</v>
          </cell>
          <cell r="I7889" t="str">
            <v>1.640</v>
          </cell>
          <cell r="J7889">
            <v>0</v>
          </cell>
          <cell r="K7889" t="str">
            <v>无</v>
          </cell>
          <cell r="L7889">
            <v>0</v>
          </cell>
          <cell r="M7889" t="str">
            <v>ECONOMICS &amp; BUSINESS</v>
          </cell>
          <cell r="N7889" t="str">
            <v>经济学</v>
          </cell>
          <cell r="O7889" t="str">
            <v>4区</v>
          </cell>
        </row>
        <row r="7890">
          <cell r="B7890" t="str">
            <v>SOCIAL CHOICE AND WELFARE</v>
          </cell>
          <cell r="C7890" t="str">
            <v>社会选择与福利</v>
          </cell>
          <cell r="D7890" t="str">
            <v>0176-1714</v>
          </cell>
          <cell r="E7890" t="str">
            <v>United States</v>
          </cell>
          <cell r="F7890" t="str">
            <v>SPRINGER</v>
          </cell>
          <cell r="G7890">
            <v>0</v>
          </cell>
          <cell r="H7890">
            <v>0</v>
          </cell>
          <cell r="I7890" t="str">
            <v>0.843</v>
          </cell>
          <cell r="J7890">
            <v>0</v>
          </cell>
          <cell r="K7890" t="str">
            <v>无</v>
          </cell>
          <cell r="L7890">
            <v>0</v>
          </cell>
          <cell r="M7890" t="str">
            <v>SOCIAL SCIENCES, GENERAL</v>
          </cell>
          <cell r="N7890" t="str">
            <v>经济学</v>
          </cell>
          <cell r="O7890" t="str">
            <v>4区</v>
          </cell>
        </row>
        <row r="7891">
          <cell r="B7891" t="str">
            <v>Urban Research &amp; Practice</v>
          </cell>
          <cell r="C7891" t="str">
            <v>城市研究与实践</v>
          </cell>
          <cell r="D7891" t="str">
            <v>1753-5069</v>
          </cell>
          <cell r="E7891" t="str">
            <v>ENGLAND</v>
          </cell>
          <cell r="F7891" t="str">
            <v>ROUTLEDGE JOURNALS, TAYLOR &amp; FRANCIS LTD</v>
          </cell>
          <cell r="G7891">
            <v>0</v>
          </cell>
          <cell r="H7891">
            <v>0</v>
          </cell>
          <cell r="I7891" t="str">
            <v>2.043</v>
          </cell>
          <cell r="J7891">
            <v>0</v>
          </cell>
          <cell r="K7891" t="str">
            <v>无</v>
          </cell>
          <cell r="L7891">
            <v>0</v>
          </cell>
          <cell r="M7891" t="str">
            <v>无</v>
          </cell>
          <cell r="N7891" t="str">
            <v>经济学</v>
          </cell>
          <cell r="O7891" t="str">
            <v>4区</v>
          </cell>
        </row>
        <row r="7892">
          <cell r="B7892" t="str">
            <v>Amfiteatru Economic</v>
          </cell>
          <cell r="C7892" t="str">
            <v>Amfiteatru经济</v>
          </cell>
          <cell r="D7892" t="str">
            <v>1582-9146</v>
          </cell>
          <cell r="E7892" t="str">
            <v>ROMANIA</v>
          </cell>
          <cell r="F7892" t="str">
            <v>EDITURA ASE</v>
          </cell>
          <cell r="G7892">
            <v>0</v>
          </cell>
          <cell r="H7892">
            <v>0</v>
          </cell>
          <cell r="I7892" t="str">
            <v>1.625</v>
          </cell>
          <cell r="J7892">
            <v>0</v>
          </cell>
          <cell r="K7892" t="str">
            <v>无</v>
          </cell>
          <cell r="L7892">
            <v>0</v>
          </cell>
          <cell r="M7892" t="str">
            <v>ECONOMICS &amp; BUSINESS</v>
          </cell>
          <cell r="N7892" t="str">
            <v>经济学</v>
          </cell>
          <cell r="O7892" t="str">
            <v>4区</v>
          </cell>
        </row>
        <row r="7893">
          <cell r="B7893" t="str">
            <v>EURASIAN GEOGRAPHY AND ECONOMICS</v>
          </cell>
          <cell r="C7893" t="str">
            <v>欧亚地理与经济</v>
          </cell>
          <cell r="D7893" t="str">
            <v>1538-7216</v>
          </cell>
          <cell r="E7893" t="str">
            <v>ENGLAND</v>
          </cell>
          <cell r="F7893" t="str">
            <v>ROUTLEDGE JOURNALS, TAYLOR &amp; FRANCIS LTD</v>
          </cell>
          <cell r="G7893">
            <v>0</v>
          </cell>
          <cell r="H7893">
            <v>0</v>
          </cell>
          <cell r="I7893" t="str">
            <v>1.193</v>
          </cell>
          <cell r="J7893">
            <v>0</v>
          </cell>
          <cell r="K7893" t="str">
            <v>无</v>
          </cell>
          <cell r="L7893">
            <v>0</v>
          </cell>
          <cell r="M7893" t="str">
            <v>SOCIAL SCIENCES, GENERAL</v>
          </cell>
          <cell r="N7893" t="str">
            <v>经济学</v>
          </cell>
          <cell r="O7893" t="str">
            <v>4区</v>
          </cell>
        </row>
        <row r="7894">
          <cell r="B7894" t="str">
            <v>Journal of Development Effectiveness</v>
          </cell>
          <cell r="C7894" t="str">
            <v>发展效益杂志</v>
          </cell>
          <cell r="D7894" t="str">
            <v>1943-9342</v>
          </cell>
          <cell r="E7894" t="str">
            <v>ENGLAND</v>
          </cell>
          <cell r="F7894" t="str">
            <v>ROUTLEDGE JOURNALS, TAYLOR &amp; FRANCIS LTD</v>
          </cell>
          <cell r="G7894">
            <v>0</v>
          </cell>
          <cell r="H7894">
            <v>0</v>
          </cell>
          <cell r="I7894" t="str">
            <v>1.674</v>
          </cell>
          <cell r="J7894">
            <v>0</v>
          </cell>
          <cell r="K7894" t="str">
            <v>无</v>
          </cell>
          <cell r="L7894">
            <v>0</v>
          </cell>
          <cell r="M7894" t="str">
            <v>SOCIAL SCIENCES, GENERAL</v>
          </cell>
          <cell r="N7894" t="str">
            <v>经济学</v>
          </cell>
          <cell r="O7894" t="str">
            <v>4区</v>
          </cell>
        </row>
        <row r="7895">
          <cell r="B7895" t="str">
            <v>Metroeconomica</v>
          </cell>
          <cell r="C7895" t="str">
            <v>都市经济</v>
          </cell>
          <cell r="D7895" t="str">
            <v>0026-1386</v>
          </cell>
          <cell r="E7895" t="str">
            <v>USA</v>
          </cell>
          <cell r="F7895" t="str">
            <v>WILEY</v>
          </cell>
          <cell r="G7895">
            <v>0</v>
          </cell>
          <cell r="H7895">
            <v>0</v>
          </cell>
          <cell r="I7895" t="str">
            <v>1.000</v>
          </cell>
          <cell r="J7895">
            <v>0</v>
          </cell>
          <cell r="K7895" t="str">
            <v>无</v>
          </cell>
          <cell r="L7895">
            <v>0</v>
          </cell>
          <cell r="M7895" t="str">
            <v>无</v>
          </cell>
          <cell r="N7895" t="str">
            <v>经济学</v>
          </cell>
          <cell r="O7895" t="str">
            <v>4区</v>
          </cell>
        </row>
        <row r="7896">
          <cell r="B7896" t="str">
            <v>Journal of Human Capital</v>
          </cell>
          <cell r="C7896" t="str">
            <v>人力资本学报</v>
          </cell>
          <cell r="D7896" t="str">
            <v>1932-8575</v>
          </cell>
          <cell r="E7896" t="str">
            <v>USA</v>
          </cell>
          <cell r="F7896" t="str">
            <v>UNIV CHICAGO PRESS</v>
          </cell>
          <cell r="G7896">
            <v>0</v>
          </cell>
          <cell r="H7896">
            <v>0</v>
          </cell>
          <cell r="I7896" t="str">
            <v>0.944</v>
          </cell>
          <cell r="J7896">
            <v>0</v>
          </cell>
          <cell r="K7896" t="str">
            <v>无</v>
          </cell>
          <cell r="L7896">
            <v>0</v>
          </cell>
          <cell r="M7896" t="str">
            <v>无</v>
          </cell>
          <cell r="N7896" t="str">
            <v>经济学</v>
          </cell>
          <cell r="O7896" t="str">
            <v>4区</v>
          </cell>
        </row>
        <row r="7897">
          <cell r="B7897" t="str">
            <v>Empirica</v>
          </cell>
          <cell r="C7897" t="str">
            <v>实证</v>
          </cell>
          <cell r="D7897" t="str">
            <v>0340-8744</v>
          </cell>
          <cell r="E7897" t="str">
            <v>NETHERLANDS</v>
          </cell>
          <cell r="F7897" t="str">
            <v>SPRINGER</v>
          </cell>
          <cell r="G7897">
            <v>0</v>
          </cell>
          <cell r="H7897">
            <v>0</v>
          </cell>
          <cell r="I7897" t="str">
            <v>0.890</v>
          </cell>
          <cell r="J7897">
            <v>0</v>
          </cell>
          <cell r="K7897" t="str">
            <v>无</v>
          </cell>
          <cell r="L7897">
            <v>0</v>
          </cell>
          <cell r="M7897" t="str">
            <v>无</v>
          </cell>
          <cell r="N7897" t="str">
            <v>经济学</v>
          </cell>
          <cell r="O7897" t="str">
            <v>4区</v>
          </cell>
        </row>
        <row r="7898">
          <cell r="B7898" t="str">
            <v>Computational Economics</v>
          </cell>
          <cell r="C7898" t="str">
            <v>计算经济学</v>
          </cell>
          <cell r="D7898" t="str">
            <v>0927-7099</v>
          </cell>
          <cell r="E7898" t="str">
            <v>NETHERLANDS</v>
          </cell>
          <cell r="F7898" t="str">
            <v>SPRINGER</v>
          </cell>
          <cell r="G7898" t="str">
            <v>1.03799998760223</v>
          </cell>
          <cell r="H7898" t="str">
            <v>1.185483870967</v>
          </cell>
          <cell r="I7898" t="str">
            <v>1.317</v>
          </cell>
          <cell r="J7898" t="str">
            <v>1.18008468163474</v>
          </cell>
          <cell r="K7898">
            <v>0.83599999999999997</v>
          </cell>
          <cell r="L7898">
            <v>0</v>
          </cell>
          <cell r="M7898" t="str">
            <v>ECONOMICS &amp; BUSINESS</v>
          </cell>
          <cell r="N7898" t="str">
            <v>经济学</v>
          </cell>
          <cell r="O7898" t="str">
            <v>4区</v>
          </cell>
        </row>
        <row r="7899">
          <cell r="B7899" t="str">
            <v>PUBLIC CHOICE</v>
          </cell>
          <cell r="C7899" t="str">
            <v>公共选择</v>
          </cell>
          <cell r="D7899" t="str">
            <v>0048-5829</v>
          </cell>
          <cell r="E7899" t="str">
            <v>NETHERLANDS</v>
          </cell>
          <cell r="F7899" t="str">
            <v>SPRINGER</v>
          </cell>
          <cell r="G7899">
            <v>0</v>
          </cell>
          <cell r="H7899">
            <v>0</v>
          </cell>
          <cell r="I7899" t="str">
            <v>1.035</v>
          </cell>
          <cell r="J7899">
            <v>0</v>
          </cell>
          <cell r="K7899" t="str">
            <v>无</v>
          </cell>
          <cell r="L7899">
            <v>0</v>
          </cell>
          <cell r="M7899" t="str">
            <v>SOCIAL SCIENCES, GENERAL</v>
          </cell>
          <cell r="N7899" t="str">
            <v>经济学</v>
          </cell>
          <cell r="O7899" t="str">
            <v>4区</v>
          </cell>
        </row>
        <row r="7900">
          <cell r="B7900" t="str">
            <v>Agrekon</v>
          </cell>
          <cell r="C7900" t="str">
            <v>Agrekon</v>
          </cell>
          <cell r="D7900" t="str">
            <v>0303-1853</v>
          </cell>
          <cell r="E7900" t="str">
            <v>SOUTH AFRICA</v>
          </cell>
          <cell r="F7900" t="str">
            <v>AGRICULTURAL ECON ASSOC SOUTH AFRICA</v>
          </cell>
          <cell r="G7900" t="str">
            <v>0.232999995350838</v>
          </cell>
          <cell r="H7900" t="str">
            <v>0.326086956521</v>
          </cell>
          <cell r="I7900" t="str">
            <v>1.196</v>
          </cell>
          <cell r="J7900" t="str">
            <v>0.584913041928279</v>
          </cell>
          <cell r="K7900">
            <v>0.92400000000000004</v>
          </cell>
          <cell r="L7900">
            <v>0</v>
          </cell>
          <cell r="M7900" t="str">
            <v>无</v>
          </cell>
          <cell r="N7900" t="str">
            <v>经济学</v>
          </cell>
          <cell r="O7900" t="str">
            <v>4区</v>
          </cell>
        </row>
        <row r="7901">
          <cell r="B7901" t="str">
            <v>JAPAN AND THE WORLD ECONOMY</v>
          </cell>
          <cell r="C7901" t="str">
            <v>日本和世界经济</v>
          </cell>
          <cell r="D7901" t="str">
            <v>0922-1425</v>
          </cell>
          <cell r="E7901" t="str">
            <v>NETHERLANDS</v>
          </cell>
          <cell r="F7901" t="str">
            <v>ELSEVIER</v>
          </cell>
          <cell r="G7901">
            <v>0</v>
          </cell>
          <cell r="H7901">
            <v>0</v>
          </cell>
          <cell r="I7901" t="str">
            <v>0.939</v>
          </cell>
          <cell r="J7901">
            <v>0</v>
          </cell>
          <cell r="K7901" t="str">
            <v>无</v>
          </cell>
          <cell r="L7901">
            <v>0</v>
          </cell>
          <cell r="M7901" t="str">
            <v>无</v>
          </cell>
          <cell r="N7901" t="str">
            <v>经济学</v>
          </cell>
          <cell r="O7901" t="str">
            <v>4区</v>
          </cell>
        </row>
        <row r="7902">
          <cell r="B7902" t="str">
            <v>EMERGING MARKETS FINANCE AND TRADE</v>
          </cell>
          <cell r="C7902" t="str">
            <v>新兴市场的金融和贸易</v>
          </cell>
          <cell r="D7902" t="str">
            <v>1540-496X</v>
          </cell>
          <cell r="E7902" t="str">
            <v>ENGLAND</v>
          </cell>
          <cell r="F7902" t="str">
            <v>ROUTLEDGE JOURNALS, TAYLOR &amp; FRANCIS LTD</v>
          </cell>
          <cell r="G7902">
            <v>0</v>
          </cell>
          <cell r="H7902">
            <v>0</v>
          </cell>
          <cell r="I7902" t="str">
            <v>1.214</v>
          </cell>
          <cell r="J7902">
            <v>0</v>
          </cell>
          <cell r="K7902" t="str">
            <v>无</v>
          </cell>
          <cell r="L7902">
            <v>0</v>
          </cell>
          <cell r="M7902" t="str">
            <v>ECONOMICS &amp; BUSINESS</v>
          </cell>
          <cell r="N7902" t="str">
            <v>经济学</v>
          </cell>
          <cell r="O7902" t="str">
            <v>4区</v>
          </cell>
        </row>
        <row r="7903">
          <cell r="B7903" t="str">
            <v>INTERNATIONAL JOURNAL OF FINANCE &amp; ECONOMICS</v>
          </cell>
          <cell r="C7903" t="str">
            <v>国际财经杂志</v>
          </cell>
          <cell r="D7903" t="str">
            <v>1076-9307</v>
          </cell>
          <cell r="E7903" t="str">
            <v>USA</v>
          </cell>
          <cell r="F7903" t="str">
            <v>WILEY</v>
          </cell>
          <cell r="G7903">
            <v>0</v>
          </cell>
          <cell r="H7903">
            <v>0</v>
          </cell>
          <cell r="I7903" t="str">
            <v>0.943</v>
          </cell>
          <cell r="J7903">
            <v>0</v>
          </cell>
          <cell r="K7903" t="str">
            <v>无</v>
          </cell>
          <cell r="L7903">
            <v>0</v>
          </cell>
          <cell r="M7903" t="str">
            <v>无</v>
          </cell>
          <cell r="N7903" t="str">
            <v>经济学</v>
          </cell>
          <cell r="O7903" t="str">
            <v>4区</v>
          </cell>
        </row>
        <row r="7904">
          <cell r="B7904" t="str">
            <v>International Journal of Islamic and Middle Eastern Finance and Management</v>
          </cell>
          <cell r="C7904" t="str">
            <v>国际伊斯兰和中东金融与管理杂志</v>
          </cell>
          <cell r="D7904" t="str">
            <v>1753-8394</v>
          </cell>
          <cell r="E7904" t="str">
            <v>ENGLAND</v>
          </cell>
          <cell r="F7904" t="str">
            <v>EMERALD GROUP PUBLISHING LTD</v>
          </cell>
          <cell r="G7904">
            <v>0</v>
          </cell>
          <cell r="H7904">
            <v>0</v>
          </cell>
          <cell r="I7904" t="str">
            <v>1.206</v>
          </cell>
          <cell r="J7904">
            <v>0</v>
          </cell>
          <cell r="K7904" t="str">
            <v>无</v>
          </cell>
          <cell r="L7904">
            <v>0</v>
          </cell>
          <cell r="M7904" t="str">
            <v>无</v>
          </cell>
          <cell r="N7904" t="str">
            <v>经济学</v>
          </cell>
          <cell r="O7904" t="str">
            <v>4区</v>
          </cell>
        </row>
        <row r="7905">
          <cell r="B7905" t="str">
            <v>Independent Review</v>
          </cell>
          <cell r="C7905" t="str">
            <v>独立审查</v>
          </cell>
          <cell r="D7905" t="str">
            <v>1086-1653</v>
          </cell>
          <cell r="E7905" t="str">
            <v>USA</v>
          </cell>
          <cell r="F7905" t="str">
            <v>INDEPENDENT INST</v>
          </cell>
          <cell r="G7905">
            <v>0</v>
          </cell>
          <cell r="H7905">
            <v>0</v>
          </cell>
          <cell r="I7905" t="str">
            <v>0.615</v>
          </cell>
          <cell r="J7905">
            <v>0</v>
          </cell>
          <cell r="K7905" t="str">
            <v>无</v>
          </cell>
          <cell r="L7905">
            <v>0</v>
          </cell>
          <cell r="M7905" t="str">
            <v>无</v>
          </cell>
          <cell r="N7905" t="str">
            <v>经济学</v>
          </cell>
          <cell r="O7905" t="str">
            <v>4区</v>
          </cell>
        </row>
        <row r="7906">
          <cell r="B7906" t="str">
            <v>DEVELOPING ECONOMIES</v>
          </cell>
          <cell r="C7906" t="str">
            <v>发展中经济体</v>
          </cell>
          <cell r="D7906" t="str">
            <v>0012-1533</v>
          </cell>
          <cell r="E7906" t="str">
            <v>USA</v>
          </cell>
          <cell r="F7906" t="str">
            <v>WILEY</v>
          </cell>
          <cell r="G7906">
            <v>0</v>
          </cell>
          <cell r="H7906">
            <v>0</v>
          </cell>
          <cell r="I7906" t="str">
            <v>0.840</v>
          </cell>
          <cell r="J7906">
            <v>0</v>
          </cell>
          <cell r="K7906" t="str">
            <v>无</v>
          </cell>
          <cell r="L7906">
            <v>0</v>
          </cell>
          <cell r="M7906" t="str">
            <v>无</v>
          </cell>
          <cell r="N7906" t="str">
            <v>经济学</v>
          </cell>
          <cell r="O7906" t="str">
            <v>4区</v>
          </cell>
        </row>
        <row r="7907">
          <cell r="B7907" t="str">
            <v>JOURNAL OF REAL ESTATE FINANCE AND ECONOMICS</v>
          </cell>
          <cell r="C7907" t="str">
            <v>房地产财经杂志</v>
          </cell>
          <cell r="D7907" t="str">
            <v>0895-5638</v>
          </cell>
          <cell r="E7907" t="str">
            <v>NETHERLANDS</v>
          </cell>
          <cell r="F7907" t="str">
            <v>SPRINGER</v>
          </cell>
          <cell r="G7907">
            <v>0</v>
          </cell>
          <cell r="H7907">
            <v>0</v>
          </cell>
          <cell r="I7907" t="str">
            <v>0.967</v>
          </cell>
          <cell r="J7907">
            <v>0</v>
          </cell>
          <cell r="K7907" t="str">
            <v>无</v>
          </cell>
          <cell r="L7907">
            <v>0</v>
          </cell>
          <cell r="M7907" t="str">
            <v>ECONOMICS &amp; BUSINESS</v>
          </cell>
          <cell r="N7907" t="str">
            <v>经济学</v>
          </cell>
          <cell r="O7907" t="str">
            <v>4区</v>
          </cell>
        </row>
        <row r="7908">
          <cell r="B7908" t="str">
            <v>Journal of Contemporary Accounting &amp; Economics</v>
          </cell>
          <cell r="C7908" t="str">
            <v>当代会计与经济学杂志</v>
          </cell>
          <cell r="D7908" t="str">
            <v>1815-5669</v>
          </cell>
          <cell r="E7908" t="str">
            <v>ENGLAND</v>
          </cell>
          <cell r="F7908" t="str">
            <v>ELSEVIER SCI LTD</v>
          </cell>
          <cell r="G7908">
            <v>0</v>
          </cell>
          <cell r="H7908">
            <v>0</v>
          </cell>
          <cell r="I7908" t="str">
            <v>1.690</v>
          </cell>
          <cell r="J7908">
            <v>0</v>
          </cell>
          <cell r="K7908" t="str">
            <v>无</v>
          </cell>
          <cell r="L7908">
            <v>0</v>
          </cell>
          <cell r="M7908" t="str">
            <v>无</v>
          </cell>
          <cell r="N7908" t="str">
            <v>经济学</v>
          </cell>
          <cell r="O7908" t="str">
            <v>4区</v>
          </cell>
        </row>
        <row r="7909">
          <cell r="B7909" t="str">
            <v>Oeconomia Copernicana</v>
          </cell>
          <cell r="C7909" t="str">
            <v>哥白尼经济</v>
          </cell>
          <cell r="D7909" t="str">
            <v>2083-1277</v>
          </cell>
          <cell r="E7909" t="str">
            <v>POLAND</v>
          </cell>
          <cell r="F7909" t="str">
            <v>INST BADAN GOSPODARCZYCH</v>
          </cell>
          <cell r="G7909">
            <v>0</v>
          </cell>
          <cell r="H7909">
            <v>0</v>
          </cell>
          <cell r="I7909" t="str">
            <v>2.128</v>
          </cell>
          <cell r="J7909">
            <v>0</v>
          </cell>
          <cell r="K7909" t="str">
            <v>无</v>
          </cell>
          <cell r="L7909">
            <v>0</v>
          </cell>
          <cell r="M7909" t="str">
            <v>无</v>
          </cell>
          <cell r="N7909" t="str">
            <v>经济学</v>
          </cell>
          <cell r="O7909" t="str">
            <v>4区</v>
          </cell>
        </row>
        <row r="7910">
          <cell r="B7910" t="str">
            <v>JOURNAL OF AFRICAN ECONOMIES</v>
          </cell>
          <cell r="C7910" t="str">
            <v>非洲经济杂志</v>
          </cell>
          <cell r="D7910" t="str">
            <v>0963-8024</v>
          </cell>
          <cell r="E7910" t="str">
            <v>ENGLAND</v>
          </cell>
          <cell r="F7910" t="str">
            <v>OXFORD UNIV PRESS</v>
          </cell>
          <cell r="G7910">
            <v>0</v>
          </cell>
          <cell r="H7910">
            <v>0</v>
          </cell>
          <cell r="I7910" t="str">
            <v>1.000</v>
          </cell>
          <cell r="J7910">
            <v>0</v>
          </cell>
          <cell r="K7910" t="str">
            <v>无</v>
          </cell>
          <cell r="L7910">
            <v>0</v>
          </cell>
          <cell r="M7910" t="str">
            <v>ECONOMICS &amp; BUSINESS</v>
          </cell>
          <cell r="N7910" t="str">
            <v>经济学</v>
          </cell>
          <cell r="O7910" t="str">
            <v>4区</v>
          </cell>
        </row>
        <row r="7911">
          <cell r="B7911" t="str">
            <v>AUSTRALIAN JOURNAL OF AGRICULTURAL AND RESOURCE ECONOMICS</v>
          </cell>
          <cell r="C7911" t="str">
            <v>澳大利亚农业与资源经济学杂志</v>
          </cell>
          <cell r="D7911" t="str">
            <v>1364-985X</v>
          </cell>
          <cell r="E7911" t="str">
            <v>USA</v>
          </cell>
          <cell r="F7911" t="str">
            <v>WILEY</v>
          </cell>
          <cell r="G7911" t="str">
            <v>1.48599994182587</v>
          </cell>
          <cell r="H7911" t="str">
            <v>1.369863013698</v>
          </cell>
          <cell r="I7911" t="str">
            <v>1.386</v>
          </cell>
          <cell r="J7911" t="str">
            <v>1.41385908041262</v>
          </cell>
          <cell r="K7911">
            <v>1.611</v>
          </cell>
          <cell r="L7911">
            <v>0</v>
          </cell>
          <cell r="M7911" t="str">
            <v>ECONOMICS &amp; BUSINESS</v>
          </cell>
          <cell r="N7911" t="str">
            <v>经济学</v>
          </cell>
          <cell r="O7911" t="str">
            <v>4区</v>
          </cell>
        </row>
        <row r="7912">
          <cell r="B7912" t="str">
            <v>International Journal of the Commons</v>
          </cell>
          <cell r="C7912" t="str">
            <v>国际公地期刊</v>
          </cell>
          <cell r="D7912" t="str">
            <v>1875-0281</v>
          </cell>
          <cell r="E7912" t="str">
            <v>NETHERLANDS</v>
          </cell>
          <cell r="F7912" t="str">
            <v>IGITUR, UTRECHT PUBLISHING &amp; ARCHIVING SERVICES</v>
          </cell>
          <cell r="G7912">
            <v>0</v>
          </cell>
          <cell r="H7912">
            <v>0</v>
          </cell>
          <cell r="I7912" t="str">
            <v>1.423</v>
          </cell>
          <cell r="J7912">
            <v>0</v>
          </cell>
          <cell r="K7912" t="str">
            <v>无</v>
          </cell>
          <cell r="L7912">
            <v>0</v>
          </cell>
          <cell r="M7912" t="str">
            <v>SOCIAL SCIENCES, GENERAL</v>
          </cell>
          <cell r="N7912" t="str">
            <v>经济学</v>
          </cell>
          <cell r="O7912" t="str">
            <v>4区</v>
          </cell>
        </row>
        <row r="7913">
          <cell r="B7913" t="str">
            <v>Mathematics and Financial Economics</v>
          </cell>
          <cell r="C7913" t="str">
            <v>数学与金融经济学</v>
          </cell>
          <cell r="D7913" t="str">
            <v>1862-9679</v>
          </cell>
          <cell r="E7913" t="str">
            <v>GERMANY</v>
          </cell>
          <cell r="F7913" t="str">
            <v>SPRINGER HEIDELBERG</v>
          </cell>
          <cell r="G7913" t="str">
            <v>1.08299994468689</v>
          </cell>
          <cell r="H7913" t="str">
            <v>1.454545454545</v>
          </cell>
          <cell r="I7913" t="str">
            <v>0.792</v>
          </cell>
          <cell r="J7913" t="str">
            <v>1.1097373552993</v>
          </cell>
          <cell r="K7913">
            <v>0.71599999999999997</v>
          </cell>
          <cell r="L7913">
            <v>0</v>
          </cell>
          <cell r="M7913" t="str">
            <v>无</v>
          </cell>
          <cell r="N7913" t="str">
            <v>经济学</v>
          </cell>
          <cell r="O7913" t="str">
            <v>4区</v>
          </cell>
        </row>
        <row r="7914">
          <cell r="B7914" t="str">
            <v>JOURNAL OF LAW &amp; ECONOMICS</v>
          </cell>
          <cell r="C7914" t="str">
            <v>法律与经济杂志</v>
          </cell>
          <cell r="D7914" t="str">
            <v>0022-2186</v>
          </cell>
          <cell r="E7914" t="str">
            <v>USA</v>
          </cell>
          <cell r="F7914" t="str">
            <v>UNIV CHICAGO PRESS</v>
          </cell>
          <cell r="G7914">
            <v>0</v>
          </cell>
          <cell r="H7914">
            <v>0</v>
          </cell>
          <cell r="I7914" t="str">
            <v>0.958</v>
          </cell>
          <cell r="J7914">
            <v>0</v>
          </cell>
          <cell r="K7914" t="str">
            <v>无</v>
          </cell>
          <cell r="L7914">
            <v>0</v>
          </cell>
          <cell r="M7914" t="str">
            <v>ECONOMICS &amp; BUSINESS</v>
          </cell>
          <cell r="N7914" t="str">
            <v>经济学</v>
          </cell>
          <cell r="O7914" t="str">
            <v>4区</v>
          </cell>
        </row>
        <row r="7915">
          <cell r="B7915" t="str">
            <v>INTERNATIONAL JOURNAL OF GAME THEORY</v>
          </cell>
          <cell r="C7915" t="str">
            <v>国际博弈论杂志</v>
          </cell>
          <cell r="D7915" t="str">
            <v>0020-7276</v>
          </cell>
          <cell r="E7915" t="str">
            <v>GERMANY</v>
          </cell>
          <cell r="F7915" t="str">
            <v>SPRINGER HEIDELBERG</v>
          </cell>
          <cell r="G7915" t="str">
            <v>0.5</v>
          </cell>
          <cell r="H7915" t="str">
            <v>0.615384615384</v>
          </cell>
          <cell r="I7915" t="str">
            <v>0.565</v>
          </cell>
          <cell r="J7915" t="str">
            <v>0.560066476732667</v>
          </cell>
          <cell r="K7915">
            <v>0.26700000000000002</v>
          </cell>
          <cell r="L7915">
            <v>0</v>
          </cell>
          <cell r="M7915" t="str">
            <v>无</v>
          </cell>
          <cell r="N7915" t="str">
            <v>经济学</v>
          </cell>
          <cell r="O7915" t="str">
            <v>4区</v>
          </cell>
        </row>
        <row r="7916">
          <cell r="B7916" t="str">
            <v>Utilities Policy</v>
          </cell>
          <cell r="C7916" t="str">
            <v>公用事业政策</v>
          </cell>
          <cell r="D7916" t="str">
            <v>0957-1787</v>
          </cell>
          <cell r="E7916" t="str">
            <v>ENGLAND</v>
          </cell>
          <cell r="F7916" t="str">
            <v>ELSEVIER SCI LTD</v>
          </cell>
          <cell r="G7916" t="str">
            <v>2.09800004959106</v>
          </cell>
          <cell r="H7916" t="str">
            <v>2.416666666666</v>
          </cell>
          <cell r="I7916" t="str">
            <v>1.835</v>
          </cell>
          <cell r="J7916" t="str">
            <v>2.11670325141036</v>
          </cell>
          <cell r="K7916" t="str">
            <v>无</v>
          </cell>
          <cell r="L7916">
            <v>0</v>
          </cell>
          <cell r="M7916" t="str">
            <v>SOCIAL SCIENCES, GENERAL</v>
          </cell>
          <cell r="N7916" t="str">
            <v>经济学</v>
          </cell>
          <cell r="O7916" t="str">
            <v>4区</v>
          </cell>
        </row>
        <row r="7917">
          <cell r="B7917" t="str">
            <v>ECONOMICS LETTERS</v>
          </cell>
          <cell r="C7917" t="str">
            <v>经济学快报</v>
          </cell>
          <cell r="D7917" t="str">
            <v>0165-1765</v>
          </cell>
          <cell r="E7917" t="str">
            <v>SWITZERLAND</v>
          </cell>
          <cell r="F7917" t="str">
            <v>ELSEVIER SCIENCE SA</v>
          </cell>
          <cell r="G7917">
            <v>0</v>
          </cell>
          <cell r="H7917">
            <v>0</v>
          </cell>
          <cell r="I7917" t="str">
            <v>1.745</v>
          </cell>
          <cell r="J7917">
            <v>0</v>
          </cell>
          <cell r="K7917" t="str">
            <v>无</v>
          </cell>
          <cell r="L7917">
            <v>0</v>
          </cell>
          <cell r="M7917" t="str">
            <v>ECONOMICS &amp; BUSINESS</v>
          </cell>
          <cell r="N7917" t="str">
            <v>经济学</v>
          </cell>
          <cell r="O7917" t="str">
            <v>4区</v>
          </cell>
        </row>
        <row r="7918">
          <cell r="B7918" t="str">
            <v>Economics of Energy &amp; Environmental Policy</v>
          </cell>
          <cell r="C7918" t="str">
            <v>能源与环境政策经济学</v>
          </cell>
          <cell r="D7918" t="str">
            <v>2160-5882</v>
          </cell>
          <cell r="E7918" t="str">
            <v>USA</v>
          </cell>
          <cell r="F7918" t="str">
            <v>INT ASSOC ENERGY ECONOMICS</v>
          </cell>
          <cell r="G7918">
            <v>0</v>
          </cell>
          <cell r="H7918">
            <v>0</v>
          </cell>
          <cell r="I7918" t="str">
            <v>3.217</v>
          </cell>
          <cell r="J7918">
            <v>0</v>
          </cell>
          <cell r="K7918">
            <v>1.7</v>
          </cell>
          <cell r="L7918">
            <v>0</v>
          </cell>
          <cell r="M7918" t="str">
            <v>无</v>
          </cell>
          <cell r="N7918" t="str">
            <v>经济学</v>
          </cell>
          <cell r="O7918" t="str">
            <v>4区</v>
          </cell>
        </row>
        <row r="7919">
          <cell r="B7919" t="str">
            <v>Journal of Economics</v>
          </cell>
          <cell r="C7919" t="str">
            <v>经济学杂志</v>
          </cell>
          <cell r="D7919" t="str">
            <v>0931-8658</v>
          </cell>
          <cell r="E7919" t="str">
            <v>AUSTRIA</v>
          </cell>
          <cell r="F7919" t="str">
            <v>SPRINGER WIEN</v>
          </cell>
          <cell r="G7919">
            <v>0</v>
          </cell>
          <cell r="H7919">
            <v>0</v>
          </cell>
          <cell r="I7919" t="str">
            <v>1.373</v>
          </cell>
          <cell r="J7919">
            <v>0</v>
          </cell>
          <cell r="K7919" t="str">
            <v>无</v>
          </cell>
          <cell r="L7919">
            <v>0</v>
          </cell>
          <cell r="M7919" t="str">
            <v>无</v>
          </cell>
          <cell r="N7919" t="str">
            <v>经济学</v>
          </cell>
          <cell r="O7919" t="str">
            <v>4区</v>
          </cell>
        </row>
        <row r="7920">
          <cell r="B7920" t="str">
            <v>Asian Economic Journal</v>
          </cell>
          <cell r="C7920" t="str">
            <v>亚洲经济杂志</v>
          </cell>
          <cell r="D7920" t="str">
            <v>1351-3958</v>
          </cell>
          <cell r="E7920" t="str">
            <v>USA</v>
          </cell>
          <cell r="F7920" t="str">
            <v>WILEY</v>
          </cell>
          <cell r="G7920">
            <v>0</v>
          </cell>
          <cell r="H7920">
            <v>0</v>
          </cell>
          <cell r="I7920" t="str">
            <v>0.722</v>
          </cell>
          <cell r="J7920">
            <v>0</v>
          </cell>
          <cell r="K7920" t="str">
            <v>无</v>
          </cell>
          <cell r="L7920">
            <v>0</v>
          </cell>
          <cell r="M7920" t="str">
            <v>无</v>
          </cell>
          <cell r="N7920" t="str">
            <v>经济学</v>
          </cell>
          <cell r="O7920" t="str">
            <v>4区</v>
          </cell>
        </row>
        <row r="7921">
          <cell r="B7921" t="str">
            <v>Development Policy Review</v>
          </cell>
          <cell r="C7921" t="str">
            <v>发展政策回顾</v>
          </cell>
          <cell r="D7921" t="str">
            <v>0950-6764</v>
          </cell>
          <cell r="E7921" t="str">
            <v>USA</v>
          </cell>
          <cell r="F7921" t="str">
            <v>WILEY</v>
          </cell>
          <cell r="G7921">
            <v>0</v>
          </cell>
          <cell r="H7921">
            <v>0</v>
          </cell>
          <cell r="I7921" t="str">
            <v>1.093</v>
          </cell>
          <cell r="J7921">
            <v>0</v>
          </cell>
          <cell r="K7921" t="str">
            <v>无</v>
          </cell>
          <cell r="L7921">
            <v>0</v>
          </cell>
          <cell r="M7921" t="str">
            <v>SOCIAL SCIENCES, GENERAL</v>
          </cell>
          <cell r="N7921" t="str">
            <v>经济学</v>
          </cell>
          <cell r="O7921" t="str">
            <v>4区</v>
          </cell>
        </row>
        <row r="7922">
          <cell r="B7922" t="str">
            <v>MACROECONOMIC DYNAMICS</v>
          </cell>
          <cell r="C7922" t="str">
            <v>宏观经济动态</v>
          </cell>
          <cell r="D7922" t="str">
            <v>1365-1005</v>
          </cell>
          <cell r="E7922" t="str">
            <v>USA</v>
          </cell>
          <cell r="F7922" t="str">
            <v>CAMBRIDGE UNIV PRESS</v>
          </cell>
          <cell r="G7922">
            <v>0</v>
          </cell>
          <cell r="H7922">
            <v>0</v>
          </cell>
          <cell r="I7922" t="str">
            <v>0.976</v>
          </cell>
          <cell r="J7922">
            <v>0</v>
          </cell>
          <cell r="K7922" t="str">
            <v>无</v>
          </cell>
          <cell r="L7922">
            <v>0</v>
          </cell>
          <cell r="M7922" t="str">
            <v>ECONOMICS &amp; BUSINESS</v>
          </cell>
          <cell r="N7922" t="str">
            <v>经济学</v>
          </cell>
          <cell r="O7922" t="str">
            <v>4区</v>
          </cell>
        </row>
        <row r="7923">
          <cell r="B7923" t="str">
            <v>JOURNAL OF EVOLUTIONARY ECONOMICS</v>
          </cell>
          <cell r="C7923" t="str">
            <v>进化经济学杂志</v>
          </cell>
          <cell r="D7923" t="str">
            <v>0936-9937</v>
          </cell>
          <cell r="E7923" t="str">
            <v>United States</v>
          </cell>
          <cell r="F7923" t="str">
            <v>SPRINGER</v>
          </cell>
          <cell r="G7923">
            <v>0</v>
          </cell>
          <cell r="H7923">
            <v>0</v>
          </cell>
          <cell r="I7923" t="str">
            <v>1.433</v>
          </cell>
          <cell r="J7923">
            <v>0</v>
          </cell>
          <cell r="K7923" t="str">
            <v>无</v>
          </cell>
          <cell r="L7923">
            <v>0</v>
          </cell>
          <cell r="M7923" t="str">
            <v>ECONOMICS &amp; BUSINESS</v>
          </cell>
          <cell r="N7923" t="str">
            <v>经济学</v>
          </cell>
          <cell r="O7923" t="str">
            <v>4区</v>
          </cell>
        </row>
        <row r="7924">
          <cell r="B7924" t="str">
            <v>APPLIED ECONOMICS</v>
          </cell>
          <cell r="C7924" t="str">
            <v>应用经济学</v>
          </cell>
          <cell r="D7924" t="str">
            <v>0003-6846</v>
          </cell>
          <cell r="E7924" t="str">
            <v>ENGLAND</v>
          </cell>
          <cell r="F7924" t="str">
            <v>ROUTLEDGE JOURNALS, TAYLOR &amp; FRANCIS LTD</v>
          </cell>
          <cell r="G7924">
            <v>0</v>
          </cell>
          <cell r="H7924">
            <v>0</v>
          </cell>
          <cell r="I7924" t="str">
            <v>1.103</v>
          </cell>
          <cell r="J7924">
            <v>0</v>
          </cell>
          <cell r="K7924" t="str">
            <v>无</v>
          </cell>
          <cell r="L7924">
            <v>0</v>
          </cell>
          <cell r="M7924" t="str">
            <v>ECONOMICS &amp; BUSINESS</v>
          </cell>
          <cell r="N7924" t="str">
            <v>经济学</v>
          </cell>
          <cell r="O7924" t="str">
            <v>4区</v>
          </cell>
        </row>
        <row r="7925">
          <cell r="B7925" t="str">
            <v>POST-COMMUNIST ECONOMIES</v>
          </cell>
          <cell r="C7925" t="str">
            <v>后共产主义国家</v>
          </cell>
          <cell r="D7925" t="str">
            <v>1463-1377</v>
          </cell>
          <cell r="E7925" t="str">
            <v>ENGLAND</v>
          </cell>
          <cell r="F7925" t="str">
            <v>ROUTLEDGE JOURNALS, TAYLOR &amp; FRANCIS LTD</v>
          </cell>
          <cell r="G7925">
            <v>0</v>
          </cell>
          <cell r="H7925">
            <v>0</v>
          </cell>
          <cell r="I7925" t="str">
            <v>0.875</v>
          </cell>
          <cell r="J7925">
            <v>0</v>
          </cell>
          <cell r="K7925" t="str">
            <v>无</v>
          </cell>
          <cell r="L7925">
            <v>0</v>
          </cell>
          <cell r="M7925" t="str">
            <v>无</v>
          </cell>
          <cell r="N7925" t="str">
            <v>经济学</v>
          </cell>
          <cell r="O7925" t="str">
            <v>4区</v>
          </cell>
        </row>
        <row r="7926">
          <cell r="B7926" t="str">
            <v>RESOURCE AND ENERGY ECONOMICS</v>
          </cell>
          <cell r="C7926" t="str">
            <v>资源与能源经济学</v>
          </cell>
          <cell r="D7926" t="str">
            <v>0928-7655</v>
          </cell>
          <cell r="E7926" t="str">
            <v>NETHERLANDS</v>
          </cell>
          <cell r="F7926" t="str">
            <v>ELSEVIER</v>
          </cell>
          <cell r="G7926">
            <v>0</v>
          </cell>
          <cell r="H7926">
            <v>0</v>
          </cell>
          <cell r="I7926" t="str">
            <v>1.829</v>
          </cell>
          <cell r="J7926">
            <v>0</v>
          </cell>
          <cell r="K7926">
            <v>1.022</v>
          </cell>
          <cell r="L7926">
            <v>0</v>
          </cell>
          <cell r="M7926" t="str">
            <v>ECONOMICS &amp; BUSINESS</v>
          </cell>
          <cell r="N7926" t="str">
            <v>经济学</v>
          </cell>
          <cell r="O7926" t="str">
            <v>4区</v>
          </cell>
        </row>
        <row r="7927">
          <cell r="B7927" t="str">
            <v>OXFORD ECONOMIC PAPERS-NEW SERIES</v>
          </cell>
          <cell r="C7927" t="str">
            <v>牛津经济论文-新系列</v>
          </cell>
          <cell r="D7927" t="str">
            <v>0030-7653</v>
          </cell>
          <cell r="E7927" t="str">
            <v>ENGLAND</v>
          </cell>
          <cell r="F7927" t="str">
            <v>OXFORD UNIV PRESS</v>
          </cell>
          <cell r="G7927">
            <v>0</v>
          </cell>
          <cell r="H7927">
            <v>0</v>
          </cell>
          <cell r="I7927" t="str">
            <v>0.904</v>
          </cell>
          <cell r="J7927">
            <v>0</v>
          </cell>
          <cell r="K7927" t="str">
            <v>无</v>
          </cell>
          <cell r="L7927">
            <v>0</v>
          </cell>
          <cell r="M7927" t="str">
            <v>ECONOMICS &amp; BUSINESS</v>
          </cell>
          <cell r="N7927" t="str">
            <v>经济学</v>
          </cell>
          <cell r="O7927" t="str">
            <v>4区</v>
          </cell>
        </row>
        <row r="7928">
          <cell r="B7928" t="str">
            <v>JOURNAL OF ECONOMIC ISSUES</v>
          </cell>
          <cell r="C7928" t="str">
            <v>经济问题杂志</v>
          </cell>
          <cell r="D7928" t="str">
            <v>0021-3624</v>
          </cell>
          <cell r="E7928" t="str">
            <v>ENGLAND</v>
          </cell>
          <cell r="F7928" t="str">
            <v>ROUTLEDGE JOURNALS, TAYLOR &amp; FRANCIS LTD</v>
          </cell>
          <cell r="G7928">
            <v>0</v>
          </cell>
          <cell r="H7928">
            <v>0</v>
          </cell>
          <cell r="I7928" t="str">
            <v>0.577</v>
          </cell>
          <cell r="J7928">
            <v>0</v>
          </cell>
          <cell r="K7928" t="str">
            <v>无</v>
          </cell>
          <cell r="L7928">
            <v>0</v>
          </cell>
          <cell r="M7928" t="str">
            <v>ECONOMICS &amp; BUSINESS</v>
          </cell>
          <cell r="N7928" t="str">
            <v>经济学</v>
          </cell>
          <cell r="O7928" t="str">
            <v>4区</v>
          </cell>
        </row>
        <row r="7929">
          <cell r="B7929" t="str">
            <v>GROWTH AND CHANGE</v>
          </cell>
          <cell r="C7929" t="str">
            <v>成长和改变</v>
          </cell>
          <cell r="D7929" t="str">
            <v>0017-4815</v>
          </cell>
          <cell r="E7929" t="str">
            <v>USA</v>
          </cell>
          <cell r="F7929" t="str">
            <v>WILEY</v>
          </cell>
          <cell r="G7929">
            <v>0</v>
          </cell>
          <cell r="H7929">
            <v>0</v>
          </cell>
          <cell r="I7929" t="str">
            <v>1.235</v>
          </cell>
          <cell r="J7929">
            <v>0</v>
          </cell>
          <cell r="K7929" t="str">
            <v>无</v>
          </cell>
          <cell r="L7929">
            <v>0</v>
          </cell>
          <cell r="M7929" t="str">
            <v>SOCIAL SCIENCES, GENERAL</v>
          </cell>
          <cell r="N7929" t="str">
            <v>经济学</v>
          </cell>
          <cell r="O7929" t="str">
            <v>4区</v>
          </cell>
        </row>
        <row r="7930">
          <cell r="B7930" t="str">
            <v>International Journal of Health Economics and Management</v>
          </cell>
          <cell r="C7930" t="str">
            <v>国际卫生经济与管理杂志</v>
          </cell>
          <cell r="D7930" t="str">
            <v>2199-9023</v>
          </cell>
          <cell r="E7930" t="str">
            <v>United States</v>
          </cell>
          <cell r="F7930" t="str">
            <v>SPRINGER</v>
          </cell>
          <cell r="G7930">
            <v>0</v>
          </cell>
          <cell r="H7930">
            <v>0</v>
          </cell>
          <cell r="I7930">
            <v>0</v>
          </cell>
          <cell r="J7930">
            <v>0</v>
          </cell>
          <cell r="K7930">
            <v>0.52100000000000002</v>
          </cell>
          <cell r="L7930">
            <v>0</v>
          </cell>
          <cell r="M7930" t="str">
            <v>无</v>
          </cell>
          <cell r="N7930" t="str">
            <v>经济学</v>
          </cell>
          <cell r="O7930" t="str">
            <v>4区</v>
          </cell>
        </row>
        <row r="7931">
          <cell r="B7931" t="str">
            <v>MATHEMATICAL SOCIAL SCIENCES</v>
          </cell>
          <cell r="C7931" t="str">
            <v>社会科学的数学</v>
          </cell>
          <cell r="D7931" t="str">
            <v>0165-4896</v>
          </cell>
          <cell r="E7931" t="str">
            <v>NETHERLANDS</v>
          </cell>
          <cell r="F7931" t="str">
            <v>ELSEVIER</v>
          </cell>
          <cell r="G7931" t="str">
            <v>0.603999972343445</v>
          </cell>
          <cell r="H7931" t="str">
            <v>0.540145985401</v>
          </cell>
          <cell r="I7931" t="str">
            <v>0.669</v>
          </cell>
          <cell r="J7931" t="str">
            <v>0.604439630024815</v>
          </cell>
          <cell r="K7931" t="str">
            <v>无</v>
          </cell>
          <cell r="L7931">
            <v>0</v>
          </cell>
          <cell r="M7931" t="str">
            <v>SOCIAL SCIENCES, GENERAL</v>
          </cell>
          <cell r="N7931" t="str">
            <v>经济学</v>
          </cell>
          <cell r="O7931" t="str">
            <v>4区</v>
          </cell>
        </row>
        <row r="7932">
          <cell r="B7932" t="str">
            <v>Journal of Behavioral and Experimental Economics</v>
          </cell>
          <cell r="C7932" t="str">
            <v>行为与实验经济学杂志</v>
          </cell>
          <cell r="D7932" t="str">
            <v>2214-8043</v>
          </cell>
          <cell r="E7932" t="str">
            <v>USA</v>
          </cell>
          <cell r="F7932" t="str">
            <v>ELSEVIER SCIENCE INC</v>
          </cell>
          <cell r="G7932">
            <v>0</v>
          </cell>
          <cell r="H7932">
            <v>0</v>
          </cell>
          <cell r="I7932" t="str">
            <v>1.145</v>
          </cell>
          <cell r="J7932">
            <v>0</v>
          </cell>
          <cell r="K7932" t="str">
            <v>无</v>
          </cell>
          <cell r="L7932">
            <v>0</v>
          </cell>
          <cell r="M7932" t="str">
            <v>无</v>
          </cell>
          <cell r="N7932" t="str">
            <v>经济学</v>
          </cell>
          <cell r="O7932" t="str">
            <v>4区</v>
          </cell>
        </row>
        <row r="7933">
          <cell r="B7933" t="str">
            <v>THEORY AND DECISION</v>
          </cell>
          <cell r="C7933" t="str">
            <v>理论和决策</v>
          </cell>
          <cell r="D7933" t="str">
            <v>0040-5833</v>
          </cell>
          <cell r="E7933" t="str">
            <v>NETHERLANDS</v>
          </cell>
          <cell r="F7933" t="str">
            <v>SPRINGER</v>
          </cell>
          <cell r="G7933">
            <v>0</v>
          </cell>
          <cell r="H7933">
            <v>0</v>
          </cell>
          <cell r="I7933" t="str">
            <v>0.798</v>
          </cell>
          <cell r="J7933">
            <v>0</v>
          </cell>
          <cell r="K7933">
            <v>0.19</v>
          </cell>
          <cell r="L7933">
            <v>0</v>
          </cell>
          <cell r="M7933" t="str">
            <v>ECONOMICS &amp; BUSINESS</v>
          </cell>
          <cell r="N7933" t="str">
            <v>经济学</v>
          </cell>
          <cell r="O7933" t="str">
            <v>4区</v>
          </cell>
        </row>
        <row r="7934">
          <cell r="B7934" t="str">
            <v>JOURNAL OF PRODUCTIVITY ANALYSIS</v>
          </cell>
          <cell r="C7934" t="str">
            <v>生产力分析杂志</v>
          </cell>
          <cell r="D7934" t="str">
            <v>0895-562X</v>
          </cell>
          <cell r="E7934" t="str">
            <v>NETHERLANDS</v>
          </cell>
          <cell r="F7934" t="str">
            <v>SPRINGER</v>
          </cell>
          <cell r="G7934">
            <v>0</v>
          </cell>
          <cell r="H7934">
            <v>0</v>
          </cell>
          <cell r="I7934" t="str">
            <v>1.375</v>
          </cell>
          <cell r="J7934">
            <v>0</v>
          </cell>
          <cell r="K7934" t="str">
            <v>无</v>
          </cell>
          <cell r="L7934">
            <v>0</v>
          </cell>
          <cell r="M7934" t="str">
            <v>ECONOMICS &amp; BUSINESS</v>
          </cell>
          <cell r="N7934" t="str">
            <v>经济学</v>
          </cell>
          <cell r="O7934" t="str">
            <v>4区</v>
          </cell>
        </row>
        <row r="7935">
          <cell r="B7935" t="str">
            <v>SOUTHERN ECONOMIC JOURNAL</v>
          </cell>
          <cell r="C7935" t="str">
            <v>南部经济杂志</v>
          </cell>
          <cell r="D7935" t="str">
            <v>0038-4038</v>
          </cell>
          <cell r="E7935" t="str">
            <v>USA</v>
          </cell>
          <cell r="F7935" t="str">
            <v>WILEY</v>
          </cell>
          <cell r="G7935">
            <v>0</v>
          </cell>
          <cell r="H7935">
            <v>0</v>
          </cell>
          <cell r="I7935" t="str">
            <v>0.922</v>
          </cell>
          <cell r="J7935">
            <v>0</v>
          </cell>
          <cell r="K7935" t="str">
            <v>无</v>
          </cell>
          <cell r="L7935">
            <v>0</v>
          </cell>
          <cell r="M7935" t="str">
            <v>ECONOMICS &amp; BUSINESS</v>
          </cell>
          <cell r="N7935" t="str">
            <v>经济学</v>
          </cell>
          <cell r="O7935" t="str">
            <v>4区</v>
          </cell>
        </row>
        <row r="7936">
          <cell r="B7936" t="str">
            <v>Series-Journal of the Spanish Economic Association</v>
          </cell>
          <cell r="C7936" t="str">
            <v>西班牙经济协会杂志系列</v>
          </cell>
          <cell r="D7936" t="str">
            <v>1869-4187</v>
          </cell>
          <cell r="E7936" t="str">
            <v>GERMANY</v>
          </cell>
          <cell r="F7936" t="str">
            <v>SPRINGER HEIDELBERG</v>
          </cell>
          <cell r="G7936">
            <v>0</v>
          </cell>
          <cell r="H7936">
            <v>0</v>
          </cell>
          <cell r="I7936" t="str">
            <v>0.719</v>
          </cell>
          <cell r="J7936">
            <v>0</v>
          </cell>
          <cell r="K7936" t="str">
            <v>无</v>
          </cell>
          <cell r="L7936">
            <v>0</v>
          </cell>
          <cell r="M7936" t="str">
            <v>无</v>
          </cell>
          <cell r="N7936" t="str">
            <v>经济学</v>
          </cell>
          <cell r="O7936" t="str">
            <v>4区</v>
          </cell>
        </row>
        <row r="7937">
          <cell r="B7937" t="str">
            <v>JOURNAL OF INDUSTRIAL ECONOMICS</v>
          </cell>
          <cell r="C7937" t="str">
            <v>工业经济杂志</v>
          </cell>
          <cell r="D7937" t="str">
            <v>0022-1821</v>
          </cell>
          <cell r="E7937" t="str">
            <v>USA</v>
          </cell>
          <cell r="F7937" t="str">
            <v>WILEY</v>
          </cell>
          <cell r="G7937">
            <v>0</v>
          </cell>
          <cell r="H7937">
            <v>0</v>
          </cell>
          <cell r="I7937" t="str">
            <v>0.764</v>
          </cell>
          <cell r="J7937">
            <v>0</v>
          </cell>
          <cell r="K7937" t="str">
            <v>无</v>
          </cell>
          <cell r="L7937">
            <v>0</v>
          </cell>
          <cell r="M7937" t="str">
            <v>ECONOMICS &amp; BUSINESS</v>
          </cell>
          <cell r="N7937" t="str">
            <v>经济学</v>
          </cell>
          <cell r="O7937" t="str">
            <v>4区</v>
          </cell>
        </row>
        <row r="7938">
          <cell r="B7938" t="str">
            <v>ACTA OECONOMICA</v>
          </cell>
          <cell r="C7938" t="str">
            <v>经济行为</v>
          </cell>
          <cell r="D7938" t="str">
            <v>0001-6373</v>
          </cell>
          <cell r="E7938" t="str">
            <v>HUNGARY</v>
          </cell>
          <cell r="F7938" t="str">
            <v>AKADEMIAI KIADO ZRT</v>
          </cell>
          <cell r="G7938">
            <v>0</v>
          </cell>
          <cell r="H7938">
            <v>0</v>
          </cell>
          <cell r="I7938" t="str">
            <v>0.914</v>
          </cell>
          <cell r="J7938">
            <v>0</v>
          </cell>
          <cell r="K7938" t="str">
            <v>无</v>
          </cell>
          <cell r="L7938">
            <v>0</v>
          </cell>
          <cell r="M7938" t="str">
            <v>无</v>
          </cell>
          <cell r="N7938" t="str">
            <v>经济学</v>
          </cell>
          <cell r="O7938" t="str">
            <v>4区</v>
          </cell>
        </row>
        <row r="7939">
          <cell r="B7939" t="str">
            <v>Journal of Environmental Planning and Management</v>
          </cell>
          <cell r="C7939" t="str">
            <v>环境规划与管理杂志</v>
          </cell>
          <cell r="D7939" t="str">
            <v>0964-0568</v>
          </cell>
          <cell r="E7939" t="str">
            <v>ENGLAND</v>
          </cell>
          <cell r="F7939" t="str">
            <v>ROUTLEDGE JOURNALS, TAYLOR &amp; FRANCIS LTD</v>
          </cell>
          <cell r="G7939">
            <v>0</v>
          </cell>
          <cell r="H7939">
            <v>0</v>
          </cell>
          <cell r="I7939" t="str">
            <v>2.093</v>
          </cell>
          <cell r="J7939">
            <v>0</v>
          </cell>
          <cell r="K7939">
            <v>3.9129999999999998</v>
          </cell>
          <cell r="L7939">
            <v>0</v>
          </cell>
          <cell r="M7939" t="str">
            <v>SOCIAL SCIENCES, GENERAL</v>
          </cell>
          <cell r="N7939" t="str">
            <v>经济学</v>
          </cell>
          <cell r="O7939" t="str">
            <v>4区</v>
          </cell>
        </row>
        <row r="7940">
          <cell r="B7940" t="str">
            <v>TIJDSCHRIFT VOOR ECONOMISCHE EN SOCIALE GEOGRAFIE</v>
          </cell>
          <cell r="C7940" t="str">
            <v>社会地理经济 杂志</v>
          </cell>
          <cell r="D7940" t="str">
            <v>0040-747X</v>
          </cell>
          <cell r="E7940" t="str">
            <v>USA</v>
          </cell>
          <cell r="F7940" t="str">
            <v>WILEY</v>
          </cell>
          <cell r="G7940">
            <v>0</v>
          </cell>
          <cell r="H7940">
            <v>0</v>
          </cell>
          <cell r="I7940" t="str">
            <v>1.146</v>
          </cell>
          <cell r="J7940">
            <v>0</v>
          </cell>
          <cell r="K7940">
            <v>0.97699999999999998</v>
          </cell>
          <cell r="L7940">
            <v>0</v>
          </cell>
          <cell r="M7940" t="str">
            <v>SOCIAL SCIENCES, GENERAL</v>
          </cell>
          <cell r="N7940" t="str">
            <v>经济学</v>
          </cell>
          <cell r="O7940" t="str">
            <v>4区</v>
          </cell>
        </row>
        <row r="7941">
          <cell r="B7941" t="str">
            <v>Geneva Risk and Insurance Review</v>
          </cell>
          <cell r="C7941" t="str">
            <v>日内瓦风险和保险审查</v>
          </cell>
          <cell r="D7941" t="str">
            <v>1554-964X</v>
          </cell>
          <cell r="E7941" t="str">
            <v>ENGLAND</v>
          </cell>
          <cell r="F7941" t="str">
            <v>PALGRAVE MACMILLAN LTD</v>
          </cell>
          <cell r="G7941">
            <v>0</v>
          </cell>
          <cell r="H7941">
            <v>0</v>
          </cell>
          <cell r="I7941" t="str">
            <v>0.750</v>
          </cell>
          <cell r="J7941">
            <v>0</v>
          </cell>
          <cell r="K7941" t="str">
            <v>无</v>
          </cell>
          <cell r="L7941">
            <v>0</v>
          </cell>
          <cell r="M7941" t="str">
            <v>无</v>
          </cell>
          <cell r="N7941" t="str">
            <v>经济学</v>
          </cell>
          <cell r="O7941" t="str">
            <v>4区</v>
          </cell>
        </row>
        <row r="7942">
          <cell r="B7942" t="str">
            <v>International Journal of Sport Finance</v>
          </cell>
          <cell r="C7942" t="str">
            <v>国际体育金融杂志</v>
          </cell>
          <cell r="D7942" t="str">
            <v>1558-6235</v>
          </cell>
          <cell r="E7942" t="str">
            <v>USA</v>
          </cell>
          <cell r="F7942" t="str">
            <v>FITNESS INFORMATION TECHNOLOGY</v>
          </cell>
          <cell r="G7942">
            <v>0</v>
          </cell>
          <cell r="H7942">
            <v>0</v>
          </cell>
          <cell r="I7942" t="str">
            <v>0.550</v>
          </cell>
          <cell r="J7942">
            <v>0</v>
          </cell>
          <cell r="K7942" t="str">
            <v>无</v>
          </cell>
          <cell r="L7942">
            <v>0</v>
          </cell>
          <cell r="M7942" t="str">
            <v>无</v>
          </cell>
          <cell r="N7942" t="str">
            <v>经济学</v>
          </cell>
          <cell r="O7942" t="str">
            <v>4区</v>
          </cell>
        </row>
        <row r="7943">
          <cell r="B7943" t="str">
            <v>Review of International Economics</v>
          </cell>
          <cell r="C7943" t="str">
            <v>国际经济学评论</v>
          </cell>
          <cell r="D7943" t="str">
            <v>0965-7576</v>
          </cell>
          <cell r="E7943" t="str">
            <v>USA</v>
          </cell>
          <cell r="F7943" t="str">
            <v>WILEY</v>
          </cell>
          <cell r="G7943">
            <v>0</v>
          </cell>
          <cell r="H7943">
            <v>0</v>
          </cell>
          <cell r="I7943" t="str">
            <v>0.634</v>
          </cell>
          <cell r="J7943">
            <v>0</v>
          </cell>
          <cell r="K7943" t="str">
            <v>无</v>
          </cell>
          <cell r="L7943">
            <v>0</v>
          </cell>
          <cell r="M7943" t="str">
            <v>ECONOMICS &amp; BUSINESS</v>
          </cell>
          <cell r="N7943" t="str">
            <v>经济学</v>
          </cell>
          <cell r="O7943" t="str">
            <v>4区</v>
          </cell>
        </row>
        <row r="7944">
          <cell r="B7944" t="str">
            <v>Transformations in Business &amp; Economics</v>
          </cell>
          <cell r="C7944" t="str">
            <v>商业和经济的转变</v>
          </cell>
          <cell r="D7944" t="str">
            <v>1648-4460</v>
          </cell>
          <cell r="E7944" t="str">
            <v>LITHUANIA</v>
          </cell>
          <cell r="F7944" t="str">
            <v>VILNIUS UNIV</v>
          </cell>
          <cell r="G7944">
            <v>0</v>
          </cell>
          <cell r="H7944">
            <v>0</v>
          </cell>
          <cell r="I7944" t="str">
            <v>1.621</v>
          </cell>
          <cell r="J7944">
            <v>0</v>
          </cell>
          <cell r="K7944" t="str">
            <v>无</v>
          </cell>
          <cell r="L7944">
            <v>0</v>
          </cell>
          <cell r="M7944" t="str">
            <v>无</v>
          </cell>
          <cell r="N7944" t="str">
            <v>经济学</v>
          </cell>
          <cell r="O7944" t="str">
            <v>4区</v>
          </cell>
        </row>
        <row r="7945">
          <cell r="B7945" t="str">
            <v>REVIEW OF RADICAL POLITICAL ECONOMICS</v>
          </cell>
          <cell r="C7945" t="str">
            <v>激进政治经济学评论</v>
          </cell>
          <cell r="D7945" t="str">
            <v>0486-6134</v>
          </cell>
          <cell r="E7945" t="str">
            <v>USA</v>
          </cell>
          <cell r="F7945" t="str">
            <v>SAGE PUBLICATIONS INC</v>
          </cell>
          <cell r="G7945">
            <v>0</v>
          </cell>
          <cell r="H7945">
            <v>0</v>
          </cell>
          <cell r="I7945" t="str">
            <v>0.607</v>
          </cell>
          <cell r="J7945">
            <v>0</v>
          </cell>
          <cell r="K7945" t="str">
            <v>无</v>
          </cell>
          <cell r="L7945">
            <v>0</v>
          </cell>
          <cell r="M7945" t="str">
            <v>无</v>
          </cell>
          <cell r="N7945" t="str">
            <v>经济学</v>
          </cell>
          <cell r="O7945" t="str">
            <v>4区</v>
          </cell>
        </row>
        <row r="7946">
          <cell r="B7946" t="str">
            <v>Review of Keynesian Economics</v>
          </cell>
          <cell r="C7946" t="str">
            <v>回顾凯恩斯主义经济学</v>
          </cell>
          <cell r="D7946" t="str">
            <v>2049-5323</v>
          </cell>
          <cell r="E7946" t="str">
            <v>ENGLAND</v>
          </cell>
          <cell r="F7946" t="str">
            <v>EDWARD ELGAR PUBLISHING LTD</v>
          </cell>
          <cell r="G7946">
            <v>0</v>
          </cell>
          <cell r="H7946">
            <v>0</v>
          </cell>
          <cell r="I7946" t="str">
            <v>0.689</v>
          </cell>
          <cell r="J7946">
            <v>0</v>
          </cell>
          <cell r="K7946" t="str">
            <v>无</v>
          </cell>
          <cell r="L7946">
            <v>0</v>
          </cell>
          <cell r="M7946" t="str">
            <v>无</v>
          </cell>
          <cell r="N7946" t="str">
            <v>经济学</v>
          </cell>
          <cell r="O7946" t="str">
            <v>4区</v>
          </cell>
        </row>
        <row r="7947">
          <cell r="B7947" t="str">
            <v>JOURNAL OF REGULATORY ECONOMICS</v>
          </cell>
          <cell r="C7947" t="str">
            <v>管制经济学杂志</v>
          </cell>
          <cell r="D7947" t="str">
            <v>0922-680X</v>
          </cell>
          <cell r="E7947" t="str">
            <v>NETHERLANDS</v>
          </cell>
          <cell r="F7947" t="str">
            <v>SPRINGER</v>
          </cell>
          <cell r="G7947">
            <v>0</v>
          </cell>
          <cell r="H7947">
            <v>0</v>
          </cell>
          <cell r="I7947" t="str">
            <v>1.158</v>
          </cell>
          <cell r="J7947">
            <v>0</v>
          </cell>
          <cell r="K7947" t="str">
            <v>无</v>
          </cell>
          <cell r="L7947">
            <v>0</v>
          </cell>
          <cell r="M7947" t="str">
            <v>ECONOMICS &amp; BUSINESS</v>
          </cell>
          <cell r="N7947" t="str">
            <v>经济学</v>
          </cell>
          <cell r="O7947" t="str">
            <v>4区</v>
          </cell>
        </row>
        <row r="7948">
          <cell r="B7948" t="str">
            <v>European Journal of Law and Economics</v>
          </cell>
          <cell r="C7948" t="str">
            <v>欧洲法律和经济杂志</v>
          </cell>
          <cell r="D7948" t="str">
            <v>0929-1261</v>
          </cell>
          <cell r="E7948" t="str">
            <v>United States</v>
          </cell>
          <cell r="F7948" t="str">
            <v>SPRINGER</v>
          </cell>
          <cell r="G7948">
            <v>0</v>
          </cell>
          <cell r="H7948">
            <v>0</v>
          </cell>
          <cell r="I7948" t="str">
            <v>0.679</v>
          </cell>
          <cell r="J7948">
            <v>0</v>
          </cell>
          <cell r="K7948" t="str">
            <v>无</v>
          </cell>
          <cell r="L7948">
            <v>0</v>
          </cell>
          <cell r="M7948" t="str">
            <v>无</v>
          </cell>
          <cell r="N7948" t="str">
            <v>经济学</v>
          </cell>
          <cell r="O7948" t="str">
            <v>4区</v>
          </cell>
        </row>
        <row r="7949">
          <cell r="B7949" t="str">
            <v>Journal of Corporate Law Studies</v>
          </cell>
          <cell r="C7949" t="str">
            <v>公司法研究期刊</v>
          </cell>
          <cell r="D7949" t="str">
            <v>1473-5970</v>
          </cell>
          <cell r="E7949" t="str">
            <v>ENGLAND</v>
          </cell>
          <cell r="F7949" t="str">
            <v>ROUTLEDGE JOURNALS, TAYLOR &amp; FRANCIS LTD</v>
          </cell>
          <cell r="G7949">
            <v>0</v>
          </cell>
          <cell r="H7949">
            <v>0</v>
          </cell>
          <cell r="I7949" t="str">
            <v>0.897</v>
          </cell>
          <cell r="J7949">
            <v>0</v>
          </cell>
          <cell r="K7949" t="str">
            <v>无</v>
          </cell>
          <cell r="L7949">
            <v>0</v>
          </cell>
          <cell r="M7949" t="str">
            <v>无</v>
          </cell>
          <cell r="N7949" t="str">
            <v>经济学</v>
          </cell>
          <cell r="O7949" t="str">
            <v>4区</v>
          </cell>
        </row>
        <row r="7950">
          <cell r="B7950" t="str">
            <v>ECONOMIC RECORD</v>
          </cell>
          <cell r="C7950" t="str">
            <v>经济记录</v>
          </cell>
          <cell r="D7950" t="str">
            <v>0013-0249</v>
          </cell>
          <cell r="E7950" t="str">
            <v>USA</v>
          </cell>
          <cell r="F7950" t="str">
            <v>WILEY</v>
          </cell>
          <cell r="G7950">
            <v>0</v>
          </cell>
          <cell r="H7950">
            <v>0</v>
          </cell>
          <cell r="I7950" t="str">
            <v>0.712</v>
          </cell>
          <cell r="J7950">
            <v>0</v>
          </cell>
          <cell r="K7950" t="str">
            <v>无</v>
          </cell>
          <cell r="L7950">
            <v>0</v>
          </cell>
          <cell r="M7950" t="str">
            <v>ECONOMICS &amp; BUSINESS</v>
          </cell>
          <cell r="N7950" t="str">
            <v>经济学</v>
          </cell>
          <cell r="O7950" t="str">
            <v>4区</v>
          </cell>
        </row>
        <row r="7951">
          <cell r="B7951" t="str">
            <v>International Review of Economics Education</v>
          </cell>
          <cell r="C7951" t="str">
            <v>国际经济学教育评论</v>
          </cell>
          <cell r="D7951" t="str">
            <v>1477-3880</v>
          </cell>
          <cell r="E7951" t="str">
            <v>ENGLAND</v>
          </cell>
          <cell r="F7951" t="str">
            <v>ELSEVIER SCI LTD</v>
          </cell>
          <cell r="G7951">
            <v>0</v>
          </cell>
          <cell r="H7951">
            <v>0</v>
          </cell>
          <cell r="I7951" t="str">
            <v>0.867</v>
          </cell>
          <cell r="J7951">
            <v>0</v>
          </cell>
          <cell r="K7951" t="str">
            <v>无</v>
          </cell>
          <cell r="L7951">
            <v>0</v>
          </cell>
          <cell r="M7951" t="str">
            <v>无</v>
          </cell>
          <cell r="N7951" t="str">
            <v>经济学</v>
          </cell>
          <cell r="O7951" t="str">
            <v>4区</v>
          </cell>
        </row>
        <row r="7952">
          <cell r="B7952" t="str">
            <v>E &amp; M Ekonomie a Management</v>
          </cell>
          <cell r="C7952" t="str">
            <v>E &amp; M经济管理</v>
          </cell>
          <cell r="D7952" t="str">
            <v>1212-3609</v>
          </cell>
          <cell r="E7952" t="str">
            <v>CZECH REPUBLIC</v>
          </cell>
          <cell r="F7952" t="str">
            <v>TECHNICAL UNIV LIBEREC</v>
          </cell>
          <cell r="G7952">
            <v>0</v>
          </cell>
          <cell r="H7952">
            <v>0</v>
          </cell>
          <cell r="I7952" t="str">
            <v>1.195</v>
          </cell>
          <cell r="J7952">
            <v>0</v>
          </cell>
          <cell r="K7952" t="str">
            <v>无</v>
          </cell>
          <cell r="L7952">
            <v>0</v>
          </cell>
          <cell r="M7952" t="str">
            <v>无</v>
          </cell>
          <cell r="N7952" t="str">
            <v>经济学</v>
          </cell>
          <cell r="O7952" t="str">
            <v>4区</v>
          </cell>
        </row>
        <row r="7953">
          <cell r="B7953" t="str">
            <v>CANADIAN JOURNAL OF ECONOMICS-REVUE CANADIENNE D ECONOMIQUE</v>
          </cell>
          <cell r="C7953" t="str">
            <v>加拿大经济时事杂志</v>
          </cell>
          <cell r="D7953" t="str">
            <v>0008-4085</v>
          </cell>
          <cell r="E7953" t="str">
            <v>USA</v>
          </cell>
          <cell r="F7953" t="str">
            <v>WILEY</v>
          </cell>
          <cell r="G7953">
            <v>0</v>
          </cell>
          <cell r="H7953">
            <v>0</v>
          </cell>
          <cell r="I7953" t="str">
            <v>0.710</v>
          </cell>
          <cell r="J7953">
            <v>0</v>
          </cell>
          <cell r="K7953" t="str">
            <v>无</v>
          </cell>
          <cell r="L7953">
            <v>0</v>
          </cell>
          <cell r="M7953" t="str">
            <v>ECONOMICS &amp; BUSINESS</v>
          </cell>
          <cell r="N7953" t="str">
            <v>经济学</v>
          </cell>
          <cell r="O7953" t="str">
            <v>4区</v>
          </cell>
        </row>
        <row r="7954">
          <cell r="B7954" t="str">
            <v>Agricultural Economics-Zemedelska Ekonomika</v>
          </cell>
          <cell r="C7954" t="str">
            <v>农业经济农业经济</v>
          </cell>
          <cell r="D7954" t="str">
            <v>0139-570X</v>
          </cell>
          <cell r="E7954" t="str">
            <v>CZECH REPUBLIC</v>
          </cell>
          <cell r="F7954" t="str">
            <v>CZECH ACADEMY AGRICULTURAL SCIENCES</v>
          </cell>
          <cell r="G7954" t="str">
            <v>0.705999970436096</v>
          </cell>
          <cell r="H7954" t="str">
            <v>1</v>
          </cell>
          <cell r="I7954" t="str">
            <v>1.106</v>
          </cell>
          <cell r="J7954" t="str">
            <v>0.937256400401699</v>
          </cell>
          <cell r="K7954">
            <v>0.73399999999999999</v>
          </cell>
          <cell r="L7954">
            <v>0</v>
          </cell>
          <cell r="M7954" t="str">
            <v>无</v>
          </cell>
          <cell r="N7954" t="str">
            <v>经济学</v>
          </cell>
          <cell r="O7954" t="str">
            <v>4区</v>
          </cell>
        </row>
        <row r="7955">
          <cell r="B7955" t="str">
            <v>JOURNAL OF CONSUMER AFFAIRS</v>
          </cell>
          <cell r="C7955" t="str">
            <v>消费者事务杂志</v>
          </cell>
          <cell r="D7955" t="str">
            <v>0022-0078</v>
          </cell>
          <cell r="E7955" t="str">
            <v>USA</v>
          </cell>
          <cell r="F7955" t="str">
            <v>WILEY</v>
          </cell>
          <cell r="G7955">
            <v>0</v>
          </cell>
          <cell r="H7955">
            <v>0</v>
          </cell>
          <cell r="I7955" t="str">
            <v>1.733</v>
          </cell>
          <cell r="J7955">
            <v>0</v>
          </cell>
          <cell r="K7955" t="str">
            <v>无</v>
          </cell>
          <cell r="L7955">
            <v>0</v>
          </cell>
          <cell r="M7955" t="str">
            <v>ECONOMICS &amp; BUSINESS</v>
          </cell>
          <cell r="N7955" t="str">
            <v>经济学</v>
          </cell>
          <cell r="O7955" t="str">
            <v>4区</v>
          </cell>
        </row>
        <row r="7956">
          <cell r="B7956" t="str">
            <v>Journal of Behavioral Finance</v>
          </cell>
          <cell r="C7956" t="str">
            <v>行为金融学杂志</v>
          </cell>
          <cell r="D7956" t="str">
            <v>1542-7560</v>
          </cell>
          <cell r="E7956" t="str">
            <v>ENGLAND</v>
          </cell>
          <cell r="F7956" t="str">
            <v>ROUTLEDGE JOURNALS, TAYLOR &amp; FRANCIS LTD</v>
          </cell>
          <cell r="G7956">
            <v>0</v>
          </cell>
          <cell r="H7956">
            <v>0</v>
          </cell>
          <cell r="I7956" t="str">
            <v>0.930</v>
          </cell>
          <cell r="J7956">
            <v>0</v>
          </cell>
          <cell r="K7956" t="str">
            <v>无</v>
          </cell>
          <cell r="L7956">
            <v>0</v>
          </cell>
          <cell r="M7956" t="str">
            <v>无</v>
          </cell>
          <cell r="N7956" t="str">
            <v>经济学</v>
          </cell>
          <cell r="O7956" t="str">
            <v>4区</v>
          </cell>
        </row>
        <row r="7957">
          <cell r="B7957" t="str">
            <v>SOUTH AFRICAN JOURNAL OF ECONOMICS</v>
          </cell>
          <cell r="C7957" t="str">
            <v>南非经济学杂志</v>
          </cell>
          <cell r="D7957" t="str">
            <v>0038-2280</v>
          </cell>
          <cell r="E7957" t="str">
            <v>USA</v>
          </cell>
          <cell r="F7957" t="str">
            <v>WILEY</v>
          </cell>
          <cell r="G7957">
            <v>0</v>
          </cell>
          <cell r="H7957">
            <v>0</v>
          </cell>
          <cell r="I7957" t="str">
            <v>1.035</v>
          </cell>
          <cell r="J7957">
            <v>0</v>
          </cell>
          <cell r="K7957" t="str">
            <v>无</v>
          </cell>
          <cell r="L7957">
            <v>0</v>
          </cell>
          <cell r="M7957" t="str">
            <v>无</v>
          </cell>
          <cell r="N7957" t="str">
            <v>经济学</v>
          </cell>
          <cell r="O7957" t="str">
            <v>4区</v>
          </cell>
        </row>
        <row r="7958">
          <cell r="B7958" t="str">
            <v>International Finance</v>
          </cell>
          <cell r="C7958" t="str">
            <v>国际金融</v>
          </cell>
          <cell r="D7958" t="str">
            <v>1367-0271</v>
          </cell>
          <cell r="E7958" t="str">
            <v>USA</v>
          </cell>
          <cell r="F7958" t="str">
            <v>WILEY</v>
          </cell>
          <cell r="G7958">
            <v>0</v>
          </cell>
          <cell r="H7958">
            <v>0</v>
          </cell>
          <cell r="I7958" t="str">
            <v>0.848</v>
          </cell>
          <cell r="J7958">
            <v>0</v>
          </cell>
          <cell r="K7958" t="str">
            <v>无</v>
          </cell>
          <cell r="L7958">
            <v>0</v>
          </cell>
          <cell r="M7958" t="str">
            <v>无</v>
          </cell>
          <cell r="N7958" t="str">
            <v>经济学</v>
          </cell>
          <cell r="O7958" t="str">
            <v>4区</v>
          </cell>
        </row>
        <row r="7959">
          <cell r="B7959" t="str">
            <v>European Journal of the History of Economic Thought</v>
          </cell>
          <cell r="C7959" t="str">
            <v>欧洲经济思想史杂志</v>
          </cell>
          <cell r="D7959" t="str">
            <v>0967-2567</v>
          </cell>
          <cell r="E7959" t="str">
            <v>ENGLAND</v>
          </cell>
          <cell r="F7959" t="str">
            <v>ROUTLEDGE JOURNALS, TAYLOR &amp; FRANCIS LTD</v>
          </cell>
          <cell r="G7959">
            <v>0</v>
          </cell>
          <cell r="H7959">
            <v>0</v>
          </cell>
          <cell r="I7959" t="str">
            <v>0.398</v>
          </cell>
          <cell r="J7959">
            <v>0</v>
          </cell>
          <cell r="K7959" t="str">
            <v>无</v>
          </cell>
          <cell r="L7959">
            <v>0</v>
          </cell>
          <cell r="M7959" t="str">
            <v>无</v>
          </cell>
          <cell r="N7959" t="str">
            <v>经济学</v>
          </cell>
          <cell r="O7959" t="str">
            <v>4区</v>
          </cell>
        </row>
        <row r="7960">
          <cell r="B7960" t="str">
            <v>Economics of Governance</v>
          </cell>
          <cell r="C7960" t="str">
            <v>经济治理</v>
          </cell>
          <cell r="D7960" t="str">
            <v>1435-6104</v>
          </cell>
          <cell r="E7960" t="str">
            <v>GERMANY</v>
          </cell>
          <cell r="F7960" t="str">
            <v>SPRINGER HEIDELBERG</v>
          </cell>
          <cell r="G7960">
            <v>0</v>
          </cell>
          <cell r="H7960">
            <v>0</v>
          </cell>
          <cell r="I7960" t="str">
            <v>0.710</v>
          </cell>
          <cell r="J7960">
            <v>0</v>
          </cell>
          <cell r="K7960" t="str">
            <v>无</v>
          </cell>
          <cell r="L7960">
            <v>0</v>
          </cell>
          <cell r="M7960" t="str">
            <v>无</v>
          </cell>
          <cell r="N7960" t="str">
            <v>经济学</v>
          </cell>
          <cell r="O7960" t="str">
            <v>4区</v>
          </cell>
        </row>
        <row r="7961">
          <cell r="B7961" t="str">
            <v>JOURNAL OF AGRICULTURAL AND RESOURCE ECONOMICS</v>
          </cell>
          <cell r="C7961" t="str">
            <v>农业与资源经济学杂志</v>
          </cell>
          <cell r="D7961" t="str">
            <v>1068-5502</v>
          </cell>
          <cell r="E7961" t="str">
            <v>USA</v>
          </cell>
          <cell r="F7961" t="str">
            <v>WESTERN AGRICULTURAL ECONOMICS ASSOC</v>
          </cell>
          <cell r="G7961" t="str">
            <v>1.09399998188019</v>
          </cell>
          <cell r="H7961" t="str">
            <v>1.192307692307</v>
          </cell>
          <cell r="I7961" t="str">
            <v>1.184</v>
          </cell>
          <cell r="J7961" t="str">
            <v>1.1566603811914</v>
          </cell>
          <cell r="K7961">
            <v>0.54400000000000004</v>
          </cell>
          <cell r="L7961">
            <v>0</v>
          </cell>
          <cell r="M7961" t="str">
            <v>ECONOMICS &amp; BUSINESS</v>
          </cell>
          <cell r="N7961" t="str">
            <v>经济学</v>
          </cell>
          <cell r="O7961" t="str">
            <v>4区</v>
          </cell>
        </row>
        <row r="7962">
          <cell r="B7962" t="str">
            <v>Journal of the Asia Pacific Economy</v>
          </cell>
          <cell r="C7962" t="str">
            <v>亚太经济杂志</v>
          </cell>
          <cell r="D7962" t="str">
            <v>1354-7860</v>
          </cell>
          <cell r="E7962" t="str">
            <v>ENGLAND</v>
          </cell>
          <cell r="F7962" t="str">
            <v>ROUTLEDGE JOURNALS, TAYLOR &amp; FRANCIS LTD</v>
          </cell>
          <cell r="G7962">
            <v>0</v>
          </cell>
          <cell r="H7962">
            <v>0</v>
          </cell>
          <cell r="I7962" t="str">
            <v>0.877</v>
          </cell>
          <cell r="J7962">
            <v>0</v>
          </cell>
          <cell r="K7962" t="str">
            <v>无</v>
          </cell>
          <cell r="L7962">
            <v>0</v>
          </cell>
          <cell r="M7962" t="str">
            <v>无</v>
          </cell>
          <cell r="N7962" t="str">
            <v>经济学</v>
          </cell>
          <cell r="O7962" t="str">
            <v>4区</v>
          </cell>
        </row>
        <row r="7963">
          <cell r="B7963" t="str">
            <v>International Food and Agribusiness Management Review</v>
          </cell>
          <cell r="C7963" t="str">
            <v>国际食品和农业综合企业管理评论</v>
          </cell>
          <cell r="D7963" t="str">
            <v>1559-2448</v>
          </cell>
          <cell r="E7963" t="str">
            <v>NETHERLANDS</v>
          </cell>
          <cell r="F7963" t="str">
            <v>WAGENINGEN ACADEMIC PUBLISHERS</v>
          </cell>
          <cell r="G7963" t="str">
            <v>0.545000016689301</v>
          </cell>
          <cell r="H7963" t="str">
            <v>0.936936936936</v>
          </cell>
          <cell r="I7963" t="str">
            <v>1.145</v>
          </cell>
          <cell r="J7963" t="str">
            <v>0.8757453663081</v>
          </cell>
          <cell r="K7963">
            <v>1.0549999999999999</v>
          </cell>
          <cell r="L7963">
            <v>0</v>
          </cell>
          <cell r="M7963" t="str">
            <v>AGRICULTURAL SCIENCES</v>
          </cell>
          <cell r="N7963" t="str">
            <v>经济学</v>
          </cell>
          <cell r="O7963" t="str">
            <v>4区</v>
          </cell>
        </row>
        <row r="7964">
          <cell r="B7964" t="str">
            <v>Review of Development Economics</v>
          </cell>
          <cell r="C7964" t="str">
            <v>发展经济学评论</v>
          </cell>
          <cell r="D7964" t="str">
            <v>1363-6669</v>
          </cell>
          <cell r="E7964" t="str">
            <v>USA</v>
          </cell>
          <cell r="F7964" t="str">
            <v>WILEY</v>
          </cell>
          <cell r="G7964">
            <v>0</v>
          </cell>
          <cell r="H7964">
            <v>0</v>
          </cell>
          <cell r="I7964" t="str">
            <v>0.841</v>
          </cell>
          <cell r="J7964">
            <v>0</v>
          </cell>
          <cell r="K7964" t="str">
            <v>无</v>
          </cell>
          <cell r="L7964">
            <v>0</v>
          </cell>
          <cell r="M7964" t="str">
            <v>ECONOMICS &amp; BUSINESS</v>
          </cell>
          <cell r="N7964" t="str">
            <v>经济学</v>
          </cell>
          <cell r="O7964" t="str">
            <v>4区</v>
          </cell>
        </row>
        <row r="7965">
          <cell r="B7965" t="str">
            <v>Journal of Credit Risk</v>
          </cell>
          <cell r="C7965" t="str">
            <v>信用风险杂志</v>
          </cell>
          <cell r="D7965" t="str">
            <v>1744-6619</v>
          </cell>
          <cell r="E7965" t="str">
            <v>ENGLAND</v>
          </cell>
          <cell r="F7965" t="str">
            <v>INCISIVE MEDIA</v>
          </cell>
          <cell r="G7965">
            <v>0</v>
          </cell>
          <cell r="H7965">
            <v>0</v>
          </cell>
          <cell r="I7965" t="str">
            <v>0.692</v>
          </cell>
          <cell r="J7965">
            <v>0</v>
          </cell>
          <cell r="K7965" t="str">
            <v>无</v>
          </cell>
          <cell r="L7965">
            <v>0</v>
          </cell>
          <cell r="M7965" t="str">
            <v>无</v>
          </cell>
          <cell r="N7965" t="str">
            <v>经济学</v>
          </cell>
          <cell r="O7965" t="str">
            <v>4区</v>
          </cell>
        </row>
        <row r="7966">
          <cell r="B7966" t="str">
            <v>International Review of Finance</v>
          </cell>
          <cell r="C7966" t="str">
            <v>国际金融评论</v>
          </cell>
          <cell r="D7966" t="str">
            <v>1369-412X</v>
          </cell>
          <cell r="E7966" t="str">
            <v>USA</v>
          </cell>
          <cell r="F7966" t="str">
            <v>WILEY</v>
          </cell>
          <cell r="G7966">
            <v>0</v>
          </cell>
          <cell r="H7966">
            <v>0</v>
          </cell>
          <cell r="I7966" t="str">
            <v>1.177</v>
          </cell>
          <cell r="J7966">
            <v>0</v>
          </cell>
          <cell r="K7966" t="str">
            <v>无</v>
          </cell>
          <cell r="L7966">
            <v>0</v>
          </cell>
          <cell r="M7966" t="str">
            <v>无</v>
          </cell>
          <cell r="N7966" t="str">
            <v>经济学</v>
          </cell>
          <cell r="O7966" t="str">
            <v>4区</v>
          </cell>
        </row>
        <row r="7967">
          <cell r="B7967" t="str">
            <v>JOURNAL OF POST KEYNESIAN ECONOMICS</v>
          </cell>
          <cell r="C7967" t="str">
            <v>后凯恩斯经济学杂志</v>
          </cell>
          <cell r="D7967" t="str">
            <v>0160-3477</v>
          </cell>
          <cell r="E7967" t="str">
            <v>ENGLAND</v>
          </cell>
          <cell r="F7967" t="str">
            <v>ROUTLEDGE JOURNALS, TAYLOR &amp; FRANCIS LTD</v>
          </cell>
          <cell r="G7967">
            <v>0</v>
          </cell>
          <cell r="H7967">
            <v>0</v>
          </cell>
          <cell r="I7967" t="str">
            <v>0.635</v>
          </cell>
          <cell r="J7967">
            <v>0</v>
          </cell>
          <cell r="K7967" t="str">
            <v>无</v>
          </cell>
          <cell r="L7967">
            <v>0</v>
          </cell>
          <cell r="M7967" t="str">
            <v>无</v>
          </cell>
          <cell r="N7967" t="str">
            <v>经济学</v>
          </cell>
          <cell r="O7967" t="str">
            <v>4区</v>
          </cell>
        </row>
        <row r="7968">
          <cell r="B7968" t="str">
            <v>German Economic Review</v>
          </cell>
          <cell r="C7968" t="str">
            <v>德国经济评论</v>
          </cell>
          <cell r="D7968" t="str">
            <v>1465-6485</v>
          </cell>
          <cell r="E7968" t="str">
            <v>GERMANY</v>
          </cell>
          <cell r="F7968" t="str">
            <v>WALTER DE GRUYTER GMBH</v>
          </cell>
          <cell r="G7968">
            <v>0</v>
          </cell>
          <cell r="H7968">
            <v>0</v>
          </cell>
          <cell r="I7968" t="str">
            <v>0.860</v>
          </cell>
          <cell r="J7968">
            <v>0</v>
          </cell>
          <cell r="K7968" t="str">
            <v>无</v>
          </cell>
          <cell r="L7968">
            <v>0</v>
          </cell>
          <cell r="M7968" t="str">
            <v>无</v>
          </cell>
          <cell r="N7968" t="str">
            <v>经济学</v>
          </cell>
          <cell r="O7968" t="str">
            <v>4区</v>
          </cell>
        </row>
        <row r="7969">
          <cell r="B7969" t="str">
            <v>Romanian Journal of Economic Forecasting</v>
          </cell>
          <cell r="C7969" t="str">
            <v>罗马尼亚经济预测杂志</v>
          </cell>
          <cell r="D7969" t="str">
            <v>1582-6163</v>
          </cell>
          <cell r="E7969" t="str">
            <v>ROMANIA</v>
          </cell>
          <cell r="F7969" t="str">
            <v>INST ECONOMIC FORECASTING</v>
          </cell>
          <cell r="G7969">
            <v>0</v>
          </cell>
          <cell r="H7969">
            <v>0</v>
          </cell>
          <cell r="I7969" t="str">
            <v>0.756</v>
          </cell>
          <cell r="J7969">
            <v>0</v>
          </cell>
          <cell r="K7969" t="str">
            <v>无</v>
          </cell>
          <cell r="L7969">
            <v>0</v>
          </cell>
          <cell r="M7969" t="str">
            <v>无</v>
          </cell>
          <cell r="N7969" t="str">
            <v>经济学</v>
          </cell>
          <cell r="O7969" t="str">
            <v>4区</v>
          </cell>
        </row>
        <row r="7970">
          <cell r="B7970" t="str">
            <v>LABOUR-LE TRAVAIL</v>
          </cell>
          <cell r="C7970" t="str">
            <v>苦工</v>
          </cell>
          <cell r="D7970" t="str">
            <v>0700-3862</v>
          </cell>
          <cell r="E7970" t="str">
            <v>CANADA</v>
          </cell>
          <cell r="F7970" t="str">
            <v>CANADIAN COMMITTEE LABOUR HISTORY</v>
          </cell>
          <cell r="G7970">
            <v>0</v>
          </cell>
          <cell r="H7970">
            <v>0</v>
          </cell>
          <cell r="I7970" t="str">
            <v>0.371</v>
          </cell>
          <cell r="J7970">
            <v>0</v>
          </cell>
          <cell r="K7970" t="str">
            <v>无</v>
          </cell>
          <cell r="L7970">
            <v>0</v>
          </cell>
          <cell r="M7970" t="str">
            <v>无</v>
          </cell>
          <cell r="N7970" t="str">
            <v>经济学</v>
          </cell>
          <cell r="O7970" t="str">
            <v>4区</v>
          </cell>
        </row>
        <row r="7971">
          <cell r="B7971" t="str">
            <v>JOURNAL OF PORTFOLIO MANAGEMENT</v>
          </cell>
          <cell r="C7971" t="str">
            <v>投资组合管理杂志</v>
          </cell>
          <cell r="D7971" t="str">
            <v>0095-4918</v>
          </cell>
          <cell r="E7971" t="str">
            <v>USA</v>
          </cell>
          <cell r="F7971" t="str">
            <v>INST INVESTOR INC</v>
          </cell>
          <cell r="G7971">
            <v>0</v>
          </cell>
          <cell r="H7971">
            <v>0</v>
          </cell>
          <cell r="I7971" t="str">
            <v>0.709</v>
          </cell>
          <cell r="J7971">
            <v>0</v>
          </cell>
          <cell r="K7971" t="str">
            <v>无</v>
          </cell>
          <cell r="L7971">
            <v>0</v>
          </cell>
          <cell r="M7971" t="str">
            <v>ECONOMICS &amp; BUSINESS</v>
          </cell>
          <cell r="N7971" t="str">
            <v>经济学</v>
          </cell>
          <cell r="O7971" t="str">
            <v>4区</v>
          </cell>
        </row>
        <row r="7972">
          <cell r="B7972" t="str">
            <v>Economic Systems Research</v>
          </cell>
          <cell r="C7972" t="str">
            <v>经济系统研究</v>
          </cell>
          <cell r="D7972" t="str">
            <v>0953-5314</v>
          </cell>
          <cell r="E7972" t="str">
            <v>ENGLAND</v>
          </cell>
          <cell r="F7972" t="str">
            <v>ROUTLEDGE JOURNALS, TAYLOR &amp; FRANCIS LTD</v>
          </cell>
          <cell r="G7972">
            <v>0</v>
          </cell>
          <cell r="H7972">
            <v>0</v>
          </cell>
          <cell r="I7972" t="str">
            <v>2.273</v>
          </cell>
          <cell r="J7972">
            <v>0</v>
          </cell>
          <cell r="K7972" t="str">
            <v>无</v>
          </cell>
          <cell r="L7972">
            <v>0</v>
          </cell>
          <cell r="M7972" t="str">
            <v>ECONOMICS &amp; BUSINESS</v>
          </cell>
          <cell r="N7972" t="str">
            <v>经济学</v>
          </cell>
          <cell r="O7972" t="str">
            <v>4区</v>
          </cell>
        </row>
        <row r="7973">
          <cell r="B7973" t="str">
            <v>GENEVA PAPERS ON RISK AND INSURANCE-ISSUES AND PRACTICE</v>
          </cell>
          <cell r="C7973" t="str">
            <v>关于风险和保险问题和惯例的日内瓦文件</v>
          </cell>
          <cell r="D7973" t="str">
            <v>1018-5895</v>
          </cell>
          <cell r="E7973" t="str">
            <v>ENGLAND</v>
          </cell>
          <cell r="F7973" t="str">
            <v>PALGRAVE MACMILLAN LTD</v>
          </cell>
          <cell r="G7973">
            <v>0</v>
          </cell>
          <cell r="H7973">
            <v>0</v>
          </cell>
          <cell r="I7973" t="str">
            <v>0.867</v>
          </cell>
          <cell r="J7973">
            <v>0</v>
          </cell>
          <cell r="K7973" t="str">
            <v>无</v>
          </cell>
          <cell r="L7973">
            <v>0</v>
          </cell>
          <cell r="M7973" t="str">
            <v>无</v>
          </cell>
          <cell r="N7973" t="str">
            <v>经济学</v>
          </cell>
          <cell r="O7973" t="str">
            <v>4区</v>
          </cell>
        </row>
        <row r="7974">
          <cell r="B7974" t="str">
            <v>Australian Economic Review</v>
          </cell>
          <cell r="C7974" t="str">
            <v>澳大利亚经济评论</v>
          </cell>
          <cell r="D7974" t="str">
            <v>0004-9018</v>
          </cell>
          <cell r="E7974" t="str">
            <v>USA</v>
          </cell>
          <cell r="F7974" t="str">
            <v>WILEY</v>
          </cell>
          <cell r="G7974">
            <v>0</v>
          </cell>
          <cell r="H7974">
            <v>0</v>
          </cell>
          <cell r="I7974" t="str">
            <v>0.711</v>
          </cell>
          <cell r="J7974">
            <v>0</v>
          </cell>
          <cell r="K7974" t="str">
            <v>无</v>
          </cell>
          <cell r="L7974">
            <v>0</v>
          </cell>
          <cell r="M7974" t="str">
            <v>无</v>
          </cell>
          <cell r="N7974" t="str">
            <v>经济学</v>
          </cell>
          <cell r="O7974" t="str">
            <v>4区</v>
          </cell>
        </row>
        <row r="7975">
          <cell r="B7975" t="str">
            <v>Journal of Applied Economics</v>
          </cell>
          <cell r="C7975" t="str">
            <v>应用经济学杂志</v>
          </cell>
          <cell r="D7975" t="str">
            <v>1514-0326</v>
          </cell>
          <cell r="E7975" t="str">
            <v>ENGLAND</v>
          </cell>
          <cell r="F7975" t="str">
            <v>ROUTLEDGE JOURNALS, TAYLOR &amp; FRANCIS LTD</v>
          </cell>
          <cell r="G7975">
            <v>0</v>
          </cell>
          <cell r="H7975">
            <v>0</v>
          </cell>
          <cell r="I7975" t="str">
            <v>0.586</v>
          </cell>
          <cell r="J7975">
            <v>0</v>
          </cell>
          <cell r="K7975" t="str">
            <v>无</v>
          </cell>
          <cell r="L7975">
            <v>0</v>
          </cell>
          <cell r="M7975" t="str">
            <v>无</v>
          </cell>
          <cell r="N7975" t="str">
            <v>经济学</v>
          </cell>
          <cell r="O7975" t="str">
            <v>4区</v>
          </cell>
        </row>
        <row r="7976">
          <cell r="B7976" t="str">
            <v>Asian Economic Papers</v>
          </cell>
          <cell r="C7976" t="str">
            <v>亚洲经济的论文</v>
          </cell>
          <cell r="D7976" t="str">
            <v>1535-3516</v>
          </cell>
          <cell r="E7976" t="str">
            <v>USA</v>
          </cell>
          <cell r="F7976" t="str">
            <v>MIT PRESS</v>
          </cell>
          <cell r="G7976">
            <v>0</v>
          </cell>
          <cell r="H7976">
            <v>0</v>
          </cell>
          <cell r="I7976" t="str">
            <v>0.596</v>
          </cell>
          <cell r="J7976">
            <v>0</v>
          </cell>
          <cell r="K7976" t="str">
            <v>无</v>
          </cell>
          <cell r="L7976">
            <v>0</v>
          </cell>
          <cell r="M7976" t="str">
            <v>无</v>
          </cell>
          <cell r="N7976" t="str">
            <v>经济学</v>
          </cell>
          <cell r="O7976" t="str">
            <v>4区</v>
          </cell>
        </row>
        <row r="7977">
          <cell r="B7977" t="str">
            <v>FINANCE A UVER-CZECH JOURNAL OF ECONOMICS AND FINANCE</v>
          </cell>
          <cell r="C7977" t="str">
            <v>金融 :一份覆盖捷克的经济和金融期刊</v>
          </cell>
          <cell r="D7977" t="str">
            <v>0015-1920</v>
          </cell>
          <cell r="E7977" t="str">
            <v>CZECH REPUBLIC</v>
          </cell>
          <cell r="F7977" t="str">
            <v>CHARLES UNIV-PRAGUE</v>
          </cell>
          <cell r="G7977">
            <v>0</v>
          </cell>
          <cell r="H7977">
            <v>0</v>
          </cell>
          <cell r="I7977" t="str">
            <v>0.625</v>
          </cell>
          <cell r="J7977">
            <v>0</v>
          </cell>
          <cell r="K7977" t="str">
            <v>无</v>
          </cell>
          <cell r="L7977">
            <v>0</v>
          </cell>
          <cell r="M7977" t="str">
            <v>无</v>
          </cell>
          <cell r="N7977" t="str">
            <v>经济学</v>
          </cell>
          <cell r="O7977" t="str">
            <v>4区</v>
          </cell>
        </row>
        <row r="7978">
          <cell r="B7978" t="str">
            <v>Journal of Economic Policy Reform</v>
          </cell>
          <cell r="C7978" t="str">
            <v>经济政策改革期刊</v>
          </cell>
          <cell r="D7978" t="str">
            <v>1748-7870</v>
          </cell>
          <cell r="E7978" t="str">
            <v>ENGLAND</v>
          </cell>
          <cell r="F7978" t="str">
            <v>ROUTLEDGE JOURNALS, TAYLOR &amp; FRANCIS LTD</v>
          </cell>
          <cell r="G7978">
            <v>0</v>
          </cell>
          <cell r="H7978">
            <v>0</v>
          </cell>
          <cell r="I7978" t="str">
            <v>1.000</v>
          </cell>
          <cell r="J7978">
            <v>0</v>
          </cell>
          <cell r="K7978" t="str">
            <v>无</v>
          </cell>
          <cell r="L7978">
            <v>0</v>
          </cell>
          <cell r="M7978" t="str">
            <v>无</v>
          </cell>
          <cell r="N7978" t="str">
            <v>经济学</v>
          </cell>
          <cell r="O7978" t="str">
            <v>4区</v>
          </cell>
        </row>
        <row r="7979">
          <cell r="B7979" t="str">
            <v>NATIONAL TAX JOURNAL</v>
          </cell>
          <cell r="C7979" t="str">
            <v>国家税务杂志</v>
          </cell>
          <cell r="D7979" t="str">
            <v>0028-0283</v>
          </cell>
          <cell r="E7979" t="str">
            <v>USA</v>
          </cell>
          <cell r="F7979" t="str">
            <v>NATL TAX ASSOC</v>
          </cell>
          <cell r="G7979">
            <v>0</v>
          </cell>
          <cell r="H7979">
            <v>0</v>
          </cell>
          <cell r="I7979" t="str">
            <v>0.623</v>
          </cell>
          <cell r="J7979">
            <v>0</v>
          </cell>
          <cell r="K7979" t="str">
            <v>无</v>
          </cell>
          <cell r="L7979">
            <v>0</v>
          </cell>
          <cell r="M7979" t="str">
            <v>无</v>
          </cell>
          <cell r="N7979" t="str">
            <v>经济学</v>
          </cell>
          <cell r="O7979" t="str">
            <v>4区</v>
          </cell>
        </row>
        <row r="7980">
          <cell r="B7980" t="str">
            <v>JOURNAL OF FINANCIAL RESEARCH</v>
          </cell>
          <cell r="C7980" t="str">
            <v>金融研究杂志</v>
          </cell>
          <cell r="D7980" t="str">
            <v>0270-2592</v>
          </cell>
          <cell r="E7980" t="str">
            <v>USA</v>
          </cell>
          <cell r="F7980" t="str">
            <v>WILEY</v>
          </cell>
          <cell r="G7980">
            <v>0</v>
          </cell>
          <cell r="H7980">
            <v>0</v>
          </cell>
          <cell r="I7980" t="str">
            <v>1.263</v>
          </cell>
          <cell r="J7980">
            <v>0</v>
          </cell>
          <cell r="K7980" t="str">
            <v>无</v>
          </cell>
          <cell r="L7980">
            <v>0</v>
          </cell>
          <cell r="M7980" t="str">
            <v>无</v>
          </cell>
          <cell r="N7980" t="str">
            <v>经济学</v>
          </cell>
          <cell r="O7980" t="str">
            <v>4区</v>
          </cell>
        </row>
        <row r="7981">
          <cell r="B7981" t="str">
            <v>APPLIED ECONOMICS LETTERS</v>
          </cell>
          <cell r="C7981" t="str">
            <v>应用经济学的信</v>
          </cell>
          <cell r="D7981" t="str">
            <v>1350-4851</v>
          </cell>
          <cell r="E7981" t="str">
            <v>ENGLAND</v>
          </cell>
          <cell r="F7981" t="str">
            <v>ROUTLEDGE JOURNALS, TAYLOR &amp; FRANCIS LTD</v>
          </cell>
          <cell r="G7981">
            <v>0</v>
          </cell>
          <cell r="H7981">
            <v>0</v>
          </cell>
          <cell r="I7981" t="str">
            <v>0.752</v>
          </cell>
          <cell r="J7981">
            <v>0</v>
          </cell>
          <cell r="K7981" t="str">
            <v>无</v>
          </cell>
          <cell r="L7981">
            <v>0</v>
          </cell>
          <cell r="M7981" t="str">
            <v>ECONOMICS &amp; BUSINESS</v>
          </cell>
          <cell r="N7981" t="str">
            <v>经济学</v>
          </cell>
          <cell r="O7981" t="str">
            <v>4区</v>
          </cell>
        </row>
        <row r="7982">
          <cell r="B7982" t="str">
            <v>QME-Quantitative Marketing and Economics</v>
          </cell>
          <cell r="C7982" t="str">
            <v>定量营销与经济学</v>
          </cell>
          <cell r="D7982" t="str">
            <v>1570-7156</v>
          </cell>
          <cell r="E7982" t="str">
            <v>United States</v>
          </cell>
          <cell r="F7982" t="str">
            <v>SPRINGER</v>
          </cell>
          <cell r="G7982">
            <v>0</v>
          </cell>
          <cell r="H7982">
            <v>0</v>
          </cell>
          <cell r="I7982" t="str">
            <v>0.583</v>
          </cell>
          <cell r="J7982">
            <v>0</v>
          </cell>
          <cell r="K7982" t="str">
            <v>无</v>
          </cell>
          <cell r="L7982">
            <v>0</v>
          </cell>
          <cell r="M7982" t="str">
            <v>无</v>
          </cell>
          <cell r="N7982" t="str">
            <v>经济学</v>
          </cell>
          <cell r="O7982" t="str">
            <v>4区</v>
          </cell>
        </row>
        <row r="7983">
          <cell r="B7983" t="str">
            <v>Review of Economic Design</v>
          </cell>
          <cell r="C7983" t="str">
            <v>经济设计评审</v>
          </cell>
          <cell r="D7983" t="str">
            <v>1434-4742</v>
          </cell>
          <cell r="E7983" t="str">
            <v>GERMANY</v>
          </cell>
          <cell r="F7983" t="str">
            <v>SPRINGER HEIDELBERG</v>
          </cell>
          <cell r="G7983">
            <v>0</v>
          </cell>
          <cell r="H7983">
            <v>0</v>
          </cell>
          <cell r="I7983" t="str">
            <v>0.391</v>
          </cell>
          <cell r="J7983">
            <v>0</v>
          </cell>
          <cell r="K7983" t="str">
            <v>无</v>
          </cell>
          <cell r="L7983">
            <v>0</v>
          </cell>
          <cell r="M7983" t="str">
            <v>无</v>
          </cell>
          <cell r="N7983" t="str">
            <v>经济学</v>
          </cell>
          <cell r="O7983" t="str">
            <v>4区</v>
          </cell>
        </row>
        <row r="7984">
          <cell r="B7984" t="str">
            <v>Urban Design International</v>
          </cell>
          <cell r="C7984" t="str">
            <v>城市设计国际</v>
          </cell>
          <cell r="D7984" t="str">
            <v>1357-5317</v>
          </cell>
          <cell r="E7984" t="str">
            <v>ENGLAND</v>
          </cell>
          <cell r="F7984" t="str">
            <v>PALGRAVE MACMILLAN LTD</v>
          </cell>
          <cell r="G7984">
            <v>0</v>
          </cell>
          <cell r="H7984">
            <v>0</v>
          </cell>
          <cell r="I7984" t="str">
            <v>0.875</v>
          </cell>
          <cell r="J7984">
            <v>0</v>
          </cell>
          <cell r="K7984" t="str">
            <v>无</v>
          </cell>
          <cell r="L7984">
            <v>0</v>
          </cell>
          <cell r="M7984" t="str">
            <v>无</v>
          </cell>
          <cell r="N7984" t="str">
            <v>经济学</v>
          </cell>
          <cell r="O7984" t="str">
            <v>4区</v>
          </cell>
        </row>
        <row r="7985">
          <cell r="B7985" t="str">
            <v>Global Economic Review</v>
          </cell>
          <cell r="C7985" t="str">
            <v>全球经济评论</v>
          </cell>
          <cell r="D7985" t="str">
            <v>1226-508X</v>
          </cell>
          <cell r="E7985" t="str">
            <v>ENGLAND</v>
          </cell>
          <cell r="F7985" t="str">
            <v>ROUTLEDGE JOURNALS, TAYLOR &amp; FRANCIS LTD</v>
          </cell>
          <cell r="G7985">
            <v>0</v>
          </cell>
          <cell r="H7985">
            <v>0</v>
          </cell>
          <cell r="I7985" t="str">
            <v>0.533</v>
          </cell>
          <cell r="J7985">
            <v>0</v>
          </cell>
          <cell r="K7985" t="str">
            <v>无</v>
          </cell>
          <cell r="L7985">
            <v>0</v>
          </cell>
          <cell r="M7985" t="str">
            <v>无</v>
          </cell>
          <cell r="N7985" t="str">
            <v>经济学</v>
          </cell>
          <cell r="O7985" t="str">
            <v>4区</v>
          </cell>
        </row>
        <row r="7986">
          <cell r="B7986" t="str">
            <v>Asia-Pacific Journal of Accounting &amp; Economics</v>
          </cell>
          <cell r="C7986" t="str">
            <v>亚太会计与经济杂志</v>
          </cell>
          <cell r="D7986" t="str">
            <v>1608-1625</v>
          </cell>
          <cell r="E7986" t="str">
            <v>ENGLAND</v>
          </cell>
          <cell r="F7986" t="str">
            <v>ROUTLEDGE JOURNALS, TAYLOR &amp; FRANCIS LTD</v>
          </cell>
          <cell r="G7986">
            <v>0</v>
          </cell>
          <cell r="H7986">
            <v>0</v>
          </cell>
          <cell r="I7986" t="str">
            <v>0.705</v>
          </cell>
          <cell r="J7986">
            <v>0</v>
          </cell>
          <cell r="K7986" t="str">
            <v>无</v>
          </cell>
          <cell r="L7986">
            <v>0</v>
          </cell>
          <cell r="M7986" t="str">
            <v>无</v>
          </cell>
          <cell r="N7986" t="str">
            <v>经济学</v>
          </cell>
          <cell r="O7986" t="str">
            <v>4区</v>
          </cell>
        </row>
        <row r="7987">
          <cell r="B7987" t="str">
            <v>CANADIAN JOURNAL OF AGRICULTURAL ECONOMICS-REVUE CANADIENNE D AGROECONOMIE</v>
          </cell>
          <cell r="C7987" t="str">
            <v>加拿大农业经济杂志</v>
          </cell>
          <cell r="D7987" t="str">
            <v>0008-3976</v>
          </cell>
          <cell r="E7987" t="str">
            <v>USA</v>
          </cell>
          <cell r="F7987" t="str">
            <v>WILEY</v>
          </cell>
          <cell r="G7987" t="str">
            <v>0.810000002384186</v>
          </cell>
          <cell r="H7987" t="str">
            <v>0.95</v>
          </cell>
          <cell r="I7987" t="str">
            <v>0.855</v>
          </cell>
          <cell r="J7987" t="str">
            <v>0.871515152309729</v>
          </cell>
          <cell r="K7987">
            <v>1.0029999999999999</v>
          </cell>
          <cell r="L7987">
            <v>0</v>
          </cell>
          <cell r="M7987" t="str">
            <v>ECONOMICS &amp; BUSINESS</v>
          </cell>
          <cell r="N7987" t="str">
            <v>经济学</v>
          </cell>
          <cell r="O7987" t="str">
            <v>4区</v>
          </cell>
        </row>
        <row r="7988">
          <cell r="B7988" t="str">
            <v>ECONOMIC AND SOCIAL REVIEW</v>
          </cell>
          <cell r="C7988" t="str">
            <v>经济及社会检讨</v>
          </cell>
          <cell r="D7988" t="str">
            <v>0012-9984</v>
          </cell>
          <cell r="E7988" t="str">
            <v>IRELAND</v>
          </cell>
          <cell r="F7988" t="str">
            <v>ECONOMIC &amp; SOCIAL STUDIES</v>
          </cell>
          <cell r="G7988">
            <v>0</v>
          </cell>
          <cell r="H7988">
            <v>0</v>
          </cell>
          <cell r="I7988" t="str">
            <v>0.705</v>
          </cell>
          <cell r="J7988">
            <v>0</v>
          </cell>
          <cell r="K7988" t="str">
            <v>无</v>
          </cell>
          <cell r="L7988">
            <v>0</v>
          </cell>
          <cell r="M7988" t="str">
            <v>无</v>
          </cell>
          <cell r="N7988" t="str">
            <v>经济学</v>
          </cell>
          <cell r="O7988" t="str">
            <v>4区</v>
          </cell>
        </row>
        <row r="7989">
          <cell r="B7989" t="str">
            <v>Inzinerine Ekonomika-Engineering Economics</v>
          </cell>
          <cell r="C7989" t="str">
            <v>工程经济学</v>
          </cell>
          <cell r="D7989" t="str">
            <v>1392-2785</v>
          </cell>
          <cell r="E7989" t="str">
            <v>LITHUANIA</v>
          </cell>
          <cell r="F7989" t="str">
            <v>KAUNAS UNIV TECHNOL</v>
          </cell>
          <cell r="G7989">
            <v>0</v>
          </cell>
          <cell r="H7989">
            <v>0</v>
          </cell>
          <cell r="I7989" t="str">
            <v>1.000</v>
          </cell>
          <cell r="J7989">
            <v>0</v>
          </cell>
          <cell r="K7989" t="str">
            <v>无</v>
          </cell>
          <cell r="L7989">
            <v>0</v>
          </cell>
          <cell r="M7989" t="str">
            <v>ECONOMICS &amp; BUSINESS</v>
          </cell>
          <cell r="N7989" t="str">
            <v>经济学</v>
          </cell>
          <cell r="O7989" t="str">
            <v>4区</v>
          </cell>
        </row>
        <row r="7990">
          <cell r="B7990" t="str">
            <v>JAHRBUCHER FUR NATIONALOKONOMIE UND STATISTIK</v>
          </cell>
          <cell r="C7990" t="str">
            <v>国家统计局</v>
          </cell>
          <cell r="D7990" t="str">
            <v>0021-4027</v>
          </cell>
          <cell r="E7990" t="str">
            <v>GERMANY</v>
          </cell>
          <cell r="F7990" t="str">
            <v>WALTER DE GRUYTER GMBH</v>
          </cell>
          <cell r="G7990">
            <v>0</v>
          </cell>
          <cell r="H7990">
            <v>0</v>
          </cell>
          <cell r="I7990" t="str">
            <v>0.658</v>
          </cell>
          <cell r="J7990">
            <v>0</v>
          </cell>
          <cell r="K7990" t="str">
            <v>无</v>
          </cell>
          <cell r="L7990">
            <v>0</v>
          </cell>
          <cell r="M7990" t="str">
            <v>无</v>
          </cell>
          <cell r="N7990" t="str">
            <v>经济学</v>
          </cell>
          <cell r="O7990" t="str">
            <v>4区</v>
          </cell>
        </row>
        <row r="7991">
          <cell r="B7991" t="str">
            <v>Zeitschrift fur Wirtschaftsgeographie</v>
          </cell>
          <cell r="C7991" t="str">
            <v>经济地理学杂志</v>
          </cell>
          <cell r="D7991" t="str">
            <v>0044-3751</v>
          </cell>
          <cell r="E7991" t="str">
            <v>GERMANY</v>
          </cell>
          <cell r="F7991" t="str">
            <v>WALTER DE GRUYTER GMBH</v>
          </cell>
          <cell r="G7991">
            <v>0</v>
          </cell>
          <cell r="H7991">
            <v>0</v>
          </cell>
          <cell r="I7991" t="str">
            <v>1.231</v>
          </cell>
          <cell r="J7991">
            <v>0</v>
          </cell>
          <cell r="K7991" t="str">
            <v>无</v>
          </cell>
          <cell r="L7991">
            <v>0</v>
          </cell>
          <cell r="M7991" t="str">
            <v>无</v>
          </cell>
          <cell r="N7991" t="str">
            <v>经济学</v>
          </cell>
          <cell r="O7991" t="str">
            <v>4区</v>
          </cell>
        </row>
        <row r="7992">
          <cell r="B7992" t="str">
            <v>AUSTRALIAN ECONOMIC PAPERS</v>
          </cell>
          <cell r="C7992" t="str">
            <v>澳大利亚经济论文</v>
          </cell>
          <cell r="D7992" t="str">
            <v>0004-900X</v>
          </cell>
          <cell r="E7992" t="str">
            <v>USA</v>
          </cell>
          <cell r="F7992" t="str">
            <v>WILEY</v>
          </cell>
          <cell r="G7992">
            <v>0</v>
          </cell>
          <cell r="H7992">
            <v>0</v>
          </cell>
          <cell r="I7992" t="str">
            <v>0.783</v>
          </cell>
          <cell r="J7992">
            <v>0</v>
          </cell>
          <cell r="K7992" t="str">
            <v>无</v>
          </cell>
          <cell r="L7992">
            <v>0</v>
          </cell>
          <cell r="M7992" t="str">
            <v>无</v>
          </cell>
          <cell r="N7992" t="str">
            <v>经济学</v>
          </cell>
          <cell r="O7992" t="str">
            <v>4区</v>
          </cell>
        </row>
        <row r="7993">
          <cell r="B7993" t="str">
            <v>AMERICAN JOURNAL OF ECONOMICS AND SOCIOLOGY</v>
          </cell>
          <cell r="C7993" t="str">
            <v>美国经济学和社会学杂志</v>
          </cell>
          <cell r="D7993" t="str">
            <v>0002-9246</v>
          </cell>
          <cell r="E7993" t="str">
            <v>USA</v>
          </cell>
          <cell r="F7993" t="str">
            <v>WILEY</v>
          </cell>
          <cell r="G7993">
            <v>0</v>
          </cell>
          <cell r="H7993">
            <v>0</v>
          </cell>
          <cell r="I7993" t="str">
            <v>0.371</v>
          </cell>
          <cell r="J7993">
            <v>0</v>
          </cell>
          <cell r="K7993" t="str">
            <v>无</v>
          </cell>
          <cell r="L7993">
            <v>0</v>
          </cell>
          <cell r="M7993" t="str">
            <v>无</v>
          </cell>
          <cell r="N7993" t="str">
            <v>经济学</v>
          </cell>
          <cell r="O7993" t="str">
            <v>4区</v>
          </cell>
        </row>
        <row r="7994">
          <cell r="B7994" t="str">
            <v>Prague Economic Papers</v>
          </cell>
          <cell r="C7994" t="str">
            <v>布拉格的经济论文</v>
          </cell>
          <cell r="D7994" t="str">
            <v>1210-0455</v>
          </cell>
          <cell r="E7994" t="str">
            <v>CZECH REPUBLIC</v>
          </cell>
          <cell r="F7994" t="str">
            <v>UNIV ECONOMICS-PRAGUE</v>
          </cell>
          <cell r="G7994">
            <v>0</v>
          </cell>
          <cell r="H7994">
            <v>0</v>
          </cell>
          <cell r="I7994" t="str">
            <v>0.687</v>
          </cell>
          <cell r="J7994">
            <v>0</v>
          </cell>
          <cell r="K7994" t="str">
            <v>无</v>
          </cell>
          <cell r="L7994">
            <v>0</v>
          </cell>
          <cell r="M7994" t="str">
            <v>无</v>
          </cell>
          <cell r="N7994" t="str">
            <v>经济学</v>
          </cell>
          <cell r="O7994" t="str">
            <v>4区</v>
          </cell>
        </row>
        <row r="7995">
          <cell r="B7995" t="str">
            <v>EURE-REVISTA LATINOAMERICANA DE ESTUDIOS URBANO REGIONALES</v>
          </cell>
          <cell r="C7995" t="str">
            <v>拉丁美洲城市地区研究报告</v>
          </cell>
          <cell r="D7995" t="str">
            <v>0250-7161</v>
          </cell>
          <cell r="E7995" t="str">
            <v>CHILE</v>
          </cell>
          <cell r="F7995" t="str">
            <v>PONTIFICIA UNIV CATOLICA CHILE, INST ESTUDIOS URBANOS TERRITORIALES</v>
          </cell>
          <cell r="G7995">
            <v>0</v>
          </cell>
          <cell r="H7995">
            <v>0</v>
          </cell>
          <cell r="I7995" t="str">
            <v>0.905</v>
          </cell>
          <cell r="J7995">
            <v>0</v>
          </cell>
          <cell r="K7995" t="str">
            <v>无</v>
          </cell>
          <cell r="L7995">
            <v>0</v>
          </cell>
          <cell r="M7995" t="str">
            <v>无</v>
          </cell>
          <cell r="N7995" t="str">
            <v>经济学</v>
          </cell>
          <cell r="O7995" t="str">
            <v>4区</v>
          </cell>
        </row>
        <row r="7996">
          <cell r="B7996" t="str">
            <v>MANCHESTER SCHOOL</v>
          </cell>
          <cell r="C7996" t="str">
            <v>曼彻斯特学派</v>
          </cell>
          <cell r="D7996" t="str">
            <v>1463-6786</v>
          </cell>
          <cell r="E7996" t="str">
            <v>USA</v>
          </cell>
          <cell r="F7996" t="str">
            <v>WILEY</v>
          </cell>
          <cell r="G7996">
            <v>0</v>
          </cell>
          <cell r="H7996">
            <v>0</v>
          </cell>
          <cell r="I7996" t="str">
            <v>0.622</v>
          </cell>
          <cell r="J7996">
            <v>0</v>
          </cell>
          <cell r="K7996" t="str">
            <v>无</v>
          </cell>
          <cell r="L7996">
            <v>0</v>
          </cell>
          <cell r="M7996" t="str">
            <v>无</v>
          </cell>
          <cell r="N7996" t="str">
            <v>经济学</v>
          </cell>
          <cell r="O7996" t="str">
            <v>4区</v>
          </cell>
        </row>
        <row r="7997">
          <cell r="B7997" t="str">
            <v>Hacienda Publica Espanola-Review of Public Economics</v>
          </cell>
          <cell r="C7997" t="str">
            <v>西班牙公共庄园-公共经济学评论</v>
          </cell>
          <cell r="D7997" t="str">
            <v>0210-1173</v>
          </cell>
          <cell r="E7997" t="str">
            <v>SPAIN</v>
          </cell>
          <cell r="F7997" t="str">
            <v>INST ESTUDIOS FISCALES</v>
          </cell>
          <cell r="G7997">
            <v>0</v>
          </cell>
          <cell r="H7997">
            <v>0</v>
          </cell>
          <cell r="I7997" t="str">
            <v>0.550</v>
          </cell>
          <cell r="J7997">
            <v>0</v>
          </cell>
          <cell r="K7997" t="str">
            <v>无</v>
          </cell>
          <cell r="L7997">
            <v>0</v>
          </cell>
          <cell r="M7997" t="str">
            <v>无</v>
          </cell>
          <cell r="N7997" t="str">
            <v>经济学</v>
          </cell>
          <cell r="O7997" t="str">
            <v>4区</v>
          </cell>
        </row>
        <row r="7998">
          <cell r="B7998" t="str">
            <v>FEDERAL RESERVE BANK OF ST LOUIS REVIEW</v>
          </cell>
          <cell r="C7998" t="str">
            <v>圣路易斯联邦储备银行评论</v>
          </cell>
          <cell r="D7998" t="str">
            <v>0014-9187</v>
          </cell>
          <cell r="E7998" t="str">
            <v>USA</v>
          </cell>
          <cell r="F7998" t="str">
            <v>FEDERAL RESERVE BANK ST LOUIS</v>
          </cell>
          <cell r="G7998">
            <v>0</v>
          </cell>
          <cell r="H7998">
            <v>0</v>
          </cell>
          <cell r="I7998" t="str">
            <v>0.650</v>
          </cell>
          <cell r="J7998">
            <v>0</v>
          </cell>
          <cell r="K7998" t="str">
            <v>无</v>
          </cell>
          <cell r="L7998">
            <v>0</v>
          </cell>
          <cell r="M7998" t="str">
            <v>无</v>
          </cell>
          <cell r="N7998" t="str">
            <v>经济学</v>
          </cell>
          <cell r="O7998" t="str">
            <v>4区</v>
          </cell>
        </row>
        <row r="7999">
          <cell r="B7999" t="str">
            <v>Portuguese Economic Journal</v>
          </cell>
          <cell r="C7999" t="str">
            <v>葡萄牙经济杂志</v>
          </cell>
          <cell r="D7999" t="str">
            <v>1617-982X</v>
          </cell>
          <cell r="E7999" t="str">
            <v>GERMANY</v>
          </cell>
          <cell r="F7999" t="str">
            <v>SPRINGER HEIDELBERG</v>
          </cell>
          <cell r="G7999">
            <v>0</v>
          </cell>
          <cell r="H7999">
            <v>0</v>
          </cell>
          <cell r="I7999" t="str">
            <v>0.684</v>
          </cell>
          <cell r="J7999">
            <v>0</v>
          </cell>
          <cell r="K7999" t="str">
            <v>无</v>
          </cell>
          <cell r="L7999">
            <v>0</v>
          </cell>
          <cell r="M7999" t="str">
            <v>无</v>
          </cell>
          <cell r="N7999" t="str">
            <v>经济学</v>
          </cell>
          <cell r="O7999" t="str">
            <v>4区</v>
          </cell>
        </row>
        <row r="8000">
          <cell r="B8000" t="str">
            <v>SCOTTISH JOURNAL OF POLITICAL ECONOMY</v>
          </cell>
          <cell r="C8000" t="str">
            <v>苏格兰政治经济学杂志</v>
          </cell>
          <cell r="D8000" t="str">
            <v>0036-9292</v>
          </cell>
          <cell r="E8000" t="str">
            <v>USA</v>
          </cell>
          <cell r="F8000" t="str">
            <v>WILEY</v>
          </cell>
          <cell r="G8000">
            <v>0</v>
          </cell>
          <cell r="H8000">
            <v>0</v>
          </cell>
          <cell r="I8000" t="str">
            <v>0.540</v>
          </cell>
          <cell r="J8000">
            <v>0</v>
          </cell>
          <cell r="K8000" t="str">
            <v>无</v>
          </cell>
          <cell r="L8000">
            <v>0</v>
          </cell>
          <cell r="M8000" t="str">
            <v>无</v>
          </cell>
          <cell r="N8000" t="str">
            <v>经济学</v>
          </cell>
          <cell r="O8000" t="str">
            <v>4区</v>
          </cell>
        </row>
        <row r="8001">
          <cell r="B8001" t="str">
            <v>REVIEW OF INDUSTRIAL ORGANIZATION</v>
          </cell>
          <cell r="C8001" t="str">
            <v>产业组织检讨</v>
          </cell>
          <cell r="D8001" t="str">
            <v>0889-938X</v>
          </cell>
          <cell r="E8001" t="str">
            <v>NETHERLANDS</v>
          </cell>
          <cell r="F8001" t="str">
            <v>SPRINGER</v>
          </cell>
          <cell r="G8001">
            <v>0</v>
          </cell>
          <cell r="H8001">
            <v>0</v>
          </cell>
          <cell r="I8001" t="str">
            <v>0.505</v>
          </cell>
          <cell r="J8001">
            <v>0</v>
          </cell>
          <cell r="K8001" t="str">
            <v>无</v>
          </cell>
          <cell r="L8001">
            <v>0</v>
          </cell>
          <cell r="M8001" t="str">
            <v>无</v>
          </cell>
          <cell r="N8001" t="str">
            <v>经济学</v>
          </cell>
          <cell r="O8001" t="str">
            <v>4区</v>
          </cell>
        </row>
        <row r="8002">
          <cell r="B8002" t="str">
            <v>CESifo Economic Studies</v>
          </cell>
          <cell r="C8002" t="str">
            <v>CESifo经济研究</v>
          </cell>
          <cell r="D8002" t="str">
            <v>1610-241X</v>
          </cell>
          <cell r="E8002" t="str">
            <v>ENGLAND</v>
          </cell>
          <cell r="F8002" t="str">
            <v>OXFORD UNIV PRESS</v>
          </cell>
          <cell r="G8002">
            <v>0</v>
          </cell>
          <cell r="H8002">
            <v>0</v>
          </cell>
          <cell r="I8002" t="str">
            <v>0.679</v>
          </cell>
          <cell r="J8002">
            <v>0</v>
          </cell>
          <cell r="K8002" t="str">
            <v>无</v>
          </cell>
          <cell r="L8002">
            <v>0</v>
          </cell>
          <cell r="M8002" t="str">
            <v>无</v>
          </cell>
          <cell r="N8002" t="str">
            <v>经济学</v>
          </cell>
          <cell r="O8002" t="str">
            <v>4区</v>
          </cell>
        </row>
        <row r="8003">
          <cell r="B8003" t="str">
            <v>Journal of Competition Law &amp; Economics</v>
          </cell>
          <cell r="C8003" t="str">
            <v>竞争法与经济学杂志</v>
          </cell>
          <cell r="D8003" t="str">
            <v>1744-6414</v>
          </cell>
          <cell r="E8003" t="str">
            <v>ENGLAND</v>
          </cell>
          <cell r="F8003" t="str">
            <v>OXFORD UNIV PRESS</v>
          </cell>
          <cell r="G8003">
            <v>0</v>
          </cell>
          <cell r="H8003">
            <v>0</v>
          </cell>
          <cell r="I8003" t="str">
            <v>0.565</v>
          </cell>
          <cell r="J8003">
            <v>0</v>
          </cell>
          <cell r="K8003" t="str">
            <v>无</v>
          </cell>
          <cell r="L8003">
            <v>0</v>
          </cell>
          <cell r="M8003" t="str">
            <v>无</v>
          </cell>
          <cell r="N8003" t="str">
            <v>经济学</v>
          </cell>
          <cell r="O8003" t="str">
            <v>4区</v>
          </cell>
        </row>
        <row r="8004">
          <cell r="B8004" t="str">
            <v>STUDIES IN NONLINEAR DYNAMICS AND ECONOMETRICS</v>
          </cell>
          <cell r="C8004" t="str">
            <v>非线性动力学与计量经济学研究</v>
          </cell>
          <cell r="D8004" t="str">
            <v>1081-1826</v>
          </cell>
          <cell r="E8004" t="str">
            <v>GERMANY</v>
          </cell>
          <cell r="F8004" t="str">
            <v>WALTER DE GRUYTER GMBH</v>
          </cell>
          <cell r="G8004">
            <v>0</v>
          </cell>
          <cell r="H8004">
            <v>0</v>
          </cell>
          <cell r="I8004" t="str">
            <v>0.533</v>
          </cell>
          <cell r="J8004">
            <v>0</v>
          </cell>
          <cell r="K8004" t="str">
            <v>无</v>
          </cell>
          <cell r="L8004">
            <v>0</v>
          </cell>
          <cell r="M8004" t="str">
            <v>无</v>
          </cell>
          <cell r="N8004" t="str">
            <v>经济学</v>
          </cell>
          <cell r="O8004" t="str">
            <v>4区</v>
          </cell>
        </row>
        <row r="8005">
          <cell r="B8005" t="str">
            <v>Journal of Financial Econometrics</v>
          </cell>
          <cell r="C8005" t="str">
            <v>金融计量经济学杂志</v>
          </cell>
          <cell r="D8005" t="str">
            <v>1479-8409</v>
          </cell>
          <cell r="E8005" t="str">
            <v>ENGLAND</v>
          </cell>
          <cell r="F8005" t="str">
            <v>OXFORD UNIV PRESS</v>
          </cell>
          <cell r="G8005">
            <v>0</v>
          </cell>
          <cell r="H8005">
            <v>0</v>
          </cell>
          <cell r="I8005" t="str">
            <v>1.595</v>
          </cell>
          <cell r="J8005">
            <v>0</v>
          </cell>
          <cell r="K8005" t="str">
            <v>无</v>
          </cell>
          <cell r="L8005">
            <v>0</v>
          </cell>
          <cell r="M8005" t="str">
            <v>ECONOMICS &amp; BUSINESS</v>
          </cell>
          <cell r="N8005" t="str">
            <v>经济学</v>
          </cell>
          <cell r="O8005" t="str">
            <v>4区</v>
          </cell>
        </row>
        <row r="8006">
          <cell r="B8006" t="str">
            <v>ENVIRONMENT AND DEVELOPMENT ECONOMICS</v>
          </cell>
          <cell r="C8006" t="str">
            <v>环境与发展经济学</v>
          </cell>
          <cell r="D8006" t="str">
            <v>1355-770X</v>
          </cell>
          <cell r="E8006" t="str">
            <v>USA</v>
          </cell>
          <cell r="F8006" t="str">
            <v>CAMBRIDGE UNIV PRESS</v>
          </cell>
          <cell r="G8006">
            <v>0</v>
          </cell>
          <cell r="H8006">
            <v>0</v>
          </cell>
          <cell r="I8006" t="str">
            <v>1.429</v>
          </cell>
          <cell r="J8006">
            <v>0</v>
          </cell>
          <cell r="K8006">
            <v>1.1359999999999999</v>
          </cell>
          <cell r="L8006">
            <v>0</v>
          </cell>
          <cell r="M8006" t="str">
            <v>ECONOMICS &amp; BUSINESS</v>
          </cell>
          <cell r="N8006" t="str">
            <v>经济学</v>
          </cell>
          <cell r="O8006" t="str">
            <v>4区</v>
          </cell>
        </row>
        <row r="8007">
          <cell r="B8007" t="str">
            <v>Journal of South Asian Development</v>
          </cell>
          <cell r="C8007" t="str">
            <v>南亚发展杂志</v>
          </cell>
          <cell r="D8007" t="str">
            <v>0973-1741</v>
          </cell>
          <cell r="E8007" t="str">
            <v>INDIA</v>
          </cell>
          <cell r="F8007" t="str">
            <v>SAGE PUBLICATIONS INDIA  PVT LTD</v>
          </cell>
          <cell r="G8007">
            <v>0</v>
          </cell>
          <cell r="H8007">
            <v>0</v>
          </cell>
          <cell r="I8007" t="str">
            <v>0.538</v>
          </cell>
          <cell r="J8007">
            <v>0</v>
          </cell>
          <cell r="K8007" t="str">
            <v>无</v>
          </cell>
          <cell r="L8007">
            <v>0</v>
          </cell>
          <cell r="M8007" t="str">
            <v>无</v>
          </cell>
          <cell r="N8007" t="str">
            <v>经济学</v>
          </cell>
          <cell r="O8007" t="str">
            <v>4区</v>
          </cell>
        </row>
        <row r="8008">
          <cell r="B8008" t="str">
            <v>Journal of Korea Trade</v>
          </cell>
          <cell r="C8008" t="str">
            <v>韩国贸易杂志</v>
          </cell>
          <cell r="D8008" t="str">
            <v>1229-828X</v>
          </cell>
          <cell r="E8008" t="str">
            <v>SOUTH KOREA</v>
          </cell>
          <cell r="F8008" t="str">
            <v>KOREA TRADE RESEARCH ASSOC</v>
          </cell>
          <cell r="G8008">
            <v>0</v>
          </cell>
          <cell r="H8008">
            <v>0</v>
          </cell>
          <cell r="I8008" t="str">
            <v>0.628</v>
          </cell>
          <cell r="J8008">
            <v>0</v>
          </cell>
          <cell r="K8008" t="str">
            <v>无</v>
          </cell>
          <cell r="L8008">
            <v>0</v>
          </cell>
          <cell r="M8008" t="str">
            <v>无</v>
          </cell>
          <cell r="N8008" t="str">
            <v>经济学</v>
          </cell>
          <cell r="O8008" t="str">
            <v>4区</v>
          </cell>
        </row>
        <row r="8009">
          <cell r="B8009" t="str">
            <v>ECONOMIST-NETHERLANDS</v>
          </cell>
          <cell r="C8009" t="str">
            <v>荷兰经济学家</v>
          </cell>
          <cell r="D8009" t="str">
            <v>0013-063X</v>
          </cell>
          <cell r="E8009" t="str">
            <v>NETHERLANDS</v>
          </cell>
          <cell r="F8009" t="str">
            <v>SPRINGER</v>
          </cell>
          <cell r="G8009">
            <v>0</v>
          </cell>
          <cell r="H8009">
            <v>0</v>
          </cell>
          <cell r="I8009" t="str">
            <v>0.550</v>
          </cell>
          <cell r="J8009">
            <v>0</v>
          </cell>
          <cell r="K8009" t="str">
            <v>无</v>
          </cell>
          <cell r="L8009">
            <v>0</v>
          </cell>
          <cell r="M8009" t="str">
            <v>无</v>
          </cell>
          <cell r="N8009" t="str">
            <v>经济学</v>
          </cell>
          <cell r="O8009" t="str">
            <v>4区</v>
          </cell>
        </row>
        <row r="8010">
          <cell r="B8010" t="str">
            <v>Journal of Derivatives</v>
          </cell>
          <cell r="C8010" t="str">
            <v>衍生品杂志</v>
          </cell>
          <cell r="D8010" t="str">
            <v>1074-1240</v>
          </cell>
          <cell r="E8010" t="str">
            <v>USA</v>
          </cell>
          <cell r="F8010" t="str">
            <v>INST INVESTOR INC</v>
          </cell>
          <cell r="G8010">
            <v>0</v>
          </cell>
          <cell r="H8010">
            <v>0</v>
          </cell>
          <cell r="I8010" t="str">
            <v>0.349</v>
          </cell>
          <cell r="J8010">
            <v>0</v>
          </cell>
          <cell r="K8010" t="str">
            <v>无</v>
          </cell>
          <cell r="L8010">
            <v>0</v>
          </cell>
          <cell r="M8010" t="str">
            <v>无</v>
          </cell>
          <cell r="N8010" t="str">
            <v>经济学</v>
          </cell>
          <cell r="O8010" t="str">
            <v>4区</v>
          </cell>
        </row>
        <row r="8011">
          <cell r="B8011" t="str">
            <v>Asian-Pacific Economic Literature</v>
          </cell>
          <cell r="C8011" t="str">
            <v>亚太经济文学</v>
          </cell>
          <cell r="D8011" t="str">
            <v>0818-9935</v>
          </cell>
          <cell r="E8011" t="str">
            <v>USA</v>
          </cell>
          <cell r="F8011" t="str">
            <v>WILEY</v>
          </cell>
          <cell r="G8011">
            <v>0</v>
          </cell>
          <cell r="H8011">
            <v>0</v>
          </cell>
          <cell r="I8011" t="str">
            <v>0.485</v>
          </cell>
          <cell r="J8011">
            <v>0</v>
          </cell>
          <cell r="K8011" t="str">
            <v>无</v>
          </cell>
          <cell r="L8011">
            <v>0</v>
          </cell>
          <cell r="M8011" t="str">
            <v>无</v>
          </cell>
          <cell r="N8011" t="str">
            <v>经济学</v>
          </cell>
          <cell r="O8011" t="str">
            <v>4区</v>
          </cell>
        </row>
        <row r="8012">
          <cell r="B8012" t="str">
            <v>Econ Journal Watch</v>
          </cell>
          <cell r="C8012" t="str">
            <v>经济学期刊观察</v>
          </cell>
          <cell r="D8012" t="str">
            <v>1933-527X</v>
          </cell>
          <cell r="E8012" t="str">
            <v>USA</v>
          </cell>
          <cell r="F8012" t="str">
            <v>INST SPONTANEOUS ORDER ECONOMICS</v>
          </cell>
          <cell r="G8012">
            <v>0</v>
          </cell>
          <cell r="H8012">
            <v>0</v>
          </cell>
          <cell r="I8012" t="str">
            <v>0.441</v>
          </cell>
          <cell r="J8012">
            <v>0</v>
          </cell>
          <cell r="K8012" t="str">
            <v>无</v>
          </cell>
          <cell r="L8012">
            <v>0</v>
          </cell>
          <cell r="M8012" t="str">
            <v>无</v>
          </cell>
          <cell r="N8012" t="str">
            <v>经济学</v>
          </cell>
          <cell r="O8012" t="str">
            <v>4区</v>
          </cell>
        </row>
        <row r="8013">
          <cell r="B8013" t="str">
            <v>ENGINEERING ECONOMIST</v>
          </cell>
          <cell r="C8013" t="str">
            <v>工程经济学家</v>
          </cell>
          <cell r="D8013" t="str">
            <v>0013-791X</v>
          </cell>
          <cell r="E8013" t="str">
            <v>USA</v>
          </cell>
          <cell r="F8013" t="str">
            <v>TAYLOR &amp; FRANCIS INC</v>
          </cell>
          <cell r="G8013" t="str">
            <v>2</v>
          </cell>
          <cell r="H8013" t="str">
            <v>1.114285714285</v>
          </cell>
          <cell r="I8013" t="str">
            <v>0.972</v>
          </cell>
          <cell r="J8013" t="str">
            <v>1.362169312169</v>
          </cell>
          <cell r="K8013">
            <v>0.54400000000000004</v>
          </cell>
          <cell r="L8013">
            <v>0</v>
          </cell>
          <cell r="M8013" t="str">
            <v>无</v>
          </cell>
          <cell r="N8013" t="str">
            <v>经济学</v>
          </cell>
          <cell r="O8013" t="str">
            <v>4区</v>
          </cell>
        </row>
        <row r="8014">
          <cell r="B8014" t="str">
            <v>EKONOMICKY CASOPIS</v>
          </cell>
          <cell r="C8014" t="str">
            <v>经济卡索皮斯</v>
          </cell>
          <cell r="D8014" t="str">
            <v>0013-3035</v>
          </cell>
          <cell r="E8014" t="str">
            <v>SLOVAKIA</v>
          </cell>
          <cell r="F8014" t="str">
            <v>SLOVAK ACADEMIC PRESS LTD</v>
          </cell>
          <cell r="G8014">
            <v>0</v>
          </cell>
          <cell r="H8014">
            <v>0</v>
          </cell>
          <cell r="I8014" t="str">
            <v>0.560</v>
          </cell>
          <cell r="J8014">
            <v>0</v>
          </cell>
          <cell r="K8014" t="str">
            <v>无</v>
          </cell>
          <cell r="L8014">
            <v>0</v>
          </cell>
          <cell r="M8014" t="str">
            <v>无</v>
          </cell>
          <cell r="N8014" t="str">
            <v>经济学</v>
          </cell>
          <cell r="O8014" t="str">
            <v>4区</v>
          </cell>
        </row>
        <row r="8015">
          <cell r="B8015" t="str">
            <v>HITOTSUBASHI JOURNAL OF ECONOMICS</v>
          </cell>
          <cell r="C8015" t="str">
            <v>日立椿经济报</v>
          </cell>
          <cell r="D8015" t="str">
            <v>0018-280X</v>
          </cell>
          <cell r="E8015" t="str">
            <v>JAPAN</v>
          </cell>
          <cell r="F8015" t="str">
            <v>HITOTSUBASHI UNIV</v>
          </cell>
          <cell r="G8015">
            <v>0</v>
          </cell>
          <cell r="H8015">
            <v>0</v>
          </cell>
          <cell r="I8015" t="str">
            <v>0.611</v>
          </cell>
          <cell r="J8015">
            <v>0</v>
          </cell>
          <cell r="K8015" t="str">
            <v>无</v>
          </cell>
          <cell r="L8015">
            <v>0</v>
          </cell>
          <cell r="M8015" t="str">
            <v>无</v>
          </cell>
          <cell r="N8015" t="str">
            <v>经济学</v>
          </cell>
          <cell r="O8015" t="str">
            <v>4区</v>
          </cell>
        </row>
        <row r="8016">
          <cell r="B8016" t="str">
            <v>JAPANESE ECONOMIC REVIEW</v>
          </cell>
          <cell r="C8016" t="str">
            <v>日本经济评论</v>
          </cell>
          <cell r="D8016" t="str">
            <v>1352-4739</v>
          </cell>
          <cell r="E8016" t="str">
            <v>GERMANY</v>
          </cell>
          <cell r="F8016" t="str">
            <v>SPRINGER HEIDELBERG</v>
          </cell>
          <cell r="G8016">
            <v>0</v>
          </cell>
          <cell r="H8016">
            <v>0</v>
          </cell>
          <cell r="I8016" t="str">
            <v>0.389</v>
          </cell>
          <cell r="J8016">
            <v>0</v>
          </cell>
          <cell r="K8016" t="str">
            <v>无</v>
          </cell>
          <cell r="L8016">
            <v>0</v>
          </cell>
          <cell r="M8016" t="str">
            <v>无</v>
          </cell>
          <cell r="N8016" t="str">
            <v>经济学</v>
          </cell>
          <cell r="O8016" t="str">
            <v>4区</v>
          </cell>
        </row>
        <row r="8017">
          <cell r="B8017" t="str">
            <v>Development Southern Africa</v>
          </cell>
          <cell r="C8017" t="str">
            <v>南部非洲发展</v>
          </cell>
          <cell r="D8017" t="str">
            <v>0376-835X</v>
          </cell>
          <cell r="E8017" t="str">
            <v>ENGLAND</v>
          </cell>
          <cell r="F8017" t="str">
            <v>ROUTLEDGE JOURNALS, TAYLOR &amp; FRANCIS LTD</v>
          </cell>
          <cell r="G8017">
            <v>0</v>
          </cell>
          <cell r="H8017">
            <v>0</v>
          </cell>
          <cell r="I8017" t="str">
            <v>0.806</v>
          </cell>
          <cell r="J8017">
            <v>0</v>
          </cell>
          <cell r="K8017" t="str">
            <v>无</v>
          </cell>
          <cell r="L8017">
            <v>0</v>
          </cell>
          <cell r="M8017" t="str">
            <v>SOCIAL SCIENCES, GENERAL</v>
          </cell>
          <cell r="N8017" t="str">
            <v>经济学</v>
          </cell>
          <cell r="O8017" t="str">
            <v>4区</v>
          </cell>
        </row>
        <row r="8018">
          <cell r="B8018" t="str">
            <v>Pacific Economic Review</v>
          </cell>
          <cell r="C8018" t="str">
            <v>太平洋经济评论</v>
          </cell>
          <cell r="D8018" t="str">
            <v>1361-374X</v>
          </cell>
          <cell r="E8018" t="str">
            <v>USA</v>
          </cell>
          <cell r="F8018" t="str">
            <v>WILEY</v>
          </cell>
          <cell r="G8018">
            <v>0</v>
          </cell>
          <cell r="H8018">
            <v>0</v>
          </cell>
          <cell r="I8018" t="str">
            <v>0.500</v>
          </cell>
          <cell r="J8018">
            <v>0</v>
          </cell>
          <cell r="K8018" t="str">
            <v>无</v>
          </cell>
          <cell r="L8018">
            <v>0</v>
          </cell>
          <cell r="M8018" t="str">
            <v>无</v>
          </cell>
          <cell r="N8018" t="str">
            <v>经济学</v>
          </cell>
          <cell r="O8018" t="str">
            <v>4区</v>
          </cell>
        </row>
        <row r="8019">
          <cell r="B8019" t="str">
            <v>B E Journal of Macroeconomics</v>
          </cell>
          <cell r="C8019" t="str">
            <v>宏观经济学杂志</v>
          </cell>
          <cell r="D8019" t="str">
            <v>1935-1690</v>
          </cell>
          <cell r="E8019" t="str">
            <v>GERMANY</v>
          </cell>
          <cell r="F8019" t="str">
            <v>WALTER DE GRUYTER GMBH</v>
          </cell>
          <cell r="G8019">
            <v>0</v>
          </cell>
          <cell r="H8019">
            <v>0</v>
          </cell>
          <cell r="I8019" t="str">
            <v>0.380</v>
          </cell>
          <cell r="J8019">
            <v>0</v>
          </cell>
          <cell r="K8019" t="str">
            <v>无</v>
          </cell>
          <cell r="L8019">
            <v>0</v>
          </cell>
          <cell r="M8019" t="str">
            <v>无</v>
          </cell>
          <cell r="N8019" t="str">
            <v>经济学</v>
          </cell>
          <cell r="O8019" t="str">
            <v>4区</v>
          </cell>
        </row>
        <row r="8020">
          <cell r="B8020" t="str">
            <v>Annals of Economics and Finance</v>
          </cell>
          <cell r="C8020" t="str">
            <v>经济金融年刊</v>
          </cell>
          <cell r="D8020" t="str">
            <v>1529-7373</v>
          </cell>
          <cell r="E8020" t="str">
            <v>PEOPLES R CHINA</v>
          </cell>
          <cell r="F8020" t="str">
            <v>WUHAN UNIV JOURNALS PRESS</v>
          </cell>
          <cell r="G8020">
            <v>0</v>
          </cell>
          <cell r="H8020">
            <v>0</v>
          </cell>
          <cell r="I8020" t="str">
            <v>0.396</v>
          </cell>
          <cell r="J8020">
            <v>0</v>
          </cell>
          <cell r="K8020" t="str">
            <v>无</v>
          </cell>
          <cell r="L8020">
            <v>0</v>
          </cell>
          <cell r="M8020" t="str">
            <v>无</v>
          </cell>
          <cell r="N8020" t="str">
            <v>经济学</v>
          </cell>
          <cell r="O8020" t="str">
            <v>4区</v>
          </cell>
        </row>
        <row r="8021">
          <cell r="B8021" t="str">
            <v>SINGAPORE ECONOMIC REVIEW</v>
          </cell>
          <cell r="C8021" t="str">
            <v>新加坡经济评论</v>
          </cell>
          <cell r="D8021" t="str">
            <v>0217-5908</v>
          </cell>
          <cell r="E8021" t="str">
            <v>SINGAPORE</v>
          </cell>
          <cell r="F8021" t="str">
            <v>WORLD SCIENTIFIC PUBL CO PTE LTD</v>
          </cell>
          <cell r="G8021">
            <v>0</v>
          </cell>
          <cell r="H8021">
            <v>0</v>
          </cell>
          <cell r="I8021" t="str">
            <v>0.807</v>
          </cell>
          <cell r="J8021">
            <v>0</v>
          </cell>
          <cell r="K8021" t="str">
            <v>无</v>
          </cell>
          <cell r="L8021">
            <v>0</v>
          </cell>
          <cell r="M8021" t="str">
            <v>无</v>
          </cell>
          <cell r="N8021" t="str">
            <v>经济学</v>
          </cell>
          <cell r="O8021" t="str">
            <v>4区</v>
          </cell>
        </row>
        <row r="8022">
          <cell r="B8022" t="str">
            <v>MONTHLY LABOR REVIEW</v>
          </cell>
          <cell r="C8022" t="str">
            <v>每月劳动力审查</v>
          </cell>
          <cell r="D8022" t="str">
            <v>0098-1818</v>
          </cell>
          <cell r="E8022" t="str">
            <v>USA</v>
          </cell>
          <cell r="F8022" t="str">
            <v>LEGAL BOOKS DEPOT</v>
          </cell>
          <cell r="G8022">
            <v>0</v>
          </cell>
          <cell r="H8022">
            <v>0</v>
          </cell>
          <cell r="I8022" t="str">
            <v>1.227</v>
          </cell>
          <cell r="J8022">
            <v>0</v>
          </cell>
          <cell r="K8022" t="str">
            <v>无</v>
          </cell>
          <cell r="L8022">
            <v>0</v>
          </cell>
          <cell r="M8022" t="str">
            <v>无</v>
          </cell>
          <cell r="N8022" t="str">
            <v>经济学</v>
          </cell>
          <cell r="O8022" t="str">
            <v>4区</v>
          </cell>
        </row>
        <row r="8023">
          <cell r="B8023" t="str">
            <v>Asia-Pacific Journal of Financial Studies</v>
          </cell>
          <cell r="C8023" t="str">
            <v>亚太金融研究杂志</v>
          </cell>
          <cell r="D8023" t="str">
            <v>2041-9945</v>
          </cell>
          <cell r="E8023" t="str">
            <v>USA</v>
          </cell>
          <cell r="F8023" t="str">
            <v>WILEY</v>
          </cell>
          <cell r="G8023">
            <v>0</v>
          </cell>
          <cell r="H8023">
            <v>0</v>
          </cell>
          <cell r="I8023" t="str">
            <v>0.578</v>
          </cell>
          <cell r="J8023">
            <v>0</v>
          </cell>
          <cell r="K8023" t="str">
            <v>无</v>
          </cell>
          <cell r="L8023">
            <v>0</v>
          </cell>
          <cell r="M8023" t="str">
            <v>无</v>
          </cell>
          <cell r="N8023" t="str">
            <v>经济学</v>
          </cell>
          <cell r="O8023" t="str">
            <v>4区</v>
          </cell>
        </row>
        <row r="8024">
          <cell r="B8024" t="str">
            <v>German Journal of Agricultural Economics</v>
          </cell>
          <cell r="C8024" t="str">
            <v>德国农业经济杂志</v>
          </cell>
          <cell r="D8024" t="str">
            <v>0002-1121</v>
          </cell>
          <cell r="E8024" t="str">
            <v>GERMANY</v>
          </cell>
          <cell r="F8024" t="str">
            <v>DEUTSCHER FACHVERLAG GMBH</v>
          </cell>
          <cell r="G8024" t="str">
            <v>0.611999988555908</v>
          </cell>
          <cell r="H8024" t="str">
            <v>0.666666666666</v>
          </cell>
          <cell r="I8024" t="str">
            <v>0.500</v>
          </cell>
          <cell r="J8024" t="str">
            <v>0.592888885073969</v>
          </cell>
          <cell r="K8024" t="str">
            <v>无</v>
          </cell>
          <cell r="L8024">
            <v>0</v>
          </cell>
          <cell r="M8024" t="str">
            <v>无</v>
          </cell>
          <cell r="N8024" t="str">
            <v>经济学</v>
          </cell>
          <cell r="O8024" t="str">
            <v>4区</v>
          </cell>
        </row>
        <row r="8025">
          <cell r="B8025" t="str">
            <v>MANAGERIAL AND DECISION ECONOMICS</v>
          </cell>
          <cell r="C8025" t="str">
            <v>管理与决策经济学</v>
          </cell>
          <cell r="D8025" t="str">
            <v>0143-6570</v>
          </cell>
          <cell r="E8025" t="str">
            <v>ENGLAND</v>
          </cell>
          <cell r="F8025" t="str">
            <v>JOHN WILEY &amp; SONS LTD</v>
          </cell>
          <cell r="G8025">
            <v>0</v>
          </cell>
          <cell r="H8025">
            <v>0</v>
          </cell>
          <cell r="I8025" t="str">
            <v>0.494</v>
          </cell>
          <cell r="J8025">
            <v>0</v>
          </cell>
          <cell r="K8025" t="str">
            <v>无</v>
          </cell>
          <cell r="L8025">
            <v>0</v>
          </cell>
          <cell r="M8025" t="str">
            <v>无</v>
          </cell>
          <cell r="N8025" t="str">
            <v>经济学</v>
          </cell>
          <cell r="O8025" t="str">
            <v>4区</v>
          </cell>
        </row>
        <row r="8026">
          <cell r="B8026" t="str">
            <v>POLITICKA EKONOMIE</v>
          </cell>
          <cell r="C8026" t="str">
            <v>政治学</v>
          </cell>
          <cell r="D8026" t="str">
            <v>0032-3233</v>
          </cell>
          <cell r="E8026" t="str">
            <v>CZECH REPUBLIC</v>
          </cell>
          <cell r="F8026" t="str">
            <v>VYSOKA SKOLA EKONOMICKA</v>
          </cell>
          <cell r="G8026">
            <v>0</v>
          </cell>
          <cell r="H8026">
            <v>0</v>
          </cell>
          <cell r="I8026" t="str">
            <v>0.351</v>
          </cell>
          <cell r="J8026">
            <v>0</v>
          </cell>
          <cell r="K8026" t="str">
            <v>无</v>
          </cell>
          <cell r="L8026">
            <v>0</v>
          </cell>
          <cell r="M8026" t="str">
            <v>无</v>
          </cell>
          <cell r="N8026" t="str">
            <v>经济学</v>
          </cell>
          <cell r="O8026" t="str">
            <v>4区</v>
          </cell>
        </row>
        <row r="8027">
          <cell r="B8027" t="str">
            <v>Economics-The Open Access Open-Assessment E-Journal</v>
          </cell>
          <cell r="C8027" t="str">
            <v>经济学开放存取开放评估电子期刊</v>
          </cell>
          <cell r="D8027" t="str">
            <v>1864-6042</v>
          </cell>
          <cell r="E8027" t="str">
            <v>GERMANY</v>
          </cell>
          <cell r="F8027" t="str">
            <v>WALTER DE GRUYTER GMBH</v>
          </cell>
          <cell r="G8027">
            <v>0</v>
          </cell>
          <cell r="H8027">
            <v>0</v>
          </cell>
          <cell r="I8027" t="str">
            <v>1.098</v>
          </cell>
          <cell r="J8027">
            <v>0</v>
          </cell>
          <cell r="K8027" t="str">
            <v>无</v>
          </cell>
          <cell r="L8027">
            <v>0</v>
          </cell>
          <cell r="M8027" t="str">
            <v>无</v>
          </cell>
          <cell r="N8027" t="str">
            <v>经济学</v>
          </cell>
          <cell r="O8027" t="str">
            <v>4区</v>
          </cell>
        </row>
        <row r="8028">
          <cell r="B8028" t="str">
            <v>Panoeconomicus</v>
          </cell>
          <cell r="C8028" t="str">
            <v>全经济学</v>
          </cell>
          <cell r="D8028" t="str">
            <v>1452-595X</v>
          </cell>
          <cell r="E8028" t="str">
            <v>SERBIA</v>
          </cell>
          <cell r="F8028" t="str">
            <v>SAVEZ EKONOMISTA VOJVODINE</v>
          </cell>
          <cell r="G8028">
            <v>0</v>
          </cell>
          <cell r="H8028">
            <v>0</v>
          </cell>
          <cell r="I8028" t="str">
            <v>0.508</v>
          </cell>
          <cell r="J8028">
            <v>0</v>
          </cell>
          <cell r="K8028" t="str">
            <v>无</v>
          </cell>
          <cell r="L8028">
            <v>0</v>
          </cell>
          <cell r="M8028" t="str">
            <v>无</v>
          </cell>
          <cell r="N8028" t="str">
            <v>经济学</v>
          </cell>
          <cell r="O8028" t="str">
            <v>4区</v>
          </cell>
        </row>
        <row r="8029">
          <cell r="B8029" t="str">
            <v>Economic Computation and Economic Cybernetics Studies and Research</v>
          </cell>
          <cell r="C8029" t="str">
            <v>经济计算与经济控制论研究</v>
          </cell>
          <cell r="D8029" t="str">
            <v>0424-267X</v>
          </cell>
          <cell r="E8029" t="str">
            <v>ROMANIA</v>
          </cell>
          <cell r="F8029" t="str">
            <v>ACAD ECONOMIC STUDIES</v>
          </cell>
          <cell r="G8029" t="str">
            <v>0.663999974727631</v>
          </cell>
          <cell r="H8029" t="str">
            <v>0.972789115646</v>
          </cell>
          <cell r="I8029" t="str">
            <v>0.743</v>
          </cell>
          <cell r="J8029" t="str">
            <v>0.793344111205544</v>
          </cell>
          <cell r="K8029">
            <v>0.311</v>
          </cell>
          <cell r="L8029">
            <v>0</v>
          </cell>
          <cell r="M8029" t="str">
            <v>无</v>
          </cell>
          <cell r="N8029" t="str">
            <v>经济学</v>
          </cell>
          <cell r="O8029" t="str">
            <v>4区</v>
          </cell>
        </row>
        <row r="8030">
          <cell r="B8030" t="str">
            <v>JOURNAL OF INSTITUTIONAL AND THEORETICAL ECONOMICS-ZEITSCHRIFT FUR DIE GESAMTE STAATSWISSENSCHAFT</v>
          </cell>
          <cell r="C8030" t="str">
            <v>制度与理论经济学杂志</v>
          </cell>
          <cell r="D8030" t="str">
            <v>0932-4569</v>
          </cell>
          <cell r="E8030" t="str">
            <v>GERMANY</v>
          </cell>
          <cell r="F8030" t="str">
            <v>J C B MOHR</v>
          </cell>
          <cell r="G8030">
            <v>0</v>
          </cell>
          <cell r="H8030">
            <v>0</v>
          </cell>
          <cell r="I8030" t="str">
            <v>0.328</v>
          </cell>
          <cell r="J8030">
            <v>0</v>
          </cell>
          <cell r="K8030" t="str">
            <v>无</v>
          </cell>
          <cell r="L8030">
            <v>0</v>
          </cell>
          <cell r="M8030" t="str">
            <v>无</v>
          </cell>
          <cell r="N8030" t="str">
            <v>经济学</v>
          </cell>
          <cell r="O8030" t="str">
            <v>4区</v>
          </cell>
        </row>
        <row r="8031">
          <cell r="B8031" t="str">
            <v>Climate Change Economics</v>
          </cell>
          <cell r="C8031" t="str">
            <v>气候变化经济学</v>
          </cell>
          <cell r="D8031" t="str">
            <v>2010-0078</v>
          </cell>
          <cell r="E8031" t="str">
            <v>SINGAPORE</v>
          </cell>
          <cell r="F8031" t="str">
            <v>WORLD SCIENTIFIC PUBL CO PTE LTD</v>
          </cell>
          <cell r="G8031">
            <v>0</v>
          </cell>
          <cell r="H8031">
            <v>0</v>
          </cell>
          <cell r="I8031" t="str">
            <v>1.271</v>
          </cell>
          <cell r="J8031">
            <v>0</v>
          </cell>
          <cell r="K8031" t="str">
            <v>无</v>
          </cell>
          <cell r="L8031">
            <v>0</v>
          </cell>
          <cell r="M8031" t="str">
            <v>无</v>
          </cell>
          <cell r="N8031" t="str">
            <v>经济学</v>
          </cell>
          <cell r="O8031" t="str">
            <v>4区</v>
          </cell>
        </row>
        <row r="8032">
          <cell r="B8032" t="str">
            <v>Revista de Economia Aplicada</v>
          </cell>
          <cell r="C8032" t="str">
            <v>应用经济学杂志</v>
          </cell>
          <cell r="D8032" t="str">
            <v>1133-455X</v>
          </cell>
          <cell r="E8032">
            <v>0</v>
          </cell>
          <cell r="F8032">
            <v>0</v>
          </cell>
          <cell r="G8032">
            <v>0</v>
          </cell>
          <cell r="H8032">
            <v>0</v>
          </cell>
          <cell r="I8032" t="str">
            <v>0.481</v>
          </cell>
          <cell r="J8032">
            <v>0</v>
          </cell>
          <cell r="K8032" t="str">
            <v>无</v>
          </cell>
          <cell r="L8032">
            <v>0</v>
          </cell>
          <cell r="M8032" t="str">
            <v>无</v>
          </cell>
          <cell r="N8032" t="str">
            <v>经济学</v>
          </cell>
          <cell r="O8032" t="str">
            <v>4区</v>
          </cell>
        </row>
        <row r="8033">
          <cell r="B8033" t="str">
            <v>FORBES</v>
          </cell>
          <cell r="C8033" t="str">
            <v>福布斯</v>
          </cell>
          <cell r="D8033" t="str">
            <v>0015-6914</v>
          </cell>
          <cell r="E8033" t="str">
            <v>USA</v>
          </cell>
          <cell r="F8033" t="str">
            <v>FORBES INC</v>
          </cell>
          <cell r="G8033">
            <v>0</v>
          </cell>
          <cell r="H8033">
            <v>0</v>
          </cell>
          <cell r="I8033" t="str">
            <v>7.245</v>
          </cell>
          <cell r="J8033">
            <v>0</v>
          </cell>
          <cell r="K8033" t="str">
            <v>无</v>
          </cell>
          <cell r="L8033">
            <v>0</v>
          </cell>
          <cell r="M8033" t="str">
            <v>无</v>
          </cell>
          <cell r="N8033" t="str">
            <v>经济学</v>
          </cell>
          <cell r="O8033" t="str">
            <v>4区</v>
          </cell>
        </row>
        <row r="8034">
          <cell r="B8034" t="str">
            <v>disP</v>
          </cell>
          <cell r="C8034" t="str">
            <v>显示</v>
          </cell>
          <cell r="D8034" t="str">
            <v>0251-3625</v>
          </cell>
          <cell r="E8034" t="str">
            <v>ENGLAND</v>
          </cell>
          <cell r="F8034" t="str">
            <v>ROUTLEDGE JOURNALS, TAYLOR &amp; FRANCIS LTD</v>
          </cell>
          <cell r="G8034">
            <v>0</v>
          </cell>
          <cell r="H8034">
            <v>0</v>
          </cell>
          <cell r="I8034" t="str">
            <v>0.981</v>
          </cell>
          <cell r="J8034">
            <v>0</v>
          </cell>
          <cell r="K8034" t="str">
            <v>无</v>
          </cell>
          <cell r="L8034">
            <v>0</v>
          </cell>
          <cell r="M8034" t="str">
            <v>无</v>
          </cell>
          <cell r="N8034" t="str">
            <v>经济学</v>
          </cell>
          <cell r="O8034" t="str">
            <v>4区</v>
          </cell>
        </row>
        <row r="8035">
          <cell r="B8035" t="str">
            <v>South African Journal of Economic and Management Sciences</v>
          </cell>
          <cell r="C8035" t="str">
            <v>南非经济与管理科学杂志</v>
          </cell>
          <cell r="D8035" t="str">
            <v>2222-3436</v>
          </cell>
          <cell r="E8035" t="str">
            <v>SOUTH AFRICA</v>
          </cell>
          <cell r="F8035" t="str">
            <v>AOSIS</v>
          </cell>
          <cell r="G8035">
            <v>0</v>
          </cell>
          <cell r="H8035">
            <v>0</v>
          </cell>
          <cell r="I8035" t="str">
            <v>0.597</v>
          </cell>
          <cell r="J8035">
            <v>0</v>
          </cell>
          <cell r="K8035" t="str">
            <v>无</v>
          </cell>
          <cell r="L8035">
            <v>0</v>
          </cell>
          <cell r="M8035" t="str">
            <v>无</v>
          </cell>
          <cell r="N8035" t="str">
            <v>经济学</v>
          </cell>
          <cell r="O8035" t="str">
            <v>4区</v>
          </cell>
        </row>
        <row r="8036">
          <cell r="B8036" t="str">
            <v>Journal of Risk</v>
          </cell>
          <cell r="C8036" t="str">
            <v>风险杂志</v>
          </cell>
          <cell r="D8036" t="str">
            <v>1465-1211</v>
          </cell>
          <cell r="E8036" t="str">
            <v>ENGLAND</v>
          </cell>
          <cell r="F8036" t="str">
            <v>INCISIVE MEDIA</v>
          </cell>
          <cell r="G8036">
            <v>0</v>
          </cell>
          <cell r="H8036">
            <v>0</v>
          </cell>
          <cell r="I8036" t="str">
            <v>0.480</v>
          </cell>
          <cell r="J8036">
            <v>0</v>
          </cell>
          <cell r="K8036" t="str">
            <v>无</v>
          </cell>
          <cell r="L8036">
            <v>0</v>
          </cell>
          <cell r="M8036" t="str">
            <v>无</v>
          </cell>
          <cell r="N8036" t="str">
            <v>经济学</v>
          </cell>
          <cell r="O8036" t="str">
            <v>4区</v>
          </cell>
        </row>
        <row r="8037">
          <cell r="B8037" t="str">
            <v>Journal of Operational Risk</v>
          </cell>
          <cell r="C8037" t="str">
            <v>操作风险杂志</v>
          </cell>
          <cell r="D8037" t="str">
            <v>1744-6740</v>
          </cell>
          <cell r="E8037" t="str">
            <v>ENGLAND</v>
          </cell>
          <cell r="F8037" t="str">
            <v>INCISIVE MEDIA</v>
          </cell>
          <cell r="G8037">
            <v>0</v>
          </cell>
          <cell r="H8037">
            <v>0</v>
          </cell>
          <cell r="I8037" t="str">
            <v>0.438</v>
          </cell>
          <cell r="J8037">
            <v>0</v>
          </cell>
          <cell r="K8037" t="str">
            <v>无</v>
          </cell>
          <cell r="L8037">
            <v>0</v>
          </cell>
          <cell r="M8037" t="str">
            <v>无</v>
          </cell>
          <cell r="N8037" t="str">
            <v>经济学</v>
          </cell>
          <cell r="O8037" t="str">
            <v>4区</v>
          </cell>
        </row>
        <row r="8038">
          <cell r="B8038" t="str">
            <v>Economia Politica</v>
          </cell>
          <cell r="C8038" t="str">
            <v>政治经济</v>
          </cell>
          <cell r="D8038" t="str">
            <v>1120-2890</v>
          </cell>
          <cell r="E8038" t="str">
            <v>SWITZERLAND</v>
          </cell>
          <cell r="F8038" t="str">
            <v>SPRINGER INTERNATIONAL PUBLISHING AG</v>
          </cell>
          <cell r="G8038">
            <v>0</v>
          </cell>
          <cell r="H8038">
            <v>0</v>
          </cell>
          <cell r="I8038" t="str">
            <v>0.453</v>
          </cell>
          <cell r="J8038">
            <v>0</v>
          </cell>
          <cell r="K8038" t="str">
            <v>无</v>
          </cell>
          <cell r="L8038">
            <v>0</v>
          </cell>
          <cell r="M8038" t="str">
            <v>无</v>
          </cell>
          <cell r="N8038" t="str">
            <v>经济学</v>
          </cell>
          <cell r="O8038" t="str">
            <v>4区</v>
          </cell>
        </row>
        <row r="8039">
          <cell r="B8039" t="str">
            <v>Journal of Risk Model Validation</v>
          </cell>
          <cell r="C8039" t="str">
            <v>风险模型验证杂志</v>
          </cell>
          <cell r="D8039" t="str">
            <v>1753-9579</v>
          </cell>
          <cell r="E8039" t="str">
            <v>ENGLAND</v>
          </cell>
          <cell r="F8039" t="str">
            <v>INCISIVE MEDIA</v>
          </cell>
          <cell r="G8039">
            <v>0</v>
          </cell>
          <cell r="H8039">
            <v>0</v>
          </cell>
          <cell r="I8039" t="str">
            <v>0.412</v>
          </cell>
          <cell r="J8039">
            <v>0</v>
          </cell>
          <cell r="K8039" t="str">
            <v>无</v>
          </cell>
          <cell r="L8039">
            <v>0</v>
          </cell>
          <cell r="M8039" t="str">
            <v>无</v>
          </cell>
          <cell r="N8039" t="str">
            <v>经济学</v>
          </cell>
          <cell r="O8039" t="str">
            <v>4区</v>
          </cell>
        </row>
        <row r="8040">
          <cell r="B8040" t="str">
            <v>BULLETIN OF ECONOMIC RESEARCH</v>
          </cell>
          <cell r="C8040" t="str">
            <v>经济研究公报</v>
          </cell>
          <cell r="D8040" t="str">
            <v>0307-3378</v>
          </cell>
          <cell r="E8040" t="str">
            <v>USA</v>
          </cell>
          <cell r="F8040" t="str">
            <v>WILEY</v>
          </cell>
          <cell r="G8040">
            <v>0</v>
          </cell>
          <cell r="H8040">
            <v>0</v>
          </cell>
          <cell r="I8040" t="str">
            <v>0.333</v>
          </cell>
          <cell r="J8040">
            <v>0</v>
          </cell>
          <cell r="K8040" t="str">
            <v>无</v>
          </cell>
          <cell r="L8040">
            <v>0</v>
          </cell>
          <cell r="M8040" t="str">
            <v>无</v>
          </cell>
          <cell r="N8040" t="str">
            <v>经济学</v>
          </cell>
          <cell r="O8040" t="str">
            <v>4区</v>
          </cell>
        </row>
        <row r="8041">
          <cell r="B8041" t="str">
            <v>International Journal of Economic Theory</v>
          </cell>
          <cell r="C8041" t="str">
            <v>国际经济理论杂志</v>
          </cell>
          <cell r="D8041" t="str">
            <v>1742-7355</v>
          </cell>
          <cell r="E8041" t="str">
            <v>USA</v>
          </cell>
          <cell r="F8041" t="str">
            <v>WILEY</v>
          </cell>
          <cell r="G8041">
            <v>0</v>
          </cell>
          <cell r="H8041">
            <v>0</v>
          </cell>
          <cell r="I8041" t="str">
            <v>0.227</v>
          </cell>
          <cell r="J8041">
            <v>0</v>
          </cell>
          <cell r="K8041" t="str">
            <v>无</v>
          </cell>
          <cell r="L8041">
            <v>0</v>
          </cell>
          <cell r="M8041" t="str">
            <v>无</v>
          </cell>
          <cell r="N8041" t="str">
            <v>经济学</v>
          </cell>
          <cell r="O8041" t="str">
            <v>4区</v>
          </cell>
        </row>
        <row r="8042">
          <cell r="B8042" t="str">
            <v>TRIMESTRE ECONOMICO</v>
          </cell>
          <cell r="C8042" t="str">
            <v>季度经济</v>
          </cell>
          <cell r="D8042" t="str">
            <v>0041-3011</v>
          </cell>
          <cell r="E8042" t="str">
            <v>MEXICO</v>
          </cell>
          <cell r="F8042" t="str">
            <v>FONDO CULTURA ECONOMICA</v>
          </cell>
          <cell r="G8042">
            <v>0</v>
          </cell>
          <cell r="H8042">
            <v>0</v>
          </cell>
          <cell r="I8042" t="str">
            <v>0.386</v>
          </cell>
          <cell r="J8042">
            <v>0</v>
          </cell>
          <cell r="K8042" t="str">
            <v>无</v>
          </cell>
          <cell r="L8042">
            <v>0</v>
          </cell>
          <cell r="M8042" t="str">
            <v>无</v>
          </cell>
          <cell r="N8042" t="str">
            <v>经济学</v>
          </cell>
          <cell r="O8042" t="str">
            <v>4区</v>
          </cell>
        </row>
        <row r="8043">
          <cell r="B8043" t="str">
            <v>Review of Derivatives Research</v>
          </cell>
          <cell r="C8043" t="str">
            <v>衍生品研究综述</v>
          </cell>
          <cell r="D8043" t="str">
            <v>1380-6645</v>
          </cell>
          <cell r="E8043" t="str">
            <v>United States</v>
          </cell>
          <cell r="F8043" t="str">
            <v>SPRINGER</v>
          </cell>
          <cell r="G8043">
            <v>0</v>
          </cell>
          <cell r="H8043">
            <v>0</v>
          </cell>
          <cell r="I8043" t="str">
            <v>0.318</v>
          </cell>
          <cell r="J8043">
            <v>0</v>
          </cell>
          <cell r="K8043" t="str">
            <v>无</v>
          </cell>
          <cell r="L8043">
            <v>0</v>
          </cell>
          <cell r="M8043" t="str">
            <v>无</v>
          </cell>
          <cell r="N8043" t="str">
            <v>经济学</v>
          </cell>
          <cell r="O8043" t="str">
            <v>4区</v>
          </cell>
        </row>
        <row r="8044">
          <cell r="B8044" t="str">
            <v>REVUE D ETUDES COMPARATIVES EST-OUEST</v>
          </cell>
          <cell r="C8044" t="str">
            <v>东西方比较研究述评</v>
          </cell>
          <cell r="D8044" t="str">
            <v>0338-0599</v>
          </cell>
          <cell r="E8044" t="str">
            <v>FRANCE</v>
          </cell>
          <cell r="F8044" t="str">
            <v>PRESSES UNIV FRANCE</v>
          </cell>
          <cell r="G8044">
            <v>0</v>
          </cell>
          <cell r="H8044">
            <v>0</v>
          </cell>
          <cell r="I8044" t="str">
            <v>0.238</v>
          </cell>
          <cell r="J8044">
            <v>0</v>
          </cell>
          <cell r="K8044" t="str">
            <v>无</v>
          </cell>
          <cell r="L8044">
            <v>0</v>
          </cell>
          <cell r="M8044" t="str">
            <v>无</v>
          </cell>
          <cell r="N8044" t="str">
            <v>经济学</v>
          </cell>
          <cell r="O8044" t="str">
            <v>4区</v>
          </cell>
        </row>
        <row r="8045">
          <cell r="B8045" t="str">
            <v>B E Journal of Theoretical Economics</v>
          </cell>
          <cell r="C8045" t="str">
            <v>理论经济学杂志</v>
          </cell>
          <cell r="D8045" t="str">
            <v>1935-1704</v>
          </cell>
          <cell r="E8045" t="str">
            <v>GERMANY</v>
          </cell>
          <cell r="F8045" t="str">
            <v>WALTER DE GRUYTER GMBH</v>
          </cell>
          <cell r="G8045">
            <v>0</v>
          </cell>
          <cell r="H8045">
            <v>0</v>
          </cell>
          <cell r="I8045" t="str">
            <v>0.246</v>
          </cell>
          <cell r="J8045">
            <v>0</v>
          </cell>
          <cell r="K8045" t="str">
            <v>无</v>
          </cell>
          <cell r="L8045">
            <v>0</v>
          </cell>
          <cell r="M8045" t="str">
            <v>无</v>
          </cell>
          <cell r="N8045" t="str">
            <v>经济学</v>
          </cell>
          <cell r="O8045" t="str">
            <v>4区</v>
          </cell>
        </row>
        <row r="8046">
          <cell r="B8046" t="str">
            <v>FinanzArchiv</v>
          </cell>
          <cell r="C8046" t="str">
            <v>财政部</v>
          </cell>
          <cell r="D8046" t="str">
            <v>0015-2218</v>
          </cell>
          <cell r="E8046" t="str">
            <v>GERMANY</v>
          </cell>
          <cell r="F8046" t="str">
            <v>MOHR SIEBECK</v>
          </cell>
          <cell r="G8046">
            <v>0</v>
          </cell>
          <cell r="H8046">
            <v>0</v>
          </cell>
          <cell r="I8046" t="str">
            <v>0.184</v>
          </cell>
          <cell r="J8046">
            <v>0</v>
          </cell>
          <cell r="K8046" t="str">
            <v>无</v>
          </cell>
          <cell r="L8046">
            <v>0</v>
          </cell>
          <cell r="M8046" t="str">
            <v>无</v>
          </cell>
          <cell r="N8046" t="str">
            <v>经济学</v>
          </cell>
          <cell r="O8046" t="str">
            <v>4区</v>
          </cell>
        </row>
        <row r="8047">
          <cell r="B8047" t="str">
            <v>Investigacion Economica</v>
          </cell>
          <cell r="C8047" t="str">
            <v>经济调查</v>
          </cell>
          <cell r="D8047" t="str">
            <v>0185-1667</v>
          </cell>
          <cell r="E8047" t="str">
            <v>MEXICO</v>
          </cell>
          <cell r="F8047" t="str">
            <v>UNIV NACIONAL AUTONOMA MEXICO, FAC ECONOMIA</v>
          </cell>
          <cell r="G8047">
            <v>0</v>
          </cell>
          <cell r="H8047">
            <v>0</v>
          </cell>
          <cell r="I8047" t="str">
            <v>0.262</v>
          </cell>
          <cell r="J8047">
            <v>0</v>
          </cell>
          <cell r="K8047" t="str">
            <v>无</v>
          </cell>
          <cell r="L8047">
            <v>0</v>
          </cell>
          <cell r="M8047" t="str">
            <v>无</v>
          </cell>
          <cell r="N8047" t="str">
            <v>经济学</v>
          </cell>
          <cell r="O8047" t="str">
            <v>4区</v>
          </cell>
        </row>
        <row r="8048">
          <cell r="B8048" t="str">
            <v>B E Journal of Economic Analysis &amp; Policy</v>
          </cell>
          <cell r="C8048" t="str">
            <v>经济分析与政策杂志</v>
          </cell>
          <cell r="D8048" t="str">
            <v>1935-1682</v>
          </cell>
          <cell r="E8048" t="str">
            <v>GERMANY</v>
          </cell>
          <cell r="F8048" t="str">
            <v>WALTER DE GRUYTER GMBH</v>
          </cell>
          <cell r="G8048">
            <v>0</v>
          </cell>
          <cell r="H8048">
            <v>0</v>
          </cell>
          <cell r="I8048" t="str">
            <v>0.330</v>
          </cell>
          <cell r="J8048">
            <v>0</v>
          </cell>
          <cell r="K8048" t="str">
            <v>无</v>
          </cell>
          <cell r="L8048">
            <v>0</v>
          </cell>
          <cell r="M8048" t="str">
            <v>ECONOMICS &amp; BUSINESS</v>
          </cell>
          <cell r="N8048" t="str">
            <v>经济学</v>
          </cell>
          <cell r="O8048" t="str">
            <v>4区</v>
          </cell>
        </row>
        <row r="8049">
          <cell r="B8049" t="str">
            <v>REVUE D ECONOMIE POLITIQUE</v>
          </cell>
          <cell r="C8049" t="str">
            <v>经济政策评论</v>
          </cell>
          <cell r="D8049" t="str">
            <v>0373-2630</v>
          </cell>
          <cell r="E8049" t="str">
            <v>FRANCE</v>
          </cell>
          <cell r="F8049" t="str">
            <v>EDITIONS DALLOZ</v>
          </cell>
          <cell r="G8049">
            <v>0</v>
          </cell>
          <cell r="H8049">
            <v>0</v>
          </cell>
          <cell r="I8049" t="str">
            <v>0.224</v>
          </cell>
          <cell r="J8049">
            <v>0</v>
          </cell>
          <cell r="K8049" t="str">
            <v>无</v>
          </cell>
          <cell r="L8049">
            <v>0</v>
          </cell>
          <cell r="M8049" t="str">
            <v>无</v>
          </cell>
          <cell r="N8049" t="str">
            <v>经济学</v>
          </cell>
          <cell r="O8049" t="str">
            <v>4区</v>
          </cell>
        </row>
        <row r="8050">
          <cell r="B8050" t="str">
            <v>IDS BULLETIN-INSTITUTE OF DEVELOPMENT STUDIES</v>
          </cell>
          <cell r="C8050" t="str">
            <v>IDS布列汀研究所的发展研究</v>
          </cell>
          <cell r="D8050" t="str">
            <v>0265-5012</v>
          </cell>
          <cell r="E8050" t="str">
            <v>ENGLAND</v>
          </cell>
          <cell r="F8050" t="str">
            <v>INST DEVELOPMENT STUDIES</v>
          </cell>
          <cell r="G8050">
            <v>0</v>
          </cell>
          <cell r="H8050">
            <v>0</v>
          </cell>
          <cell r="I8050" t="str">
            <v>0.606</v>
          </cell>
          <cell r="J8050">
            <v>0</v>
          </cell>
          <cell r="K8050" t="str">
            <v>无</v>
          </cell>
          <cell r="L8050">
            <v>0</v>
          </cell>
          <cell r="M8050" t="str">
            <v>SOCIAL SCIENCES, GENERAL</v>
          </cell>
          <cell r="N8050" t="str">
            <v>经济学</v>
          </cell>
          <cell r="O8050" t="str">
            <v>4区</v>
          </cell>
        </row>
        <row r="8051">
          <cell r="B8051" t="str">
            <v>Argumenta Oeconomica</v>
          </cell>
          <cell r="C8051" t="str">
            <v>经济论证</v>
          </cell>
          <cell r="D8051" t="str">
            <v>1233-5835</v>
          </cell>
          <cell r="E8051" t="str">
            <v>POLAND</v>
          </cell>
          <cell r="F8051" t="str">
            <v>WROCLAW UNIV ECONOMICS</v>
          </cell>
          <cell r="G8051">
            <v>0</v>
          </cell>
          <cell r="H8051">
            <v>0</v>
          </cell>
          <cell r="I8051" t="str">
            <v>0.288</v>
          </cell>
          <cell r="J8051">
            <v>0</v>
          </cell>
          <cell r="K8051" t="str">
            <v>无</v>
          </cell>
          <cell r="L8051">
            <v>0</v>
          </cell>
          <cell r="M8051" t="str">
            <v>无</v>
          </cell>
          <cell r="N8051" t="str">
            <v>经济学</v>
          </cell>
          <cell r="O8051" t="str">
            <v>4区</v>
          </cell>
        </row>
        <row r="8052">
          <cell r="B8052" t="str">
            <v>Custos e Agronegocio On Line</v>
          </cell>
          <cell r="C8052" t="str">
            <v>成本与在线农业综合企业</v>
          </cell>
          <cell r="D8052" t="str">
            <v>1808-2882</v>
          </cell>
          <cell r="E8052" t="str">
            <v>BRAZIL</v>
          </cell>
          <cell r="F8052" t="str">
            <v>UNIV FED RURAL PERNAMBUCO, DEPT ADMINISTRACAO</v>
          </cell>
          <cell r="G8052" t="str">
            <v>0.204999998211861</v>
          </cell>
          <cell r="H8052" t="str">
            <v>0.389830508474</v>
          </cell>
          <cell r="I8052" t="str">
            <v>0.464</v>
          </cell>
          <cell r="J8052" t="str">
            <v>0.35291601081962</v>
          </cell>
          <cell r="K8052" t="str">
            <v>无</v>
          </cell>
          <cell r="L8052">
            <v>0</v>
          </cell>
          <cell r="M8052" t="str">
            <v>无</v>
          </cell>
          <cell r="N8052" t="str">
            <v>经济学</v>
          </cell>
          <cell r="O8052" t="str">
            <v>4区</v>
          </cell>
        </row>
        <row r="8053">
          <cell r="B8053" t="str">
            <v>Korean Economic Review</v>
          </cell>
          <cell r="C8053" t="str">
            <v>韩国经济评论</v>
          </cell>
          <cell r="D8053" t="str">
            <v>0254-3737</v>
          </cell>
          <cell r="E8053" t="str">
            <v>SOUTH KOREA</v>
          </cell>
          <cell r="F8053" t="str">
            <v>KOREAN ECONOMIC ASSOCIATION</v>
          </cell>
          <cell r="G8053">
            <v>0</v>
          </cell>
          <cell r="H8053">
            <v>0</v>
          </cell>
          <cell r="I8053" t="str">
            <v>0.174</v>
          </cell>
          <cell r="J8053">
            <v>0</v>
          </cell>
          <cell r="K8053" t="str">
            <v>无</v>
          </cell>
          <cell r="L8053">
            <v>0</v>
          </cell>
          <cell r="M8053" t="str">
            <v>无</v>
          </cell>
          <cell r="N8053" t="str">
            <v>经济学</v>
          </cell>
          <cell r="O8053" t="str">
            <v>4区</v>
          </cell>
        </row>
        <row r="8054">
          <cell r="B8054" t="str">
            <v>Revista de Economia Mundial</v>
          </cell>
          <cell r="C8054" t="str">
            <v>世界经济评论</v>
          </cell>
          <cell r="D8054" t="str">
            <v>1576-0162</v>
          </cell>
          <cell r="E8054" t="str">
            <v>SPAIN</v>
          </cell>
          <cell r="F8054" t="str">
            <v>UNIV HUELVA, SERV PUBLICACIONES</v>
          </cell>
          <cell r="G8054">
            <v>0</v>
          </cell>
          <cell r="H8054">
            <v>0</v>
          </cell>
          <cell r="I8054" t="str">
            <v>0.260</v>
          </cell>
          <cell r="J8054">
            <v>0</v>
          </cell>
          <cell r="K8054" t="str">
            <v>无</v>
          </cell>
          <cell r="L8054">
            <v>0</v>
          </cell>
          <cell r="M8054" t="str">
            <v>无</v>
          </cell>
          <cell r="N8054" t="str">
            <v>经济学</v>
          </cell>
          <cell r="O8054" t="str">
            <v>4区</v>
          </cell>
        </row>
        <row r="8055">
          <cell r="B8055" t="str">
            <v>Estudios de Economia</v>
          </cell>
          <cell r="C8055" t="str">
            <v>经济工作室</v>
          </cell>
          <cell r="D8055" t="str">
            <v>0718-5286</v>
          </cell>
          <cell r="E8055" t="str">
            <v>CHILE</v>
          </cell>
          <cell r="F8055" t="str">
            <v>UNIV CHILE DEPT ECONOMICS</v>
          </cell>
          <cell r="G8055">
            <v>0</v>
          </cell>
          <cell r="H8055">
            <v>0</v>
          </cell>
          <cell r="I8055" t="str">
            <v>0.227</v>
          </cell>
          <cell r="J8055">
            <v>0</v>
          </cell>
          <cell r="K8055" t="str">
            <v>无</v>
          </cell>
          <cell r="L8055">
            <v>0</v>
          </cell>
          <cell r="M8055" t="str">
            <v>无</v>
          </cell>
          <cell r="N8055" t="str">
            <v>经济学</v>
          </cell>
          <cell r="O8055" t="str">
            <v>4区</v>
          </cell>
        </row>
        <row r="8056">
          <cell r="B8056" t="str">
            <v>Cepal Review</v>
          </cell>
          <cell r="C8056" t="str">
            <v>拉美经委会杂志</v>
          </cell>
          <cell r="D8056" t="str">
            <v>0251-2920</v>
          </cell>
          <cell r="E8056" t="str">
            <v>CHILE</v>
          </cell>
          <cell r="F8056" t="str">
            <v>COMISION ECONOMICA PARA AMERICA LATINA Y EL CARIBE</v>
          </cell>
          <cell r="G8056">
            <v>0</v>
          </cell>
          <cell r="H8056">
            <v>0</v>
          </cell>
          <cell r="I8056" t="str">
            <v>0.441</v>
          </cell>
          <cell r="J8056">
            <v>0</v>
          </cell>
          <cell r="K8056" t="str">
            <v>无</v>
          </cell>
          <cell r="L8056">
            <v>0</v>
          </cell>
          <cell r="M8056" t="str">
            <v>无</v>
          </cell>
          <cell r="N8056" t="str">
            <v>经济学</v>
          </cell>
          <cell r="O8056" t="str">
            <v>4区</v>
          </cell>
        </row>
        <row r="8057">
          <cell r="B8057" t="str">
            <v>Review of Network Economicsreview</v>
          </cell>
          <cell r="C8057" t="str">
            <v>网络经济学评论</v>
          </cell>
          <cell r="D8057" t="str">
            <v>2194-5993</v>
          </cell>
          <cell r="E8057" t="str">
            <v>GERMANY</v>
          </cell>
          <cell r="F8057" t="str">
            <v>WALTER DE GRUYTER GMBH</v>
          </cell>
          <cell r="G8057">
            <v>0</v>
          </cell>
          <cell r="H8057">
            <v>0</v>
          </cell>
          <cell r="I8057" t="str">
            <v>0.143</v>
          </cell>
          <cell r="J8057">
            <v>0</v>
          </cell>
          <cell r="K8057" t="str">
            <v>无</v>
          </cell>
          <cell r="L8057" t="str">
            <v>review</v>
          </cell>
          <cell r="M8057" t="str">
            <v>无</v>
          </cell>
          <cell r="N8057" t="str">
            <v>经济学</v>
          </cell>
          <cell r="O8057" t="str">
            <v>4区</v>
          </cell>
        </row>
        <row r="8058">
          <cell r="B8058" t="str">
            <v>Open House International</v>
          </cell>
          <cell r="C8058" t="str">
            <v>国际开放日</v>
          </cell>
          <cell r="D8058" t="str">
            <v>0168-2601</v>
          </cell>
          <cell r="E8058" t="str">
            <v>ENGLAND</v>
          </cell>
          <cell r="F8058" t="str">
            <v>OPEN HOUSE INT</v>
          </cell>
          <cell r="G8058">
            <v>0</v>
          </cell>
          <cell r="H8058">
            <v>0</v>
          </cell>
          <cell r="I8058" t="str">
            <v>0.183</v>
          </cell>
          <cell r="J8058">
            <v>0</v>
          </cell>
          <cell r="K8058" t="str">
            <v>无</v>
          </cell>
          <cell r="L8058">
            <v>0</v>
          </cell>
          <cell r="M8058" t="str">
            <v>无</v>
          </cell>
          <cell r="N8058" t="str">
            <v>经济学</v>
          </cell>
          <cell r="O8058" t="str">
            <v>4区</v>
          </cell>
        </row>
        <row r="8059">
          <cell r="B8059" t="str">
            <v>JOURNAL OF ARCHITECTURAL AND PLANNING RESEARCH</v>
          </cell>
          <cell r="C8059" t="str">
            <v>建筑与规划研究杂志</v>
          </cell>
          <cell r="D8059" t="str">
            <v>0738-0895</v>
          </cell>
          <cell r="E8059" t="str">
            <v>USA</v>
          </cell>
          <cell r="F8059" t="str">
            <v>LOCKE SCIENCE PUBL CO INC</v>
          </cell>
          <cell r="G8059">
            <v>0</v>
          </cell>
          <cell r="H8059">
            <v>0</v>
          </cell>
          <cell r="I8059" t="str">
            <v>0.439</v>
          </cell>
          <cell r="J8059">
            <v>0</v>
          </cell>
          <cell r="K8059" t="str">
            <v>无</v>
          </cell>
          <cell r="L8059">
            <v>0</v>
          </cell>
          <cell r="M8059" t="str">
            <v>无</v>
          </cell>
          <cell r="N8059" t="str">
            <v>经济学</v>
          </cell>
          <cell r="O8059" t="str">
            <v>4区</v>
          </cell>
        </row>
        <row r="8060">
          <cell r="B8060" t="str">
            <v>FRONTIERS OF ECONOMICS IN CHINA</v>
          </cell>
          <cell r="C8060" t="str">
            <v>中国经济学前沿</v>
          </cell>
          <cell r="D8060" t="str">
            <v>1673-3444</v>
          </cell>
          <cell r="E8060">
            <v>0</v>
          </cell>
          <cell r="F8060">
            <v>0</v>
          </cell>
          <cell r="G8060">
            <v>0</v>
          </cell>
          <cell r="H8060">
            <v>0</v>
          </cell>
          <cell r="I8060">
            <v>0</v>
          </cell>
          <cell r="J8060">
            <v>0</v>
          </cell>
          <cell r="K8060" t="str">
            <v>无</v>
          </cell>
          <cell r="L8060">
            <v>0</v>
          </cell>
          <cell r="M8060" t="str">
            <v>无</v>
          </cell>
          <cell r="N8060" t="str">
            <v>经济学</v>
          </cell>
          <cell r="O8060" t="str">
            <v>4区</v>
          </cell>
        </row>
        <row r="8061">
          <cell r="B8061" t="str">
            <v>Living Reviews in Solar Physicsreview</v>
          </cell>
          <cell r="C8061" t="str">
            <v>太阳物理学杂志</v>
          </cell>
          <cell r="D8061" t="str">
            <v>2367-3648</v>
          </cell>
          <cell r="E8061" t="str">
            <v>SWITZERLAND</v>
          </cell>
          <cell r="F8061" t="str">
            <v>SPRINGER INTERNATIONAL PUBLISHING AG</v>
          </cell>
          <cell r="G8061" t="str">
            <v>12.8330001831055</v>
          </cell>
          <cell r="H8061" t="str">
            <v>14.625</v>
          </cell>
          <cell r="I8061" t="str">
            <v>20.000</v>
          </cell>
          <cell r="J8061" t="str">
            <v>15.8193333943685</v>
          </cell>
          <cell r="K8061" t="str">
            <v>无</v>
          </cell>
          <cell r="L8061" t="str">
            <v>review</v>
          </cell>
          <cell r="M8061" t="str">
            <v>SPACE SCIENCE</v>
          </cell>
          <cell r="N8061" t="str">
            <v>物理与天体物理</v>
          </cell>
          <cell r="O8061" t="str">
            <v>1区</v>
          </cell>
        </row>
        <row r="8062">
          <cell r="B8062" t="str">
            <v>Nature Photonics</v>
          </cell>
          <cell r="C8062" t="str">
            <v>自然光子学</v>
          </cell>
          <cell r="D8062" t="str">
            <v>1749-4885</v>
          </cell>
          <cell r="E8062" t="str">
            <v>GERMANY</v>
          </cell>
          <cell r="F8062" t="str">
            <v>NATURE RESEARCH</v>
          </cell>
          <cell r="G8062" t="str">
            <v>32.5209999084473</v>
          </cell>
          <cell r="H8062" t="str">
            <v>31.582608695652</v>
          </cell>
          <cell r="I8062" t="str">
            <v>31.241</v>
          </cell>
          <cell r="J8062" t="str">
            <v>31.7813915472781</v>
          </cell>
          <cell r="K8062">
            <v>11.956</v>
          </cell>
          <cell r="L8062">
            <v>0</v>
          </cell>
          <cell r="M8062" t="str">
            <v>PHYSICS</v>
          </cell>
          <cell r="N8062" t="str">
            <v>物理与天体物理</v>
          </cell>
          <cell r="O8062" t="str">
            <v>1区</v>
          </cell>
        </row>
        <row r="8063">
          <cell r="B8063" t="str">
            <v>REVIEWS OF MODERN PHYSICSreview</v>
          </cell>
          <cell r="C8063" t="str">
            <v>现代物理学杂志</v>
          </cell>
          <cell r="D8063" t="str">
            <v>0034-6861</v>
          </cell>
          <cell r="E8063" t="str">
            <v>USA</v>
          </cell>
          <cell r="F8063" t="str">
            <v>AMER PHYSICAL SOC</v>
          </cell>
          <cell r="G8063" t="str">
            <v>36.367000579834</v>
          </cell>
          <cell r="H8063" t="str">
            <v>38.296296296296</v>
          </cell>
          <cell r="I8063" t="str">
            <v>45.049</v>
          </cell>
          <cell r="J8063" t="str">
            <v>39.9042265307263</v>
          </cell>
          <cell r="K8063" t="str">
            <v>无</v>
          </cell>
          <cell r="L8063" t="str">
            <v>review</v>
          </cell>
          <cell r="M8063" t="str">
            <v>PHYSICS</v>
          </cell>
          <cell r="N8063" t="str">
            <v>物理与天体物理</v>
          </cell>
          <cell r="O8063" t="str">
            <v>1区</v>
          </cell>
        </row>
        <row r="8064">
          <cell r="B8064" t="str">
            <v>Living Reviews in Relativityreview</v>
          </cell>
          <cell r="C8064" t="str">
            <v>相对论中的生活评论</v>
          </cell>
          <cell r="D8064" t="str">
            <v>2367-3613</v>
          </cell>
          <cell r="E8064" t="str">
            <v>SWITZERLAND</v>
          </cell>
          <cell r="F8064" t="str">
            <v>SPRINGER INTERNATIONAL PUBLISHING AG</v>
          </cell>
          <cell r="G8064" t="str">
            <v>23.3330001831055</v>
          </cell>
          <cell r="H8064" t="str">
            <v>27.777777777777</v>
          </cell>
          <cell r="I8064" t="str">
            <v>35.429</v>
          </cell>
          <cell r="J8064" t="str">
            <v>28.8464497964845</v>
          </cell>
          <cell r="K8064" t="str">
            <v>无</v>
          </cell>
          <cell r="L8064" t="str">
            <v>review</v>
          </cell>
          <cell r="M8064" t="str">
            <v>PHYSICS</v>
          </cell>
          <cell r="N8064" t="str">
            <v>物理与天体物理</v>
          </cell>
          <cell r="O8064" t="str">
            <v>1区</v>
          </cell>
        </row>
        <row r="8065">
          <cell r="B8065" t="str">
            <v>ADVANCES IN PHYSICSreview</v>
          </cell>
          <cell r="C8065" t="str">
            <v>物理进展</v>
          </cell>
          <cell r="D8065" t="str">
            <v>0001-8732</v>
          </cell>
          <cell r="E8065" t="str">
            <v>England</v>
          </cell>
          <cell r="F8065" t="str">
            <v>TAYLOR &amp; FRANCIS LTD</v>
          </cell>
          <cell r="G8065" t="str">
            <v>30.9169998168945</v>
          </cell>
          <cell r="H8065" t="str">
            <v>26.1</v>
          </cell>
          <cell r="I8065" t="str">
            <v>16.375</v>
          </cell>
          <cell r="J8065" t="str">
            <v>24.4639999389648</v>
          </cell>
          <cell r="K8065" t="str">
            <v>无</v>
          </cell>
          <cell r="L8065" t="str">
            <v>review</v>
          </cell>
          <cell r="M8065" t="str">
            <v>PHYSICS</v>
          </cell>
          <cell r="N8065" t="str">
            <v>物理与天体物理</v>
          </cell>
          <cell r="O8065" t="str">
            <v>1区</v>
          </cell>
        </row>
        <row r="8066">
          <cell r="B8066" t="str">
            <v>Nature Physics</v>
          </cell>
          <cell r="C8066" t="str">
            <v>自然物理学</v>
          </cell>
          <cell r="D8066" t="str">
            <v>1745-2473</v>
          </cell>
          <cell r="E8066" t="str">
            <v>GERMANY</v>
          </cell>
          <cell r="F8066" t="str">
            <v>NATURE RESEARCH</v>
          </cell>
          <cell r="G8066" t="str">
            <v>22.7269992828369</v>
          </cell>
          <cell r="H8066" t="str">
            <v>20.112637362637</v>
          </cell>
          <cell r="I8066" t="str">
            <v>19.256</v>
          </cell>
          <cell r="J8066" t="str">
            <v>20.6985455484913</v>
          </cell>
          <cell r="K8066" t="str">
            <v>无</v>
          </cell>
          <cell r="L8066">
            <v>0</v>
          </cell>
          <cell r="M8066" t="str">
            <v>PHYSICS</v>
          </cell>
          <cell r="N8066" t="str">
            <v>物理与天体物理</v>
          </cell>
          <cell r="O8066" t="str">
            <v>1区</v>
          </cell>
        </row>
        <row r="8067">
          <cell r="B8067" t="str">
            <v>PHYSICS REPORTS-REVIEW SECTION OF PHYSICS LETTERSreview</v>
          </cell>
          <cell r="C8067" t="str">
            <v>物理报告-物理函件的评论部分</v>
          </cell>
          <cell r="D8067" t="str">
            <v>0370-1573</v>
          </cell>
          <cell r="E8067" t="str">
            <v>NETHERLANDS</v>
          </cell>
          <cell r="F8067" t="str">
            <v>ELSEVIER</v>
          </cell>
          <cell r="G8067" t="str">
            <v>20.0990009307861</v>
          </cell>
          <cell r="H8067" t="str">
            <v>28.294642857142</v>
          </cell>
          <cell r="I8067" t="str">
            <v>25.809</v>
          </cell>
          <cell r="J8067" t="str">
            <v>24.7340514754084</v>
          </cell>
          <cell r="K8067" t="str">
            <v>无</v>
          </cell>
          <cell r="L8067" t="str">
            <v>review</v>
          </cell>
          <cell r="M8067" t="str">
            <v>PHYSICS</v>
          </cell>
          <cell r="N8067" t="str">
            <v>物理与天体物理</v>
          </cell>
          <cell r="O8067" t="str">
            <v>1区</v>
          </cell>
        </row>
        <row r="8068">
          <cell r="B8068" t="str">
            <v>Annual Review of Astronomy and Astrophysicsreview</v>
          </cell>
          <cell r="C8068" t="str">
            <v>天文学与天体物理学年鉴</v>
          </cell>
          <cell r="D8068" t="str">
            <v>0066-4146</v>
          </cell>
          <cell r="E8068" t="str">
            <v>USA</v>
          </cell>
          <cell r="F8068" t="str">
            <v>ANNUAL REVIEWS</v>
          </cell>
          <cell r="G8068" t="str">
            <v>24.9120006561279</v>
          </cell>
          <cell r="H8068" t="str">
            <v>33.068965517241</v>
          </cell>
          <cell r="I8068" t="str">
            <v>33.000</v>
          </cell>
          <cell r="J8068" t="str">
            <v>30.3269887244563</v>
          </cell>
          <cell r="K8068" t="str">
            <v>无</v>
          </cell>
          <cell r="L8068" t="str">
            <v>review</v>
          </cell>
          <cell r="M8068" t="str">
            <v>无</v>
          </cell>
          <cell r="N8068" t="str">
            <v>物理与天体物理</v>
          </cell>
          <cell r="O8068" t="str">
            <v>1区</v>
          </cell>
        </row>
        <row r="8069">
          <cell r="B8069" t="str">
            <v>Advances in Optics and Photonicsreview</v>
          </cell>
          <cell r="C8069" t="str">
            <v>光学和光子学进展</v>
          </cell>
          <cell r="D8069" t="str">
            <v>1943-8206</v>
          </cell>
          <cell r="E8069" t="str">
            <v>USA</v>
          </cell>
          <cell r="F8069" t="str">
            <v>OPTICAL SOC AMER</v>
          </cell>
          <cell r="G8069" t="str">
            <v>21.2859992980957</v>
          </cell>
          <cell r="H8069" t="str">
            <v>13.962962962962</v>
          </cell>
          <cell r="I8069" t="str">
            <v>14.690</v>
          </cell>
          <cell r="J8069" t="str">
            <v>16.6462058111569</v>
          </cell>
          <cell r="K8069">
            <v>4.907</v>
          </cell>
          <cell r="L8069" t="str">
            <v>review</v>
          </cell>
          <cell r="M8069" t="str">
            <v>PHYSICS</v>
          </cell>
          <cell r="N8069" t="str">
            <v>物理与天体物理</v>
          </cell>
          <cell r="O8069" t="str">
            <v>1区</v>
          </cell>
        </row>
        <row r="8070">
          <cell r="B8070" t="str">
            <v>Light-Science &amp; Applications</v>
          </cell>
          <cell r="C8070" t="str">
            <v>光科学与应用</v>
          </cell>
          <cell r="D8070" t="str">
            <v>2047-7538</v>
          </cell>
          <cell r="E8070" t="str">
            <v>ENGLAND</v>
          </cell>
          <cell r="F8070" t="str">
            <v>SPRINGERNATURE</v>
          </cell>
          <cell r="G8070" t="str">
            <v>13.625</v>
          </cell>
          <cell r="H8070" t="str">
            <v>14</v>
          </cell>
          <cell r="I8070" t="str">
            <v>13.714</v>
          </cell>
          <cell r="J8070" t="str">
            <v>13.7797619047617</v>
          </cell>
          <cell r="K8070" t="str">
            <v>无</v>
          </cell>
          <cell r="L8070">
            <v>0</v>
          </cell>
          <cell r="M8070" t="str">
            <v>PHYSICS</v>
          </cell>
          <cell r="N8070" t="str">
            <v>物理与天体物理</v>
          </cell>
          <cell r="O8070" t="str">
            <v>1区</v>
          </cell>
        </row>
        <row r="8071">
          <cell r="B8071" t="str">
            <v>REPORTS ON PROGRESS IN PHYSICSreview</v>
          </cell>
          <cell r="C8071" t="str">
            <v>物理学进展报告</v>
          </cell>
          <cell r="D8071" t="str">
            <v>0034-4885</v>
          </cell>
          <cell r="E8071" t="str">
            <v>ENGLAND</v>
          </cell>
          <cell r="F8071" t="str">
            <v>IOP PUBLISHING LTD</v>
          </cell>
          <cell r="G8071" t="str">
            <v>14.2569999694824</v>
          </cell>
          <cell r="H8071" t="str">
            <v>16.619883040935</v>
          </cell>
          <cell r="I8071" t="str">
            <v>17.032</v>
          </cell>
          <cell r="J8071" t="str">
            <v>15.9695767147248</v>
          </cell>
          <cell r="K8071" t="str">
            <v>无</v>
          </cell>
          <cell r="L8071" t="str">
            <v>review</v>
          </cell>
          <cell r="M8071" t="str">
            <v>PHYSICS</v>
          </cell>
          <cell r="N8071" t="str">
            <v>物理与天体物理</v>
          </cell>
          <cell r="O8071" t="str">
            <v>1区</v>
          </cell>
        </row>
        <row r="8072">
          <cell r="B8072" t="str">
            <v>Physical Review X</v>
          </cell>
          <cell r="C8072" t="str">
            <v>物理评论X</v>
          </cell>
          <cell r="D8072" t="str">
            <v>2160-3308</v>
          </cell>
          <cell r="E8072" t="str">
            <v>USA</v>
          </cell>
          <cell r="F8072" t="str">
            <v>AMER PHYSICAL SOC</v>
          </cell>
          <cell r="G8072" t="str">
            <v>14.3850002288818</v>
          </cell>
          <cell r="H8072" t="str">
            <v>12.210526315789</v>
          </cell>
          <cell r="I8072" t="str">
            <v>12.577</v>
          </cell>
          <cell r="J8072" t="str">
            <v>13.0576637778009</v>
          </cell>
          <cell r="K8072" t="str">
            <v>无</v>
          </cell>
          <cell r="L8072">
            <v>0</v>
          </cell>
          <cell r="M8072" t="str">
            <v>PHYSICS</v>
          </cell>
          <cell r="N8072" t="str">
            <v>物理与天体物理</v>
          </cell>
          <cell r="O8072" t="str">
            <v>1区</v>
          </cell>
        </row>
        <row r="8073">
          <cell r="B8073" t="str">
            <v>Applied Physics Reviewsreview</v>
          </cell>
          <cell r="C8073" t="str">
            <v>应用物理评论</v>
          </cell>
          <cell r="D8073" t="str">
            <v>1931-9401</v>
          </cell>
          <cell r="E8073" t="str">
            <v>USA</v>
          </cell>
          <cell r="F8073" t="str">
            <v>AMER INST PHYSICS</v>
          </cell>
          <cell r="G8073" t="str">
            <v>12.8940000534058</v>
          </cell>
          <cell r="H8073" t="str">
            <v>12.75</v>
          </cell>
          <cell r="I8073" t="str">
            <v>17.054</v>
          </cell>
          <cell r="J8073" t="str">
            <v>14.2327826264973</v>
          </cell>
          <cell r="K8073">
            <v>5.702</v>
          </cell>
          <cell r="L8073" t="str">
            <v>review</v>
          </cell>
          <cell r="M8073" t="str">
            <v>PHYSICS</v>
          </cell>
          <cell r="N8073" t="str">
            <v>物理与天体物理</v>
          </cell>
          <cell r="O8073" t="str">
            <v>1区</v>
          </cell>
        </row>
        <row r="8074">
          <cell r="B8074" t="str">
            <v>Annual Review of Condensed Matter Physicsreview</v>
          </cell>
          <cell r="C8074" t="str">
            <v>凝聚态物理年鉴</v>
          </cell>
          <cell r="D8074" t="str">
            <v>1947-5454</v>
          </cell>
          <cell r="E8074" t="str">
            <v>USA</v>
          </cell>
          <cell r="F8074" t="str">
            <v>ANNUAL REVIEWS</v>
          </cell>
          <cell r="G8074" t="str">
            <v>21.8530006408691</v>
          </cell>
          <cell r="H8074" t="str">
            <v>15.588235294117</v>
          </cell>
          <cell r="I8074" t="str">
            <v>14.833</v>
          </cell>
          <cell r="J8074" t="str">
            <v>17.424856422773</v>
          </cell>
          <cell r="K8074" t="str">
            <v>无</v>
          </cell>
          <cell r="L8074" t="str">
            <v>review</v>
          </cell>
          <cell r="M8074" t="str">
            <v>无</v>
          </cell>
          <cell r="N8074" t="str">
            <v>物理与天体物理</v>
          </cell>
          <cell r="O8074" t="str">
            <v>1区</v>
          </cell>
        </row>
        <row r="8075">
          <cell r="B8075" t="str">
            <v>PROGRESS IN PARTICLE AND NUCLEAR PHYSICSreview</v>
          </cell>
          <cell r="C8075" t="str">
            <v>粒子和核物理的进展</v>
          </cell>
          <cell r="D8075" t="str">
            <v>0146-6410</v>
          </cell>
          <cell r="E8075" t="str">
            <v>NETHERLANDS</v>
          </cell>
          <cell r="F8075" t="str">
            <v>ELSEVIER</v>
          </cell>
          <cell r="G8075" t="str">
            <v>11.048999786377</v>
          </cell>
          <cell r="H8075" t="str">
            <v>10.763636363636</v>
          </cell>
          <cell r="I8075" t="str">
            <v>13.421</v>
          </cell>
          <cell r="J8075" t="str">
            <v>11.744562927197</v>
          </cell>
          <cell r="K8075">
            <v>3.6429999999999998</v>
          </cell>
          <cell r="L8075" t="str">
            <v>review</v>
          </cell>
          <cell r="M8075" t="str">
            <v>PHYSICS</v>
          </cell>
          <cell r="N8075" t="str">
            <v>物理与天体物理</v>
          </cell>
          <cell r="O8075" t="str">
            <v>1区</v>
          </cell>
        </row>
        <row r="8076">
          <cell r="B8076" t="str">
            <v>Nature Astronomy</v>
          </cell>
          <cell r="C8076" t="str">
            <v>自然天文学</v>
          </cell>
          <cell r="D8076" t="str">
            <v>2397-3366</v>
          </cell>
          <cell r="E8076" t="str">
            <v>GERMANY</v>
          </cell>
          <cell r="F8076" t="str">
            <v>NATURE RESEARCH</v>
          </cell>
          <cell r="G8076" t="str">
            <v>0</v>
          </cell>
          <cell r="H8076" t="str">
            <v>10.5</v>
          </cell>
          <cell r="I8076" t="str">
            <v>11.518</v>
          </cell>
          <cell r="J8076" t="str">
            <v>11.008793969849</v>
          </cell>
          <cell r="K8076" t="str">
            <v>无</v>
          </cell>
          <cell r="L8076">
            <v>0</v>
          </cell>
          <cell r="M8076" t="str">
            <v>SPACE SCIENCE</v>
          </cell>
          <cell r="N8076" t="str">
            <v>物理与天体物理</v>
          </cell>
          <cell r="O8076" t="str">
            <v>1区</v>
          </cell>
        </row>
        <row r="8077">
          <cell r="B8077" t="str">
            <v>Optica</v>
          </cell>
          <cell r="C8077" t="str">
            <v>光学眼镜</v>
          </cell>
          <cell r="D8077" t="str">
            <v>2334-2536</v>
          </cell>
          <cell r="E8077" t="str">
            <v>USA</v>
          </cell>
          <cell r="F8077" t="str">
            <v>OPTICAL SOC AMER</v>
          </cell>
          <cell r="G8077" t="str">
            <v>7.53599977493286</v>
          </cell>
          <cell r="H8077" t="str">
            <v>9.262833675564</v>
          </cell>
          <cell r="I8077" t="str">
            <v>9.778</v>
          </cell>
          <cell r="J8077" t="str">
            <v>8.85887040942462</v>
          </cell>
          <cell r="K8077">
            <v>4.6470000000000002</v>
          </cell>
          <cell r="L8077">
            <v>0</v>
          </cell>
          <cell r="M8077" t="str">
            <v>PHYSICS</v>
          </cell>
          <cell r="N8077" t="str">
            <v>物理与天体物理</v>
          </cell>
          <cell r="O8077" t="str">
            <v>1区</v>
          </cell>
        </row>
        <row r="8078">
          <cell r="B8078" t="str">
            <v>PHYSICAL REVIEW LETTERS</v>
          </cell>
          <cell r="C8078" t="str">
            <v>物理复习信</v>
          </cell>
          <cell r="D8078" t="str">
            <v>0031-9007</v>
          </cell>
          <cell r="E8078" t="str">
            <v>USA</v>
          </cell>
          <cell r="F8078" t="str">
            <v>AMER PHYSICAL SOC</v>
          </cell>
          <cell r="G8078" t="str">
            <v>8.83899974822998</v>
          </cell>
          <cell r="H8078" t="str">
            <v>9.227300930713</v>
          </cell>
          <cell r="I8078" t="str">
            <v>8.385</v>
          </cell>
          <cell r="J8078" t="str">
            <v>8.81694285050833</v>
          </cell>
          <cell r="K8078" t="str">
            <v>无</v>
          </cell>
          <cell r="L8078">
            <v>0</v>
          </cell>
          <cell r="M8078" t="str">
            <v>PHYSICS</v>
          </cell>
          <cell r="N8078" t="str">
            <v>物理与天体物理</v>
          </cell>
          <cell r="O8078" t="str">
            <v>1区</v>
          </cell>
        </row>
        <row r="8079">
          <cell r="B8079" t="str">
            <v>npj Quantum Information</v>
          </cell>
          <cell r="C8079" t="str">
            <v>npj量子信息</v>
          </cell>
          <cell r="D8079" t="str">
            <v>2056-6387</v>
          </cell>
          <cell r="E8079" t="str">
            <v>GERMANY</v>
          </cell>
          <cell r="F8079" t="str">
            <v>NATURE RESEARCH</v>
          </cell>
          <cell r="G8079" t="str">
            <v>9.20600032806396</v>
          </cell>
          <cell r="H8079" t="str">
            <v>8.27027027027</v>
          </cell>
          <cell r="I8079" t="str">
            <v>7.286</v>
          </cell>
          <cell r="J8079" t="str">
            <v>8.25399496134932</v>
          </cell>
          <cell r="K8079">
            <v>5.1100000000000003</v>
          </cell>
          <cell r="L8079">
            <v>0</v>
          </cell>
          <cell r="M8079" t="str">
            <v>PHYSICS</v>
          </cell>
          <cell r="N8079" t="str">
            <v>物理与天体物理</v>
          </cell>
          <cell r="O8079" t="str">
            <v>1区</v>
          </cell>
        </row>
        <row r="8080">
          <cell r="B8080" t="str">
            <v>NUCLEAR DATA SHEETS</v>
          </cell>
          <cell r="C8080" t="str">
            <v>核数据表</v>
          </cell>
          <cell r="D8080" t="str">
            <v>0090-3752</v>
          </cell>
          <cell r="E8080" t="str">
            <v>USA</v>
          </cell>
          <cell r="F8080" t="str">
            <v>ACADEMIC PRESS INC ELSEVIER SCIENCE</v>
          </cell>
          <cell r="G8080" t="str">
            <v>1.96200001239777</v>
          </cell>
          <cell r="H8080" t="str">
            <v>4.777777777777</v>
          </cell>
          <cell r="I8080" t="str">
            <v>5.944</v>
          </cell>
          <cell r="J8080" t="str">
            <v>4.22807407820626</v>
          </cell>
          <cell r="K8080">
            <v>2.2559999999999998</v>
          </cell>
          <cell r="L8080">
            <v>0</v>
          </cell>
          <cell r="M8080" t="str">
            <v>PHYSICS</v>
          </cell>
          <cell r="N8080" t="str">
            <v>物理与天体物理</v>
          </cell>
          <cell r="O8080" t="str">
            <v>1区</v>
          </cell>
        </row>
        <row r="8081">
          <cell r="B8081" t="str">
            <v>Laser &amp; Photonics Reviews</v>
          </cell>
          <cell r="C8081" t="str">
            <v>激光与光子学的评测</v>
          </cell>
          <cell r="D8081" t="str">
            <v>1863-8880</v>
          </cell>
          <cell r="E8081" t="str">
            <v>GERMANY</v>
          </cell>
          <cell r="F8081" t="str">
            <v>WILEY-V C H VERLAG GMBH</v>
          </cell>
          <cell r="G8081" t="str">
            <v>8.5290002822876</v>
          </cell>
          <cell r="H8081" t="str">
            <v>9.055900621118</v>
          </cell>
          <cell r="I8081" t="str">
            <v>10.655</v>
          </cell>
          <cell r="J8081" t="str">
            <v>9.41314878598353</v>
          </cell>
          <cell r="K8081">
            <v>4.2910000000000004</v>
          </cell>
          <cell r="L8081">
            <v>0</v>
          </cell>
          <cell r="M8081" t="str">
            <v>PHYSICS</v>
          </cell>
          <cell r="N8081" t="str">
            <v>物理与天体物理</v>
          </cell>
          <cell r="O8081" t="str">
            <v>1区</v>
          </cell>
        </row>
        <row r="8082">
          <cell r="B8082" t="str">
            <v>Photonics Research</v>
          </cell>
          <cell r="C8082" t="str">
            <v>光子学研究</v>
          </cell>
          <cell r="D8082" t="str">
            <v>2327-9125</v>
          </cell>
          <cell r="E8082" t="str">
            <v>PEOPLES R CHINA</v>
          </cell>
          <cell r="F8082" t="str">
            <v>CHINESE LASER PRESS</v>
          </cell>
          <cell r="G8082" t="str">
            <v>5.24200010299683</v>
          </cell>
          <cell r="H8082" t="str">
            <v>5.521739130434</v>
          </cell>
          <cell r="I8082" t="str">
            <v>6.099</v>
          </cell>
          <cell r="J8082" t="str">
            <v>5.62074889870561</v>
          </cell>
          <cell r="K8082">
            <v>2.4500000000000002</v>
          </cell>
          <cell r="L8082">
            <v>0</v>
          </cell>
          <cell r="M8082" t="str">
            <v>PHYSICS</v>
          </cell>
          <cell r="N8082" t="str">
            <v>物理与天体物理</v>
          </cell>
          <cell r="O8082" t="str">
            <v>1区</v>
          </cell>
        </row>
        <row r="8083">
          <cell r="B8083" t="str">
            <v>ACS Photonics</v>
          </cell>
          <cell r="C8083" t="str">
            <v>ACS光子学</v>
          </cell>
          <cell r="D8083" t="str">
            <v>2330-4022</v>
          </cell>
          <cell r="E8083" t="str">
            <v>USA</v>
          </cell>
          <cell r="F8083" t="str">
            <v>AMER CHEMICAL SOC</v>
          </cell>
          <cell r="G8083" t="str">
            <v>6.88000011444092</v>
          </cell>
          <cell r="H8083" t="str">
            <v>7.143246930422</v>
          </cell>
          <cell r="I8083" t="str">
            <v>6.864</v>
          </cell>
          <cell r="J8083" t="str">
            <v>6.96226555439431</v>
          </cell>
          <cell r="K8083">
            <v>3.7349999999999999</v>
          </cell>
          <cell r="L8083">
            <v>0</v>
          </cell>
          <cell r="M8083" t="str">
            <v>PHYSICS</v>
          </cell>
          <cell r="N8083" t="str">
            <v>物理与天体物理</v>
          </cell>
          <cell r="O8083" t="str">
            <v>1区</v>
          </cell>
        </row>
        <row r="8084">
          <cell r="B8084" t="str">
            <v>NUCLEAR FUSION</v>
          </cell>
          <cell r="C8084" t="str">
            <v>核融合</v>
          </cell>
          <cell r="D8084" t="str">
            <v>0029-5515</v>
          </cell>
          <cell r="E8084" t="str">
            <v>ENGLAND</v>
          </cell>
          <cell r="F8084" t="str">
            <v>IOP PUBLISHING LTD</v>
          </cell>
          <cell r="G8084" t="str">
            <v>4.05700016021729</v>
          </cell>
          <cell r="H8084" t="str">
            <v>3.516382699868</v>
          </cell>
          <cell r="I8084" t="str">
            <v>3.706</v>
          </cell>
          <cell r="J8084" t="str">
            <v>3.75988211966843</v>
          </cell>
          <cell r="K8084">
            <v>2.12</v>
          </cell>
          <cell r="L8084">
            <v>0</v>
          </cell>
          <cell r="M8084" t="str">
            <v>PHYSICS</v>
          </cell>
          <cell r="N8084" t="str">
            <v>物理与天体物理</v>
          </cell>
          <cell r="O8084" t="str">
            <v>1区</v>
          </cell>
        </row>
        <row r="8085">
          <cell r="B8085" t="str">
            <v>JOURNAL OF HIGH ENERGY PHYSICS</v>
          </cell>
          <cell r="C8085" t="str">
            <v>高能物理杂志</v>
          </cell>
          <cell r="D8085" t="str">
            <v>1029-8479</v>
          </cell>
          <cell r="E8085" t="str">
            <v>United States</v>
          </cell>
          <cell r="F8085" t="str">
            <v>SPRINGER</v>
          </cell>
          <cell r="G8085" t="str">
            <v>5.54099988937378</v>
          </cell>
          <cell r="H8085" t="str">
            <v>5.832638036809</v>
          </cell>
          <cell r="I8085" t="str">
            <v>5.875</v>
          </cell>
          <cell r="J8085" t="str">
            <v>5.74969889929926</v>
          </cell>
          <cell r="K8085">
            <v>8.2569999999999997</v>
          </cell>
          <cell r="L8085">
            <v>0</v>
          </cell>
          <cell r="M8085" t="str">
            <v>PHYSICS</v>
          </cell>
          <cell r="N8085" t="str">
            <v>物理与天体物理</v>
          </cell>
          <cell r="O8085" t="str">
            <v>1区</v>
          </cell>
        </row>
        <row r="8086">
          <cell r="B8086" t="str">
            <v>Communications Physics</v>
          </cell>
          <cell r="C8086" t="str">
            <v>通讯物理</v>
          </cell>
          <cell r="D8086" t="str">
            <v>2399-3650</v>
          </cell>
          <cell r="E8086" t="str">
            <v>GERMANY</v>
          </cell>
          <cell r="F8086" t="str">
            <v>NATURE RESEARCH</v>
          </cell>
          <cell r="G8086" t="str">
            <v>0</v>
          </cell>
          <cell r="H8086" t="str">
            <v>0</v>
          </cell>
          <cell r="I8086" t="str">
            <v>4.684</v>
          </cell>
          <cell r="J8086" t="str">
            <v>4.684210526315</v>
          </cell>
          <cell r="K8086" t="str">
            <v>无</v>
          </cell>
          <cell r="L8086">
            <v>0</v>
          </cell>
          <cell r="M8086" t="str">
            <v>无</v>
          </cell>
          <cell r="N8086" t="str">
            <v>物理与天体物理</v>
          </cell>
          <cell r="O8086" t="str">
            <v>1区</v>
          </cell>
        </row>
        <row r="8087">
          <cell r="B8087" t="str">
            <v>Science China-Physics Mechanics &amp; Astronomy</v>
          </cell>
          <cell r="C8087" t="str">
            <v>中国科学：物理力学与天文学</v>
          </cell>
          <cell r="D8087" t="str">
            <v>1674-7348</v>
          </cell>
          <cell r="E8087" t="str">
            <v>PEOPLES R CHINA</v>
          </cell>
          <cell r="F8087" t="str">
            <v>SCIENCE PRESS</v>
          </cell>
          <cell r="G8087" t="str">
            <v>2.75399994850159</v>
          </cell>
          <cell r="H8087" t="str">
            <v>3.985981308411</v>
          </cell>
          <cell r="I8087" t="str">
            <v>4.226</v>
          </cell>
          <cell r="J8087" t="str">
            <v>3.65520742751786</v>
          </cell>
          <cell r="K8087">
            <v>3.1789999999999998</v>
          </cell>
          <cell r="L8087">
            <v>0</v>
          </cell>
          <cell r="M8087" t="str">
            <v>PHYSICS</v>
          </cell>
          <cell r="N8087" t="str">
            <v>物理与天体物理</v>
          </cell>
          <cell r="O8087" t="str">
            <v>1区</v>
          </cell>
        </row>
        <row r="8088">
          <cell r="B8088" t="str">
            <v>ASTRONOMY AND ASTROPHYSICS REVIEWreview</v>
          </cell>
          <cell r="C8088" t="str">
            <v>天文学和天体物理学评论</v>
          </cell>
          <cell r="D8088" t="str">
            <v>0935-4956</v>
          </cell>
          <cell r="E8088" t="str">
            <v>United States</v>
          </cell>
          <cell r="F8088" t="str">
            <v>SPRINGER</v>
          </cell>
          <cell r="G8088" t="str">
            <v>11.6110000610352</v>
          </cell>
          <cell r="H8088" t="str">
            <v>15.142857142857</v>
          </cell>
          <cell r="I8088" t="str">
            <v>16.000</v>
          </cell>
          <cell r="J8088" t="str">
            <v>14.2512857346307</v>
          </cell>
          <cell r="K8088">
            <v>4.6779999999999999</v>
          </cell>
          <cell r="L8088" t="str">
            <v>review</v>
          </cell>
          <cell r="M8088" t="str">
            <v>SPACE SCIENCE</v>
          </cell>
          <cell r="N8088" t="str">
            <v>物理与天体物理</v>
          </cell>
          <cell r="O8088" t="str">
            <v>2区</v>
          </cell>
        </row>
        <row r="8089">
          <cell r="B8089" t="str">
            <v>PROGRESS IN QUANTUM ELECTRONICSreview</v>
          </cell>
          <cell r="C8089" t="str">
            <v>量子电子学的进展</v>
          </cell>
          <cell r="D8089" t="str">
            <v>0079-6727</v>
          </cell>
          <cell r="E8089" t="str">
            <v>ENGLAND</v>
          </cell>
          <cell r="F8089" t="str">
            <v>PERGAMON-ELSEVIER SCIENCE LTD</v>
          </cell>
          <cell r="G8089" t="str">
            <v>10.7329998016357</v>
          </cell>
          <cell r="H8089" t="str">
            <v>5.105263157894</v>
          </cell>
          <cell r="I8089" t="str">
            <v>7.190</v>
          </cell>
          <cell r="J8089" t="str">
            <v>7.67624638333525</v>
          </cell>
          <cell r="K8089" t="str">
            <v>无</v>
          </cell>
          <cell r="L8089" t="str">
            <v>review</v>
          </cell>
          <cell r="M8089" t="str">
            <v>ENGINEERING</v>
          </cell>
          <cell r="N8089" t="str">
            <v>物理与天体物理</v>
          </cell>
          <cell r="O8089" t="str">
            <v>2区</v>
          </cell>
        </row>
        <row r="8090">
          <cell r="B8090" t="str">
            <v>Annual Review of Nuclear and Particle Sciencereview</v>
          </cell>
          <cell r="C8090" t="str">
            <v>核与粒子科学年鉴</v>
          </cell>
          <cell r="D8090" t="str">
            <v>0163-8998</v>
          </cell>
          <cell r="E8090" t="str">
            <v>USA</v>
          </cell>
          <cell r="F8090" t="str">
            <v>ANNUAL REVIEWS</v>
          </cell>
          <cell r="G8090" t="str">
            <v>6.75600004196166</v>
          </cell>
          <cell r="H8090" t="str">
            <v>7.7</v>
          </cell>
          <cell r="I8090" t="str">
            <v>8.778</v>
          </cell>
          <cell r="J8090" t="str">
            <v>7.74459260657956</v>
          </cell>
          <cell r="K8090">
            <v>3.2559999999999998</v>
          </cell>
          <cell r="L8090" t="str">
            <v>review</v>
          </cell>
          <cell r="M8090" t="str">
            <v>无</v>
          </cell>
          <cell r="N8090" t="str">
            <v>物理与天体物理</v>
          </cell>
          <cell r="O8090" t="str">
            <v>2区</v>
          </cell>
        </row>
        <row r="8091">
          <cell r="B8091" t="str">
            <v>SPACE SCIENCE REVIEWSreview</v>
          </cell>
          <cell r="C8091" t="str">
            <v>空间科学评论</v>
          </cell>
          <cell r="D8091" t="str">
            <v>0038-6308</v>
          </cell>
          <cell r="E8091" t="str">
            <v>NETHERLANDS</v>
          </cell>
          <cell r="F8091" t="str">
            <v>SPRINGER</v>
          </cell>
          <cell r="G8091" t="str">
            <v>9.32699966430664</v>
          </cell>
          <cell r="H8091" t="str">
            <v>8.141592920353</v>
          </cell>
          <cell r="I8091" t="str">
            <v>6.125</v>
          </cell>
          <cell r="J8091" t="str">
            <v>7.86438258160055</v>
          </cell>
          <cell r="K8091">
            <v>2.802</v>
          </cell>
          <cell r="L8091" t="str">
            <v>review</v>
          </cell>
          <cell r="M8091" t="str">
            <v>SPACE SCIENCE</v>
          </cell>
          <cell r="N8091" t="str">
            <v>物理与天体物理</v>
          </cell>
          <cell r="O8091" t="str">
            <v>2区</v>
          </cell>
        </row>
        <row r="8092">
          <cell r="B8092" t="str">
            <v>Solid State Physicsreview</v>
          </cell>
          <cell r="C8092" t="str">
            <v>固态物理学</v>
          </cell>
          <cell r="D8092" t="str">
            <v>0081-1947</v>
          </cell>
          <cell r="E8092" t="str">
            <v>USA</v>
          </cell>
          <cell r="F8092" t="str">
            <v>ELSEVIER ACADEMIC PRESS INC</v>
          </cell>
          <cell r="G8092" t="str">
            <v>5.66699981689453</v>
          </cell>
          <cell r="H8092" t="str">
            <v>4.5</v>
          </cell>
          <cell r="I8092" t="str">
            <v>5.250</v>
          </cell>
          <cell r="J8092" t="str">
            <v>5.13899993896484</v>
          </cell>
          <cell r="K8092" t="str">
            <v>无</v>
          </cell>
          <cell r="L8092" t="str">
            <v>review</v>
          </cell>
          <cell r="M8092" t="str">
            <v>无</v>
          </cell>
          <cell r="N8092" t="str">
            <v>物理与天体物理</v>
          </cell>
          <cell r="O8092" t="str">
            <v>2区</v>
          </cell>
        </row>
        <row r="8093">
          <cell r="B8093" t="str">
            <v>Advances In Atomic Molecular and Optical Physicsreview</v>
          </cell>
          <cell r="C8093" t="str">
            <v>原子分子与光学物理进展</v>
          </cell>
          <cell r="D8093" t="str">
            <v>1049-250X</v>
          </cell>
          <cell r="E8093" t="str">
            <v>USA</v>
          </cell>
          <cell r="F8093" t="str">
            <v>ELSEVIER ACADEMIC PRESS INC</v>
          </cell>
          <cell r="G8093" t="str">
            <v>3.45000004768372</v>
          </cell>
          <cell r="H8093" t="str">
            <v>4.470588235294</v>
          </cell>
          <cell r="I8093" t="str">
            <v>4.235</v>
          </cell>
          <cell r="J8093" t="str">
            <v>4.05196080020824</v>
          </cell>
          <cell r="K8093">
            <v>1.1970000000000001</v>
          </cell>
          <cell r="L8093" t="str">
            <v>review</v>
          </cell>
          <cell r="M8093" t="str">
            <v>无</v>
          </cell>
          <cell r="N8093" t="str">
            <v>物理与天体物理</v>
          </cell>
          <cell r="O8093" t="str">
            <v>2区</v>
          </cell>
        </row>
        <row r="8094">
          <cell r="B8094" t="str">
            <v>SUPERCONDUCTOR SCIENCE &amp; TECHNOLOGY</v>
          </cell>
          <cell r="C8094" t="str">
            <v>超级科学与技术</v>
          </cell>
          <cell r="D8094" t="str">
            <v>0953-2048</v>
          </cell>
          <cell r="E8094" t="str">
            <v>ENGLAND</v>
          </cell>
          <cell r="F8094" t="str">
            <v>IOP PUBLISHING LTD</v>
          </cell>
          <cell r="G8094" t="str">
            <v>2.86100006103516</v>
          </cell>
          <cell r="H8094" t="str">
            <v>2.48947368421</v>
          </cell>
          <cell r="I8094" t="str">
            <v>3.067</v>
          </cell>
          <cell r="J8094" t="str">
            <v>2.80597802090172</v>
          </cell>
          <cell r="K8094">
            <v>1.337</v>
          </cell>
          <cell r="L8094">
            <v>0</v>
          </cell>
          <cell r="M8094" t="str">
            <v>PHYSICS</v>
          </cell>
          <cell r="N8094" t="str">
            <v>物理与天体物理</v>
          </cell>
          <cell r="O8094" t="str">
            <v>2区</v>
          </cell>
        </row>
        <row r="8095">
          <cell r="B8095" t="str">
            <v>PLASMA SOURCES SCIENCE &amp; TECHNOLOGY</v>
          </cell>
          <cell r="C8095" t="str">
            <v>等离子体资源科学与技术</v>
          </cell>
          <cell r="D8095" t="str">
            <v>0963-0252</v>
          </cell>
          <cell r="E8095" t="str">
            <v>ENGLAND</v>
          </cell>
          <cell r="F8095" t="str">
            <v>IOP PUBLISHING LTD</v>
          </cell>
          <cell r="G8095" t="str">
            <v>3.93899989128113</v>
          </cell>
          <cell r="H8095" t="str">
            <v>4.12846347607</v>
          </cell>
          <cell r="I8095" t="str">
            <v>3.193</v>
          </cell>
          <cell r="J8095" t="str">
            <v>3.75345600789004</v>
          </cell>
          <cell r="K8095">
            <v>2.9460000000000002</v>
          </cell>
          <cell r="L8095">
            <v>0</v>
          </cell>
          <cell r="M8095" t="str">
            <v>PHYSICS</v>
          </cell>
          <cell r="N8095" t="str">
            <v>物理与天体物理</v>
          </cell>
          <cell r="O8095" t="str">
            <v>2区</v>
          </cell>
        </row>
        <row r="8096">
          <cell r="B8096" t="str">
            <v>Astrophysical Journal Letters</v>
          </cell>
          <cell r="C8096" t="str">
            <v>天体物理学杂志信</v>
          </cell>
          <cell r="D8096" t="str">
            <v>2041-8205</v>
          </cell>
          <cell r="E8096" t="str">
            <v>ENGLAND</v>
          </cell>
          <cell r="F8096" t="str">
            <v>IOP PUBLISHING LTD</v>
          </cell>
          <cell r="G8096" t="str">
            <v>6.63399982452393</v>
          </cell>
          <cell r="H8096" t="str">
            <v>8.374222222222</v>
          </cell>
          <cell r="I8096" t="str">
            <v>8.201</v>
          </cell>
          <cell r="J8096" t="str">
            <v>7.73649142762698</v>
          </cell>
          <cell r="K8096" t="str">
            <v>无</v>
          </cell>
          <cell r="L8096">
            <v>0</v>
          </cell>
          <cell r="M8096" t="str">
            <v>SPACE SCIENCE</v>
          </cell>
          <cell r="N8096" t="str">
            <v>物理与天体物理</v>
          </cell>
          <cell r="O8096" t="str">
            <v>2区</v>
          </cell>
        </row>
        <row r="8097">
          <cell r="B8097" t="str">
            <v>APL Photonics</v>
          </cell>
          <cell r="C8097" t="str">
            <v>APL光子学</v>
          </cell>
          <cell r="D8097" t="str">
            <v>2378-0967</v>
          </cell>
          <cell r="E8097" t="str">
            <v>USA</v>
          </cell>
          <cell r="F8097" t="str">
            <v>AMER INST PHYSICS</v>
          </cell>
          <cell r="G8097" t="str">
            <v>0</v>
          </cell>
          <cell r="H8097" t="str">
            <v>4.3828125</v>
          </cell>
          <cell r="I8097" t="str">
            <v>4.864</v>
          </cell>
          <cell r="J8097" t="str">
            <v>4.6236096398305</v>
          </cell>
          <cell r="K8097">
            <v>2.032</v>
          </cell>
          <cell r="L8097">
            <v>0</v>
          </cell>
          <cell r="M8097" t="str">
            <v>PHYSICS</v>
          </cell>
          <cell r="N8097" t="str">
            <v>物理与天体物理</v>
          </cell>
          <cell r="O8097" t="str">
            <v>2区</v>
          </cell>
        </row>
        <row r="8098">
          <cell r="B8098" t="str">
            <v>PHYSICAL REVIEW C</v>
          </cell>
          <cell r="C8098" t="str">
            <v>物理审查C</v>
          </cell>
          <cell r="D8098" t="str">
            <v>2469-9985</v>
          </cell>
          <cell r="E8098" t="str">
            <v>USA</v>
          </cell>
          <cell r="F8098" t="str">
            <v>AMER PHYSICAL SOC</v>
          </cell>
          <cell r="G8098" t="str">
            <v>3.30399990081787</v>
          </cell>
          <cell r="H8098" t="str">
            <v>3.131616595135</v>
          </cell>
          <cell r="I8098" t="str">
            <v>2.988</v>
          </cell>
          <cell r="J8098" t="str">
            <v>3.14131444806729</v>
          </cell>
          <cell r="K8098">
            <v>4.452</v>
          </cell>
          <cell r="L8098">
            <v>0</v>
          </cell>
          <cell r="M8098" t="str">
            <v>PHYSICS</v>
          </cell>
          <cell r="N8098" t="str">
            <v>物理与天体物理</v>
          </cell>
          <cell r="O8098" t="str">
            <v>2区</v>
          </cell>
        </row>
        <row r="8099">
          <cell r="B8099" t="str">
            <v>ASTROPHYSICAL JOURNAL SUPPLEMENT SERIES</v>
          </cell>
          <cell r="C8099" t="str">
            <v>天体学报补充系列</v>
          </cell>
          <cell r="D8099" t="str">
            <v>0067-0049</v>
          </cell>
          <cell r="E8099" t="str">
            <v>ENGLAND</v>
          </cell>
          <cell r="F8099" t="str">
            <v>IOP PUBLISHING LTD</v>
          </cell>
          <cell r="G8099" t="str">
            <v>8.56099987030029</v>
          </cell>
          <cell r="H8099" t="str">
            <v>8.311428571428</v>
          </cell>
          <cell r="I8099" t="str">
            <v>7.950</v>
          </cell>
          <cell r="J8099" t="str">
            <v>8.27406306909276</v>
          </cell>
          <cell r="K8099">
            <v>4.165</v>
          </cell>
          <cell r="L8099">
            <v>0</v>
          </cell>
          <cell r="M8099" t="str">
            <v>SPACE SCIENCE</v>
          </cell>
          <cell r="N8099" t="str">
            <v>物理与天体物理</v>
          </cell>
          <cell r="O8099" t="str">
            <v>2区</v>
          </cell>
        </row>
        <row r="8100">
          <cell r="B8100" t="str">
            <v>Advances in Physics-Xreview</v>
          </cell>
          <cell r="C8100" t="str">
            <v>X物理进展</v>
          </cell>
          <cell r="D8100" t="str">
            <v>2374-6149</v>
          </cell>
          <cell r="E8100" t="str">
            <v>England</v>
          </cell>
          <cell r="F8100" t="str">
            <v>TAYLOR &amp; FRANCIS LTD</v>
          </cell>
          <cell r="G8100" t="str">
            <v>0</v>
          </cell>
          <cell r="H8100" t="str">
            <v>5</v>
          </cell>
          <cell r="I8100" t="str">
            <v>6.805</v>
          </cell>
          <cell r="J8100" t="str">
            <v>5.902597402597</v>
          </cell>
          <cell r="K8100" t="str">
            <v>无</v>
          </cell>
          <cell r="L8100" t="str">
            <v>review</v>
          </cell>
          <cell r="M8100" t="str">
            <v>无</v>
          </cell>
          <cell r="N8100" t="str">
            <v>物理与天体物理</v>
          </cell>
          <cell r="O8100" t="str">
            <v>2区</v>
          </cell>
        </row>
        <row r="8101">
          <cell r="B8101" t="str">
            <v>JOURNAL OF COMPUTATIONAL PHYSICS</v>
          </cell>
          <cell r="C8101" t="str">
            <v>计算物理杂志</v>
          </cell>
          <cell r="D8101" t="str">
            <v>0021-9991</v>
          </cell>
          <cell r="E8101" t="str">
            <v>USA</v>
          </cell>
          <cell r="F8101" t="str">
            <v>ACADEMIC PRESS INC ELSEVIER SCIENCE</v>
          </cell>
          <cell r="G8101" t="str">
            <v>2.86400008201599</v>
          </cell>
          <cell r="H8101" t="str">
            <v>2.844707520891</v>
          </cell>
          <cell r="I8101" t="str">
            <v>2.985</v>
          </cell>
          <cell r="J8101" t="str">
            <v>2.898018529418</v>
          </cell>
          <cell r="K8101">
            <v>5.2240000000000002</v>
          </cell>
          <cell r="L8101">
            <v>0</v>
          </cell>
          <cell r="M8101" t="str">
            <v>PHYSICS</v>
          </cell>
          <cell r="N8101" t="str">
            <v>物理与天体物理</v>
          </cell>
          <cell r="O8101" t="str">
            <v>2区</v>
          </cell>
        </row>
        <row r="8102">
          <cell r="B8102" t="str">
            <v>Physical Review Applied</v>
          </cell>
          <cell r="C8102" t="str">
            <v>应用物理检查</v>
          </cell>
          <cell r="D8102" t="str">
            <v>2331-7019</v>
          </cell>
          <cell r="E8102" t="str">
            <v>USA</v>
          </cell>
          <cell r="F8102" t="str">
            <v>AMER PHYSICAL SOC</v>
          </cell>
          <cell r="G8102" t="str">
            <v>4.78200006484985</v>
          </cell>
          <cell r="H8102" t="str">
            <v>4.532137518684</v>
          </cell>
          <cell r="I8102" t="str">
            <v>4.194</v>
          </cell>
          <cell r="J8102" t="str">
            <v>4.50274614662028</v>
          </cell>
          <cell r="K8102">
            <v>1.762</v>
          </cell>
          <cell r="L8102">
            <v>0</v>
          </cell>
          <cell r="M8102" t="str">
            <v>PHYSICS</v>
          </cell>
          <cell r="N8102" t="str">
            <v>物理与天体物理</v>
          </cell>
          <cell r="O8102" t="str">
            <v>2区</v>
          </cell>
        </row>
        <row r="8103">
          <cell r="B8103" t="str">
            <v>Quantum Science and Technology</v>
          </cell>
          <cell r="C8103" t="str">
            <v>量子科学与技术</v>
          </cell>
          <cell r="D8103" t="str">
            <v>2058-9565</v>
          </cell>
          <cell r="E8103" t="str">
            <v>ENGLAND</v>
          </cell>
          <cell r="F8103" t="str">
            <v>IOP PUBLISHING LTD</v>
          </cell>
          <cell r="G8103" t="str">
            <v>0</v>
          </cell>
          <cell r="H8103" t="str">
            <v>3.021739130434</v>
          </cell>
          <cell r="I8103" t="str">
            <v>4.041</v>
          </cell>
          <cell r="J8103" t="str">
            <v>3.531218402426</v>
          </cell>
          <cell r="K8103">
            <v>2.0230000000000001</v>
          </cell>
          <cell r="L8103">
            <v>0</v>
          </cell>
          <cell r="M8103" t="str">
            <v>无</v>
          </cell>
          <cell r="N8103" t="str">
            <v>物理与天体物理</v>
          </cell>
          <cell r="O8103" t="str">
            <v>2区</v>
          </cell>
        </row>
        <row r="8104">
          <cell r="B8104" t="str">
            <v>SciPost Physics</v>
          </cell>
          <cell r="C8104" t="str">
            <v>SciPost物理学</v>
          </cell>
          <cell r="D8104" t="str">
            <v>2542-4653</v>
          </cell>
          <cell r="E8104" t="str">
            <v>NETHERLANDS</v>
          </cell>
          <cell r="F8104" t="str">
            <v>SCIPOST FOUNDATION</v>
          </cell>
          <cell r="G8104" t="str">
            <v>0</v>
          </cell>
          <cell r="H8104" t="str">
            <v>0</v>
          </cell>
          <cell r="I8104" t="str">
            <v>5.051</v>
          </cell>
          <cell r="J8104" t="str">
            <v>5.051136363636</v>
          </cell>
          <cell r="K8104">
            <v>4.6630000000000003</v>
          </cell>
          <cell r="L8104">
            <v>0</v>
          </cell>
          <cell r="M8104" t="str">
            <v>PHYSICS</v>
          </cell>
          <cell r="N8104" t="str">
            <v>物理与天体物理</v>
          </cell>
          <cell r="O8104" t="str">
            <v>2区</v>
          </cell>
        </row>
        <row r="8105">
          <cell r="B8105" t="str">
            <v>OPTICS LETTERS</v>
          </cell>
          <cell r="C8105" t="str">
            <v>光学字母</v>
          </cell>
          <cell r="D8105" t="str">
            <v>0146-9592</v>
          </cell>
          <cell r="E8105" t="str">
            <v>USA</v>
          </cell>
          <cell r="F8105" t="str">
            <v>OPTICAL SOC AMER</v>
          </cell>
          <cell r="G8105" t="str">
            <v>3.58899998664856</v>
          </cell>
          <cell r="H8105" t="str">
            <v>3.865687679083</v>
          </cell>
          <cell r="I8105" t="str">
            <v>3.714</v>
          </cell>
          <cell r="J8105" t="str">
            <v>3.72274067586085</v>
          </cell>
          <cell r="K8105">
            <v>7.1639999999999997</v>
          </cell>
          <cell r="L8105">
            <v>0</v>
          </cell>
          <cell r="M8105" t="str">
            <v>PHYSICS</v>
          </cell>
          <cell r="N8105" t="str">
            <v>物理与天体物理</v>
          </cell>
          <cell r="O8105" t="str">
            <v>2区</v>
          </cell>
        </row>
        <row r="8106">
          <cell r="B8106" t="str">
            <v>OPTICS EXPRESS</v>
          </cell>
          <cell r="C8106" t="str">
            <v>光学快车</v>
          </cell>
          <cell r="D8106" t="str">
            <v>1094-4087</v>
          </cell>
          <cell r="E8106" t="str">
            <v>USA</v>
          </cell>
          <cell r="F8106" t="str">
            <v>OPTICAL SOC AMER</v>
          </cell>
          <cell r="G8106" t="str">
            <v>3.35599994659424</v>
          </cell>
          <cell r="H8106" t="str">
            <v>3.561400569609</v>
          </cell>
          <cell r="I8106" t="str">
            <v>3.669</v>
          </cell>
          <cell r="J8106" t="str">
            <v>3.52882058023075</v>
          </cell>
          <cell r="K8106">
            <v>8.6549999999999994</v>
          </cell>
          <cell r="L8106">
            <v>0</v>
          </cell>
          <cell r="M8106" t="str">
            <v>PHYSICS</v>
          </cell>
          <cell r="N8106" t="str">
            <v>物理与天体物理</v>
          </cell>
          <cell r="O8106" t="str">
            <v>2区</v>
          </cell>
        </row>
        <row r="8107">
          <cell r="B8107" t="str">
            <v>Journal of Space Weather and Space Climate</v>
          </cell>
          <cell r="C8107" t="str">
            <v>空间天气和空间气候杂志</v>
          </cell>
          <cell r="D8107" t="str">
            <v>2115-7251</v>
          </cell>
          <cell r="E8107" t="str">
            <v>FRANCE</v>
          </cell>
          <cell r="F8107" t="str">
            <v>EDP SCIENCES S A</v>
          </cell>
          <cell r="G8107" t="str">
            <v>2.33299994468689</v>
          </cell>
          <cell r="H8107" t="str">
            <v>2.820512820512</v>
          </cell>
          <cell r="I8107" t="str">
            <v>3.095</v>
          </cell>
          <cell r="J8107" t="str">
            <v>2.74941653576796</v>
          </cell>
          <cell r="K8107" t="str">
            <v>无</v>
          </cell>
          <cell r="L8107">
            <v>0</v>
          </cell>
          <cell r="M8107" t="str">
            <v>SPACE SCIENCE</v>
          </cell>
          <cell r="N8107" t="str">
            <v>物理与天体物理</v>
          </cell>
          <cell r="O8107" t="str">
            <v>2区</v>
          </cell>
        </row>
        <row r="8108">
          <cell r="B8108" t="str">
            <v>MONTHLY NOTICES OF THE ROYAL ASTRONOMICAL SOCIETY</v>
          </cell>
          <cell r="C8108" t="str">
            <v>皇家天文学会月刊</v>
          </cell>
          <cell r="D8108" t="str">
            <v>0035-8711</v>
          </cell>
          <cell r="E8108" t="str">
            <v>ENGLAND</v>
          </cell>
          <cell r="F8108" t="str">
            <v>OXFORD UNIV PRESS</v>
          </cell>
          <cell r="G8108" t="str">
            <v>5.19399976730347</v>
          </cell>
          <cell r="H8108" t="str">
            <v>5.231277533039</v>
          </cell>
          <cell r="I8108" t="str">
            <v>5.357</v>
          </cell>
          <cell r="J8108" t="str">
            <v>5.26059459327449</v>
          </cell>
          <cell r="K8108" t="str">
            <v>无</v>
          </cell>
          <cell r="L8108">
            <v>0</v>
          </cell>
          <cell r="M8108" t="str">
            <v>SPACE SCIENCE</v>
          </cell>
          <cell r="N8108" t="str">
            <v>物理与天体物理</v>
          </cell>
          <cell r="O8108" t="str">
            <v>2区</v>
          </cell>
        </row>
        <row r="8109">
          <cell r="B8109" t="str">
            <v>Structural Dynamics-US</v>
          </cell>
          <cell r="C8109" t="str">
            <v>美国结构动力学</v>
          </cell>
          <cell r="D8109" t="str">
            <v>2329-7778</v>
          </cell>
          <cell r="E8109" t="str">
            <v>USA</v>
          </cell>
          <cell r="F8109" t="str">
            <v>AMER INST PHYSICS</v>
          </cell>
          <cell r="G8109" t="str">
            <v>3.96900010108948</v>
          </cell>
          <cell r="H8109" t="str">
            <v>2.952755905511</v>
          </cell>
          <cell r="I8109" t="str">
            <v>3.216</v>
          </cell>
          <cell r="J8109" t="str">
            <v>3.37941695065349</v>
          </cell>
          <cell r="K8109">
            <v>1.5229999999999999</v>
          </cell>
          <cell r="L8109">
            <v>0</v>
          </cell>
          <cell r="M8109" t="str">
            <v>PHYSICS</v>
          </cell>
          <cell r="N8109" t="str">
            <v>物理与天体物理</v>
          </cell>
          <cell r="O8109" t="str">
            <v>2区</v>
          </cell>
        </row>
        <row r="8110">
          <cell r="B8110" t="str">
            <v>PHYSICS LETTERS B</v>
          </cell>
          <cell r="C8110" t="str">
            <v>物理字母B</v>
          </cell>
          <cell r="D8110" t="str">
            <v>0370-2693</v>
          </cell>
          <cell r="E8110" t="str">
            <v>NETHERLANDS</v>
          </cell>
          <cell r="F8110" t="str">
            <v>ELSEVIER</v>
          </cell>
          <cell r="G8110" t="str">
            <v>4.25400018692017</v>
          </cell>
          <cell r="H8110" t="str">
            <v>4.16204217536</v>
          </cell>
          <cell r="I8110" t="str">
            <v>4.384</v>
          </cell>
          <cell r="J8110" t="str">
            <v>4.26653725579305</v>
          </cell>
          <cell r="K8110">
            <v>5.8769999999999998</v>
          </cell>
          <cell r="L8110">
            <v>0</v>
          </cell>
          <cell r="M8110" t="str">
            <v>PHYSICS</v>
          </cell>
          <cell r="N8110" t="str">
            <v>物理与天体物理</v>
          </cell>
          <cell r="O8110" t="str">
            <v>2区</v>
          </cell>
        </row>
        <row r="8111">
          <cell r="B8111" t="str">
            <v>PLASMA PHYSICS AND CONTROLLED FUSION</v>
          </cell>
          <cell r="C8111" t="str">
            <v>等离子体物理与控制聚变</v>
          </cell>
          <cell r="D8111" t="str">
            <v>0741-3335</v>
          </cell>
          <cell r="E8111" t="str">
            <v>ENGLAND</v>
          </cell>
          <cell r="F8111" t="str">
            <v>IOP PUBLISHING LTD</v>
          </cell>
          <cell r="G8111" t="str">
            <v>3.03200006484985</v>
          </cell>
          <cell r="H8111" t="str">
            <v>2.799256505576</v>
          </cell>
          <cell r="I8111" t="str">
            <v>2.829</v>
          </cell>
          <cell r="J8111" t="str">
            <v>2.88672691089428</v>
          </cell>
          <cell r="K8111">
            <v>1.617</v>
          </cell>
          <cell r="L8111">
            <v>0</v>
          </cell>
          <cell r="M8111" t="str">
            <v>PHYSICS</v>
          </cell>
          <cell r="N8111" t="str">
            <v>物理与天体物理</v>
          </cell>
          <cell r="O8111" t="str">
            <v>2区</v>
          </cell>
        </row>
        <row r="8112">
          <cell r="B8112" t="str">
            <v>JOURNAL OF COSMOLOGY AND ASTROPARTICLE PHYSICS</v>
          </cell>
          <cell r="C8112" t="str">
            <v>宇宙学和天体粒子物理学杂志</v>
          </cell>
          <cell r="D8112" t="str">
            <v>1475-7516</v>
          </cell>
          <cell r="E8112" t="str">
            <v>ENGLAND</v>
          </cell>
          <cell r="F8112" t="str">
            <v>IOP PUBLISHING LTD</v>
          </cell>
          <cell r="G8112" t="str">
            <v>5.12599992752075</v>
          </cell>
          <cell r="H8112" t="str">
            <v>5.523556231003</v>
          </cell>
          <cell r="I8112" t="str">
            <v>5.210</v>
          </cell>
          <cell r="J8112" t="str">
            <v>5.28663988475658</v>
          </cell>
          <cell r="K8112" t="str">
            <v>无</v>
          </cell>
          <cell r="L8112">
            <v>0</v>
          </cell>
          <cell r="M8112" t="str">
            <v>SPACE SCIENCE</v>
          </cell>
          <cell r="N8112" t="str">
            <v>物理与天体物理</v>
          </cell>
          <cell r="O8112" t="str">
            <v>2区</v>
          </cell>
        </row>
        <row r="8113">
          <cell r="B8113" t="str">
            <v>ASTRONOMY &amp; ASTROPHYSICS</v>
          </cell>
          <cell r="C8113" t="str">
            <v>天文学与天体物理学</v>
          </cell>
          <cell r="D8113" t="str">
            <v>0004-6361</v>
          </cell>
          <cell r="E8113" t="str">
            <v>FRANCE</v>
          </cell>
          <cell r="F8113" t="str">
            <v>EDP SCIENCES S A</v>
          </cell>
          <cell r="G8113" t="str">
            <v>5.56500005722046</v>
          </cell>
          <cell r="H8113" t="str">
            <v>6.20908335641</v>
          </cell>
          <cell r="I8113" t="str">
            <v>5.636</v>
          </cell>
          <cell r="J8113" t="str">
            <v>5.80325941217282</v>
          </cell>
          <cell r="K8113" t="str">
            <v>无</v>
          </cell>
          <cell r="L8113">
            <v>0</v>
          </cell>
          <cell r="M8113" t="str">
            <v>SPACE SCIENCE</v>
          </cell>
          <cell r="N8113" t="str">
            <v>物理与天体物理</v>
          </cell>
          <cell r="O8113" t="str">
            <v>2区</v>
          </cell>
        </row>
        <row r="8114">
          <cell r="B8114" t="str">
            <v>COMMUNICATIONS IN MATHEMATICAL PHYSICS</v>
          </cell>
          <cell r="C8114" t="str">
            <v>数学物理中的通信</v>
          </cell>
          <cell r="D8114" t="str">
            <v>0010-3616</v>
          </cell>
          <cell r="E8114" t="str">
            <v>United States</v>
          </cell>
          <cell r="F8114" t="str">
            <v>SPRINGER</v>
          </cell>
          <cell r="G8114" t="str">
            <v>2.33800005912781</v>
          </cell>
          <cell r="H8114" t="str">
            <v>2.238955823293</v>
          </cell>
          <cell r="I8114" t="str">
            <v>2.102</v>
          </cell>
          <cell r="J8114" t="str">
            <v>2.22630555557794</v>
          </cell>
          <cell r="K8114" t="str">
            <v>无</v>
          </cell>
          <cell r="L8114">
            <v>0</v>
          </cell>
          <cell r="M8114" t="str">
            <v>PHYSICS</v>
          </cell>
          <cell r="N8114" t="str">
            <v>物理与天体物理</v>
          </cell>
          <cell r="O8114" t="str">
            <v>2区</v>
          </cell>
        </row>
        <row r="8115">
          <cell r="B8115" t="str">
            <v>PHYSICAL REVIEW D</v>
          </cell>
          <cell r="C8115" t="str">
            <v>物理杂志D</v>
          </cell>
          <cell r="D8115" t="str">
            <v>2470-0010</v>
          </cell>
          <cell r="E8115" t="str">
            <v>USA</v>
          </cell>
          <cell r="F8115" t="str">
            <v>AMER PHYSICAL SOC</v>
          </cell>
          <cell r="G8115" t="str">
            <v>4.39400005340576</v>
          </cell>
          <cell r="H8115" t="str">
            <v>4.368405754977</v>
          </cell>
          <cell r="I8115" t="str">
            <v>4.833</v>
          </cell>
          <cell r="J8115" t="str">
            <v>4.53194520674959</v>
          </cell>
          <cell r="K8115">
            <v>9.0619999999999994</v>
          </cell>
          <cell r="L8115">
            <v>0</v>
          </cell>
          <cell r="M8115" t="str">
            <v>PHYSICS</v>
          </cell>
          <cell r="N8115" t="str">
            <v>物理与天体物理</v>
          </cell>
          <cell r="O8115" t="str">
            <v>2区</v>
          </cell>
        </row>
        <row r="8116">
          <cell r="B8116" t="str">
            <v>NEW JOURNAL OF PHYSICS</v>
          </cell>
          <cell r="C8116" t="str">
            <v>新物理学杂志</v>
          </cell>
          <cell r="D8116" t="str">
            <v>1367-2630</v>
          </cell>
          <cell r="E8116" t="str">
            <v>ENGLAND</v>
          </cell>
          <cell r="F8116" t="str">
            <v>IOP PUBLISHING LTD</v>
          </cell>
          <cell r="G8116" t="str">
            <v>3.5789999961853</v>
          </cell>
          <cell r="H8116" t="str">
            <v>3.783232628398</v>
          </cell>
          <cell r="I8116" t="str">
            <v>3.539</v>
          </cell>
          <cell r="J8116" t="str">
            <v>3.6338108748611</v>
          </cell>
          <cell r="K8116" t="str">
            <v>无</v>
          </cell>
          <cell r="L8116">
            <v>0</v>
          </cell>
          <cell r="M8116" t="str">
            <v>PHYSICS</v>
          </cell>
          <cell r="N8116" t="str">
            <v>物理与天体物理</v>
          </cell>
          <cell r="O8116" t="str">
            <v>2区</v>
          </cell>
        </row>
        <row r="8117">
          <cell r="B8117" t="str">
            <v>ULTRASONICS</v>
          </cell>
          <cell r="C8117" t="str">
            <v>超声波学</v>
          </cell>
          <cell r="D8117" t="str">
            <v>0041-624X</v>
          </cell>
          <cell r="E8117" t="str">
            <v>NETHERLANDS</v>
          </cell>
          <cell r="F8117" t="str">
            <v>ELSEVIER</v>
          </cell>
          <cell r="G8117" t="str">
            <v>2.37700009346008</v>
          </cell>
          <cell r="H8117" t="str">
            <v>2.598233995584</v>
          </cell>
          <cell r="I8117" t="str">
            <v>3.065</v>
          </cell>
          <cell r="J8117" t="str">
            <v>2.68009811000236</v>
          </cell>
          <cell r="K8117">
            <v>1.907</v>
          </cell>
          <cell r="L8117">
            <v>0</v>
          </cell>
          <cell r="M8117" t="str">
            <v>CLINICAL MEDICINE</v>
          </cell>
          <cell r="N8117" t="str">
            <v>物理与天体物理</v>
          </cell>
          <cell r="O8117" t="str">
            <v>2区</v>
          </cell>
        </row>
        <row r="8118">
          <cell r="B8118" t="str">
            <v>CHAOS SOLITONS &amp; FRACTALS</v>
          </cell>
          <cell r="C8118" t="str">
            <v>混沌孤子与分形</v>
          </cell>
          <cell r="D8118" t="str">
            <v>0960-0779</v>
          </cell>
          <cell r="E8118" t="str">
            <v>ENGLAND</v>
          </cell>
          <cell r="F8118" t="str">
            <v>PERGAMON-ELSEVIER SCIENCE LTD</v>
          </cell>
          <cell r="G8118" t="str">
            <v>2.21300005912781</v>
          </cell>
          <cell r="H8118" t="str">
            <v>3.063914780292</v>
          </cell>
          <cell r="I8118" t="str">
            <v>3.764</v>
          </cell>
          <cell r="J8118" t="str">
            <v>3.0135242655546</v>
          </cell>
          <cell r="K8118">
            <v>4.569</v>
          </cell>
          <cell r="L8118">
            <v>0</v>
          </cell>
          <cell r="M8118" t="str">
            <v>PHYSICS</v>
          </cell>
          <cell r="N8118" t="str">
            <v>物理与天体物理</v>
          </cell>
          <cell r="O8118" t="str">
            <v>2区</v>
          </cell>
        </row>
        <row r="8119">
          <cell r="B8119" t="str">
            <v>OPTICS AND LASER TECHNOLOGY</v>
          </cell>
          <cell r="C8119" t="str">
            <v>光学与激光技术</v>
          </cell>
          <cell r="D8119" t="str">
            <v>0030-3992</v>
          </cell>
          <cell r="E8119" t="str">
            <v>ENGLAND</v>
          </cell>
          <cell r="F8119" t="str">
            <v>ELSEVIER SCI LTD</v>
          </cell>
          <cell r="G8119" t="str">
            <v>2.50300002098084</v>
          </cell>
          <cell r="H8119" t="str">
            <v>3.319117647058</v>
          </cell>
          <cell r="I8119" t="str">
            <v>3.233</v>
          </cell>
          <cell r="J8119" t="str">
            <v>3.01844926739894</v>
          </cell>
          <cell r="K8119">
            <v>2.081</v>
          </cell>
          <cell r="L8119">
            <v>0</v>
          </cell>
          <cell r="M8119" t="str">
            <v>ENGINEERING</v>
          </cell>
          <cell r="N8119" t="str">
            <v>物理与天体物理</v>
          </cell>
          <cell r="O8119" t="str">
            <v>2区</v>
          </cell>
        </row>
        <row r="8120">
          <cell r="B8120" t="str">
            <v>PHYSICAL REVIEW B</v>
          </cell>
          <cell r="C8120" t="str">
            <v>物理复习B</v>
          </cell>
          <cell r="D8120" t="str">
            <v>2469-9950</v>
          </cell>
          <cell r="E8120" t="str">
            <v>USA</v>
          </cell>
          <cell r="F8120" t="str">
            <v>AMER PHYSICAL SOC</v>
          </cell>
          <cell r="G8120" t="str">
            <v>3.81299996376038</v>
          </cell>
          <cell r="H8120" t="str">
            <v>3.736129151976</v>
          </cell>
          <cell r="I8120" t="str">
            <v>3.575</v>
          </cell>
          <cell r="J8120" t="str">
            <v>3.70797242383379</v>
          </cell>
          <cell r="K8120">
            <v>1.694</v>
          </cell>
          <cell r="L8120">
            <v>0</v>
          </cell>
          <cell r="M8120" t="str">
            <v>PHYSICS</v>
          </cell>
          <cell r="N8120" t="str">
            <v>物理与天体物理</v>
          </cell>
          <cell r="O8120" t="str">
            <v>2区</v>
          </cell>
        </row>
        <row r="8121">
          <cell r="B8121" t="str">
            <v>ICARUS</v>
          </cell>
          <cell r="C8121" t="str">
            <v>伊卡洛斯</v>
          </cell>
          <cell r="D8121" t="str">
            <v>0019-1035</v>
          </cell>
          <cell r="E8121" t="str">
            <v>USA</v>
          </cell>
          <cell r="F8121" t="str">
            <v>ACADEMIC PRESS INC ELSEVIER SCIENCE</v>
          </cell>
          <cell r="G8121" t="str">
            <v>2.98099994659424</v>
          </cell>
          <cell r="H8121" t="str">
            <v>3.564792176039</v>
          </cell>
          <cell r="I8121" t="str">
            <v>3.516</v>
          </cell>
          <cell r="J8121" t="str">
            <v>3.35394611190875</v>
          </cell>
          <cell r="K8121" t="str">
            <v>无</v>
          </cell>
          <cell r="L8121">
            <v>0</v>
          </cell>
          <cell r="M8121" t="str">
            <v>SPACE SCIENCE</v>
          </cell>
          <cell r="N8121" t="str">
            <v>物理与天体物理</v>
          </cell>
          <cell r="O8121" t="str">
            <v>2区</v>
          </cell>
        </row>
        <row r="8122">
          <cell r="B8122" t="str">
            <v>Progress in Opticsreview</v>
          </cell>
          <cell r="C8122" t="str">
            <v>光学进展</v>
          </cell>
          <cell r="D8122" t="str">
            <v>0079-6638</v>
          </cell>
          <cell r="E8122" t="str">
            <v>NETHERLANDS</v>
          </cell>
          <cell r="F8122" t="str">
            <v>ELSEVIER SCIENCE BV</v>
          </cell>
          <cell r="G8122" t="str">
            <v>5.54500007629395</v>
          </cell>
          <cell r="H8122" t="str">
            <v>3.7</v>
          </cell>
          <cell r="I8122" t="str">
            <v>5.125</v>
          </cell>
          <cell r="J8122" t="str">
            <v>4.79000002543131</v>
          </cell>
          <cell r="K8122" t="str">
            <v>无</v>
          </cell>
          <cell r="L8122" t="str">
            <v>review</v>
          </cell>
          <cell r="M8122" t="str">
            <v>无</v>
          </cell>
          <cell r="N8122" t="str">
            <v>物理与天体物理</v>
          </cell>
          <cell r="O8122" t="str">
            <v>2区</v>
          </cell>
        </row>
        <row r="8123">
          <cell r="B8123" t="str">
            <v>EUROPEAN PHYSICAL JOURNAL C</v>
          </cell>
          <cell r="C8123" t="str">
            <v>欧洲物理杂志</v>
          </cell>
          <cell r="D8123" t="str">
            <v>1434-6044</v>
          </cell>
          <cell r="E8123" t="str">
            <v>United States</v>
          </cell>
          <cell r="F8123" t="str">
            <v>SPRINGER</v>
          </cell>
          <cell r="G8123" t="str">
            <v>5.17199993133545</v>
          </cell>
          <cell r="H8123" t="str">
            <v>4.842990654205</v>
          </cell>
          <cell r="I8123" t="str">
            <v>4.389</v>
          </cell>
          <cell r="J8123" t="str">
            <v>4.80131265132048</v>
          </cell>
          <cell r="K8123">
            <v>3.5369999999999999</v>
          </cell>
          <cell r="L8123">
            <v>0</v>
          </cell>
          <cell r="M8123" t="str">
            <v>PHYSICS</v>
          </cell>
          <cell r="N8123" t="str">
            <v>物理与天体物理</v>
          </cell>
          <cell r="O8123" t="str">
            <v>2区</v>
          </cell>
        </row>
        <row r="8124">
          <cell r="B8124" t="str">
            <v>APPLIED ACOUSTICS</v>
          </cell>
          <cell r="C8124" t="str">
            <v>应用声学</v>
          </cell>
          <cell r="D8124" t="str">
            <v>0003-682X</v>
          </cell>
          <cell r="E8124" t="str">
            <v>ENGLAND</v>
          </cell>
          <cell r="F8124" t="str">
            <v>ELSEVIER SCI LTD</v>
          </cell>
          <cell r="G8124" t="str">
            <v>1.72099995613098</v>
          </cell>
          <cell r="H8124" t="str">
            <v>2.297063903281</v>
          </cell>
          <cell r="I8124" t="str">
            <v>2.440</v>
          </cell>
          <cell r="J8124" t="str">
            <v>2.15285281660966</v>
          </cell>
          <cell r="K8124" t="str">
            <v>无</v>
          </cell>
          <cell r="L8124">
            <v>0</v>
          </cell>
          <cell r="M8124" t="str">
            <v>PHYSICS</v>
          </cell>
          <cell r="N8124" t="str">
            <v>物理与天体物理</v>
          </cell>
          <cell r="O8124" t="str">
            <v>2区</v>
          </cell>
        </row>
        <row r="8125">
          <cell r="B8125" t="str">
            <v>EPJ Quantum Technology</v>
          </cell>
          <cell r="C8125" t="str">
            <v>EPJ量子技术</v>
          </cell>
          <cell r="D8125" t="str">
            <v>2662-4400</v>
          </cell>
          <cell r="E8125" t="str">
            <v>United States</v>
          </cell>
          <cell r="F8125" t="str">
            <v>SPRINGER</v>
          </cell>
          <cell r="G8125" t="str">
            <v>2.43600010871887</v>
          </cell>
          <cell r="H8125" t="str">
            <v>2.84</v>
          </cell>
          <cell r="I8125" t="str">
            <v>3.000</v>
          </cell>
          <cell r="J8125" t="str">
            <v>2.75866670290629</v>
          </cell>
          <cell r="K8125">
            <v>1.2150000000000001</v>
          </cell>
          <cell r="L8125">
            <v>0</v>
          </cell>
          <cell r="M8125" t="str">
            <v>无</v>
          </cell>
          <cell r="N8125" t="str">
            <v>物理与天体物理</v>
          </cell>
          <cell r="O8125" t="str">
            <v>2区</v>
          </cell>
        </row>
        <row r="8126">
          <cell r="B8126" t="str">
            <v>Nanophotonics</v>
          </cell>
          <cell r="C8126" t="str">
            <v>纳米光子学</v>
          </cell>
          <cell r="D8126" t="str">
            <v>2192-8606</v>
          </cell>
          <cell r="E8126" t="str">
            <v>GERMANY</v>
          </cell>
          <cell r="F8126" t="str">
            <v>WALTER DE GRUYTER GMBH</v>
          </cell>
          <cell r="G8126" t="str">
            <v>6.01399993896484</v>
          </cell>
          <cell r="H8126" t="str">
            <v>6.908333333333</v>
          </cell>
          <cell r="I8126" t="str">
            <v>7.491</v>
          </cell>
          <cell r="J8126" t="str">
            <v>6.80441412106895</v>
          </cell>
          <cell r="K8126">
            <v>3.07</v>
          </cell>
          <cell r="L8126">
            <v>0</v>
          </cell>
          <cell r="M8126" t="str">
            <v>PHYSICS</v>
          </cell>
          <cell r="N8126" t="str">
            <v>物理与天体物理</v>
          </cell>
          <cell r="O8126" t="str">
            <v>2区</v>
          </cell>
        </row>
        <row r="8127">
          <cell r="B8127" t="str">
            <v>High Power Laser Science and Engineering</v>
          </cell>
          <cell r="C8127" t="str">
            <v>高功率激光科学与工程</v>
          </cell>
          <cell r="D8127" t="str">
            <v>2095-4719</v>
          </cell>
          <cell r="E8127" t="str">
            <v>ENGLAND</v>
          </cell>
          <cell r="F8127" t="str">
            <v>CHINESE LASER PRESS &amp; CAMBRIDGE UNIV PRESS</v>
          </cell>
          <cell r="G8127" t="str">
            <v>3.14299988746643</v>
          </cell>
          <cell r="H8127" t="str">
            <v>3</v>
          </cell>
          <cell r="I8127" t="str">
            <v>2.606</v>
          </cell>
          <cell r="J8127" t="str">
            <v>2.91646095539648</v>
          </cell>
          <cell r="K8127">
            <v>2.0609999999999999</v>
          </cell>
          <cell r="L8127">
            <v>0</v>
          </cell>
          <cell r="M8127" t="str">
            <v>无</v>
          </cell>
          <cell r="N8127" t="str">
            <v>物理与天体物理</v>
          </cell>
          <cell r="O8127" t="str">
            <v>2区</v>
          </cell>
        </row>
        <row r="8128">
          <cell r="B8128" t="str">
            <v>ATOMIC DATA AND NUCLEAR DATA TABLES</v>
          </cell>
          <cell r="C8128" t="str">
            <v>原子数据和核数据表</v>
          </cell>
          <cell r="D8128" t="str">
            <v>0092-640X</v>
          </cell>
          <cell r="E8128" t="str">
            <v>USA</v>
          </cell>
          <cell r="F8128" t="str">
            <v>ACADEMIC PRESS INC ELSEVIER SCIENCE</v>
          </cell>
          <cell r="G8128" t="str">
            <v>4.44099998474121</v>
          </cell>
          <cell r="H8128" t="str">
            <v>6.348837209302</v>
          </cell>
          <cell r="I8128" t="str">
            <v>2.407</v>
          </cell>
          <cell r="J8128" t="str">
            <v>4.39908153381674</v>
          </cell>
          <cell r="K8128">
            <v>0.81399999999999995</v>
          </cell>
          <cell r="L8128">
            <v>0</v>
          </cell>
          <cell r="M8128" t="str">
            <v>PHYSICS</v>
          </cell>
          <cell r="N8128" t="str">
            <v>物理与天体物理</v>
          </cell>
          <cell r="O8128" t="str">
            <v>2区</v>
          </cell>
        </row>
        <row r="8129">
          <cell r="B8129" t="str">
            <v>PHYSICAL REVIEW A</v>
          </cell>
          <cell r="C8129" t="str">
            <v>物理杂志A</v>
          </cell>
          <cell r="D8129" t="str">
            <v>2469-9926</v>
          </cell>
          <cell r="E8129" t="str">
            <v>USA</v>
          </cell>
          <cell r="F8129" t="str">
            <v>AMER PHYSICAL SOC</v>
          </cell>
          <cell r="G8129" t="str">
            <v>2.90899991989136</v>
          </cell>
          <cell r="H8129" t="str">
            <v>2.906773353181</v>
          </cell>
          <cell r="I8129" t="str">
            <v>2.777</v>
          </cell>
          <cell r="J8129" t="str">
            <v>2.86412300591745</v>
          </cell>
          <cell r="K8129">
            <v>7.5979999999999999</v>
          </cell>
          <cell r="L8129">
            <v>0</v>
          </cell>
          <cell r="M8129" t="str">
            <v>PHYSICS</v>
          </cell>
          <cell r="N8129" t="str">
            <v>物理与天体物理</v>
          </cell>
          <cell r="O8129" t="str">
            <v>2区</v>
          </cell>
        </row>
        <row r="8130">
          <cell r="B8130" t="str">
            <v>APPLIED PHYSICS LETTERS</v>
          </cell>
          <cell r="C8130" t="str">
            <v>应用物理快报</v>
          </cell>
          <cell r="D8130" t="str">
            <v>0003-6951</v>
          </cell>
          <cell r="E8130" t="str">
            <v>USA</v>
          </cell>
          <cell r="F8130" t="str">
            <v>AMER INST PHYSICS</v>
          </cell>
          <cell r="G8130" t="str">
            <v>3.49499988555908</v>
          </cell>
          <cell r="H8130" t="str">
            <v>3.520743673609</v>
          </cell>
          <cell r="I8130" t="str">
            <v>3.597</v>
          </cell>
          <cell r="J8130" t="str">
            <v>3.53769652275936</v>
          </cell>
          <cell r="K8130">
            <v>8.0730000000000004</v>
          </cell>
          <cell r="L8130">
            <v>0</v>
          </cell>
          <cell r="M8130" t="str">
            <v>PHYSICS</v>
          </cell>
          <cell r="N8130" t="str">
            <v>物理与天体物理</v>
          </cell>
          <cell r="O8130" t="str">
            <v>2区</v>
          </cell>
        </row>
        <row r="8131">
          <cell r="B8131" t="str">
            <v>Matter and Radiation at Extremes</v>
          </cell>
          <cell r="C8131" t="str">
            <v>极端的物质和辐射</v>
          </cell>
          <cell r="D8131" t="str">
            <v>2468-2047</v>
          </cell>
          <cell r="E8131" t="str">
            <v>USA</v>
          </cell>
          <cell r="F8131" t="str">
            <v>AMER INST PHYSICS</v>
          </cell>
          <cell r="G8131" t="str">
            <v>0</v>
          </cell>
          <cell r="H8131" t="str">
            <v>0</v>
          </cell>
          <cell r="I8131" t="str">
            <v>2.931</v>
          </cell>
          <cell r="J8131" t="str">
            <v>2.931034482758</v>
          </cell>
          <cell r="K8131">
            <v>1.024</v>
          </cell>
          <cell r="L8131">
            <v>0</v>
          </cell>
          <cell r="M8131" t="str">
            <v>无</v>
          </cell>
          <cell r="N8131" t="str">
            <v>物理与天体物理</v>
          </cell>
          <cell r="O8131" t="str">
            <v>2区</v>
          </cell>
        </row>
        <row r="8132">
          <cell r="B8132" t="str">
            <v>PHYSICA A-STATISTICAL MECHANICS AND ITS APPLICATIONS</v>
          </cell>
          <cell r="C8132" t="str">
            <v>物理统计力学及其应用</v>
          </cell>
          <cell r="D8132" t="str">
            <v>0378-4371</v>
          </cell>
          <cell r="E8132" t="str">
            <v>NETHERLANDS</v>
          </cell>
          <cell r="F8132" t="str">
            <v>ELSEVIER</v>
          </cell>
          <cell r="G8132" t="str">
            <v>2.13199996948242</v>
          </cell>
          <cell r="H8132" t="str">
            <v>2.499759730898</v>
          </cell>
          <cell r="I8132" t="str">
            <v>2.924</v>
          </cell>
          <cell r="J8132" t="str">
            <v>2.51866348987014</v>
          </cell>
          <cell r="K8132" t="str">
            <v>无</v>
          </cell>
          <cell r="L8132">
            <v>0</v>
          </cell>
          <cell r="M8132" t="str">
            <v>PHYSICS</v>
          </cell>
          <cell r="N8132" t="str">
            <v>物理与天体物理</v>
          </cell>
          <cell r="O8132" t="str">
            <v>2区</v>
          </cell>
        </row>
        <row r="8133">
          <cell r="B8133" t="str">
            <v>RIVISTA DEL NUOVO CIMENTO</v>
          </cell>
          <cell r="C8133" t="str">
            <v>新西门托里维斯塔</v>
          </cell>
          <cell r="D8133" t="str">
            <v>0393-697X</v>
          </cell>
          <cell r="E8133" t="str">
            <v>ENGLAND</v>
          </cell>
          <cell r="F8133" t="str">
            <v>SPRINGERNATURE</v>
          </cell>
          <cell r="G8133" t="str">
            <v>3.73900008201599</v>
          </cell>
          <cell r="H8133" t="str">
            <v>7.565217391304</v>
          </cell>
          <cell r="I8133" t="str">
            <v>6.875</v>
          </cell>
          <cell r="J8133" t="str">
            <v>6.05973915777333</v>
          </cell>
          <cell r="K8133">
            <v>4.8289999999999997</v>
          </cell>
          <cell r="L8133">
            <v>0</v>
          </cell>
          <cell r="M8133" t="str">
            <v>无</v>
          </cell>
          <cell r="N8133" t="str">
            <v>物理与天体物理</v>
          </cell>
          <cell r="O8133" t="str">
            <v>2区</v>
          </cell>
        </row>
        <row r="8134">
          <cell r="B8134" t="str">
            <v>ASTROBIOLOGY</v>
          </cell>
          <cell r="C8134" t="str">
            <v>天体生物学</v>
          </cell>
          <cell r="D8134" t="str">
            <v>1531-1074</v>
          </cell>
          <cell r="E8134" t="str">
            <v>USA</v>
          </cell>
          <cell r="F8134" t="str">
            <v>MARY ANN LIEBERT, INC</v>
          </cell>
          <cell r="G8134" t="str">
            <v>3.60999989509583</v>
          </cell>
          <cell r="H8134" t="str">
            <v>3.767741935483</v>
          </cell>
          <cell r="I8134" t="str">
            <v>4.280</v>
          </cell>
          <cell r="J8134" t="str">
            <v>3.88577057435061</v>
          </cell>
          <cell r="K8134" t="str">
            <v>无</v>
          </cell>
          <cell r="L8134">
            <v>0</v>
          </cell>
          <cell r="M8134" t="str">
            <v>SPACE SCIENCE</v>
          </cell>
          <cell r="N8134" t="str">
            <v>物理与天体物理</v>
          </cell>
          <cell r="O8134" t="str">
            <v>2区</v>
          </cell>
        </row>
        <row r="8135">
          <cell r="B8135" t="str">
            <v>Physical Review Fluids</v>
          </cell>
          <cell r="C8135" t="str">
            <v>流体物理杂志</v>
          </cell>
          <cell r="D8135" t="str">
            <v>2469-990X</v>
          </cell>
          <cell r="E8135" t="str">
            <v>USA</v>
          </cell>
          <cell r="F8135" t="str">
            <v>AMER PHYSICAL SOC</v>
          </cell>
          <cell r="G8135" t="str">
            <v>2.02099990844727</v>
          </cell>
          <cell r="H8135" t="str">
            <v>2.441958041958</v>
          </cell>
          <cell r="I8135" t="str">
            <v>2.512</v>
          </cell>
          <cell r="J8135" t="str">
            <v>2.32497488391909</v>
          </cell>
          <cell r="K8135">
            <v>1.1619999999999999</v>
          </cell>
          <cell r="L8135">
            <v>0</v>
          </cell>
          <cell r="M8135" t="str">
            <v>PHYSICS</v>
          </cell>
          <cell r="N8135" t="str">
            <v>物理与天体物理</v>
          </cell>
          <cell r="O8135" t="str">
            <v>2区</v>
          </cell>
        </row>
        <row r="8136">
          <cell r="B8136" t="str">
            <v>COMPUTER PHYSICS COMMUNICATIONS</v>
          </cell>
          <cell r="C8136" t="str">
            <v>计算机物理通信</v>
          </cell>
          <cell r="D8136" t="str">
            <v>0010-4655</v>
          </cell>
          <cell r="E8136" t="str">
            <v>NETHERLANDS</v>
          </cell>
          <cell r="F8136" t="str">
            <v>ELSEVIER</v>
          </cell>
          <cell r="G8136" t="str">
            <v>3.74799990653992</v>
          </cell>
          <cell r="H8136" t="str">
            <v>3.309187279151</v>
          </cell>
          <cell r="I8136" t="str">
            <v>3.627</v>
          </cell>
          <cell r="J8136" t="str">
            <v>3.56137008753797</v>
          </cell>
          <cell r="K8136" t="str">
            <v>无</v>
          </cell>
          <cell r="L8136">
            <v>0</v>
          </cell>
          <cell r="M8136" t="str">
            <v>PHYSICS</v>
          </cell>
          <cell r="N8136" t="str">
            <v>物理与天体物理</v>
          </cell>
          <cell r="O8136" t="str">
            <v>2区</v>
          </cell>
        </row>
        <row r="8137">
          <cell r="B8137" t="str">
            <v>ASTRONOMICAL JOURNAL</v>
          </cell>
          <cell r="C8137" t="str">
            <v>天文期刊</v>
          </cell>
          <cell r="D8137" t="str">
            <v>0004-6256</v>
          </cell>
          <cell r="E8137" t="str">
            <v>ENGLAND</v>
          </cell>
          <cell r="F8137" t="str">
            <v>IOP PUBLISHING LTD</v>
          </cell>
          <cell r="G8137" t="str">
            <v>4.15000009536743</v>
          </cell>
          <cell r="H8137" t="str">
            <v>5.497308934337</v>
          </cell>
          <cell r="I8137" t="str">
            <v>5.840</v>
          </cell>
          <cell r="J8137" t="str">
            <v>5.16252057909514</v>
          </cell>
          <cell r="K8137" t="str">
            <v>无</v>
          </cell>
          <cell r="L8137">
            <v>0</v>
          </cell>
          <cell r="M8137" t="str">
            <v>SPACE SCIENCE</v>
          </cell>
          <cell r="N8137" t="str">
            <v>物理与天体物理</v>
          </cell>
          <cell r="O8137" t="str">
            <v>2区</v>
          </cell>
        </row>
        <row r="8138">
          <cell r="B8138" t="str">
            <v>Physical Review Accelerators and Beams</v>
          </cell>
          <cell r="C8138" t="str">
            <v>物理加速器和光束杂志</v>
          </cell>
          <cell r="D8138" t="str">
            <v>2469-9888</v>
          </cell>
          <cell r="E8138" t="str">
            <v>USA</v>
          </cell>
          <cell r="F8138" t="str">
            <v>AMER PHYSICAL SOC</v>
          </cell>
          <cell r="G8138" t="str">
            <v>1.620155</v>
          </cell>
          <cell r="H8138" t="str">
            <v>1.788461538461</v>
          </cell>
          <cell r="I8138" t="str">
            <v>1.623</v>
          </cell>
          <cell r="J8138" t="str">
            <v>1.67726831475267</v>
          </cell>
          <cell r="K8138">
            <v>1</v>
          </cell>
          <cell r="L8138">
            <v>0</v>
          </cell>
          <cell r="M8138" t="str">
            <v>PHYSICS</v>
          </cell>
          <cell r="N8138" t="str">
            <v>物理与天体物理</v>
          </cell>
          <cell r="O8138" t="str">
            <v>2区</v>
          </cell>
        </row>
        <row r="8139">
          <cell r="B8139" t="str">
            <v>JOURNAL OF LUMINESCENCE</v>
          </cell>
          <cell r="C8139" t="str">
            <v>光学杂志</v>
          </cell>
          <cell r="D8139" t="str">
            <v>0022-2313</v>
          </cell>
          <cell r="E8139" t="str">
            <v>NETHERLANDS</v>
          </cell>
          <cell r="F8139" t="str">
            <v>ELSEVIER</v>
          </cell>
          <cell r="G8139" t="str">
            <v>2.73200011253357</v>
          </cell>
          <cell r="H8139" t="str">
            <v>2.960634920634</v>
          </cell>
          <cell r="I8139" t="str">
            <v>3.280</v>
          </cell>
          <cell r="J8139" t="str">
            <v>2.99093494434852</v>
          </cell>
          <cell r="K8139">
            <v>2.7170000000000001</v>
          </cell>
          <cell r="L8139">
            <v>0</v>
          </cell>
          <cell r="M8139" t="str">
            <v>PHYSICS</v>
          </cell>
          <cell r="N8139" t="str">
            <v>物理与天体物理</v>
          </cell>
          <cell r="O8139" t="str">
            <v>2区</v>
          </cell>
        </row>
        <row r="8140">
          <cell r="B8140" t="str">
            <v>INFRARED PHYSICS &amp; TECHNOLOGY</v>
          </cell>
          <cell r="C8140" t="str">
            <v>红外物理与技术</v>
          </cell>
          <cell r="D8140" t="str">
            <v>1350-4495</v>
          </cell>
          <cell r="E8140" t="str">
            <v>NETHERLANDS</v>
          </cell>
          <cell r="F8140" t="str">
            <v>ELSEVIER</v>
          </cell>
          <cell r="G8140" t="str">
            <v>1.85099995136261</v>
          </cell>
          <cell r="H8140" t="str">
            <v>2.312625250501</v>
          </cell>
          <cell r="I8140" t="str">
            <v>2.379</v>
          </cell>
          <cell r="J8140" t="str">
            <v>2.1807779177822</v>
          </cell>
          <cell r="K8140">
            <v>1.3819999999999999</v>
          </cell>
          <cell r="L8140">
            <v>0</v>
          </cell>
          <cell r="M8140" t="str">
            <v>PHYSICS</v>
          </cell>
          <cell r="N8140" t="str">
            <v>物理与天体物理</v>
          </cell>
          <cell r="O8140" t="str">
            <v>2区</v>
          </cell>
        </row>
        <row r="8141">
          <cell r="B8141" t="str">
            <v>European Physical Journal H</v>
          </cell>
          <cell r="C8141" t="str">
            <v>欧洲物理杂志</v>
          </cell>
          <cell r="D8141" t="str">
            <v>2102-6459</v>
          </cell>
          <cell r="E8141" t="str">
            <v>GERMANY</v>
          </cell>
          <cell r="F8141" t="str">
            <v>SPRINGER HEIDELBERG</v>
          </cell>
          <cell r="G8141" t="str">
            <v>0.518999993801117</v>
          </cell>
          <cell r="H8141" t="str">
            <v>1</v>
          </cell>
          <cell r="I8141" t="str">
            <v>1.483</v>
          </cell>
          <cell r="J8141" t="str">
            <v>1.00058620483004</v>
          </cell>
          <cell r="K8141">
            <v>1.1739999999999999</v>
          </cell>
          <cell r="L8141">
            <v>0</v>
          </cell>
          <cell r="M8141" t="str">
            <v>无</v>
          </cell>
          <cell r="N8141" t="str">
            <v>物理与天体物理</v>
          </cell>
          <cell r="O8141" t="str">
            <v>2区</v>
          </cell>
        </row>
        <row r="8142">
          <cell r="B8142" t="str">
            <v>Journal of Biophotonics</v>
          </cell>
          <cell r="C8142" t="str">
            <v>生物光子学杂志</v>
          </cell>
          <cell r="D8142" t="str">
            <v>1864-063X</v>
          </cell>
          <cell r="E8142" t="str">
            <v>GERMANY</v>
          </cell>
          <cell r="F8142" t="str">
            <v>WILEY-V C H VERLAG GMBH</v>
          </cell>
          <cell r="G8142" t="str">
            <v>3.76799988746643</v>
          </cell>
          <cell r="H8142" t="str">
            <v>3.763333333333</v>
          </cell>
          <cell r="I8142" t="str">
            <v>3.032</v>
          </cell>
          <cell r="J8142" t="str">
            <v>3.52106011818548</v>
          </cell>
          <cell r="K8142">
            <v>1.792</v>
          </cell>
          <cell r="L8142">
            <v>0</v>
          </cell>
          <cell r="M8142" t="str">
            <v>BIOLOGY &amp; BIOCHEMISTRY</v>
          </cell>
          <cell r="N8142" t="str">
            <v>物理与天体物理</v>
          </cell>
          <cell r="O8142" t="str">
            <v>2区</v>
          </cell>
        </row>
        <row r="8143">
          <cell r="B8143" t="str">
            <v>Nuclear Science and Techniques</v>
          </cell>
          <cell r="C8143" t="str">
            <v>核科学与技术</v>
          </cell>
          <cell r="D8143" t="str">
            <v>1001-8042</v>
          </cell>
          <cell r="E8143" t="str">
            <v>SINGAPORE</v>
          </cell>
          <cell r="F8143" t="str">
            <v>SPRINGER SINGAPORE PTE LTD</v>
          </cell>
          <cell r="G8143" t="str">
            <v>1.08500003814697</v>
          </cell>
          <cell r="H8143" t="str">
            <v>0.961077844311</v>
          </cell>
          <cell r="I8143" t="str">
            <v>1.556</v>
          </cell>
          <cell r="J8143" t="str">
            <v>1.20054447933766</v>
          </cell>
          <cell r="K8143">
            <v>2.399</v>
          </cell>
          <cell r="L8143">
            <v>0</v>
          </cell>
          <cell r="M8143" t="str">
            <v>PHYSICS</v>
          </cell>
          <cell r="N8143" t="str">
            <v>物理与天体物理</v>
          </cell>
          <cell r="O8143" t="str">
            <v>2区</v>
          </cell>
        </row>
        <row r="8144">
          <cell r="B8144" t="str">
            <v>Frontiers of Physics</v>
          </cell>
          <cell r="C8144" t="str">
            <v>物理前沿</v>
          </cell>
          <cell r="D8144" t="str">
            <v>2095-0462</v>
          </cell>
          <cell r="E8144" t="str">
            <v>PEOPLES R CHINA</v>
          </cell>
          <cell r="F8144" t="str">
            <v>HIGHER EDUCATION PRESS</v>
          </cell>
          <cell r="G8144" t="str">
            <v>1.89199995994568</v>
          </cell>
          <cell r="H8144" t="str">
            <v>2.483146067415</v>
          </cell>
          <cell r="I8144" t="str">
            <v>2.502</v>
          </cell>
          <cell r="J8144" t="str">
            <v>2.29244314449123</v>
          </cell>
          <cell r="K8144" t="str">
            <v>无</v>
          </cell>
          <cell r="L8144">
            <v>0</v>
          </cell>
          <cell r="M8144" t="str">
            <v>PHYSICS</v>
          </cell>
          <cell r="N8144" t="str">
            <v>物理与天体物理</v>
          </cell>
          <cell r="O8144" t="str">
            <v>2区</v>
          </cell>
        </row>
        <row r="8145">
          <cell r="B8145" t="str">
            <v>Chinese Physics C</v>
          </cell>
          <cell r="C8145" t="str">
            <v>中国物理C</v>
          </cell>
          <cell r="D8145" t="str">
            <v>1674-1137</v>
          </cell>
          <cell r="E8145" t="str">
            <v>ENGLAND</v>
          </cell>
          <cell r="F8145" t="str">
            <v>IOP PUBLISHING LTD</v>
          </cell>
          <cell r="G8145" t="str">
            <v>3.29800009727478</v>
          </cell>
          <cell r="H8145" t="str">
            <v>5.860515021459</v>
          </cell>
          <cell r="I8145" t="str">
            <v>2.463</v>
          </cell>
          <cell r="J8145" t="str">
            <v>3.87384075954593</v>
          </cell>
          <cell r="K8145">
            <v>4.492</v>
          </cell>
          <cell r="L8145">
            <v>0</v>
          </cell>
          <cell r="M8145" t="str">
            <v>PHYSICS</v>
          </cell>
          <cell r="N8145" t="str">
            <v>物理与天体物理</v>
          </cell>
          <cell r="O8145" t="str">
            <v>2区</v>
          </cell>
        </row>
        <row r="8146">
          <cell r="B8146" t="str">
            <v>PLASMA SCIENCE &amp; TECHNOLOGY</v>
          </cell>
          <cell r="C8146" t="str">
            <v>等离子体科学与技术</v>
          </cell>
          <cell r="D8146" t="str">
            <v>1009-0630</v>
          </cell>
          <cell r="E8146" t="str">
            <v>ENGLAND</v>
          </cell>
          <cell r="F8146" t="str">
            <v>IOP PUBLISHING LTD</v>
          </cell>
          <cell r="G8146" t="str">
            <v>1.07000005245209</v>
          </cell>
          <cell r="H8146" t="str">
            <v>1.193298969072</v>
          </cell>
          <cell r="I8146" t="str">
            <v>1.358</v>
          </cell>
          <cell r="J8146" t="str">
            <v>1.2072631958537</v>
          </cell>
          <cell r="K8146">
            <v>0.67100000000000004</v>
          </cell>
          <cell r="L8146">
            <v>0</v>
          </cell>
          <cell r="M8146" t="str">
            <v>PHYSICS</v>
          </cell>
          <cell r="N8146" t="str">
            <v>物理与天体物理</v>
          </cell>
          <cell r="O8146" t="str">
            <v>2区</v>
          </cell>
        </row>
        <row r="8147">
          <cell r="B8147" t="str">
            <v>Research in Astronomy and Astrophysics</v>
          </cell>
          <cell r="C8147" t="str">
            <v>天文和天体物理学研究</v>
          </cell>
          <cell r="D8147" t="str">
            <v>1674-4527</v>
          </cell>
          <cell r="E8147" t="str">
            <v>PEOPLES R CHINA</v>
          </cell>
          <cell r="F8147" t="str">
            <v>NATL ASTRONOMICAL OBSERVATORIES, CHIN ACAD SCIENCES</v>
          </cell>
          <cell r="G8147" t="str">
            <v>1.22699999809265</v>
          </cell>
          <cell r="H8147" t="str">
            <v>1.253918495297</v>
          </cell>
          <cell r="I8147" t="str">
            <v>1.512</v>
          </cell>
          <cell r="J8147" t="str">
            <v>1.33106639838122</v>
          </cell>
          <cell r="K8147" t="str">
            <v>无</v>
          </cell>
          <cell r="L8147">
            <v>0</v>
          </cell>
          <cell r="M8147" t="str">
            <v>SPACE SCIENCE</v>
          </cell>
          <cell r="N8147" t="str">
            <v>物理与天体物理</v>
          </cell>
          <cell r="O8147" t="str">
            <v>2区</v>
          </cell>
        </row>
        <row r="8148">
          <cell r="B8148" t="str">
            <v>NEW ASTRONOMY REVIEWSreview</v>
          </cell>
          <cell r="C8148" t="str">
            <v>新天文学评论</v>
          </cell>
          <cell r="D8148" t="str">
            <v>1387-6473</v>
          </cell>
          <cell r="E8148" t="str">
            <v>ENGLAND</v>
          </cell>
          <cell r="F8148" t="str">
            <v>ELSEVIER SCI LTD</v>
          </cell>
          <cell r="G8148" t="str">
            <v>7.5</v>
          </cell>
          <cell r="H8148" t="str">
            <v>6.933333333333</v>
          </cell>
          <cell r="I8148" t="str">
            <v>4.200</v>
          </cell>
          <cell r="J8148" t="str">
            <v>6.211111111111</v>
          </cell>
          <cell r="K8148" t="str">
            <v>无</v>
          </cell>
          <cell r="L8148" t="str">
            <v>review</v>
          </cell>
          <cell r="M8148" t="str">
            <v>SPACE SCIENCE</v>
          </cell>
          <cell r="N8148" t="str">
            <v>物理与天体物理</v>
          </cell>
          <cell r="O8148" t="str">
            <v>3区</v>
          </cell>
        </row>
        <row r="8149">
          <cell r="B8149" t="str">
            <v>Results in Physics</v>
          </cell>
          <cell r="C8149" t="str">
            <v>物理成绩</v>
          </cell>
          <cell r="D8149" t="str">
            <v>2211-3797</v>
          </cell>
          <cell r="E8149" t="str">
            <v>NETHERLANDS</v>
          </cell>
          <cell r="F8149" t="str">
            <v>ELSEVIER</v>
          </cell>
          <cell r="G8149" t="str">
            <v>2.1470000743866</v>
          </cell>
          <cell r="H8149" t="str">
            <v>3.042131350681</v>
          </cell>
          <cell r="I8149" t="str">
            <v>4.019</v>
          </cell>
          <cell r="J8149" t="str">
            <v>3.0693236375442</v>
          </cell>
          <cell r="K8149" t="str">
            <v>无</v>
          </cell>
          <cell r="L8149">
            <v>0</v>
          </cell>
          <cell r="M8149" t="str">
            <v>PHYSICS</v>
          </cell>
          <cell r="N8149" t="str">
            <v>物理与天体物理</v>
          </cell>
          <cell r="O8149" t="str">
            <v>3区</v>
          </cell>
        </row>
        <row r="8150">
          <cell r="B8150" t="str">
            <v>CHAOS</v>
          </cell>
          <cell r="C8150" t="str">
            <v>混乱</v>
          </cell>
          <cell r="D8150" t="str">
            <v>1054-1500</v>
          </cell>
          <cell r="E8150" t="str">
            <v>USA</v>
          </cell>
          <cell r="F8150" t="str">
            <v>AMER INST PHYSICS</v>
          </cell>
          <cell r="G8150" t="str">
            <v>2.41499996185303</v>
          </cell>
          <cell r="H8150" t="str">
            <v>2.643185298621</v>
          </cell>
          <cell r="I8150" t="str">
            <v>2.832</v>
          </cell>
          <cell r="J8150" t="str">
            <v>2.62997200990134</v>
          </cell>
          <cell r="K8150">
            <v>3.85</v>
          </cell>
          <cell r="L8150">
            <v>0</v>
          </cell>
          <cell r="M8150" t="str">
            <v>PHYSICS</v>
          </cell>
          <cell r="N8150" t="str">
            <v>物理与天体物理</v>
          </cell>
          <cell r="O8150" t="str">
            <v>3区</v>
          </cell>
        </row>
        <row r="8151">
          <cell r="B8151" t="str">
            <v>Physics of the Dark Universe</v>
          </cell>
          <cell r="C8151" t="str">
            <v>暗宇宙物理学</v>
          </cell>
          <cell r="D8151" t="str">
            <v>2212-6864</v>
          </cell>
          <cell r="E8151" t="str">
            <v>NETHERLANDS</v>
          </cell>
          <cell r="F8151" t="str">
            <v>ELSEVIER</v>
          </cell>
          <cell r="G8151" t="str">
            <v>6.50899982452393</v>
          </cell>
          <cell r="H8151" t="str">
            <v>5.659793814432</v>
          </cell>
          <cell r="I8151" t="str">
            <v>4.473</v>
          </cell>
          <cell r="J8151" t="str">
            <v>5.54733597488998</v>
          </cell>
          <cell r="K8151" t="str">
            <v>无</v>
          </cell>
          <cell r="L8151">
            <v>0</v>
          </cell>
          <cell r="M8151" t="str">
            <v>SPACE SCIENCE</v>
          </cell>
          <cell r="N8151" t="str">
            <v>物理与天体物理</v>
          </cell>
          <cell r="O8151" t="str">
            <v>3区</v>
          </cell>
        </row>
        <row r="8152">
          <cell r="B8152" t="str">
            <v>Nuclear Materials and Energy</v>
          </cell>
          <cell r="C8152" t="str">
            <v>核材料与能源</v>
          </cell>
          <cell r="D8152" t="str">
            <v>2352-1791</v>
          </cell>
          <cell r="E8152" t="str">
            <v>NETHERLANDS</v>
          </cell>
          <cell r="F8152" t="str">
            <v>ELSEVIER</v>
          </cell>
          <cell r="G8152" t="str">
            <v>0</v>
          </cell>
          <cell r="H8152" t="str">
            <v>2.024861878453</v>
          </cell>
          <cell r="I8152" t="str">
            <v>2.213</v>
          </cell>
          <cell r="J8152" t="str">
            <v>2.1187301518245</v>
          </cell>
          <cell r="K8152">
            <v>2.5059999999999998</v>
          </cell>
          <cell r="L8152">
            <v>0</v>
          </cell>
          <cell r="M8152" t="str">
            <v>无</v>
          </cell>
          <cell r="N8152" t="str">
            <v>物理与天体物理</v>
          </cell>
          <cell r="O8152" t="str">
            <v>3区</v>
          </cell>
        </row>
        <row r="8153">
          <cell r="B8153" t="str">
            <v>JOURNAL OF QUANTITATIVE SPECTROSCOPY &amp; RADIATIVE TRANSFER</v>
          </cell>
          <cell r="C8153" t="str">
            <v>定量光谱学与辐射传输杂志</v>
          </cell>
          <cell r="D8153" t="str">
            <v>0022-4073</v>
          </cell>
          <cell r="E8153" t="str">
            <v>ENGLAND</v>
          </cell>
          <cell r="F8153" t="str">
            <v>PERGAMON-ELSEVIER SCIENCE LTD</v>
          </cell>
          <cell r="G8153" t="str">
            <v>2.59999990463257</v>
          </cell>
          <cell r="H8153" t="str">
            <v>2.955284552845</v>
          </cell>
          <cell r="I8153" t="str">
            <v>3.047</v>
          </cell>
          <cell r="J8153" t="str">
            <v>2.86727461231719</v>
          </cell>
          <cell r="K8153">
            <v>2.2599999999999998</v>
          </cell>
          <cell r="L8153">
            <v>0</v>
          </cell>
          <cell r="M8153" t="str">
            <v>CHEMISTRY</v>
          </cell>
          <cell r="N8153" t="str">
            <v>物理与天体物理</v>
          </cell>
          <cell r="O8153" t="str">
            <v>3区</v>
          </cell>
        </row>
        <row r="8154">
          <cell r="B8154" t="str">
            <v>Journal of High Energy Astrophysics</v>
          </cell>
          <cell r="C8154" t="str">
            <v>高能天体物理学杂志</v>
          </cell>
          <cell r="D8154" t="str">
            <v>2214-4048</v>
          </cell>
          <cell r="E8154" t="str">
            <v>NETHERLANDS</v>
          </cell>
          <cell r="F8154" t="str">
            <v>ELSEVIER</v>
          </cell>
          <cell r="G8154" t="str">
            <v>2.28200006484985</v>
          </cell>
          <cell r="H8154" t="str">
            <v>1.5625</v>
          </cell>
          <cell r="I8154" t="str">
            <v>3.875</v>
          </cell>
          <cell r="J8154" t="str">
            <v>2.57316668828328</v>
          </cell>
          <cell r="K8154" t="str">
            <v>无</v>
          </cell>
          <cell r="L8154">
            <v>0</v>
          </cell>
          <cell r="M8154" t="str">
            <v>无</v>
          </cell>
          <cell r="N8154" t="str">
            <v>物理与天体物理</v>
          </cell>
          <cell r="O8154" t="str">
            <v>3区</v>
          </cell>
        </row>
        <row r="8155">
          <cell r="B8155" t="str">
            <v>JOURNAL OF PLASMA PHYSICS</v>
          </cell>
          <cell r="C8155" t="str">
            <v>等离子体物理学杂志</v>
          </cell>
          <cell r="D8155" t="str">
            <v>0022-3778</v>
          </cell>
          <cell r="E8155" t="str">
            <v>USA</v>
          </cell>
          <cell r="F8155" t="str">
            <v>CAMBRIDGE UNIV PRESS</v>
          </cell>
          <cell r="G8155" t="str">
            <v>1.56700003147125</v>
          </cell>
          <cell r="H8155" t="str">
            <v>2.312195121951</v>
          </cell>
          <cell r="I8155" t="str">
            <v>2.238</v>
          </cell>
          <cell r="J8155" t="str">
            <v>2.03909679717242</v>
          </cell>
          <cell r="K8155">
            <v>1.0620000000000001</v>
          </cell>
          <cell r="L8155">
            <v>0</v>
          </cell>
          <cell r="M8155" t="str">
            <v>PHYSICS</v>
          </cell>
          <cell r="N8155" t="str">
            <v>物理与天体物理</v>
          </cell>
          <cell r="O8155" t="str">
            <v>3区</v>
          </cell>
        </row>
        <row r="8156">
          <cell r="B8156" t="str">
            <v>JOURNAL OF SYNCHROTRON RADIATION</v>
          </cell>
          <cell r="C8156" t="str">
            <v>同步辐射学报</v>
          </cell>
          <cell r="D8156" t="str">
            <v>0909-0495</v>
          </cell>
          <cell r="E8156" t="str">
            <v>ENGLAND</v>
          </cell>
          <cell r="F8156" t="str">
            <v>INT UNION CRYSTALLOGRAPHY</v>
          </cell>
          <cell r="G8156" t="str">
            <v>3.23200011253357</v>
          </cell>
          <cell r="H8156" t="str">
            <v>2.452095808383</v>
          </cell>
          <cell r="I8156" t="str">
            <v>2.251</v>
          </cell>
          <cell r="J8156" t="str">
            <v>2.64492820871686</v>
          </cell>
          <cell r="K8156">
            <v>1.649</v>
          </cell>
          <cell r="L8156">
            <v>0</v>
          </cell>
          <cell r="M8156" t="str">
            <v>PHYSICS</v>
          </cell>
          <cell r="N8156" t="str">
            <v>物理与天体物理</v>
          </cell>
          <cell r="O8156" t="str">
            <v>3区</v>
          </cell>
        </row>
        <row r="8157">
          <cell r="B8157" t="str">
            <v>RADIATION MEASUREMENTS</v>
          </cell>
          <cell r="C8157" t="str">
            <v>辐射测量</v>
          </cell>
          <cell r="D8157" t="str">
            <v>1350-4487</v>
          </cell>
          <cell r="E8157" t="str">
            <v>ENGLAND</v>
          </cell>
          <cell r="F8157" t="str">
            <v>PERGAMON-ELSEVIER SCIENCE LTD</v>
          </cell>
          <cell r="G8157" t="str">
            <v>1.36899995803833</v>
          </cell>
          <cell r="H8157" t="str">
            <v>1.435013262599</v>
          </cell>
          <cell r="I8157" t="str">
            <v>1.512</v>
          </cell>
          <cell r="J8157" t="str">
            <v>1.43852463809278</v>
          </cell>
          <cell r="K8157">
            <v>1.3</v>
          </cell>
          <cell r="L8157">
            <v>0</v>
          </cell>
          <cell r="M8157" t="str">
            <v>PHYSICS</v>
          </cell>
          <cell r="N8157" t="str">
            <v>物理与天体物理</v>
          </cell>
          <cell r="O8157" t="str">
            <v>3区</v>
          </cell>
        </row>
        <row r="8158">
          <cell r="B8158" t="str">
            <v>PHYSICAL REVIEW E</v>
          </cell>
          <cell r="C8158" t="str">
            <v>物理复习E</v>
          </cell>
          <cell r="D8158" t="str">
            <v>2470-0045</v>
          </cell>
          <cell r="E8158" t="str">
            <v>USA</v>
          </cell>
          <cell r="F8158" t="str">
            <v>AMER PHYSICAL SOC</v>
          </cell>
          <cell r="G8158" t="str">
            <v>2.28399991989136</v>
          </cell>
          <cell r="H8158" t="str">
            <v>2.35291548373</v>
          </cell>
          <cell r="I8158" t="str">
            <v>2.296</v>
          </cell>
          <cell r="J8158" t="str">
            <v>2.31105073649845</v>
          </cell>
          <cell r="K8158">
            <v>2.9729999999999999</v>
          </cell>
          <cell r="L8158">
            <v>0</v>
          </cell>
          <cell r="M8158" t="str">
            <v>PHYSICS</v>
          </cell>
          <cell r="N8158" t="str">
            <v>物理与天体物理</v>
          </cell>
          <cell r="O8158" t="str">
            <v>3区</v>
          </cell>
        </row>
        <row r="8159">
          <cell r="B8159" t="str">
            <v>Applied Physics Express</v>
          </cell>
          <cell r="C8159" t="str">
            <v>应用物理快报</v>
          </cell>
          <cell r="D8159" t="str">
            <v>1882-0778</v>
          </cell>
          <cell r="E8159" t="str">
            <v>ENGLAND</v>
          </cell>
          <cell r="F8159" t="str">
            <v>IOP PUBLISHING LTD</v>
          </cell>
          <cell r="G8159" t="str">
            <v>2.5550000667572</v>
          </cell>
          <cell r="H8159" t="str">
            <v>2.771929824561</v>
          </cell>
          <cell r="I8159" t="str">
            <v>3.086</v>
          </cell>
          <cell r="J8159" t="str">
            <v>2.80426748916507</v>
          </cell>
          <cell r="K8159">
            <v>1.74</v>
          </cell>
          <cell r="L8159">
            <v>0</v>
          </cell>
          <cell r="M8159" t="str">
            <v>PHYSICS</v>
          </cell>
          <cell r="N8159" t="str">
            <v>物理与天体物理</v>
          </cell>
          <cell r="O8159" t="str">
            <v>3区</v>
          </cell>
        </row>
        <row r="8160">
          <cell r="B8160" t="str">
            <v>NUCLEAR PHYSICS B</v>
          </cell>
          <cell r="C8160" t="str">
            <v>核物理B</v>
          </cell>
          <cell r="D8160" t="str">
            <v>0550-3213</v>
          </cell>
          <cell r="E8160" t="str">
            <v>NETHERLANDS</v>
          </cell>
          <cell r="F8160" t="str">
            <v>ELSEVIER</v>
          </cell>
          <cell r="G8160" t="str">
            <v>3.28500008583069</v>
          </cell>
          <cell r="H8160" t="str">
            <v>3.185069984447</v>
          </cell>
          <cell r="I8160" t="str">
            <v>2.817</v>
          </cell>
          <cell r="J8160" t="str">
            <v>3.09576442295723</v>
          </cell>
          <cell r="K8160">
            <v>3.12</v>
          </cell>
          <cell r="L8160">
            <v>0</v>
          </cell>
          <cell r="M8160" t="str">
            <v>PHYSICS</v>
          </cell>
          <cell r="N8160" t="str">
            <v>物理与天体物理</v>
          </cell>
          <cell r="O8160" t="str">
            <v>3区</v>
          </cell>
        </row>
        <row r="8161">
          <cell r="B8161" t="str">
            <v>SOLAR PHYSICS</v>
          </cell>
          <cell r="C8161" t="str">
            <v>太阳物理学</v>
          </cell>
          <cell r="D8161" t="str">
            <v>0038-0938</v>
          </cell>
          <cell r="E8161" t="str">
            <v>NETHERLANDS</v>
          </cell>
          <cell r="F8161" t="str">
            <v>SPRINGER</v>
          </cell>
          <cell r="G8161" t="str">
            <v>2.57999992370605</v>
          </cell>
          <cell r="H8161" t="str">
            <v>2.405128205128</v>
          </cell>
          <cell r="I8161" t="str">
            <v>2.503</v>
          </cell>
          <cell r="J8161" t="str">
            <v>2.49600056401735</v>
          </cell>
          <cell r="K8161">
            <v>1.7430000000000001</v>
          </cell>
          <cell r="L8161">
            <v>0</v>
          </cell>
          <cell r="M8161" t="str">
            <v>SPACE SCIENCE</v>
          </cell>
          <cell r="N8161" t="str">
            <v>物理与天体物理</v>
          </cell>
          <cell r="O8161" t="str">
            <v>3区</v>
          </cell>
        </row>
        <row r="8162">
          <cell r="B8162" t="str">
            <v>PHYSICS OF PLASMAS</v>
          </cell>
          <cell r="C8162" t="str">
            <v>等离子体物理学</v>
          </cell>
          <cell r="D8162" t="str">
            <v>1070-664X</v>
          </cell>
          <cell r="E8162" t="str">
            <v>USA</v>
          </cell>
          <cell r="F8162" t="str">
            <v>AMER INST PHYSICS</v>
          </cell>
          <cell r="G8162" t="str">
            <v>1.94099998474121</v>
          </cell>
          <cell r="H8162" t="str">
            <v>1.912600145666</v>
          </cell>
          <cell r="I8162" t="str">
            <v>1.830</v>
          </cell>
          <cell r="J8162" t="str">
            <v>1.89455677293574</v>
          </cell>
          <cell r="K8162">
            <v>1.8680000000000001</v>
          </cell>
          <cell r="L8162">
            <v>0</v>
          </cell>
          <cell r="M8162" t="str">
            <v>PHYSICS</v>
          </cell>
          <cell r="N8162" t="str">
            <v>物理与天体物理</v>
          </cell>
          <cell r="O8162" t="str">
            <v>3区</v>
          </cell>
        </row>
        <row r="8163">
          <cell r="B8163" t="str">
            <v>Quantum Information Processing</v>
          </cell>
          <cell r="C8163" t="str">
            <v>量子信息处理</v>
          </cell>
          <cell r="D8163" t="str">
            <v>1570-0755</v>
          </cell>
          <cell r="E8163" t="str">
            <v>United States</v>
          </cell>
          <cell r="F8163" t="str">
            <v>SPRINGER</v>
          </cell>
          <cell r="G8163" t="str">
            <v>2.28299999237061</v>
          </cell>
          <cell r="H8163" t="str">
            <v>2.2224</v>
          </cell>
          <cell r="I8163" t="str">
            <v>2.433</v>
          </cell>
          <cell r="J8163" t="str">
            <v>2.31277560721287</v>
          </cell>
          <cell r="K8163" t="str">
            <v>无</v>
          </cell>
          <cell r="L8163">
            <v>0</v>
          </cell>
          <cell r="M8163" t="str">
            <v>PHYSICS</v>
          </cell>
          <cell r="N8163" t="str">
            <v>物理与天体物理</v>
          </cell>
          <cell r="O8163" t="str">
            <v>3区</v>
          </cell>
        </row>
        <row r="8164">
          <cell r="B8164" t="str">
            <v>PUBLICATIONS OF THE ASTRONOMICAL SOCIETY OF JAPAN</v>
          </cell>
          <cell r="C8164" t="str">
            <v>日本天文学会出版物</v>
          </cell>
          <cell r="D8164" t="str">
            <v>0004-6264</v>
          </cell>
          <cell r="E8164" t="str">
            <v>ENGLAND</v>
          </cell>
          <cell r="F8164" t="str">
            <v>OXFORD UNIV PRESS</v>
          </cell>
          <cell r="G8164" t="str">
            <v>2.24399995803833</v>
          </cell>
          <cell r="H8164" t="str">
            <v>2.75</v>
          </cell>
          <cell r="I8164" t="str">
            <v>5.024</v>
          </cell>
          <cell r="J8164" t="str">
            <v>3.33929691434011</v>
          </cell>
          <cell r="K8164" t="str">
            <v>无</v>
          </cell>
          <cell r="L8164">
            <v>0</v>
          </cell>
          <cell r="M8164" t="str">
            <v>SPACE SCIENCE</v>
          </cell>
          <cell r="N8164" t="str">
            <v>物理与天体物理</v>
          </cell>
          <cell r="O8164" t="str">
            <v>3区</v>
          </cell>
        </row>
        <row r="8165">
          <cell r="B8165" t="str">
            <v>ANNALES HENRI POINCARE</v>
          </cell>
          <cell r="C8165" t="str">
            <v>亨利庞加莱年鉴</v>
          </cell>
          <cell r="D8165" t="str">
            <v>1424-0637</v>
          </cell>
          <cell r="E8165" t="str">
            <v>SWITZERLAND</v>
          </cell>
          <cell r="F8165" t="str">
            <v>SPRINGER INTERNATIONAL PUBLISHING AG</v>
          </cell>
          <cell r="G8165" t="str">
            <v>1.74000000953674</v>
          </cell>
          <cell r="H8165" t="str">
            <v>1.574660633484</v>
          </cell>
          <cell r="I8165" t="str">
            <v>1.489</v>
          </cell>
          <cell r="J8165" t="str">
            <v>1.60118317730291</v>
          </cell>
          <cell r="K8165">
            <v>0.50900000000000001</v>
          </cell>
          <cell r="L8165">
            <v>0</v>
          </cell>
          <cell r="M8165" t="str">
            <v>PHYSICS</v>
          </cell>
          <cell r="N8165" t="str">
            <v>物理与天体物理</v>
          </cell>
          <cell r="O8165" t="str">
            <v>3区</v>
          </cell>
        </row>
        <row r="8166">
          <cell r="B8166" t="str">
            <v>PHYSICS-USPEKHIreview</v>
          </cell>
          <cell r="C8166" t="str">
            <v>物理-USPEKHI</v>
          </cell>
          <cell r="D8166" t="str">
            <v>1063-7869</v>
          </cell>
          <cell r="E8166" t="str">
            <v>ENGLAND</v>
          </cell>
          <cell r="F8166" t="str">
            <v>TURPION LTD</v>
          </cell>
          <cell r="G8166" t="str">
            <v>2.625</v>
          </cell>
          <cell r="H8166" t="str">
            <v>3.089655172413</v>
          </cell>
          <cell r="I8166" t="str">
            <v>2.821</v>
          </cell>
          <cell r="J8166" t="str">
            <v>2.84511494252833</v>
          </cell>
          <cell r="K8166" t="str">
            <v>无</v>
          </cell>
          <cell r="L8166" t="str">
            <v>review</v>
          </cell>
          <cell r="M8166" t="str">
            <v>PHYSICS</v>
          </cell>
          <cell r="N8166" t="str">
            <v>物理与天体物理</v>
          </cell>
          <cell r="O8166" t="str">
            <v>3区</v>
          </cell>
        </row>
        <row r="8167">
          <cell r="B8167" t="str">
            <v>ASTROPHYSICAL JOURNAL</v>
          </cell>
          <cell r="C8167" t="str">
            <v>天体物理学杂志</v>
          </cell>
          <cell r="D8167" t="str">
            <v>0004-637X</v>
          </cell>
          <cell r="E8167" t="str">
            <v>ENGLAND</v>
          </cell>
          <cell r="F8167" t="str">
            <v>IOP PUBLISHING LTD</v>
          </cell>
          <cell r="G8167" t="str">
            <v>5.55100011825562</v>
          </cell>
          <cell r="H8167" t="str">
            <v>5.579590488771</v>
          </cell>
          <cell r="I8167" t="str">
            <v>5.746</v>
          </cell>
          <cell r="J8167" t="str">
            <v>5.62542580066087</v>
          </cell>
          <cell r="K8167">
            <v>10.676</v>
          </cell>
          <cell r="L8167">
            <v>0</v>
          </cell>
          <cell r="M8167" t="str">
            <v>SPACE SCIENCE</v>
          </cell>
          <cell r="N8167" t="str">
            <v>物理与天体物理</v>
          </cell>
          <cell r="O8167" t="str">
            <v>3区</v>
          </cell>
        </row>
        <row r="8168">
          <cell r="B8168" t="str">
            <v>JOURNAL OF PHYSICS D-APPLIED PHYSICS</v>
          </cell>
          <cell r="C8168" t="str">
            <v>物理与应用物理学杂志</v>
          </cell>
          <cell r="D8168" t="str">
            <v>0022-3727</v>
          </cell>
          <cell r="E8168" t="str">
            <v>ENGLAND</v>
          </cell>
          <cell r="F8168" t="str">
            <v>IOP PUBLISHING LTD</v>
          </cell>
          <cell r="G8168" t="str">
            <v>2.37299990653992</v>
          </cell>
          <cell r="H8168" t="str">
            <v>2.829288702928</v>
          </cell>
          <cell r="I8168" t="str">
            <v>3.169</v>
          </cell>
          <cell r="J8168" t="str">
            <v>2.79040441653431</v>
          </cell>
          <cell r="K8168">
            <v>3.117</v>
          </cell>
          <cell r="L8168">
            <v>0</v>
          </cell>
          <cell r="M8168" t="str">
            <v>PHYSICS</v>
          </cell>
          <cell r="N8168" t="str">
            <v>物理与天体物理</v>
          </cell>
          <cell r="O8168" t="str">
            <v>3区</v>
          </cell>
        </row>
        <row r="8169">
          <cell r="B8169" t="str">
            <v>Plasma Processes and Polymers</v>
          </cell>
          <cell r="C8169" t="str">
            <v>等离子体工艺与聚合物</v>
          </cell>
          <cell r="D8169" t="str">
            <v>1612-8850</v>
          </cell>
          <cell r="E8169" t="str">
            <v>GERMANY</v>
          </cell>
          <cell r="F8169" t="str">
            <v>WILEY-V C H VERLAG GMBH</v>
          </cell>
          <cell r="G8169" t="str">
            <v>2.70000004768372</v>
          </cell>
          <cell r="H8169" t="str">
            <v>3.172839506172</v>
          </cell>
          <cell r="I8169" t="str">
            <v>3.065</v>
          </cell>
          <cell r="J8169" t="str">
            <v>2.97929340142057</v>
          </cell>
          <cell r="K8169">
            <v>1.9630000000000001</v>
          </cell>
          <cell r="L8169">
            <v>0</v>
          </cell>
          <cell r="M8169" t="str">
            <v>CHEMISTRY</v>
          </cell>
          <cell r="N8169" t="str">
            <v>物理与天体物理</v>
          </cell>
          <cell r="O8169" t="str">
            <v>3区</v>
          </cell>
        </row>
        <row r="8170">
          <cell r="B8170" t="str">
            <v>LETTERS IN MATHEMATICAL PHYSICS</v>
          </cell>
          <cell r="C8170" t="str">
            <v>数学物理快报</v>
          </cell>
          <cell r="D8170" t="str">
            <v>0377-9017</v>
          </cell>
          <cell r="E8170" t="str">
            <v>NETHERLANDS</v>
          </cell>
          <cell r="F8170" t="str">
            <v>SPRINGER</v>
          </cell>
          <cell r="G8170" t="str">
            <v>1.30599999427795</v>
          </cell>
          <cell r="H8170" t="str">
            <v>1.203296703296</v>
          </cell>
          <cell r="I8170" t="str">
            <v>1.371</v>
          </cell>
          <cell r="J8170" t="str">
            <v>1.29334280163032</v>
          </cell>
          <cell r="K8170" t="str">
            <v>无</v>
          </cell>
          <cell r="L8170">
            <v>0</v>
          </cell>
          <cell r="M8170" t="str">
            <v>PHYSICS</v>
          </cell>
          <cell r="N8170" t="str">
            <v>物理与天体物理</v>
          </cell>
          <cell r="O8170" t="str">
            <v>3区</v>
          </cell>
        </row>
        <row r="8171">
          <cell r="B8171" t="str">
            <v>EUROPEAN PHYSICAL JOURNAL A</v>
          </cell>
          <cell r="C8171" t="str">
            <v>欧洲物理杂志A</v>
          </cell>
          <cell r="D8171" t="str">
            <v>1434-6001</v>
          </cell>
          <cell r="E8171" t="str">
            <v>United States</v>
          </cell>
          <cell r="F8171" t="str">
            <v>SPRINGER</v>
          </cell>
          <cell r="G8171" t="str">
            <v>2.79900002479553</v>
          </cell>
          <cell r="H8171" t="str">
            <v>2.480737018425</v>
          </cell>
          <cell r="I8171" t="str">
            <v>2.176</v>
          </cell>
          <cell r="J8171" t="str">
            <v>2.48514734412484</v>
          </cell>
          <cell r="K8171">
            <v>1.9890000000000001</v>
          </cell>
          <cell r="L8171">
            <v>0</v>
          </cell>
          <cell r="M8171" t="str">
            <v>PHYSICS</v>
          </cell>
          <cell r="N8171" t="str">
            <v>物理与天体物理</v>
          </cell>
          <cell r="O8171" t="str">
            <v>3区</v>
          </cell>
        </row>
        <row r="8172">
          <cell r="B8172" t="str">
            <v>PHYSICS TODAY</v>
          </cell>
          <cell r="C8172" t="str">
            <v>当今物理学</v>
          </cell>
          <cell r="D8172" t="str">
            <v>0031-9228</v>
          </cell>
          <cell r="E8172" t="str">
            <v>USA</v>
          </cell>
          <cell r="F8172" t="str">
            <v>AMER INST PHYSICS</v>
          </cell>
          <cell r="G8172" t="str">
            <v>4.36999988555908</v>
          </cell>
          <cell r="H8172" t="str">
            <v>3.093333333333</v>
          </cell>
          <cell r="I8172" t="str">
            <v>3.875</v>
          </cell>
          <cell r="J8172" t="str">
            <v>3.77944440629736</v>
          </cell>
          <cell r="K8172" t="str">
            <v>无</v>
          </cell>
          <cell r="L8172">
            <v>0</v>
          </cell>
          <cell r="M8172" t="str">
            <v>PHYSICS</v>
          </cell>
          <cell r="N8172" t="str">
            <v>物理与天体物理</v>
          </cell>
          <cell r="O8172" t="str">
            <v>3区</v>
          </cell>
        </row>
        <row r="8173">
          <cell r="B8173" t="str">
            <v>ANNALEN DER PHYSIK</v>
          </cell>
          <cell r="C8173" t="str">
            <v>安纳伦·德·菲斯克</v>
          </cell>
          <cell r="D8173" t="str">
            <v>0003-3804</v>
          </cell>
          <cell r="E8173" t="str">
            <v>GERMANY</v>
          </cell>
          <cell r="F8173" t="str">
            <v>WILEY-V C H VERLAG GMBH</v>
          </cell>
          <cell r="G8173" t="str">
            <v>2.55699992179871</v>
          </cell>
          <cell r="H8173" t="str">
            <v>3.275720164609</v>
          </cell>
          <cell r="I8173" t="str">
            <v>3.317</v>
          </cell>
          <cell r="J8173" t="str">
            <v>3.04987383161924</v>
          </cell>
          <cell r="K8173" t="str">
            <v>无</v>
          </cell>
          <cell r="L8173">
            <v>0</v>
          </cell>
          <cell r="M8173" t="str">
            <v>PHYSICS</v>
          </cell>
          <cell r="N8173" t="str">
            <v>物理与天体物理</v>
          </cell>
          <cell r="O8173" t="str">
            <v>3区</v>
          </cell>
        </row>
        <row r="8174">
          <cell r="B8174" t="str">
            <v>Photonics and Nanostructures-Fundamentals and Applications</v>
          </cell>
          <cell r="C8174" t="str">
            <v>光子学与纳米结构基础与应用</v>
          </cell>
          <cell r="D8174" t="str">
            <v>1569-4410</v>
          </cell>
          <cell r="E8174" t="str">
            <v>NETHERLANDS</v>
          </cell>
          <cell r="F8174" t="str">
            <v>ELSEVIER</v>
          </cell>
          <cell r="G8174" t="str">
            <v>1.57500004768372</v>
          </cell>
          <cell r="H8174" t="str">
            <v>1.95652173913</v>
          </cell>
          <cell r="I8174" t="str">
            <v>2.453</v>
          </cell>
          <cell r="J8174" t="str">
            <v>1.99488226227124</v>
          </cell>
          <cell r="K8174">
            <v>0.86399999999999999</v>
          </cell>
          <cell r="L8174">
            <v>0</v>
          </cell>
          <cell r="M8174" t="str">
            <v>PHYSICS</v>
          </cell>
          <cell r="N8174" t="str">
            <v>物理与天体物理</v>
          </cell>
          <cell r="O8174" t="str">
            <v>3区</v>
          </cell>
        </row>
        <row r="8175">
          <cell r="B8175" t="str">
            <v>JOURNAL OF THE ACOUSTICAL SOCIETY OF AMERICA</v>
          </cell>
          <cell r="C8175" t="str">
            <v>美国声学学会杂志</v>
          </cell>
          <cell r="D8175" t="str">
            <v>0001-4966</v>
          </cell>
          <cell r="E8175" t="str">
            <v>USA</v>
          </cell>
          <cell r="F8175" t="str">
            <v>ACOUSTICAL SOC AMER AMER INST PHYSICS</v>
          </cell>
          <cell r="G8175" t="str">
            <v>1.60500001907349</v>
          </cell>
          <cell r="H8175" t="str">
            <v>1.818514007308</v>
          </cell>
          <cell r="I8175" t="str">
            <v>1.780</v>
          </cell>
          <cell r="J8175" t="str">
            <v>1.73457348744183</v>
          </cell>
          <cell r="K8175">
            <v>7.5529999999999999</v>
          </cell>
          <cell r="L8175">
            <v>0</v>
          </cell>
          <cell r="M8175" t="str">
            <v>PHYSICS</v>
          </cell>
          <cell r="N8175" t="str">
            <v>物理与天体物理</v>
          </cell>
          <cell r="O8175" t="str">
            <v>3区</v>
          </cell>
        </row>
        <row r="8176">
          <cell r="B8176" t="str">
            <v>Advances in Theoretical and Mathematical Physics</v>
          </cell>
          <cell r="C8176" t="str">
            <v>理论与数学物理进展</v>
          </cell>
          <cell r="D8176" t="str">
            <v>1095-0761</v>
          </cell>
          <cell r="E8176" t="str">
            <v>USA</v>
          </cell>
          <cell r="F8176" t="str">
            <v>INT PRESS BOSTON, INC</v>
          </cell>
          <cell r="G8176" t="str">
            <v>1.60000002384186</v>
          </cell>
          <cell r="H8176" t="str">
            <v>1.666666666666</v>
          </cell>
          <cell r="I8176" t="str">
            <v>2.405</v>
          </cell>
          <cell r="J8176" t="str">
            <v>1.89057666054895</v>
          </cell>
          <cell r="K8176">
            <v>0.88800000000000001</v>
          </cell>
          <cell r="L8176">
            <v>0</v>
          </cell>
          <cell r="M8176" t="str">
            <v>PHYSICS</v>
          </cell>
          <cell r="N8176" t="str">
            <v>物理与天体物理</v>
          </cell>
          <cell r="O8176" t="str">
            <v>3区</v>
          </cell>
        </row>
        <row r="8177">
          <cell r="B8177" t="str">
            <v>Waves in Random and Complex Media</v>
          </cell>
          <cell r="C8177" t="str">
            <v>随机复杂介质中的波动</v>
          </cell>
          <cell r="D8177" t="str">
            <v>1745-5030</v>
          </cell>
          <cell r="E8177" t="str">
            <v>England</v>
          </cell>
          <cell r="F8177" t="str">
            <v>TAYLOR &amp; FRANCIS LTD</v>
          </cell>
          <cell r="G8177" t="str">
            <v>2.53999996185303</v>
          </cell>
          <cell r="H8177" t="str">
            <v>3.223300970873</v>
          </cell>
          <cell r="I8177" t="str">
            <v>3.330</v>
          </cell>
          <cell r="J8177" t="str">
            <v>3.03113267336801</v>
          </cell>
          <cell r="K8177" t="str">
            <v>无</v>
          </cell>
          <cell r="L8177">
            <v>0</v>
          </cell>
          <cell r="M8177" t="str">
            <v>PHYSICS</v>
          </cell>
          <cell r="N8177" t="str">
            <v>物理与天体物理</v>
          </cell>
          <cell r="O8177" t="str">
            <v>3区</v>
          </cell>
        </row>
        <row r="8178">
          <cell r="B8178" t="str">
            <v>ASTROPARTICLE PHYSICS</v>
          </cell>
          <cell r="C8178" t="str">
            <v>天体粒子物理学</v>
          </cell>
          <cell r="D8178" t="str">
            <v>0927-6505</v>
          </cell>
          <cell r="E8178" t="str">
            <v>NETHERLANDS</v>
          </cell>
          <cell r="F8178" t="str">
            <v>ELSEVIER</v>
          </cell>
          <cell r="G8178" t="str">
            <v>3.20300006866455</v>
          </cell>
          <cell r="H8178" t="str">
            <v>2.597938144329</v>
          </cell>
          <cell r="I8178" t="str">
            <v>2.610</v>
          </cell>
          <cell r="J8178" t="str">
            <v>2.80377594112752</v>
          </cell>
          <cell r="K8178">
            <v>1.0109999999999999</v>
          </cell>
          <cell r="L8178">
            <v>0</v>
          </cell>
          <cell r="M8178" t="str">
            <v>SPACE SCIENCE</v>
          </cell>
          <cell r="N8178" t="str">
            <v>物理与天体物理</v>
          </cell>
          <cell r="O8178" t="str">
            <v>3区</v>
          </cell>
        </row>
        <row r="8179">
          <cell r="B8179" t="str">
            <v>COMPTES RENDUS PHYSIQUE</v>
          </cell>
          <cell r="C8179" t="str">
            <v>实物报告</v>
          </cell>
          <cell r="D8179" t="str">
            <v>1631-0705</v>
          </cell>
          <cell r="E8179" t="str">
            <v>France</v>
          </cell>
          <cell r="F8179" t="str">
            <v>CENTRE MERSENNE POUR L鈥櫭塂ITION SCIENTIFIQUE OUVERTE</v>
          </cell>
          <cell r="G8179" t="str">
            <v>2.64599990844727</v>
          </cell>
          <cell r="H8179" t="str">
            <v>2.892086330935</v>
          </cell>
          <cell r="I8179" t="str">
            <v>2.849</v>
          </cell>
          <cell r="J8179" t="str">
            <v>2.79571428105176</v>
          </cell>
          <cell r="K8179" t="str">
            <v>无</v>
          </cell>
          <cell r="L8179">
            <v>0</v>
          </cell>
          <cell r="M8179" t="str">
            <v>PHYSICS</v>
          </cell>
          <cell r="N8179" t="str">
            <v>物理与天体物理</v>
          </cell>
          <cell r="O8179" t="str">
            <v>3区</v>
          </cell>
        </row>
        <row r="8180">
          <cell r="B8180" t="str">
            <v>RUSSIAN JOURNAL OF MATHEMATICAL PHYSICS</v>
          </cell>
          <cell r="C8180" t="str">
            <v>俄罗斯数学物理杂志</v>
          </cell>
          <cell r="D8180" t="str">
            <v>1061-9208</v>
          </cell>
          <cell r="E8180" t="str">
            <v>United States</v>
          </cell>
          <cell r="F8180" t="str">
            <v>PLEIADES PUBLISHING INC</v>
          </cell>
          <cell r="G8180" t="str">
            <v>0.778999984264374</v>
          </cell>
          <cell r="H8180" t="str">
            <v>0.873684210526</v>
          </cell>
          <cell r="I8180" t="str">
            <v>1.292</v>
          </cell>
          <cell r="J8180" t="str">
            <v>0.981450287152125</v>
          </cell>
          <cell r="K8180">
            <v>0.93899999999999995</v>
          </cell>
          <cell r="L8180">
            <v>0</v>
          </cell>
          <cell r="M8180" t="str">
            <v>无</v>
          </cell>
          <cell r="N8180" t="str">
            <v>物理与天体物理</v>
          </cell>
          <cell r="O8180" t="str">
            <v>3区</v>
          </cell>
        </row>
        <row r="8181">
          <cell r="B8181" t="str">
            <v>PHYSICA E-LOW-DIMENSIONAL SYSTEMS &amp; NANOSTRUCTURES</v>
          </cell>
          <cell r="C8181" t="str">
            <v>物理低维系统与纳米结构</v>
          </cell>
          <cell r="D8181" t="str">
            <v>1386-9477</v>
          </cell>
          <cell r="E8181" t="str">
            <v>NETHERLANDS</v>
          </cell>
          <cell r="F8181" t="str">
            <v>ELSEVIER</v>
          </cell>
          <cell r="G8181" t="str">
            <v>2.3989999294281</v>
          </cell>
          <cell r="H8181" t="str">
            <v>3.176315789473</v>
          </cell>
          <cell r="I8181" t="str">
            <v>3.570</v>
          </cell>
          <cell r="J8181" t="str">
            <v>3.04851347933403</v>
          </cell>
          <cell r="K8181">
            <v>1.538</v>
          </cell>
          <cell r="L8181">
            <v>0</v>
          </cell>
          <cell r="M8181" t="str">
            <v>PHYSICS</v>
          </cell>
          <cell r="N8181" t="str">
            <v>物理与天体物理</v>
          </cell>
          <cell r="O8181" t="str">
            <v>3区</v>
          </cell>
        </row>
        <row r="8182">
          <cell r="B8182" t="str">
            <v>JOURNAL OF APPLIED PHYSICS</v>
          </cell>
          <cell r="C8182" t="str">
            <v>应用物理学杂志</v>
          </cell>
          <cell r="D8182" t="str">
            <v>0021-8979</v>
          </cell>
          <cell r="E8182" t="str">
            <v>USA</v>
          </cell>
          <cell r="F8182" t="str">
            <v>AMER INST PHYSICS</v>
          </cell>
          <cell r="G8182" t="str">
            <v>2.17600011825562</v>
          </cell>
          <cell r="H8182" t="str">
            <v>2.328334825425</v>
          </cell>
          <cell r="I8182" t="str">
            <v>2.286</v>
          </cell>
          <cell r="J8182" t="str">
            <v>2.26341692260154</v>
          </cell>
          <cell r="K8182">
            <v>6.1139999999999999</v>
          </cell>
          <cell r="L8182">
            <v>0</v>
          </cell>
          <cell r="M8182" t="str">
            <v>PHYSICS</v>
          </cell>
          <cell r="N8182" t="str">
            <v>物理与天体物理</v>
          </cell>
          <cell r="O8182" t="str">
            <v>3区</v>
          </cell>
        </row>
        <row r="8183">
          <cell r="B8183" t="str">
            <v>European Physical Journal Plus</v>
          </cell>
          <cell r="C8183" t="str">
            <v>欧洲物理杂志Plus</v>
          </cell>
          <cell r="D8183" t="str">
            <v>2190-5444</v>
          </cell>
          <cell r="E8183" t="str">
            <v>GERMANY</v>
          </cell>
          <cell r="F8183" t="str">
            <v>SPRINGER HEIDELBERG</v>
          </cell>
          <cell r="G8183" t="str">
            <v>2.24000000953674</v>
          </cell>
          <cell r="H8183" t="str">
            <v>2.612182741116</v>
          </cell>
          <cell r="I8183" t="str">
            <v>3.228</v>
          </cell>
          <cell r="J8183" t="str">
            <v>2.69332017614325</v>
          </cell>
          <cell r="K8183">
            <v>3.7589999999999999</v>
          </cell>
          <cell r="L8183">
            <v>0</v>
          </cell>
          <cell r="M8183" t="str">
            <v>PHYSICS</v>
          </cell>
          <cell r="N8183" t="str">
            <v>物理与天体物理</v>
          </cell>
          <cell r="O8183" t="str">
            <v>3区</v>
          </cell>
        </row>
        <row r="8184">
          <cell r="B8184" t="str">
            <v>REVIEWS IN MATHEMATICAL PHYSICSreview</v>
          </cell>
          <cell r="C8184" t="str">
            <v>数学物理评论</v>
          </cell>
          <cell r="D8184" t="str">
            <v>0129-055X</v>
          </cell>
          <cell r="E8184" t="str">
            <v>SINGAPORE</v>
          </cell>
          <cell r="F8184" t="str">
            <v>WORLD SCIENTIFIC PUBL CO PTE LTD</v>
          </cell>
          <cell r="G8184" t="str">
            <v>1.125</v>
          </cell>
          <cell r="H8184" t="str">
            <v>1.092307692307</v>
          </cell>
          <cell r="I8184" t="str">
            <v>1.215</v>
          </cell>
          <cell r="J8184" t="str">
            <v>1.14416585524133</v>
          </cell>
          <cell r="K8184" t="str">
            <v>无</v>
          </cell>
          <cell r="L8184" t="str">
            <v>review</v>
          </cell>
          <cell r="M8184" t="str">
            <v>无</v>
          </cell>
          <cell r="N8184" t="str">
            <v>物理与天体物理</v>
          </cell>
          <cell r="O8184" t="str">
            <v>3区</v>
          </cell>
        </row>
        <row r="8185">
          <cell r="B8185" t="str">
            <v>JOURNAL OF STATISTICAL MECHANICS-THEORY AND EXPERIMENT</v>
          </cell>
          <cell r="C8185" t="str">
            <v>统计力学理论与实验杂志</v>
          </cell>
          <cell r="D8185" t="str">
            <v>1742-5468</v>
          </cell>
          <cell r="E8185" t="str">
            <v>ENGLAND</v>
          </cell>
          <cell r="F8185" t="str">
            <v>IOP PUBLISHING LTD</v>
          </cell>
          <cell r="G8185" t="str">
            <v>2.40400004386902</v>
          </cell>
          <cell r="H8185" t="str">
            <v>2.37052932761</v>
          </cell>
          <cell r="I8185" t="str">
            <v>2.215</v>
          </cell>
          <cell r="J8185" t="str">
            <v>2.32984312382634</v>
          </cell>
          <cell r="K8185">
            <v>3.2360000000000002</v>
          </cell>
          <cell r="L8185">
            <v>0</v>
          </cell>
          <cell r="M8185" t="str">
            <v>PHYSICS</v>
          </cell>
          <cell r="N8185" t="str">
            <v>物理与天体物理</v>
          </cell>
          <cell r="O8185" t="str">
            <v>3区</v>
          </cell>
        </row>
        <row r="8186">
          <cell r="B8186" t="str">
            <v>Communications in Computational Physics</v>
          </cell>
          <cell r="C8186" t="str">
            <v>计算物理中的通信</v>
          </cell>
          <cell r="D8186" t="str">
            <v>1815-2406</v>
          </cell>
          <cell r="E8186" t="str">
            <v>HONG KONG</v>
          </cell>
          <cell r="F8186" t="str">
            <v>GLOBAL SCIENCE PRESS</v>
          </cell>
          <cell r="G8186" t="str">
            <v>1.76199996471405</v>
          </cell>
          <cell r="H8186" t="str">
            <v>1.8125</v>
          </cell>
          <cell r="I8186" t="str">
            <v>2.607</v>
          </cell>
          <cell r="J8186" t="str">
            <v>2.06054760728535</v>
          </cell>
          <cell r="K8186" t="str">
            <v>无</v>
          </cell>
          <cell r="L8186">
            <v>0</v>
          </cell>
          <cell r="M8186" t="str">
            <v>PHYSICS</v>
          </cell>
          <cell r="N8186" t="str">
            <v>物理与天体物理</v>
          </cell>
          <cell r="O8186" t="str">
            <v>3区</v>
          </cell>
        </row>
        <row r="8187">
          <cell r="B8187" t="str">
            <v>Journal of Physics A-Mathematical and Theoretical</v>
          </cell>
          <cell r="C8187" t="str">
            <v>物理学报数学与理论</v>
          </cell>
          <cell r="D8187" t="str">
            <v>1751-8113</v>
          </cell>
          <cell r="E8187" t="str">
            <v>ENGLAND</v>
          </cell>
          <cell r="F8187" t="str">
            <v>IOP PUBLISHING LTD</v>
          </cell>
          <cell r="G8187" t="str">
            <v>1.96300005912781</v>
          </cell>
          <cell r="H8187" t="str">
            <v>2.11015625</v>
          </cell>
          <cell r="I8187" t="str">
            <v>1.996</v>
          </cell>
          <cell r="J8187" t="str">
            <v>2.02300345738194</v>
          </cell>
          <cell r="K8187">
            <v>4.9109999999999996</v>
          </cell>
          <cell r="L8187">
            <v>0</v>
          </cell>
          <cell r="M8187" t="str">
            <v>PHYSICS</v>
          </cell>
          <cell r="N8187" t="str">
            <v>物理与天体物理</v>
          </cell>
          <cell r="O8187" t="str">
            <v>3区</v>
          </cell>
        </row>
        <row r="8188">
          <cell r="B8188" t="str">
            <v>Quantum</v>
          </cell>
          <cell r="C8188" t="str">
            <v>量子</v>
          </cell>
          <cell r="D8188" t="str">
            <v>2521-327X</v>
          </cell>
          <cell r="E8188" t="str">
            <v>AUSTRIA</v>
          </cell>
          <cell r="F8188" t="str">
            <v>VEREIN FORDERUNG OPEN ACCESS PUBLIZIERENS QUANTENWISSENSCHAF</v>
          </cell>
          <cell r="G8188" t="str">
            <v>0</v>
          </cell>
          <cell r="H8188" t="str">
            <v>0</v>
          </cell>
          <cell r="I8188" t="str">
            <v>5.381</v>
          </cell>
          <cell r="J8188" t="str">
            <v>5.380530973451</v>
          </cell>
          <cell r="K8188" t="str">
            <v>无</v>
          </cell>
          <cell r="L8188">
            <v>0</v>
          </cell>
          <cell r="M8188" t="str">
            <v>无</v>
          </cell>
          <cell r="N8188" t="str">
            <v>物理与天体物理</v>
          </cell>
          <cell r="O8188" t="str">
            <v>3区</v>
          </cell>
        </row>
        <row r="8189">
          <cell r="B8189" t="str">
            <v>CELESTIAL MECHANICS &amp; DYNAMICAL ASTRONOMY</v>
          </cell>
          <cell r="C8189" t="str">
            <v>天体力学与动力学天文学</v>
          </cell>
          <cell r="D8189" t="str">
            <v>0923-2958</v>
          </cell>
          <cell r="E8189" t="str">
            <v>NETHERLANDS</v>
          </cell>
          <cell r="F8189" t="str">
            <v>SPRINGER</v>
          </cell>
          <cell r="G8189" t="str">
            <v>2.12100005149841</v>
          </cell>
          <cell r="H8189" t="str">
            <v>1.837037037037</v>
          </cell>
          <cell r="I8189" t="str">
            <v>1.613</v>
          </cell>
          <cell r="J8189" t="str">
            <v>1.85712347395614</v>
          </cell>
          <cell r="K8189">
            <v>1.7270000000000001</v>
          </cell>
          <cell r="L8189">
            <v>0</v>
          </cell>
          <cell r="M8189" t="str">
            <v>SPACE SCIENCE</v>
          </cell>
          <cell r="N8189" t="str">
            <v>物理与天体物理</v>
          </cell>
          <cell r="O8189" t="str">
            <v>3区</v>
          </cell>
        </row>
        <row r="8190">
          <cell r="B8190" t="str">
            <v>IEEE TRANSACTIONS ON PLASMA SCIENCE</v>
          </cell>
          <cell r="C8190" t="str">
            <v>等离子体科学IEEE学报</v>
          </cell>
          <cell r="D8190" t="str">
            <v>0093-3813</v>
          </cell>
          <cell r="E8190" t="str">
            <v>USA</v>
          </cell>
          <cell r="F8190" t="str">
            <v>IEEE-INST ELECTRICAL ELECTRONICS ENGINEERS INC</v>
          </cell>
          <cell r="G8190" t="str">
            <v>1.25300002098083</v>
          </cell>
          <cell r="H8190" t="str">
            <v>1.324647122692</v>
          </cell>
          <cell r="I8190" t="str">
            <v>1.309</v>
          </cell>
          <cell r="J8190" t="str">
            <v>1.29564522707394</v>
          </cell>
          <cell r="K8190">
            <v>1.054</v>
          </cell>
          <cell r="L8190">
            <v>0</v>
          </cell>
          <cell r="M8190" t="str">
            <v>PHYSICS</v>
          </cell>
          <cell r="N8190" t="str">
            <v>物理与天体物理</v>
          </cell>
          <cell r="O8190" t="str">
            <v>3区</v>
          </cell>
        </row>
        <row r="8191">
          <cell r="B8191" t="str">
            <v>Chinese Optics Letters</v>
          </cell>
          <cell r="C8191" t="str">
            <v>中国光学字母</v>
          </cell>
          <cell r="D8191" t="str">
            <v>1671-7694</v>
          </cell>
          <cell r="E8191" t="str">
            <v>USA</v>
          </cell>
          <cell r="F8191" t="str">
            <v>OSA-OPTICAL SOC</v>
          </cell>
          <cell r="G8191" t="str">
            <v>1.94799995422363</v>
          </cell>
          <cell r="H8191" t="str">
            <v>1.906614785992</v>
          </cell>
          <cell r="I8191" t="str">
            <v>2.045</v>
          </cell>
          <cell r="J8191" t="str">
            <v>1.96662445363488</v>
          </cell>
          <cell r="K8191">
            <v>0.95899999999999996</v>
          </cell>
          <cell r="L8191">
            <v>0</v>
          </cell>
          <cell r="M8191" t="str">
            <v>PHYSICS</v>
          </cell>
          <cell r="N8191" t="str">
            <v>物理与天体物理</v>
          </cell>
          <cell r="O8191" t="str">
            <v>3区</v>
          </cell>
        </row>
        <row r="8192">
          <cell r="B8192" t="str">
            <v>JOURNAL OF PHYSICS G-NUCLEAR AND PARTICLE PHYSICS</v>
          </cell>
          <cell r="C8192" t="str">
            <v>物理学杂志-核与粒子物理学</v>
          </cell>
          <cell r="D8192" t="str">
            <v>0954-3899</v>
          </cell>
          <cell r="E8192" t="str">
            <v>ENGLAND</v>
          </cell>
          <cell r="F8192" t="str">
            <v>IOP PUBLISHING LTD</v>
          </cell>
          <cell r="G8192" t="str">
            <v>3.45600008964539</v>
          </cell>
          <cell r="H8192" t="str">
            <v>3.533742331288</v>
          </cell>
          <cell r="I8192" t="str">
            <v>2.415</v>
          </cell>
          <cell r="J8192" t="str">
            <v>3.13502596139713</v>
          </cell>
          <cell r="K8192">
            <v>1.627</v>
          </cell>
          <cell r="L8192">
            <v>0</v>
          </cell>
          <cell r="M8192" t="str">
            <v>PHYSICS</v>
          </cell>
          <cell r="N8192" t="str">
            <v>物理与天体物理</v>
          </cell>
          <cell r="O8192" t="str">
            <v>3区</v>
          </cell>
        </row>
        <row r="8193">
          <cell r="B8193" t="str">
            <v>CLASSICAL AND QUANTUM GRAVITY</v>
          </cell>
          <cell r="C8193" t="str">
            <v>经典引力与量子引力</v>
          </cell>
          <cell r="D8193" t="str">
            <v>0264-9381</v>
          </cell>
          <cell r="E8193" t="str">
            <v>ENGLAND</v>
          </cell>
          <cell r="F8193" t="str">
            <v>IOP PUBLISHING LTD</v>
          </cell>
          <cell r="G8193" t="str">
            <v>3.28299999237061</v>
          </cell>
          <cell r="H8193" t="str">
            <v>3.487074829931</v>
          </cell>
          <cell r="I8193" t="str">
            <v>3.071</v>
          </cell>
          <cell r="J8193" t="str">
            <v>3.28023090966154</v>
          </cell>
          <cell r="K8193">
            <v>2.887</v>
          </cell>
          <cell r="L8193">
            <v>0</v>
          </cell>
          <cell r="M8193" t="str">
            <v>PHYSICS</v>
          </cell>
          <cell r="N8193" t="str">
            <v>物理与天体物理</v>
          </cell>
          <cell r="O8193" t="str">
            <v>3区</v>
          </cell>
        </row>
        <row r="8194">
          <cell r="B8194" t="str">
            <v>ANNALS OF PHYSICS</v>
          </cell>
          <cell r="C8194" t="str">
            <v>物理学年鉴</v>
          </cell>
          <cell r="D8194" t="str">
            <v>0003-4916</v>
          </cell>
          <cell r="E8194" t="str">
            <v>USA</v>
          </cell>
          <cell r="F8194" t="str">
            <v>ACADEMIC PRESS INC ELSEVIER SCIENCE</v>
          </cell>
          <cell r="G8194" t="str">
            <v>2.36700010299683</v>
          </cell>
          <cell r="H8194" t="str">
            <v>2.26653696498</v>
          </cell>
          <cell r="I8194" t="str">
            <v>2.083</v>
          </cell>
          <cell r="J8194" t="str">
            <v>2.23874794496461</v>
          </cell>
          <cell r="K8194" t="str">
            <v>无</v>
          </cell>
          <cell r="L8194">
            <v>0</v>
          </cell>
          <cell r="M8194" t="str">
            <v>PHYSICS</v>
          </cell>
          <cell r="N8194" t="str">
            <v>物理与天体物理</v>
          </cell>
          <cell r="O8194" t="str">
            <v>3区</v>
          </cell>
        </row>
        <row r="8195">
          <cell r="B8195" t="str">
            <v>Advances in Chemical Physicsreview</v>
          </cell>
          <cell r="C8195" t="str">
            <v>化学物理进展</v>
          </cell>
          <cell r="D8195" t="str">
            <v>0065-2385</v>
          </cell>
          <cell r="E8195" t="str">
            <v>UNITED STATES</v>
          </cell>
          <cell r="F8195" t="str">
            <v>WILEY-BLACKWELL</v>
          </cell>
          <cell r="G8195" t="str">
            <v>1.12699997425079</v>
          </cell>
          <cell r="H8195" t="str">
            <v>2.107142857142</v>
          </cell>
          <cell r="I8195" t="str">
            <v>2.267</v>
          </cell>
          <cell r="J8195" t="str">
            <v>1.8336031660196</v>
          </cell>
          <cell r="K8195" t="str">
            <v>无</v>
          </cell>
          <cell r="L8195" t="str">
            <v>review</v>
          </cell>
          <cell r="M8195" t="str">
            <v>无</v>
          </cell>
          <cell r="N8195" t="str">
            <v>物理与天体物理</v>
          </cell>
          <cell r="O8195" t="str">
            <v>3区</v>
          </cell>
        </row>
        <row r="8196">
          <cell r="B8196" t="str">
            <v>OPTICS COMMUNICATIONS</v>
          </cell>
          <cell r="C8196" t="str">
            <v>光学通信</v>
          </cell>
          <cell r="D8196" t="str">
            <v>0030-4018</v>
          </cell>
          <cell r="E8196" t="str">
            <v>NETHERLANDS</v>
          </cell>
          <cell r="F8196" t="str">
            <v>ELSEVIER</v>
          </cell>
          <cell r="G8196" t="str">
            <v>1.88699996471405</v>
          </cell>
          <cell r="H8196" t="str">
            <v>1.961066666666</v>
          </cell>
          <cell r="I8196" t="str">
            <v>2.125</v>
          </cell>
          <cell r="J8196" t="str">
            <v>1.99085816846502</v>
          </cell>
          <cell r="K8196">
            <v>2.7360000000000002</v>
          </cell>
          <cell r="L8196">
            <v>0</v>
          </cell>
          <cell r="M8196" t="str">
            <v>PHYSICS</v>
          </cell>
          <cell r="N8196" t="str">
            <v>物理与天体物理</v>
          </cell>
          <cell r="O8196" t="str">
            <v>3区</v>
          </cell>
        </row>
        <row r="8197">
          <cell r="B8197" t="str">
            <v>PUBLICATIONS OF THE ASTRONOMICAL SOCIETY OF THE PACIFIC</v>
          </cell>
          <cell r="C8197" t="str">
            <v>太平洋天文学会出版物</v>
          </cell>
          <cell r="D8197" t="str">
            <v>0004-6280</v>
          </cell>
          <cell r="E8197" t="str">
            <v>ENGLAND</v>
          </cell>
          <cell r="F8197" t="str">
            <v>IOP PUBLISHING LTD</v>
          </cell>
          <cell r="G8197" t="str">
            <v>3.40899991989136</v>
          </cell>
          <cell r="H8197" t="str">
            <v>3.470119521912</v>
          </cell>
          <cell r="I8197" t="str">
            <v>3.985</v>
          </cell>
          <cell r="J8197" t="str">
            <v>3.62147118648345</v>
          </cell>
          <cell r="K8197" t="str">
            <v>无</v>
          </cell>
          <cell r="L8197">
            <v>0</v>
          </cell>
          <cell r="M8197" t="str">
            <v>SPACE SCIENCE</v>
          </cell>
          <cell r="N8197" t="str">
            <v>物理与天体物理</v>
          </cell>
          <cell r="O8197" t="str">
            <v>3区</v>
          </cell>
        </row>
        <row r="8198">
          <cell r="B8198" t="str">
            <v>JOURNAL OF THE OPTICAL SOCIETY OF AMERICA B-OPTICAL PHYSICS</v>
          </cell>
          <cell r="C8198" t="str">
            <v>美国光学学会学报B-光学物理</v>
          </cell>
          <cell r="D8198" t="str">
            <v>0740-3224</v>
          </cell>
          <cell r="E8198" t="str">
            <v>USA</v>
          </cell>
          <cell r="F8198" t="str">
            <v>OPTICAL SOC AMER</v>
          </cell>
          <cell r="G8198" t="str">
            <v>2.04800009727478</v>
          </cell>
          <cell r="H8198" t="str">
            <v>2.284237726098</v>
          </cell>
          <cell r="I8198" t="str">
            <v>2.180</v>
          </cell>
          <cell r="J8198" t="str">
            <v>2.17063854748526</v>
          </cell>
          <cell r="K8198">
            <v>2.5680000000000001</v>
          </cell>
          <cell r="L8198">
            <v>0</v>
          </cell>
          <cell r="M8198" t="str">
            <v>PHYSICS</v>
          </cell>
          <cell r="N8198" t="str">
            <v>物理与天体物理</v>
          </cell>
          <cell r="O8198" t="str">
            <v>3区</v>
          </cell>
        </row>
        <row r="8199">
          <cell r="B8199" t="str">
            <v>FORTSCHRITTE DER PHYSIK-PROGRESS OF PHYSICS</v>
          </cell>
          <cell r="C8199" t="str">
            <v>物理学进展</v>
          </cell>
          <cell r="D8199" t="str">
            <v>0015-8208</v>
          </cell>
          <cell r="E8199" t="str">
            <v>GERMANY</v>
          </cell>
          <cell r="F8199" t="str">
            <v>WILEY-V C H VERLAG GMBH</v>
          </cell>
          <cell r="G8199" t="str">
            <v>3.26300001144409</v>
          </cell>
          <cell r="H8199" t="str">
            <v>2.705035971223</v>
          </cell>
          <cell r="I8199" t="str">
            <v>3.921</v>
          </cell>
          <cell r="J8199" t="str">
            <v>3.29636287141503</v>
          </cell>
          <cell r="K8199" t="str">
            <v>无</v>
          </cell>
          <cell r="L8199">
            <v>0</v>
          </cell>
          <cell r="M8199" t="str">
            <v>PHYSICS</v>
          </cell>
          <cell r="N8199" t="str">
            <v>物理与天体物理</v>
          </cell>
          <cell r="O8199" t="str">
            <v>3区</v>
          </cell>
        </row>
        <row r="8200">
          <cell r="B8200" t="str">
            <v>JOURNAL OF MATHEMATICAL PHYSICS</v>
          </cell>
          <cell r="C8200" t="str">
            <v>数学物理学报</v>
          </cell>
          <cell r="D8200" t="str">
            <v>0022-2488</v>
          </cell>
          <cell r="E8200" t="str">
            <v>USA</v>
          </cell>
          <cell r="F8200" t="str">
            <v>AMER INST PHYSICS</v>
          </cell>
          <cell r="G8200" t="str">
            <v>1.16499996185303</v>
          </cell>
          <cell r="H8200" t="str">
            <v>1.35462555066</v>
          </cell>
          <cell r="I8200" t="str">
            <v>1.317</v>
          </cell>
          <cell r="J8200" t="str">
            <v>1.27889956108134</v>
          </cell>
          <cell r="K8200" t="str">
            <v>无</v>
          </cell>
          <cell r="L8200">
            <v>0</v>
          </cell>
          <cell r="M8200" t="str">
            <v>PHYSICS</v>
          </cell>
          <cell r="N8200" t="str">
            <v>物理与天体物理</v>
          </cell>
          <cell r="O8200" t="str">
            <v>3区</v>
          </cell>
        </row>
        <row r="8201">
          <cell r="B8201" t="str">
            <v>PHYSICA SCRIPTA</v>
          </cell>
          <cell r="C8201" t="str">
            <v>脚本物理</v>
          </cell>
          <cell r="D8201" t="str">
            <v>0031-8949</v>
          </cell>
          <cell r="E8201" t="str">
            <v>ENGLAND</v>
          </cell>
          <cell r="F8201" t="str">
            <v>IOP PUBLISHING LTD</v>
          </cell>
          <cell r="G8201" t="str">
            <v>1.90199995040894</v>
          </cell>
          <cell r="H8201" t="str">
            <v>2.151063829787</v>
          </cell>
          <cell r="I8201" t="str">
            <v>1.985</v>
          </cell>
          <cell r="J8201" t="str">
            <v>2.01259108677265</v>
          </cell>
          <cell r="K8201">
            <v>1.6850000000000001</v>
          </cell>
          <cell r="L8201">
            <v>0</v>
          </cell>
          <cell r="M8201" t="str">
            <v>PHYSICS</v>
          </cell>
          <cell r="N8201" t="str">
            <v>物理与天体物理</v>
          </cell>
          <cell r="O8201" t="str">
            <v>3区</v>
          </cell>
        </row>
        <row r="8202">
          <cell r="B8202" t="str">
            <v>SUPERLATTICES AND MICROSTRUCTURES</v>
          </cell>
          <cell r="C8202" t="str">
            <v>超晶格与微结构</v>
          </cell>
          <cell r="D8202" t="str">
            <v>0749-6036</v>
          </cell>
          <cell r="E8202" t="str">
            <v>ENGLAND</v>
          </cell>
          <cell r="F8202" t="str">
            <v>ACADEMIC PRESS LTD- ELSEVIER SCIENCE LTD</v>
          </cell>
          <cell r="G8202" t="str">
            <v>2.09899997711182</v>
          </cell>
          <cell r="H8202" t="str">
            <v>2.385408406026</v>
          </cell>
          <cell r="I8202" t="str">
            <v>2.120</v>
          </cell>
          <cell r="J8202" t="str">
            <v>2.20146946104594</v>
          </cell>
          <cell r="K8202">
            <v>0.83899999999999997</v>
          </cell>
          <cell r="L8202">
            <v>0</v>
          </cell>
          <cell r="M8202" t="str">
            <v>PHYSICS</v>
          </cell>
          <cell r="N8202" t="str">
            <v>物理与天体物理</v>
          </cell>
          <cell r="O8202" t="str">
            <v>3区</v>
          </cell>
        </row>
        <row r="8203">
          <cell r="B8203" t="str">
            <v>PHYSICS LETTERS A</v>
          </cell>
          <cell r="C8203" t="str">
            <v>物理字母A</v>
          </cell>
          <cell r="D8203" t="str">
            <v>0375-9601</v>
          </cell>
          <cell r="E8203" t="str">
            <v>NETHERLANDS</v>
          </cell>
          <cell r="F8203" t="str">
            <v>ELSEVIER</v>
          </cell>
          <cell r="G8203" t="str">
            <v>1.86300003528595</v>
          </cell>
          <cell r="H8203" t="str">
            <v>2.087295401402</v>
          </cell>
          <cell r="I8203" t="str">
            <v>2.278</v>
          </cell>
          <cell r="J8203" t="str">
            <v>2.07599236586232</v>
          </cell>
          <cell r="K8203" t="str">
            <v>无</v>
          </cell>
          <cell r="L8203">
            <v>0</v>
          </cell>
          <cell r="M8203" t="str">
            <v>PHYSICS</v>
          </cell>
          <cell r="N8203" t="str">
            <v>物理与天体物理</v>
          </cell>
          <cell r="O8203" t="str">
            <v>3区</v>
          </cell>
        </row>
        <row r="8204">
          <cell r="B8204" t="str">
            <v>JOURNAL OF THE OPTICAL SOCIETY OF AMERICA A-OPTICS IMAGE SCIENCE AND VISION</v>
          </cell>
          <cell r="C8204" t="str">
            <v>美国光学学会学报A光学图像科学与视觉</v>
          </cell>
          <cell r="D8204" t="str">
            <v>1084-7529</v>
          </cell>
          <cell r="E8204" t="str">
            <v>USA</v>
          </cell>
          <cell r="F8204" t="str">
            <v>OPTICAL SOC AMER</v>
          </cell>
          <cell r="G8204" t="str">
            <v>1.56599998474121</v>
          </cell>
          <cell r="H8204" t="str">
            <v>1.860585197934</v>
          </cell>
          <cell r="I8204" t="str">
            <v>1.791</v>
          </cell>
          <cell r="J8204" t="str">
            <v>1.73923757475474</v>
          </cell>
          <cell r="K8204">
            <v>2.137</v>
          </cell>
          <cell r="L8204">
            <v>0</v>
          </cell>
          <cell r="M8204" t="str">
            <v>PHYSICS</v>
          </cell>
          <cell r="N8204" t="str">
            <v>物理与天体物理</v>
          </cell>
          <cell r="O8204" t="str">
            <v>3区</v>
          </cell>
        </row>
        <row r="8205">
          <cell r="B8205" t="str">
            <v>PUBLICATIONS OF THE ASTRONOMICAL SOCIETY OF AUSTRALIA</v>
          </cell>
          <cell r="C8205" t="str">
            <v>澳大利亚天文学会出版物</v>
          </cell>
          <cell r="D8205" t="str">
            <v>1323-3580</v>
          </cell>
          <cell r="E8205" t="str">
            <v>USA</v>
          </cell>
          <cell r="F8205" t="str">
            <v>CAMBRIDGE UNIV PRESS</v>
          </cell>
          <cell r="G8205" t="str">
            <v>4.63000011444092</v>
          </cell>
          <cell r="H8205" t="str">
            <v>4.877862595419</v>
          </cell>
          <cell r="I8205" t="str">
            <v>5.067</v>
          </cell>
          <cell r="J8205" t="str">
            <v>4.85836320020531</v>
          </cell>
          <cell r="K8205" t="str">
            <v>无</v>
          </cell>
          <cell r="L8205">
            <v>0</v>
          </cell>
          <cell r="M8205" t="str">
            <v>SPACE SCIENCE</v>
          </cell>
          <cell r="N8205" t="str">
            <v>物理与天体物理</v>
          </cell>
          <cell r="O8205" t="str">
            <v>3区</v>
          </cell>
        </row>
        <row r="8206">
          <cell r="B8206" t="str">
            <v>Entropy</v>
          </cell>
          <cell r="C8206" t="str">
            <v>熵</v>
          </cell>
          <cell r="D8206" t="str">
            <v>1099-4300</v>
          </cell>
          <cell r="E8206" t="str">
            <v>SWITZERLAND</v>
          </cell>
          <cell r="F8206" t="str">
            <v>MDPI</v>
          </cell>
          <cell r="G8206" t="str">
            <v>2.3050000667572</v>
          </cell>
          <cell r="H8206" t="str">
            <v>2.419326241134</v>
          </cell>
          <cell r="I8206" t="str">
            <v>2.494</v>
          </cell>
          <cell r="J8206" t="str">
            <v>2.4059785197534</v>
          </cell>
          <cell r="K8206" t="str">
            <v>无</v>
          </cell>
          <cell r="L8206">
            <v>0</v>
          </cell>
          <cell r="M8206" t="str">
            <v>PHYSICS</v>
          </cell>
          <cell r="N8206" t="str">
            <v>物理与天体物理</v>
          </cell>
          <cell r="O8206" t="str">
            <v>3区</v>
          </cell>
        </row>
        <row r="8207">
          <cell r="B8207" t="str">
            <v>EPL</v>
          </cell>
          <cell r="C8207" t="str">
            <v>欧洲物理快报</v>
          </cell>
          <cell r="D8207" t="str">
            <v>0295-5075</v>
          </cell>
          <cell r="E8207" t="str">
            <v>ENGLAND</v>
          </cell>
          <cell r="F8207" t="str">
            <v>IOP PUBLISHING LTD</v>
          </cell>
          <cell r="G8207" t="str">
            <v>1.83399999141693</v>
          </cell>
          <cell r="H8207" t="str">
            <v>1.8856718634</v>
          </cell>
          <cell r="I8207" t="str">
            <v>1.958</v>
          </cell>
          <cell r="J8207" t="str">
            <v>1.89250290058198</v>
          </cell>
          <cell r="K8207" t="str">
            <v>无</v>
          </cell>
          <cell r="L8207">
            <v>0</v>
          </cell>
          <cell r="M8207" t="str">
            <v>PHYSICS</v>
          </cell>
          <cell r="N8207" t="str">
            <v>物理与天体物理</v>
          </cell>
          <cell r="O8207" t="str">
            <v>3区</v>
          </cell>
        </row>
        <row r="8208">
          <cell r="B8208" t="str">
            <v>NUCLEAR INSTRUMENTS &amp; METHODS IN PHYSICS RESEARCH SECTION A-ACCELERATORS SPECTROMETERS DETECTORS AND ASSOCIATED EQUIPMENT</v>
          </cell>
          <cell r="C8208" t="str">
            <v>GB/T-核仪器和物理研究方法第A节加速器、光谱仪、探测器和相关设备</v>
          </cell>
          <cell r="D8208" t="str">
            <v>0168-9002</v>
          </cell>
          <cell r="E8208" t="str">
            <v>NETHERLANDS</v>
          </cell>
          <cell r="F8208" t="str">
            <v>ELSEVIER</v>
          </cell>
          <cell r="G8208" t="str">
            <v>1.33599996566772</v>
          </cell>
          <cell r="H8208" t="str">
            <v>1.433480608738</v>
          </cell>
          <cell r="I8208" t="str">
            <v>1.265</v>
          </cell>
          <cell r="J8208" t="str">
            <v>1.34471835582258</v>
          </cell>
          <cell r="K8208">
            <v>2.62</v>
          </cell>
          <cell r="L8208">
            <v>0</v>
          </cell>
          <cell r="M8208" t="str">
            <v>PHYSICS</v>
          </cell>
          <cell r="N8208" t="str">
            <v>物理与天体物理</v>
          </cell>
          <cell r="O8208" t="str">
            <v>3区</v>
          </cell>
        </row>
        <row r="8209">
          <cell r="B8209" t="str">
            <v>WAVE MOTION</v>
          </cell>
          <cell r="C8209" t="str">
            <v>波动</v>
          </cell>
          <cell r="D8209" t="str">
            <v>0165-2125</v>
          </cell>
          <cell r="E8209" t="str">
            <v>NETHERLANDS</v>
          </cell>
          <cell r="F8209" t="str">
            <v>ELSEVIER</v>
          </cell>
          <cell r="G8209" t="str">
            <v>1.72300004959106</v>
          </cell>
          <cell r="H8209" t="str">
            <v>1.57619047619</v>
          </cell>
          <cell r="I8209" t="str">
            <v>1.563</v>
          </cell>
          <cell r="J8209" t="str">
            <v>1.62088076747669</v>
          </cell>
          <cell r="K8209">
            <v>1.4490000000000001</v>
          </cell>
          <cell r="L8209">
            <v>0</v>
          </cell>
          <cell r="M8209" t="str">
            <v>PHYSICS</v>
          </cell>
          <cell r="N8209" t="str">
            <v>物理与天体物理</v>
          </cell>
          <cell r="O8209" t="str">
            <v>3区</v>
          </cell>
        </row>
        <row r="8210">
          <cell r="B8210" t="str">
            <v>LASER PHYSICS LETTERS</v>
          </cell>
          <cell r="C8210" t="str">
            <v>激光物理字母</v>
          </cell>
          <cell r="D8210" t="str">
            <v>1612-2011</v>
          </cell>
          <cell r="E8210" t="str">
            <v>ENGLAND</v>
          </cell>
          <cell r="F8210" t="str">
            <v>IOP PUBLISHING LTD</v>
          </cell>
          <cell r="G8210" t="str">
            <v>2.23499989509583</v>
          </cell>
          <cell r="H8210" t="str">
            <v>2.328031809145</v>
          </cell>
          <cell r="I8210" t="str">
            <v>1.884</v>
          </cell>
          <cell r="J8210" t="str">
            <v>2.14908074351861</v>
          </cell>
          <cell r="K8210">
            <v>1.1180000000000001</v>
          </cell>
          <cell r="L8210">
            <v>0</v>
          </cell>
          <cell r="M8210" t="str">
            <v>PHYSICS</v>
          </cell>
          <cell r="N8210" t="str">
            <v>物理与天体物理</v>
          </cell>
          <cell r="O8210" t="str">
            <v>3区</v>
          </cell>
        </row>
        <row r="8211">
          <cell r="B8211" t="str">
            <v>OPTIK</v>
          </cell>
          <cell r="C8211" t="str">
            <v>光学</v>
          </cell>
          <cell r="D8211" t="str">
            <v>0030-4026</v>
          </cell>
          <cell r="E8211" t="str">
            <v>GERMANY</v>
          </cell>
          <cell r="F8211" t="str">
            <v>ELSEVIER GMBH</v>
          </cell>
          <cell r="G8211" t="str">
            <v>1.19099998474121</v>
          </cell>
          <cell r="H8211" t="str">
            <v>1.913526868437</v>
          </cell>
          <cell r="I8211" t="str">
            <v>2.187</v>
          </cell>
          <cell r="J8211" t="str">
            <v>1.76394281349307</v>
          </cell>
          <cell r="K8211">
            <v>2.1309999999999998</v>
          </cell>
          <cell r="L8211">
            <v>0</v>
          </cell>
          <cell r="M8211" t="str">
            <v>PHYSICS</v>
          </cell>
          <cell r="N8211" t="str">
            <v>物理与天体物理</v>
          </cell>
          <cell r="O8211" t="str">
            <v>3区</v>
          </cell>
        </row>
        <row r="8212">
          <cell r="B8212" t="str">
            <v>NUCLEAR INSTRUMENTS &amp; METHODS IN PHYSICS RESEARCH SECTION B-BEAM INTERACTIONS WITH MATERIALS AND ATOMS</v>
          </cell>
          <cell r="C8212" t="str">
            <v>gb/t1529-1993核仪器与物理研究方法B束与材料和原子的相互作用</v>
          </cell>
          <cell r="D8212" t="str">
            <v>0168-583X</v>
          </cell>
          <cell r="E8212" t="str">
            <v>NETHERLANDS</v>
          </cell>
          <cell r="F8212" t="str">
            <v>ELSEVIER</v>
          </cell>
          <cell r="G8212" t="str">
            <v>1.32299995422363</v>
          </cell>
          <cell r="H8212" t="str">
            <v>1.209726443768</v>
          </cell>
          <cell r="I8212" t="str">
            <v>1.270</v>
          </cell>
          <cell r="J8212" t="str">
            <v>1.26752255594421</v>
          </cell>
          <cell r="K8212">
            <v>1.962</v>
          </cell>
          <cell r="L8212">
            <v>0</v>
          </cell>
          <cell r="M8212" t="str">
            <v>PHYSICS</v>
          </cell>
          <cell r="N8212" t="str">
            <v>物理与天体物理</v>
          </cell>
          <cell r="O8212" t="str">
            <v>3区</v>
          </cell>
        </row>
        <row r="8213">
          <cell r="B8213" t="str">
            <v>Physica Status Solidi-Rapid Research Letters</v>
          </cell>
          <cell r="C8213" t="str">
            <v>固态物理研究快讯</v>
          </cell>
          <cell r="D8213" t="str">
            <v>1862-6254</v>
          </cell>
          <cell r="E8213" t="str">
            <v>GERMANY</v>
          </cell>
          <cell r="F8213" t="str">
            <v>WILEY-V C H VERLAG GMBH</v>
          </cell>
          <cell r="G8213" t="str">
            <v>3.72099995613098</v>
          </cell>
          <cell r="H8213" t="str">
            <v>3.728937728937</v>
          </cell>
          <cell r="I8213" t="str">
            <v>2.291</v>
          </cell>
          <cell r="J8213" t="str">
            <v>3.24710947118133</v>
          </cell>
          <cell r="K8213">
            <v>0.83599999999999997</v>
          </cell>
          <cell r="L8213">
            <v>0</v>
          </cell>
          <cell r="M8213" t="str">
            <v>PHYSICS</v>
          </cell>
          <cell r="N8213" t="str">
            <v>物理与天体物理</v>
          </cell>
          <cell r="O8213" t="str">
            <v>3区</v>
          </cell>
        </row>
        <row r="8214">
          <cell r="B8214" t="str">
            <v>CHINESE JOURNAL OF PHYSICS</v>
          </cell>
          <cell r="C8214" t="str">
            <v>中国物理学报</v>
          </cell>
          <cell r="D8214" t="str">
            <v>0577-9073</v>
          </cell>
          <cell r="E8214" t="str">
            <v>NETHERLANDS</v>
          </cell>
          <cell r="F8214" t="str">
            <v>ELSEVIER</v>
          </cell>
          <cell r="G8214" t="str">
            <v>1.05099999904633</v>
          </cell>
          <cell r="H8214" t="str">
            <v>2.544235924932</v>
          </cell>
          <cell r="I8214" t="str">
            <v>2.638</v>
          </cell>
          <cell r="J8214" t="str">
            <v>2.07763044712811</v>
          </cell>
          <cell r="K8214" t="str">
            <v>无</v>
          </cell>
          <cell r="L8214">
            <v>0</v>
          </cell>
          <cell r="M8214" t="str">
            <v>PHYSICS</v>
          </cell>
          <cell r="N8214" t="str">
            <v>物理与天体物理</v>
          </cell>
          <cell r="O8214" t="str">
            <v>3区</v>
          </cell>
        </row>
        <row r="8215">
          <cell r="B8215" t="str">
            <v>APPLIED PHYSICS B-LASERS AND OPTICS</v>
          </cell>
          <cell r="C8215" t="str">
            <v>应用物理B激光与光学</v>
          </cell>
          <cell r="D8215" t="str">
            <v>0946-2171</v>
          </cell>
          <cell r="E8215" t="str">
            <v>GERMANY</v>
          </cell>
          <cell r="F8215" t="str">
            <v>SPRINGER HEIDELBERG</v>
          </cell>
          <cell r="G8215" t="str">
            <v>1.88100004196166</v>
          </cell>
          <cell r="H8215" t="str">
            <v>1.768566493955</v>
          </cell>
          <cell r="I8215" t="str">
            <v>1.817</v>
          </cell>
          <cell r="J8215" t="str">
            <v>1.82235234340422</v>
          </cell>
          <cell r="K8215">
            <v>1.466</v>
          </cell>
          <cell r="L8215">
            <v>0</v>
          </cell>
          <cell r="M8215" t="str">
            <v>PHYSICS</v>
          </cell>
          <cell r="N8215" t="str">
            <v>物理与天体物理</v>
          </cell>
          <cell r="O8215" t="str">
            <v>3区</v>
          </cell>
        </row>
        <row r="8216">
          <cell r="B8216" t="str">
            <v>SOLID-STATE ELECTRONICS</v>
          </cell>
          <cell r="C8216" t="str">
            <v>固态电子</v>
          </cell>
          <cell r="D8216" t="str">
            <v>0038-1101</v>
          </cell>
          <cell r="E8216" t="str">
            <v>ENGLAND</v>
          </cell>
          <cell r="F8216" t="str">
            <v>PERGAMON-ELSEVIER SCIENCE LTD</v>
          </cell>
          <cell r="G8216" t="str">
            <v>1.66600000858307</v>
          </cell>
          <cell r="H8216" t="str">
            <v>1.491803278688</v>
          </cell>
          <cell r="I8216" t="str">
            <v>1.437</v>
          </cell>
          <cell r="J8216" t="str">
            <v>1.53148698973702</v>
          </cell>
          <cell r="K8216">
            <v>1.4139999999999999</v>
          </cell>
          <cell r="L8216">
            <v>0</v>
          </cell>
          <cell r="M8216" t="str">
            <v>PHYSICS</v>
          </cell>
          <cell r="N8216" t="str">
            <v>物理与天体物理</v>
          </cell>
          <cell r="O8216" t="str">
            <v>3区</v>
          </cell>
        </row>
        <row r="8217">
          <cell r="B8217" t="str">
            <v>CURRENT APPLIED PHYSICS</v>
          </cell>
          <cell r="C8217" t="str">
            <v>当代应用物理学</v>
          </cell>
          <cell r="D8217" t="str">
            <v>1567-1739</v>
          </cell>
          <cell r="E8217" t="str">
            <v>NETHERLANDS</v>
          </cell>
          <cell r="F8217" t="str">
            <v>ELSEVIER</v>
          </cell>
          <cell r="G8217" t="str">
            <v>2.05800008773804</v>
          </cell>
          <cell r="H8217" t="str">
            <v>2.009803921568</v>
          </cell>
          <cell r="I8217" t="str">
            <v>2.281</v>
          </cell>
          <cell r="J8217" t="str">
            <v>2.11639350917468</v>
          </cell>
          <cell r="K8217">
            <v>0.93500000000000005</v>
          </cell>
          <cell r="L8217">
            <v>0</v>
          </cell>
          <cell r="M8217" t="str">
            <v>PHYSICS</v>
          </cell>
          <cell r="N8217" t="str">
            <v>物理与天体物理</v>
          </cell>
          <cell r="O8217" t="str">
            <v>3区</v>
          </cell>
        </row>
        <row r="8218">
          <cell r="B8218" t="str">
            <v>Frontiers in Physics</v>
          </cell>
          <cell r="C8218" t="str">
            <v>物理学前沿</v>
          </cell>
          <cell r="D8218" t="str">
            <v>2296-424X</v>
          </cell>
          <cell r="E8218" t="str">
            <v>SWITZERLAND</v>
          </cell>
          <cell r="F8218" t="str">
            <v>FRONTIERS MEDIA SA</v>
          </cell>
          <cell r="G8218" t="str">
            <v>0</v>
          </cell>
          <cell r="H8218" t="str">
            <v>1.894736842105</v>
          </cell>
          <cell r="I8218" t="str">
            <v>2.638</v>
          </cell>
          <cell r="J8218" t="str">
            <v>2.2662090007625</v>
          </cell>
          <cell r="K8218" t="str">
            <v>无</v>
          </cell>
          <cell r="L8218">
            <v>0</v>
          </cell>
          <cell r="M8218" t="str">
            <v>无</v>
          </cell>
          <cell r="N8218" t="str">
            <v>物理与天体物理</v>
          </cell>
          <cell r="O8218" t="str">
            <v>3区</v>
          </cell>
        </row>
        <row r="8219">
          <cell r="B8219" t="str">
            <v>JOURNAL OF STATISTICAL PHYSICS</v>
          </cell>
          <cell r="C8219" t="str">
            <v>统计物理杂志</v>
          </cell>
          <cell r="D8219" t="str">
            <v>0022-4715</v>
          </cell>
          <cell r="E8219" t="str">
            <v>United States</v>
          </cell>
          <cell r="F8219" t="str">
            <v>SPRINGER</v>
          </cell>
          <cell r="G8219" t="str">
            <v>1.49600005149841</v>
          </cell>
          <cell r="H8219" t="str">
            <v>1.513131313131</v>
          </cell>
          <cell r="I8219" t="str">
            <v>1.243</v>
          </cell>
          <cell r="J8219" t="str">
            <v>1.4175130241798</v>
          </cell>
          <cell r="K8219" t="str">
            <v>无</v>
          </cell>
          <cell r="L8219">
            <v>0</v>
          </cell>
          <cell r="M8219" t="str">
            <v>PHYSICS</v>
          </cell>
          <cell r="N8219" t="str">
            <v>物理与天体物理</v>
          </cell>
          <cell r="O8219" t="str">
            <v>3区</v>
          </cell>
        </row>
        <row r="8220">
          <cell r="B8220" t="str">
            <v>High Energy Density Physics</v>
          </cell>
          <cell r="C8220" t="str">
            <v>高能密度物理</v>
          </cell>
          <cell r="D8220" t="str">
            <v>1574-1818</v>
          </cell>
          <cell r="E8220" t="str">
            <v>NETHERLANDS</v>
          </cell>
          <cell r="F8220" t="str">
            <v>ELSEVIER</v>
          </cell>
          <cell r="G8220" t="str">
            <v>1.69599997997284</v>
          </cell>
          <cell r="H8220" t="str">
            <v>1.655172413793</v>
          </cell>
          <cell r="I8220" t="str">
            <v>1.192</v>
          </cell>
          <cell r="J8220" t="str">
            <v>1.51449336202428</v>
          </cell>
          <cell r="K8220" t="str">
            <v>无</v>
          </cell>
          <cell r="L8220">
            <v>0</v>
          </cell>
          <cell r="M8220" t="str">
            <v>PHYSICS</v>
          </cell>
          <cell r="N8220" t="str">
            <v>物理与天体物理</v>
          </cell>
          <cell r="O8220" t="str">
            <v>3区</v>
          </cell>
        </row>
        <row r="8221">
          <cell r="B8221" t="str">
            <v>Photonics</v>
          </cell>
          <cell r="C8221" t="str">
            <v>光子学</v>
          </cell>
          <cell r="D8221" t="str">
            <v>2304-6732</v>
          </cell>
          <cell r="E8221" t="str">
            <v>SWITZERLAND</v>
          </cell>
          <cell r="F8221" t="str">
            <v>MDPI</v>
          </cell>
          <cell r="G8221" t="str">
            <v>0</v>
          </cell>
          <cell r="H8221" t="str">
            <v>0</v>
          </cell>
          <cell r="I8221" t="str">
            <v>2.140</v>
          </cell>
          <cell r="J8221" t="str">
            <v>2.140186915887</v>
          </cell>
          <cell r="K8221">
            <v>0.92400000000000004</v>
          </cell>
          <cell r="L8221">
            <v>0</v>
          </cell>
          <cell r="M8221" t="str">
            <v>无</v>
          </cell>
          <cell r="N8221" t="str">
            <v>物理与天体物理</v>
          </cell>
          <cell r="O8221" t="str">
            <v>3区</v>
          </cell>
        </row>
        <row r="8222">
          <cell r="B8222" t="str">
            <v>JOURNAL OF PHYSICS-CONDENSED MATTER</v>
          </cell>
          <cell r="C8222" t="str">
            <v>物理凝聚态杂志</v>
          </cell>
          <cell r="D8222" t="str">
            <v>0953-8984</v>
          </cell>
          <cell r="E8222" t="str">
            <v>ENGLAND</v>
          </cell>
          <cell r="F8222" t="str">
            <v>IOP PUBLISHING LTD</v>
          </cell>
          <cell r="G8222" t="str">
            <v>2.61700010299683</v>
          </cell>
          <cell r="H8222" t="str">
            <v>2.711214410226</v>
          </cell>
          <cell r="I8222" t="str">
            <v>2.705</v>
          </cell>
          <cell r="J8222" t="str">
            <v>2.67782392797194</v>
          </cell>
          <cell r="K8222">
            <v>2.6840000000000002</v>
          </cell>
          <cell r="L8222">
            <v>0</v>
          </cell>
          <cell r="M8222" t="str">
            <v>PHYSICS</v>
          </cell>
          <cell r="N8222" t="str">
            <v>物理与天体物理</v>
          </cell>
          <cell r="O8222" t="str">
            <v>3区</v>
          </cell>
        </row>
        <row r="8223">
          <cell r="B8223" t="str">
            <v>LASER AND PARTICLE BEAMS</v>
          </cell>
          <cell r="C8223" t="str">
            <v>激光和粒子束</v>
          </cell>
          <cell r="D8223" t="str">
            <v>0263-0346</v>
          </cell>
          <cell r="E8223" t="str">
            <v>USA</v>
          </cell>
          <cell r="F8223" t="str">
            <v>CAMBRIDGE UNIV PRESS</v>
          </cell>
          <cell r="G8223" t="str">
            <v>1.27199995517731</v>
          </cell>
          <cell r="H8223" t="str">
            <v>1.194285714285</v>
          </cell>
          <cell r="I8223" t="str">
            <v>1.065</v>
          </cell>
          <cell r="J8223" t="str">
            <v>1.17707357813244</v>
          </cell>
          <cell r="K8223">
            <v>0.434</v>
          </cell>
          <cell r="L8223">
            <v>0</v>
          </cell>
          <cell r="M8223" t="str">
            <v>PHYSICS</v>
          </cell>
          <cell r="N8223" t="str">
            <v>物理与天体物理</v>
          </cell>
          <cell r="O8223" t="str">
            <v>3区</v>
          </cell>
        </row>
        <row r="8224">
          <cell r="B8224" t="str">
            <v>SPIN</v>
          </cell>
          <cell r="C8224" t="str">
            <v>旋转</v>
          </cell>
          <cell r="D8224" t="str">
            <v>2010-3247</v>
          </cell>
          <cell r="E8224" t="str">
            <v>SINGAPORE</v>
          </cell>
          <cell r="F8224" t="str">
            <v>WORLD SCIENTIFIC PUBL CO PTE LTD</v>
          </cell>
          <cell r="G8224" t="str">
            <v>1.03999996185303</v>
          </cell>
          <cell r="H8224" t="str">
            <v>0.811320754716</v>
          </cell>
          <cell r="I8224" t="str">
            <v>1.589</v>
          </cell>
          <cell r="J8224" t="str">
            <v>1.14686881028468</v>
          </cell>
          <cell r="K8224">
            <v>0.44800000000000001</v>
          </cell>
          <cell r="L8224">
            <v>0</v>
          </cell>
          <cell r="M8224" t="str">
            <v>无</v>
          </cell>
          <cell r="N8224" t="str">
            <v>物理与天体物理</v>
          </cell>
          <cell r="O8224" t="str">
            <v>3区</v>
          </cell>
        </row>
        <row r="8225">
          <cell r="B8225" t="str">
            <v>Photonic Sensors</v>
          </cell>
          <cell r="C8225" t="str">
            <v>光子传感器</v>
          </cell>
          <cell r="D8225" t="str">
            <v>1674-9251</v>
          </cell>
          <cell r="E8225" t="str">
            <v>United States</v>
          </cell>
          <cell r="F8225" t="str">
            <v>SPRINGER</v>
          </cell>
          <cell r="G8225" t="str">
            <v>1.31700003147125</v>
          </cell>
          <cell r="H8225" t="str">
            <v>1.12</v>
          </cell>
          <cell r="I8225" t="str">
            <v>2.073</v>
          </cell>
          <cell r="J8225" t="str">
            <v>1.50330556604575</v>
          </cell>
          <cell r="K8225">
            <v>0.75</v>
          </cell>
          <cell r="L8225">
            <v>0</v>
          </cell>
          <cell r="M8225" t="str">
            <v>无</v>
          </cell>
          <cell r="N8225" t="str">
            <v>物理与天体物理</v>
          </cell>
          <cell r="O8225" t="str">
            <v>3区</v>
          </cell>
        </row>
        <row r="8226">
          <cell r="B8226" t="str">
            <v>Chinese Physics B</v>
          </cell>
          <cell r="C8226" t="str">
            <v>中国物理B</v>
          </cell>
          <cell r="D8226" t="str">
            <v>1674-1056</v>
          </cell>
          <cell r="E8226" t="str">
            <v>ENGLAND</v>
          </cell>
          <cell r="F8226" t="str">
            <v>IOP PUBLISHING LTD</v>
          </cell>
          <cell r="G8226" t="str">
            <v>1.32099997997284</v>
          </cell>
          <cell r="H8226" t="str">
            <v>1.469387755102</v>
          </cell>
          <cell r="I8226" t="str">
            <v>1.223</v>
          </cell>
          <cell r="J8226" t="str">
            <v>1.33782914630795</v>
          </cell>
          <cell r="K8226" t="str">
            <v>无</v>
          </cell>
          <cell r="L8226">
            <v>0</v>
          </cell>
          <cell r="M8226" t="str">
            <v>PHYSICS</v>
          </cell>
          <cell r="N8226" t="str">
            <v>物理与天体物理</v>
          </cell>
          <cell r="O8226" t="str">
            <v>3区</v>
          </cell>
        </row>
        <row r="8227">
          <cell r="B8227" t="str">
            <v>COMMUNICATIONS IN THEORETICAL PHYSICS</v>
          </cell>
          <cell r="C8227" t="str">
            <v>理论物理中的通信</v>
          </cell>
          <cell r="D8227" t="str">
            <v>0253-6102</v>
          </cell>
          <cell r="E8227" t="str">
            <v>ENGLAND</v>
          </cell>
          <cell r="F8227" t="str">
            <v>IOP PUBLISHING LTD</v>
          </cell>
          <cell r="G8227" t="str">
            <v>1.17799997329712</v>
          </cell>
          <cell r="H8227" t="str">
            <v>1.41570438799</v>
          </cell>
          <cell r="I8227" t="str">
            <v>1.322</v>
          </cell>
          <cell r="J8227" t="str">
            <v>1.30537808927637</v>
          </cell>
          <cell r="K8227" t="str">
            <v>无</v>
          </cell>
          <cell r="L8227">
            <v>0</v>
          </cell>
          <cell r="M8227" t="str">
            <v>PHYSICS</v>
          </cell>
          <cell r="N8227" t="str">
            <v>物理与天体物理</v>
          </cell>
          <cell r="O8227" t="str">
            <v>3区</v>
          </cell>
        </row>
        <row r="8228">
          <cell r="B8228" t="str">
            <v>CHINESE PHYSICS LETTERS</v>
          </cell>
          <cell r="C8228" t="str">
            <v>中国物理书信</v>
          </cell>
          <cell r="D8228" t="str">
            <v>0256-307X</v>
          </cell>
          <cell r="E8228" t="str">
            <v>ENGLAND</v>
          </cell>
          <cell r="F8228" t="str">
            <v>IOP PUBLISHING LTD</v>
          </cell>
          <cell r="G8228" t="str">
            <v>0.847000002861022</v>
          </cell>
          <cell r="H8228" t="str">
            <v>1.066115702479</v>
          </cell>
          <cell r="I8228" t="str">
            <v>1.080</v>
          </cell>
          <cell r="J8228" t="str">
            <v>0.997761493903674</v>
          </cell>
          <cell r="K8228" t="str">
            <v>无</v>
          </cell>
          <cell r="L8228">
            <v>0</v>
          </cell>
          <cell r="M8228" t="str">
            <v>PHYSICS</v>
          </cell>
          <cell r="N8228" t="str">
            <v>物理与天体物理</v>
          </cell>
          <cell r="O8228" t="str">
            <v>3区</v>
          </cell>
        </row>
        <row r="8229">
          <cell r="B8229" t="str">
            <v>ACTA PHYSICA SINICA</v>
          </cell>
          <cell r="C8229" t="str">
            <v>中国物理学报</v>
          </cell>
          <cell r="D8229" t="str">
            <v>1000-3290</v>
          </cell>
          <cell r="E8229" t="str">
            <v>PEOPLES R CHINA</v>
          </cell>
          <cell r="F8229" t="str">
            <v>CHINESE PHYSICAL SOC</v>
          </cell>
          <cell r="G8229" t="str">
            <v>0.669000029563904</v>
          </cell>
          <cell r="H8229" t="str">
            <v>0.644456581103</v>
          </cell>
          <cell r="I8229" t="str">
            <v>0.732</v>
          </cell>
          <cell r="J8229" t="str">
            <v>0.681809254837635</v>
          </cell>
          <cell r="K8229" t="str">
            <v>无</v>
          </cell>
          <cell r="L8229">
            <v>0</v>
          </cell>
          <cell r="M8229" t="str">
            <v>PHYSICS</v>
          </cell>
          <cell r="N8229" t="str">
            <v>物理与天体物理</v>
          </cell>
          <cell r="O8229" t="str">
            <v>3区</v>
          </cell>
        </row>
        <row r="8230">
          <cell r="B8230" t="str">
            <v>JOURNAL OF INFRARED AND MILLIMETER WAVES</v>
          </cell>
          <cell r="C8230" t="str">
            <v>红外和毫米波杂志</v>
          </cell>
          <cell r="D8230" t="str">
            <v>1001-9014</v>
          </cell>
          <cell r="E8230" t="str">
            <v>PEOPLES R CHINA</v>
          </cell>
          <cell r="F8230" t="str">
            <v>SCIENCE PRESS</v>
          </cell>
          <cell r="G8230" t="str">
            <v>0.386999994516373</v>
          </cell>
          <cell r="H8230" t="str">
            <v>0.384</v>
          </cell>
          <cell r="I8230" t="str">
            <v>0.355</v>
          </cell>
          <cell r="J8230" t="str">
            <v>0.375193889274124</v>
          </cell>
          <cell r="K8230">
            <v>0.58499999999999996</v>
          </cell>
          <cell r="L8230">
            <v>0</v>
          </cell>
          <cell r="M8230" t="str">
            <v>无</v>
          </cell>
          <cell r="N8230" t="str">
            <v>物理与天体物理</v>
          </cell>
          <cell r="O8230" t="str">
            <v>3区</v>
          </cell>
        </row>
        <row r="8231">
          <cell r="B8231" t="str">
            <v>JOURNAL OF PHYSICS B-ATOMIC MOLECULAR AND OPTICAL PHYSICS</v>
          </cell>
          <cell r="C8231" t="str">
            <v>物理学杂志-原子分子与光学物理学</v>
          </cell>
          <cell r="D8231" t="str">
            <v>0953-4075</v>
          </cell>
          <cell r="E8231" t="str">
            <v>ENGLAND</v>
          </cell>
          <cell r="F8231" t="str">
            <v>IOP PUBLISHING LTD</v>
          </cell>
          <cell r="G8231" t="str">
            <v>2.11899995803833</v>
          </cell>
          <cell r="H8231" t="str">
            <v>2.114873035066</v>
          </cell>
          <cell r="I8231" t="str">
            <v>1.703</v>
          </cell>
          <cell r="J8231" t="str">
            <v>1.97899230224478</v>
          </cell>
          <cell r="K8231">
            <v>1.915</v>
          </cell>
          <cell r="L8231">
            <v>0</v>
          </cell>
          <cell r="M8231" t="str">
            <v>PHYSICS</v>
          </cell>
          <cell r="N8231" t="str">
            <v>物理与天体物理</v>
          </cell>
          <cell r="O8231" t="str">
            <v>4区</v>
          </cell>
        </row>
        <row r="8232">
          <cell r="B8232" t="str">
            <v>Symmetry Integrability and Geometry-Methods and Applications</v>
          </cell>
          <cell r="C8232" t="str">
            <v>对称可积性与几何方法及其应用</v>
          </cell>
          <cell r="D8232" t="str">
            <v>1815-0659</v>
          </cell>
          <cell r="E8232" t="str">
            <v>UKRAINE</v>
          </cell>
          <cell r="F8232" t="str">
            <v>NATL ACAD SCI UKRAINE, INST MATH</v>
          </cell>
          <cell r="G8232" t="str">
            <v>1.10000002384186</v>
          </cell>
          <cell r="H8232" t="str">
            <v>1.087557603686</v>
          </cell>
          <cell r="I8232" t="str">
            <v>0.733</v>
          </cell>
          <cell r="J8232" t="str">
            <v>0.973536158328286</v>
          </cell>
          <cell r="K8232">
            <v>0.89200000000000002</v>
          </cell>
          <cell r="L8232">
            <v>0</v>
          </cell>
          <cell r="M8232" t="str">
            <v>PHYSICS</v>
          </cell>
          <cell r="N8232" t="str">
            <v>物理与天体物理</v>
          </cell>
          <cell r="O8232" t="str">
            <v>4区</v>
          </cell>
        </row>
        <row r="8233">
          <cell r="B8233" t="str">
            <v>EUROPEAN PHYSICAL JOURNAL D</v>
          </cell>
          <cell r="C8233" t="str">
            <v>欧洲物理杂志D</v>
          </cell>
          <cell r="D8233" t="str">
            <v>1434-6060</v>
          </cell>
          <cell r="E8233" t="str">
            <v>United States</v>
          </cell>
          <cell r="F8233" t="str">
            <v>SPRINGER</v>
          </cell>
          <cell r="G8233" t="str">
            <v>1.39300000667572</v>
          </cell>
          <cell r="H8233" t="str">
            <v>1.330522765598</v>
          </cell>
          <cell r="I8233" t="str">
            <v>1.366</v>
          </cell>
          <cell r="J8233" t="str">
            <v>1.36331625501757</v>
          </cell>
          <cell r="K8233">
            <v>1.0780000000000001</v>
          </cell>
          <cell r="L8233">
            <v>0</v>
          </cell>
          <cell r="M8233" t="str">
            <v>PHYSICS</v>
          </cell>
          <cell r="N8233" t="str">
            <v>物理与天体物理</v>
          </cell>
          <cell r="O8233" t="str">
            <v>4区</v>
          </cell>
        </row>
        <row r="8234">
          <cell r="B8234" t="str">
            <v>PHYSICA B-CONDENSED MATTER</v>
          </cell>
          <cell r="C8234" t="str">
            <v>物理B-凝聚态物质</v>
          </cell>
          <cell r="D8234" t="str">
            <v>0921-4526</v>
          </cell>
          <cell r="E8234" t="str">
            <v>NETHERLANDS</v>
          </cell>
          <cell r="F8234" t="str">
            <v>ELSEVIER</v>
          </cell>
          <cell r="G8234" t="str">
            <v>1.45299994945526</v>
          </cell>
          <cell r="H8234" t="str">
            <v>1.874356333676</v>
          </cell>
          <cell r="I8234" t="str">
            <v>1.902</v>
          </cell>
          <cell r="J8234" t="str">
            <v>1.74324175697575</v>
          </cell>
          <cell r="K8234">
            <v>1.2629999999999999</v>
          </cell>
          <cell r="L8234">
            <v>0</v>
          </cell>
          <cell r="M8234" t="str">
            <v>PHYSICS</v>
          </cell>
          <cell r="N8234" t="str">
            <v>物理与天体物理</v>
          </cell>
          <cell r="O8234" t="str">
            <v>4区</v>
          </cell>
        </row>
        <row r="8235">
          <cell r="B8235" t="str">
            <v>Romanian Reports in Physics</v>
          </cell>
          <cell r="C8235" t="str">
            <v>罗马尼亚物理学报告</v>
          </cell>
          <cell r="D8235" t="str">
            <v>1221-1451</v>
          </cell>
          <cell r="E8235" t="str">
            <v>ROMANIA</v>
          </cell>
          <cell r="F8235" t="str">
            <v>EDITURA ACAD ROMANE</v>
          </cell>
          <cell r="G8235" t="str">
            <v>1.58200001716614</v>
          </cell>
          <cell r="H8235" t="str">
            <v>1.940425531914</v>
          </cell>
          <cell r="I8235" t="str">
            <v>2.147</v>
          </cell>
          <cell r="J8235" t="str">
            <v>1.88975956531105</v>
          </cell>
          <cell r="K8235">
            <v>0.77500000000000002</v>
          </cell>
          <cell r="L8235">
            <v>0</v>
          </cell>
          <cell r="M8235" t="str">
            <v>PHYSICS</v>
          </cell>
          <cell r="N8235" t="str">
            <v>物理与天体物理</v>
          </cell>
          <cell r="O8235" t="str">
            <v>4区</v>
          </cell>
        </row>
        <row r="8236">
          <cell r="B8236" t="str">
            <v>NUCLEAR PHYSICS A</v>
          </cell>
          <cell r="C8236" t="str">
            <v>核物理A</v>
          </cell>
          <cell r="D8236" t="str">
            <v>0375-9474</v>
          </cell>
          <cell r="E8236" t="str">
            <v>NETHERLANDS</v>
          </cell>
          <cell r="F8236" t="str">
            <v>ELSEVIER</v>
          </cell>
          <cell r="G8236" t="str">
            <v>1.99199998378754</v>
          </cell>
          <cell r="H8236" t="str">
            <v>1.463378176382</v>
          </cell>
          <cell r="I8236" t="str">
            <v>1.695</v>
          </cell>
          <cell r="J8236" t="str">
            <v>1.71668343043885</v>
          </cell>
          <cell r="K8236">
            <v>2.1259999999999999</v>
          </cell>
          <cell r="L8236">
            <v>0</v>
          </cell>
          <cell r="M8236" t="str">
            <v>PHYSICS</v>
          </cell>
          <cell r="N8236" t="str">
            <v>物理与天体物理</v>
          </cell>
          <cell r="O8236" t="str">
            <v>4区</v>
          </cell>
        </row>
        <row r="8237">
          <cell r="B8237" t="str">
            <v>Acoustics Australia</v>
          </cell>
          <cell r="C8237" t="str">
            <v>澳大利亚声学</v>
          </cell>
          <cell r="D8237" t="str">
            <v>0814-6039</v>
          </cell>
          <cell r="E8237" t="str">
            <v>SINGAPORE</v>
          </cell>
          <cell r="F8237" t="str">
            <v>SPRINGER SINGAPORE PTE LTD</v>
          </cell>
          <cell r="G8237" t="str">
            <v>0.735000014305115</v>
          </cell>
          <cell r="H8237" t="str">
            <v>0.630136986301</v>
          </cell>
          <cell r="I8237" t="str">
            <v>1.100</v>
          </cell>
          <cell r="J8237" t="str">
            <v>0.821712333535372</v>
          </cell>
          <cell r="K8237" t="str">
            <v>无</v>
          </cell>
          <cell r="L8237">
            <v>0</v>
          </cell>
          <cell r="M8237" t="str">
            <v>无</v>
          </cell>
          <cell r="N8237" t="str">
            <v>物理与天体物理</v>
          </cell>
          <cell r="O8237" t="str">
            <v>4区</v>
          </cell>
        </row>
        <row r="8238">
          <cell r="B8238" t="str">
            <v>EUROPEAN PHYSICAL JOURNAL E</v>
          </cell>
          <cell r="C8238" t="str">
            <v>欧洲物理杂志E</v>
          </cell>
          <cell r="D8238" t="str">
            <v>1292-8941</v>
          </cell>
          <cell r="E8238" t="str">
            <v>United States</v>
          </cell>
          <cell r="F8238" t="str">
            <v>SPRINGER</v>
          </cell>
          <cell r="G8238" t="str">
            <v>1.80200004577637</v>
          </cell>
          <cell r="H8238" t="str">
            <v>1.685950413223</v>
          </cell>
          <cell r="I8238" t="str">
            <v>1.812</v>
          </cell>
          <cell r="J8238" t="str">
            <v>1.76649630684579</v>
          </cell>
          <cell r="K8238">
            <v>0.91800000000000004</v>
          </cell>
          <cell r="L8238">
            <v>0</v>
          </cell>
          <cell r="M8238" t="str">
            <v>PHYSICS</v>
          </cell>
          <cell r="N8238" t="str">
            <v>物理与天体物理</v>
          </cell>
          <cell r="O8238" t="str">
            <v>4区</v>
          </cell>
        </row>
        <row r="8239">
          <cell r="B8239" t="str">
            <v>QUANTUM INFORMATION &amp; COMPUTATION</v>
          </cell>
          <cell r="C8239" t="str">
            <v>量子信息与计算</v>
          </cell>
          <cell r="D8239" t="str">
            <v>1533-7146</v>
          </cell>
          <cell r="E8239" t="str">
            <v>USA</v>
          </cell>
          <cell r="F8239" t="str">
            <v>RINTON PRESS, INC</v>
          </cell>
          <cell r="G8239" t="str">
            <v>1.60099995136261</v>
          </cell>
          <cell r="H8239" t="str">
            <v>1.516666666666</v>
          </cell>
          <cell r="I8239" t="str">
            <v>1.282</v>
          </cell>
          <cell r="J8239" t="str">
            <v>1.46640667202887</v>
          </cell>
          <cell r="K8239">
            <v>0.35399999999999998</v>
          </cell>
          <cell r="L8239">
            <v>0</v>
          </cell>
          <cell r="M8239" t="str">
            <v>PHYSICS</v>
          </cell>
          <cell r="N8239" t="str">
            <v>物理与天体物理</v>
          </cell>
          <cell r="O8239" t="str">
            <v>4区</v>
          </cell>
        </row>
        <row r="8240">
          <cell r="B8240" t="str">
            <v>JOURNAL OF THE PHYSICAL SOCIETY OF JAPAN</v>
          </cell>
          <cell r="C8240" t="str">
            <v>日本物理学会杂志</v>
          </cell>
          <cell r="D8240" t="str">
            <v>0031-9015</v>
          </cell>
          <cell r="E8240" t="str">
            <v>JAPAN</v>
          </cell>
          <cell r="F8240" t="str">
            <v>PHYSICAL SOC JAPAN</v>
          </cell>
          <cell r="G8240" t="str">
            <v>1.48500001430511</v>
          </cell>
          <cell r="H8240" t="str">
            <v>1.56991774383</v>
          </cell>
          <cell r="I8240" t="str">
            <v>1.559</v>
          </cell>
          <cell r="J8240" t="str">
            <v>1.5378677347147</v>
          </cell>
          <cell r="K8240" t="str">
            <v>无</v>
          </cell>
          <cell r="L8240">
            <v>0</v>
          </cell>
          <cell r="M8240" t="str">
            <v>PHYSICS</v>
          </cell>
          <cell r="N8240" t="str">
            <v>物理与天体物理</v>
          </cell>
          <cell r="O8240" t="str">
            <v>4区</v>
          </cell>
        </row>
        <row r="8241">
          <cell r="B8241" t="str">
            <v>Journal of Optics</v>
          </cell>
          <cell r="C8241" t="str">
            <v>光学杂志</v>
          </cell>
          <cell r="D8241" t="str">
            <v>2040-8978</v>
          </cell>
          <cell r="E8241" t="str">
            <v>ENGLAND</v>
          </cell>
          <cell r="F8241" t="str">
            <v>IOP PUBLISHING LTD</v>
          </cell>
          <cell r="G8241" t="str">
            <v>2.32299995422363</v>
          </cell>
          <cell r="H8241" t="str">
            <v>2.752860411899</v>
          </cell>
          <cell r="I8241" t="str">
            <v>2.379</v>
          </cell>
          <cell r="J8241" t="str">
            <v>2.48510414030554</v>
          </cell>
          <cell r="K8241">
            <v>1.542</v>
          </cell>
          <cell r="L8241">
            <v>0</v>
          </cell>
          <cell r="M8241" t="str">
            <v>PHYSICS</v>
          </cell>
          <cell r="N8241" t="str">
            <v>物理与天体物理</v>
          </cell>
          <cell r="O8241" t="str">
            <v>4区</v>
          </cell>
        </row>
        <row r="8242">
          <cell r="B8242" t="str">
            <v>INTERNATIONAL JOURNAL OF GEOMETRIC METHODS IN MODERN PHYSICS</v>
          </cell>
          <cell r="C8242" t="str">
            <v>国际现代物理学几何方法杂志</v>
          </cell>
          <cell r="D8242" t="str">
            <v>0219-8878</v>
          </cell>
          <cell r="E8242" t="str">
            <v>SINGAPORE</v>
          </cell>
          <cell r="F8242" t="str">
            <v>WORLD SCIENTIFIC PUBL CO PTE LTD</v>
          </cell>
          <cell r="G8242" t="str">
            <v>1.00899994373322</v>
          </cell>
          <cell r="H8242" t="str">
            <v>1.021739130434</v>
          </cell>
          <cell r="I8242" t="str">
            <v>1.287</v>
          </cell>
          <cell r="J8242" t="str">
            <v>1.10605000017741</v>
          </cell>
          <cell r="K8242" t="str">
            <v>无</v>
          </cell>
          <cell r="L8242">
            <v>0</v>
          </cell>
          <cell r="M8242" t="str">
            <v>PHYSICS</v>
          </cell>
          <cell r="N8242" t="str">
            <v>物理与天体物理</v>
          </cell>
          <cell r="O8242" t="str">
            <v>4区</v>
          </cell>
        </row>
        <row r="8243">
          <cell r="B8243" t="str">
            <v>PHYSICA C-SUPERCONDUCTIVITY AND ITS APPLICATIONS</v>
          </cell>
          <cell r="C8243" t="str">
            <v>物理超导及其应用</v>
          </cell>
          <cell r="D8243" t="str">
            <v>0921-4534</v>
          </cell>
          <cell r="E8243" t="str">
            <v>NETHERLANDS</v>
          </cell>
          <cell r="F8243" t="str">
            <v>ELSEVIER</v>
          </cell>
          <cell r="G8243" t="str">
            <v>1.45299994945526</v>
          </cell>
          <cell r="H8243" t="str">
            <v>0.985074626865</v>
          </cell>
          <cell r="I8243" t="str">
            <v>1.241</v>
          </cell>
          <cell r="J8243" t="str">
            <v>1.22644813919642</v>
          </cell>
          <cell r="K8243" t="str">
            <v>无</v>
          </cell>
          <cell r="L8243">
            <v>0</v>
          </cell>
          <cell r="M8243" t="str">
            <v>PHYSICS</v>
          </cell>
          <cell r="N8243" t="str">
            <v>物理与天体物理</v>
          </cell>
          <cell r="O8243" t="str">
            <v>4区</v>
          </cell>
        </row>
        <row r="8244">
          <cell r="B8244" t="str">
            <v>X-RAY SPECTROMETRY</v>
          </cell>
          <cell r="C8244" t="str">
            <v>X射线光谱法</v>
          </cell>
          <cell r="D8244" t="str">
            <v>0049-8246</v>
          </cell>
          <cell r="E8244" t="str">
            <v>USA</v>
          </cell>
          <cell r="F8244" t="str">
            <v>WILEY</v>
          </cell>
          <cell r="G8244" t="str">
            <v>1.07700002193451</v>
          </cell>
          <cell r="H8244" t="str">
            <v>1.385245901639</v>
          </cell>
          <cell r="I8244" t="str">
            <v>1.254</v>
          </cell>
          <cell r="J8244" t="str">
            <v>1.2387380591805</v>
          </cell>
          <cell r="K8244" t="str">
            <v>无</v>
          </cell>
          <cell r="L8244">
            <v>0</v>
          </cell>
          <cell r="M8244" t="str">
            <v>CHEMISTRY</v>
          </cell>
          <cell r="N8244" t="str">
            <v>物理与天体物理</v>
          </cell>
          <cell r="O8244" t="str">
            <v>4区</v>
          </cell>
        </row>
        <row r="8245">
          <cell r="B8245" t="str">
            <v>Journal of Theoretical and Computational Acoustics</v>
          </cell>
          <cell r="C8245" t="str">
            <v>理论与计算声学杂志</v>
          </cell>
          <cell r="D8245" t="str">
            <v>2591-7285</v>
          </cell>
          <cell r="E8245" t="str">
            <v>SINGAPORE</v>
          </cell>
          <cell r="F8245" t="str">
            <v>WORLD SCIENTIFIC PUBL CO PTE LTD</v>
          </cell>
          <cell r="G8245" t="str">
            <v>0.74099999666214</v>
          </cell>
          <cell r="H8245" t="str">
            <v>1.216666666666</v>
          </cell>
          <cell r="I8245" t="str">
            <v>0.850</v>
          </cell>
          <cell r="J8245" t="str">
            <v>1.03093393282105</v>
          </cell>
          <cell r="K8245" t="str">
            <v>无</v>
          </cell>
          <cell r="L8245">
            <v>0</v>
          </cell>
          <cell r="M8245" t="str">
            <v>无</v>
          </cell>
          <cell r="N8245" t="str">
            <v>物理与天体物理</v>
          </cell>
          <cell r="O8245" t="str">
            <v>4区</v>
          </cell>
        </row>
        <row r="8246">
          <cell r="B8246" t="str">
            <v>JETP LETTERS</v>
          </cell>
          <cell r="C8246" t="str">
            <v>JETP信件</v>
          </cell>
          <cell r="D8246" t="str">
            <v>0021-3640</v>
          </cell>
          <cell r="E8246" t="str">
            <v>USA</v>
          </cell>
          <cell r="F8246" t="str">
            <v>MAIK NAUKA/INTERPERIODICA/SPRINGER</v>
          </cell>
          <cell r="G8246" t="str">
            <v>1.36300003528595</v>
          </cell>
          <cell r="H8246" t="str">
            <v>1.412060301507</v>
          </cell>
          <cell r="I8246" t="str">
            <v>1.399</v>
          </cell>
          <cell r="J8246" t="str">
            <v>1.39135837170598</v>
          </cell>
          <cell r="K8246" t="str">
            <v>无</v>
          </cell>
          <cell r="L8246">
            <v>0</v>
          </cell>
          <cell r="M8246" t="str">
            <v>PHYSICS</v>
          </cell>
          <cell r="N8246" t="str">
            <v>物理与天体物理</v>
          </cell>
          <cell r="O8246" t="str">
            <v>4区</v>
          </cell>
        </row>
        <row r="8247">
          <cell r="B8247" t="str">
            <v>Astronomy and Computing</v>
          </cell>
          <cell r="C8247" t="str">
            <v>天文学与计算</v>
          </cell>
          <cell r="D8247" t="str">
            <v>2213-1337</v>
          </cell>
          <cell r="E8247" t="str">
            <v>NETHERLANDS</v>
          </cell>
          <cell r="F8247" t="str">
            <v>ELSEVIER</v>
          </cell>
          <cell r="G8247" t="str">
            <v>2.75399994850159</v>
          </cell>
          <cell r="H8247" t="str">
            <v>2.76</v>
          </cell>
          <cell r="I8247" t="str">
            <v>1.854</v>
          </cell>
          <cell r="J8247" t="str">
            <v>2.4560555383892</v>
          </cell>
          <cell r="K8247">
            <v>3.262</v>
          </cell>
          <cell r="L8247">
            <v>0</v>
          </cell>
          <cell r="M8247" t="str">
            <v>PHYSICS</v>
          </cell>
          <cell r="N8247" t="str">
            <v>物理与天体物理</v>
          </cell>
          <cell r="O8247" t="str">
            <v>4区</v>
          </cell>
        </row>
        <row r="8248">
          <cell r="B8248" t="str">
            <v>IEEE Magnetics Letters</v>
          </cell>
          <cell r="C8248" t="str">
            <v>IEEE磁学字母</v>
          </cell>
          <cell r="D8248" t="str">
            <v>1949-307X</v>
          </cell>
          <cell r="E8248" t="str">
            <v>USA</v>
          </cell>
          <cell r="F8248" t="str">
            <v>IEEE-INST ELECTRICAL ELECTRONICS ENGINEERS INC</v>
          </cell>
          <cell r="G8248" t="str">
            <v>1.567999958992</v>
          </cell>
          <cell r="H8248" t="str">
            <v>1.672413793103</v>
          </cell>
          <cell r="I8248" t="str">
            <v>1.540</v>
          </cell>
          <cell r="J8248" t="str">
            <v>1.59359547430067</v>
          </cell>
          <cell r="K8248">
            <v>0.89700000000000002</v>
          </cell>
          <cell r="L8248">
            <v>0</v>
          </cell>
          <cell r="M8248" t="str">
            <v>PHYSICS</v>
          </cell>
          <cell r="N8248" t="str">
            <v>物理与天体物理</v>
          </cell>
          <cell r="O8248" t="str">
            <v>4区</v>
          </cell>
        </row>
        <row r="8249">
          <cell r="B8249" t="str">
            <v>OPEN SYSTEMS &amp; INFORMATION DYNAMICS</v>
          </cell>
          <cell r="C8249" t="str">
            <v>开放系统和信息动力学</v>
          </cell>
          <cell r="D8249" t="str">
            <v>1230-1612</v>
          </cell>
          <cell r="E8249" t="str">
            <v>SINGAPORE</v>
          </cell>
          <cell r="F8249" t="str">
            <v>WORLD SCIENTIFIC PUBL CO PTE LTD</v>
          </cell>
          <cell r="G8249" t="str">
            <v>0.75</v>
          </cell>
          <cell r="H8249" t="str">
            <v>1.230769230769</v>
          </cell>
          <cell r="I8249" t="str">
            <v>1.960</v>
          </cell>
          <cell r="J8249" t="str">
            <v>1.31358974358967</v>
          </cell>
          <cell r="K8249">
            <v>1.026</v>
          </cell>
          <cell r="L8249">
            <v>0</v>
          </cell>
          <cell r="M8249" t="str">
            <v>无</v>
          </cell>
          <cell r="N8249" t="str">
            <v>物理与天体物理</v>
          </cell>
          <cell r="O8249" t="str">
            <v>4区</v>
          </cell>
        </row>
        <row r="8250">
          <cell r="B8250" t="str">
            <v>GENERAL RELATIVITY AND GRAVITATION</v>
          </cell>
          <cell r="C8250" t="str">
            <v>广义相对论与引力</v>
          </cell>
          <cell r="D8250" t="str">
            <v>0001-7701</v>
          </cell>
          <cell r="E8250" t="str">
            <v>USA</v>
          </cell>
          <cell r="F8250" t="str">
            <v>SPRINGER/PLENUM PUBLISHERS</v>
          </cell>
          <cell r="G8250" t="str">
            <v>1.72099995613098</v>
          </cell>
          <cell r="H8250" t="str">
            <v>1.514563106796</v>
          </cell>
          <cell r="I8250" t="str">
            <v>2.030</v>
          </cell>
          <cell r="J8250" t="str">
            <v>1.75522113245833</v>
          </cell>
          <cell r="K8250">
            <v>1.2270000000000001</v>
          </cell>
          <cell r="L8250">
            <v>0</v>
          </cell>
          <cell r="M8250" t="str">
            <v>PHYSICS</v>
          </cell>
          <cell r="N8250" t="str">
            <v>物理与天体物理</v>
          </cell>
          <cell r="O8250" t="str">
            <v>4区</v>
          </cell>
        </row>
        <row r="8251">
          <cell r="B8251" t="str">
            <v>International Journal of Astrobiology</v>
          </cell>
          <cell r="C8251" t="str">
            <v>国际天体生物学杂志</v>
          </cell>
          <cell r="D8251" t="str">
            <v>1473-5504</v>
          </cell>
          <cell r="E8251" t="str">
            <v>USA</v>
          </cell>
          <cell r="F8251" t="str">
            <v>CAMBRIDGE UNIV PRESS</v>
          </cell>
          <cell r="G8251" t="str">
            <v>1.9210000038147</v>
          </cell>
          <cell r="H8251" t="str">
            <v>1.513513513513</v>
          </cell>
          <cell r="I8251" t="str">
            <v>2.065</v>
          </cell>
          <cell r="J8251" t="str">
            <v>1.8331495274209</v>
          </cell>
          <cell r="K8251" t="str">
            <v>无</v>
          </cell>
          <cell r="L8251">
            <v>0</v>
          </cell>
          <cell r="M8251" t="str">
            <v>SPACE SCIENCE</v>
          </cell>
          <cell r="N8251" t="str">
            <v>物理与天体物理</v>
          </cell>
          <cell r="O8251" t="str">
            <v>4区</v>
          </cell>
        </row>
        <row r="8252">
          <cell r="B8252" t="str">
            <v>CONTRIBUTIONS TO PLASMA PHYSICS</v>
          </cell>
          <cell r="C8252" t="str">
            <v>对等离子体物理学的贡献</v>
          </cell>
          <cell r="D8252" t="str">
            <v>0863-1042</v>
          </cell>
          <cell r="E8252" t="str">
            <v>GERMANY</v>
          </cell>
          <cell r="F8252" t="str">
            <v>WILEY-V C H VERLAG GMBH</v>
          </cell>
          <cell r="G8252" t="str">
            <v>1.317999958992</v>
          </cell>
          <cell r="H8252" t="str">
            <v>1.234177215189</v>
          </cell>
          <cell r="I8252" t="str">
            <v>1.226</v>
          </cell>
          <cell r="J8252" t="str">
            <v>1.259455883457</v>
          </cell>
          <cell r="K8252" t="str">
            <v>无</v>
          </cell>
          <cell r="L8252">
            <v>0</v>
          </cell>
          <cell r="M8252" t="str">
            <v>PHYSICS</v>
          </cell>
          <cell r="N8252" t="str">
            <v>物理与天体物理</v>
          </cell>
          <cell r="O8252" t="str">
            <v>4区</v>
          </cell>
        </row>
        <row r="8253">
          <cell r="B8253" t="str">
            <v>REPORTS ON MATHEMATICAL PHYSICS</v>
          </cell>
          <cell r="C8253" t="str">
            <v>数学物理报告</v>
          </cell>
          <cell r="D8253" t="str">
            <v>0034-4877</v>
          </cell>
          <cell r="E8253" t="str">
            <v>ENGLAND</v>
          </cell>
          <cell r="F8253" t="str">
            <v>PERGAMON-ELSEVIER SCIENCE LTD</v>
          </cell>
          <cell r="G8253" t="str">
            <v>0.796000003814697</v>
          </cell>
          <cell r="H8253" t="str">
            <v>0.988636363636</v>
          </cell>
          <cell r="I8253" t="str">
            <v>0.860</v>
          </cell>
          <cell r="J8253" t="str">
            <v>0.881617140404566</v>
          </cell>
          <cell r="K8253" t="str">
            <v>无</v>
          </cell>
          <cell r="L8253">
            <v>0</v>
          </cell>
          <cell r="M8253" t="str">
            <v>无</v>
          </cell>
          <cell r="N8253" t="str">
            <v>物理与天体物理</v>
          </cell>
          <cell r="O8253" t="str">
            <v>4区</v>
          </cell>
        </row>
        <row r="8254">
          <cell r="B8254" t="str">
            <v>JOURNAL OF MODERN OPTICS</v>
          </cell>
          <cell r="C8254" t="str">
            <v>现代光学杂志</v>
          </cell>
          <cell r="D8254" t="str">
            <v>0950-0340</v>
          </cell>
          <cell r="E8254" t="str">
            <v>England</v>
          </cell>
          <cell r="F8254" t="str">
            <v>TAYLOR &amp; FRANCIS LTD</v>
          </cell>
          <cell r="G8254" t="str">
            <v>1.26900005340576</v>
          </cell>
          <cell r="H8254" t="str">
            <v>1.656565656565</v>
          </cell>
          <cell r="I8254" t="str">
            <v>1.544</v>
          </cell>
          <cell r="J8254" t="str">
            <v>1.48990328470492</v>
          </cell>
          <cell r="K8254">
            <v>1.1100000000000001</v>
          </cell>
          <cell r="L8254">
            <v>0</v>
          </cell>
          <cell r="M8254" t="str">
            <v>PHYSICS</v>
          </cell>
          <cell r="N8254" t="str">
            <v>物理与天体物理</v>
          </cell>
          <cell r="O8254" t="str">
            <v>4区</v>
          </cell>
        </row>
        <row r="8255">
          <cell r="B8255" t="str">
            <v>PLANETARY AND SPACE SCIENCE</v>
          </cell>
          <cell r="C8255" t="str">
            <v>行星与空间科学</v>
          </cell>
          <cell r="D8255" t="str">
            <v>0032-0633</v>
          </cell>
          <cell r="E8255" t="str">
            <v>ENGLAND</v>
          </cell>
          <cell r="F8255" t="str">
            <v>PERGAMON-ELSEVIER SCIENCE LTD</v>
          </cell>
          <cell r="G8255" t="str">
            <v>1.82000005245209</v>
          </cell>
          <cell r="H8255" t="str">
            <v>1.815331010452</v>
          </cell>
          <cell r="I8255" t="str">
            <v>1.782</v>
          </cell>
          <cell r="J8255" t="str">
            <v>1.80593613476436</v>
          </cell>
          <cell r="K8255" t="str">
            <v>无</v>
          </cell>
          <cell r="L8255">
            <v>0</v>
          </cell>
          <cell r="M8255" t="str">
            <v>SPACE SCIENCE</v>
          </cell>
          <cell r="N8255" t="str">
            <v>物理与天体物理</v>
          </cell>
          <cell r="O8255" t="str">
            <v>4区</v>
          </cell>
        </row>
        <row r="8256">
          <cell r="B8256" t="str">
            <v>JOURNAL OF NONLINEAR MATHEMATICAL PHYSICS</v>
          </cell>
          <cell r="C8256" t="str">
            <v>非线性数学物理杂志</v>
          </cell>
          <cell r="D8256" t="str">
            <v>1402-9251</v>
          </cell>
          <cell r="E8256" t="str">
            <v>England</v>
          </cell>
          <cell r="F8256" t="str">
            <v>TAYLOR &amp; FRANCIS LTD</v>
          </cell>
          <cell r="G8256" t="str">
            <v>1.43799996376038</v>
          </cell>
          <cell r="H8256" t="str">
            <v>1.055555555555</v>
          </cell>
          <cell r="I8256" t="str">
            <v>0.978</v>
          </cell>
          <cell r="J8256" t="str">
            <v>1.15702786973413</v>
          </cell>
          <cell r="K8256">
            <v>0.78</v>
          </cell>
          <cell r="L8256">
            <v>0</v>
          </cell>
          <cell r="M8256" t="str">
            <v>无</v>
          </cell>
          <cell r="N8256" t="str">
            <v>物理与天体物理</v>
          </cell>
          <cell r="O8256" t="str">
            <v>4区</v>
          </cell>
        </row>
        <row r="8257">
          <cell r="B8257" t="str">
            <v>Journal of the European Optical Society-Rapid Publications</v>
          </cell>
          <cell r="C8257" t="str">
            <v>欧洲光学学会杂志</v>
          </cell>
          <cell r="D8257" t="str">
            <v>1990-2573</v>
          </cell>
          <cell r="E8257" t="str">
            <v>United States</v>
          </cell>
          <cell r="F8257" t="str">
            <v>SPRINGER</v>
          </cell>
          <cell r="G8257" t="str">
            <v>1.25</v>
          </cell>
          <cell r="H8257" t="str">
            <v>1.253164556962</v>
          </cell>
          <cell r="I8257" t="str">
            <v>1.239</v>
          </cell>
          <cell r="J8257" t="str">
            <v>1.247323509037</v>
          </cell>
          <cell r="K8257">
            <v>0.56399999999999995</v>
          </cell>
          <cell r="L8257">
            <v>0</v>
          </cell>
          <cell r="M8257" t="str">
            <v>PHYSICS</v>
          </cell>
          <cell r="N8257" t="str">
            <v>物理与天体物理</v>
          </cell>
          <cell r="O8257" t="str">
            <v>4区</v>
          </cell>
        </row>
        <row r="8258">
          <cell r="B8258" t="str">
            <v>Plasmonics</v>
          </cell>
          <cell r="C8258" t="str">
            <v>电浆子光学</v>
          </cell>
          <cell r="D8258" t="str">
            <v>1557-1955</v>
          </cell>
          <cell r="E8258" t="str">
            <v>United States</v>
          </cell>
          <cell r="F8258" t="str">
            <v>SPRINGER</v>
          </cell>
          <cell r="G8258" t="str">
            <v>2.3659999370575</v>
          </cell>
          <cell r="H8258" t="str">
            <v>2.925925925925</v>
          </cell>
          <cell r="I8258" t="str">
            <v>2.335</v>
          </cell>
          <cell r="J8258" t="str">
            <v>2.54216611789617</v>
          </cell>
          <cell r="K8258">
            <v>0.67100000000000004</v>
          </cell>
          <cell r="L8258">
            <v>0</v>
          </cell>
          <cell r="M8258" t="str">
            <v>CHEMISTRY</v>
          </cell>
          <cell r="N8258" t="str">
            <v>物理与天体物理</v>
          </cell>
          <cell r="O8258" t="str">
            <v>4区</v>
          </cell>
        </row>
        <row r="8259">
          <cell r="B8259" t="str">
            <v>PRAMANA-JOURNAL OF PHYSICS</v>
          </cell>
          <cell r="C8259" t="str">
            <v>物理学报</v>
          </cell>
          <cell r="D8259" t="str">
            <v>0304-4289</v>
          </cell>
          <cell r="E8259" t="str">
            <v>INDIA</v>
          </cell>
          <cell r="F8259" t="str">
            <v>INDIAN ACAD SCIENCES</v>
          </cell>
          <cell r="G8259" t="str">
            <v>0.699000000953674</v>
          </cell>
          <cell r="H8259" t="str">
            <v>1.184914841849</v>
          </cell>
          <cell r="I8259" t="str">
            <v>1.688</v>
          </cell>
          <cell r="J8259" t="str">
            <v>1.19047161426756</v>
          </cell>
          <cell r="K8259" t="str">
            <v>无</v>
          </cell>
          <cell r="L8259">
            <v>0</v>
          </cell>
          <cell r="M8259" t="str">
            <v>PHYSICS</v>
          </cell>
          <cell r="N8259" t="str">
            <v>物理与天体物理</v>
          </cell>
          <cell r="O8259" t="str">
            <v>4区</v>
          </cell>
        </row>
        <row r="8260">
          <cell r="B8260" t="str">
            <v>EUROPEAN PHYSICAL JOURNAL B</v>
          </cell>
          <cell r="C8260" t="str">
            <v>欧洲物理杂志B</v>
          </cell>
          <cell r="D8260" t="str">
            <v>1434-6028</v>
          </cell>
          <cell r="E8260" t="str">
            <v>United States</v>
          </cell>
          <cell r="F8260" t="str">
            <v>SPRINGER</v>
          </cell>
          <cell r="G8260" t="str">
            <v>1.53600001335144</v>
          </cell>
          <cell r="H8260" t="str">
            <v>1.43984962406</v>
          </cell>
          <cell r="I8260" t="str">
            <v>1.347</v>
          </cell>
          <cell r="J8260" t="str">
            <v>1.44086990248781</v>
          </cell>
          <cell r="K8260">
            <v>0.98699999999999999</v>
          </cell>
          <cell r="L8260">
            <v>0</v>
          </cell>
          <cell r="M8260" t="str">
            <v>PHYSICS</v>
          </cell>
          <cell r="N8260" t="str">
            <v>物理与天体物理</v>
          </cell>
          <cell r="O8260" t="str">
            <v>4区</v>
          </cell>
        </row>
        <row r="8261">
          <cell r="B8261" t="str">
            <v>Romanian Journal of Physics</v>
          </cell>
          <cell r="C8261" t="str">
            <v>罗马尼亚物理学杂志</v>
          </cell>
          <cell r="D8261" t="str">
            <v>1221-146X</v>
          </cell>
          <cell r="E8261" t="str">
            <v>ROMANIA</v>
          </cell>
          <cell r="F8261" t="str">
            <v>EDITURA ACAD ROMANE</v>
          </cell>
          <cell r="G8261" t="str">
            <v>1.43299996852875</v>
          </cell>
          <cell r="H8261" t="str">
            <v>1.460093896713</v>
          </cell>
          <cell r="I8261" t="str">
            <v>1.197</v>
          </cell>
          <cell r="J8261" t="str">
            <v>1.36342565461092</v>
          </cell>
          <cell r="K8261">
            <v>0.46100000000000002</v>
          </cell>
          <cell r="L8261">
            <v>0</v>
          </cell>
          <cell r="M8261" t="str">
            <v>PHYSICS</v>
          </cell>
          <cell r="N8261" t="str">
            <v>物理与天体物理</v>
          </cell>
          <cell r="O8261" t="str">
            <v>4区</v>
          </cell>
        </row>
        <row r="8262">
          <cell r="B8262" t="str">
            <v>FOUNDATIONS OF PHYSICS</v>
          </cell>
          <cell r="C8262" t="str">
            <v>物理学基础</v>
          </cell>
          <cell r="D8262" t="str">
            <v>0015-9018</v>
          </cell>
          <cell r="E8262" t="str">
            <v>United States</v>
          </cell>
          <cell r="F8262" t="str">
            <v>SPRINGER</v>
          </cell>
          <cell r="G8262" t="str">
            <v>1.08299994468689</v>
          </cell>
          <cell r="H8262" t="str">
            <v>1.34375</v>
          </cell>
          <cell r="I8262" t="str">
            <v>1.437</v>
          </cell>
          <cell r="J8262" t="str">
            <v>1.2879585643963</v>
          </cell>
          <cell r="K8262" t="str">
            <v>无</v>
          </cell>
          <cell r="L8262">
            <v>0</v>
          </cell>
          <cell r="M8262" t="str">
            <v>PHYSICS</v>
          </cell>
          <cell r="N8262" t="str">
            <v>物理与天体物理</v>
          </cell>
          <cell r="O8262" t="str">
            <v>4区</v>
          </cell>
        </row>
        <row r="8263">
          <cell r="B8263" t="str">
            <v>JOURNAL OF MOLECULAR SPECTROSCOPY</v>
          </cell>
          <cell r="C8263" t="str">
            <v>分子光谱学杂志</v>
          </cell>
          <cell r="D8263" t="str">
            <v>0022-2852</v>
          </cell>
          <cell r="E8263" t="str">
            <v>USA</v>
          </cell>
          <cell r="F8263" t="str">
            <v>ACADEMIC PRESS INC ELSEVIER SCIENCE</v>
          </cell>
          <cell r="G8263" t="str">
            <v>1.83399999141693</v>
          </cell>
          <cell r="H8263" t="str">
            <v>2.225190839694</v>
          </cell>
          <cell r="I8263" t="str">
            <v>1.229</v>
          </cell>
          <cell r="J8263" t="str">
            <v>1.76262433388431</v>
          </cell>
          <cell r="K8263">
            <v>0.54200000000000004</v>
          </cell>
          <cell r="L8263">
            <v>0</v>
          </cell>
          <cell r="M8263" t="str">
            <v>CHEMISTRY</v>
          </cell>
          <cell r="N8263" t="str">
            <v>物理与天体物理</v>
          </cell>
          <cell r="O8263" t="str">
            <v>4区</v>
          </cell>
        </row>
        <row r="8264">
          <cell r="B8264" t="str">
            <v>HIGH PRESSURE RESEARCH</v>
          </cell>
          <cell r="C8264" t="str">
            <v>高压研究</v>
          </cell>
          <cell r="D8264" t="str">
            <v>0895-7959</v>
          </cell>
          <cell r="E8264" t="str">
            <v>England</v>
          </cell>
          <cell r="F8264" t="str">
            <v>TAYLOR &amp; FRANCIS LTD</v>
          </cell>
          <cell r="G8264" t="str">
            <v>1.92499995231628</v>
          </cell>
          <cell r="H8264" t="str">
            <v>1.255319148936</v>
          </cell>
          <cell r="I8264" t="str">
            <v>1.315</v>
          </cell>
          <cell r="J8264" t="str">
            <v>1.49830861427509</v>
          </cell>
          <cell r="K8264" t="str">
            <v>无</v>
          </cell>
          <cell r="L8264">
            <v>0</v>
          </cell>
          <cell r="M8264" t="str">
            <v>PHYSICS</v>
          </cell>
          <cell r="N8264" t="str">
            <v>物理与天体物理</v>
          </cell>
          <cell r="O8264" t="str">
            <v>4区</v>
          </cell>
        </row>
        <row r="8265">
          <cell r="B8265" t="str">
            <v>JOURNAL OF ELECTRON SPECTROSCOPY AND RELATED PHENOMENA</v>
          </cell>
          <cell r="C8265" t="str">
            <v>电子光谱及相关现象杂志</v>
          </cell>
          <cell r="D8265" t="str">
            <v>0368-2048</v>
          </cell>
          <cell r="E8265" t="str">
            <v>NETHERLANDS</v>
          </cell>
          <cell r="F8265" t="str">
            <v>ELSEVIER</v>
          </cell>
          <cell r="G8265" t="str">
            <v>1.60099995136261</v>
          </cell>
          <cell r="H8265" t="str">
            <v>1.343023255813</v>
          </cell>
          <cell r="I8265" t="str">
            <v>1.468</v>
          </cell>
          <cell r="J8265" t="str">
            <v>1.4705883808862</v>
          </cell>
          <cell r="K8265">
            <v>0.63</v>
          </cell>
          <cell r="L8265">
            <v>0</v>
          </cell>
          <cell r="M8265" t="str">
            <v>CHEMISTRY</v>
          </cell>
          <cell r="N8265" t="str">
            <v>物理与天体物理</v>
          </cell>
          <cell r="O8265" t="str">
            <v>4区</v>
          </cell>
        </row>
        <row r="8266">
          <cell r="B8266" t="str">
            <v>INTERNATIONAL JOURNAL OF MODERN PHYSICS D</v>
          </cell>
          <cell r="C8266" t="str">
            <v>国际现代物理学杂志</v>
          </cell>
          <cell r="D8266" t="str">
            <v>0218-2718</v>
          </cell>
          <cell r="E8266" t="str">
            <v>SINGAPORE</v>
          </cell>
          <cell r="F8266" t="str">
            <v>WORLD SCIENTIFIC PUBL CO PTE LTD</v>
          </cell>
          <cell r="G8266" t="str">
            <v>2.1710000038147</v>
          </cell>
          <cell r="H8266" t="str">
            <v>2.004016064257</v>
          </cell>
          <cell r="I8266" t="str">
            <v>2.154</v>
          </cell>
          <cell r="J8266" t="str">
            <v>2.10966948783623</v>
          </cell>
          <cell r="K8266" t="str">
            <v>无</v>
          </cell>
          <cell r="L8266">
            <v>0</v>
          </cell>
          <cell r="M8266" t="str">
            <v>SPACE SCIENCE</v>
          </cell>
          <cell r="N8266" t="str">
            <v>物理与天体物理</v>
          </cell>
          <cell r="O8266" t="str">
            <v>4区</v>
          </cell>
        </row>
        <row r="8267">
          <cell r="B8267" t="str">
            <v>ORIGINS OF LIFE AND EVOLUTION OF BIOSPHERES</v>
          </cell>
          <cell r="C8267" t="str">
            <v>生命起源与生物圈演化</v>
          </cell>
          <cell r="D8267" t="str">
            <v>0169-6149</v>
          </cell>
          <cell r="E8267" t="str">
            <v>NETHERLANDS</v>
          </cell>
          <cell r="F8267" t="str">
            <v>SPRINGER</v>
          </cell>
          <cell r="G8267" t="str">
            <v>1.46399998664856</v>
          </cell>
          <cell r="H8267" t="str">
            <v>1.675675675675</v>
          </cell>
          <cell r="I8267" t="str">
            <v>1.864</v>
          </cell>
          <cell r="J8267" t="str">
            <v>1.66802748066152</v>
          </cell>
          <cell r="K8267">
            <v>0.73699999999999999</v>
          </cell>
          <cell r="L8267">
            <v>0</v>
          </cell>
          <cell r="M8267" t="str">
            <v>PLANT &amp; ANIMAL SCIENCE</v>
          </cell>
          <cell r="N8267" t="str">
            <v>物理与天体物理</v>
          </cell>
          <cell r="O8267" t="str">
            <v>4区</v>
          </cell>
        </row>
        <row r="8268">
          <cell r="B8268" t="str">
            <v>SOLID STATE COMMUNICATIONS</v>
          </cell>
          <cell r="C8268" t="str">
            <v>固态通信</v>
          </cell>
          <cell r="D8268" t="str">
            <v>0038-1098</v>
          </cell>
          <cell r="E8268" t="str">
            <v>ENGLAND</v>
          </cell>
          <cell r="F8268" t="str">
            <v>PERGAMON-ELSEVIER SCIENCE LTD</v>
          </cell>
          <cell r="G8268" t="str">
            <v>1.54900002479553</v>
          </cell>
          <cell r="H8268" t="str">
            <v>1.43259557344</v>
          </cell>
          <cell r="I8268" t="str">
            <v>1.521</v>
          </cell>
          <cell r="J8268" t="str">
            <v>1.50098130428051</v>
          </cell>
          <cell r="K8268">
            <v>0.83199999999999996</v>
          </cell>
          <cell r="L8268">
            <v>0</v>
          </cell>
          <cell r="M8268" t="str">
            <v>PHYSICS</v>
          </cell>
          <cell r="N8268" t="str">
            <v>物理与天体物理</v>
          </cell>
          <cell r="O8268" t="str">
            <v>4区</v>
          </cell>
        </row>
        <row r="8269">
          <cell r="B8269" t="str">
            <v>European Physical Journal-Special Topics</v>
          </cell>
          <cell r="C8269" t="str">
            <v>欧洲物理杂志专题</v>
          </cell>
          <cell r="D8269" t="str">
            <v>1951-6355</v>
          </cell>
          <cell r="E8269" t="str">
            <v>GERMANY</v>
          </cell>
          <cell r="F8269" t="str">
            <v>SPRINGER HEIDELBERG</v>
          </cell>
          <cell r="G8269" t="str">
            <v>1.94700002670288</v>
          </cell>
          <cell r="H8269" t="str">
            <v>1.659707724425</v>
          </cell>
          <cell r="I8269" t="str">
            <v>1.668</v>
          </cell>
          <cell r="J8269" t="str">
            <v>1.75809925960929</v>
          </cell>
          <cell r="K8269">
            <v>2.1469999999999998</v>
          </cell>
          <cell r="L8269">
            <v>0</v>
          </cell>
          <cell r="M8269" t="str">
            <v>PHYSICS</v>
          </cell>
          <cell r="N8269" t="str">
            <v>物理与天体物理</v>
          </cell>
          <cell r="O8269" t="str">
            <v>4区</v>
          </cell>
        </row>
        <row r="8270">
          <cell r="B8270" t="str">
            <v>Progress of Theoretical and Experimental Physics</v>
          </cell>
          <cell r="C8270" t="str">
            <v>理论与实验物理进展</v>
          </cell>
          <cell r="D8270" t="str">
            <v>2050-3911</v>
          </cell>
          <cell r="E8270" t="str">
            <v>USA</v>
          </cell>
          <cell r="F8270" t="str">
            <v>OXFORD UNIV PRESS INC</v>
          </cell>
          <cell r="G8270" t="str">
            <v>2.28999996185303</v>
          </cell>
          <cell r="H8270" t="str">
            <v>2.022038567493</v>
          </cell>
          <cell r="I8270" t="str">
            <v>2.091</v>
          </cell>
          <cell r="J8270" t="str">
            <v>2.13431587341834</v>
          </cell>
          <cell r="K8270">
            <v>1.1519999999999999</v>
          </cell>
          <cell r="L8270">
            <v>0</v>
          </cell>
          <cell r="M8270" t="str">
            <v>PHYSICS</v>
          </cell>
          <cell r="N8270" t="str">
            <v>物理与天体物理</v>
          </cell>
          <cell r="O8270" t="str">
            <v>4区</v>
          </cell>
        </row>
        <row r="8271">
          <cell r="B8271" t="str">
            <v>Universe</v>
          </cell>
          <cell r="C8271" t="str">
            <v>宇宙</v>
          </cell>
          <cell r="D8271" t="str">
            <v>2218-1997</v>
          </cell>
          <cell r="E8271" t="str">
            <v>SWITZERLAND</v>
          </cell>
          <cell r="F8271" t="str">
            <v>MDPI</v>
          </cell>
          <cell r="G8271" t="str">
            <v>0</v>
          </cell>
          <cell r="H8271" t="str">
            <v>2.165217391304</v>
          </cell>
          <cell r="I8271" t="str">
            <v>1.752</v>
          </cell>
          <cell r="J8271" t="str">
            <v>1.9586956521735</v>
          </cell>
          <cell r="K8271">
            <v>0.97</v>
          </cell>
          <cell r="L8271">
            <v>0</v>
          </cell>
          <cell r="M8271" t="str">
            <v>无</v>
          </cell>
          <cell r="N8271" t="str">
            <v>物理与天体物理</v>
          </cell>
          <cell r="O8271" t="str">
            <v>4区</v>
          </cell>
        </row>
        <row r="8272">
          <cell r="B8272" t="str">
            <v>PHYSICA STATUS SOLIDI B-BASIC SOLID STATE PHYSICS</v>
          </cell>
          <cell r="C8272" t="str">
            <v>固态物理基础</v>
          </cell>
          <cell r="D8272" t="str">
            <v>0370-1972</v>
          </cell>
          <cell r="E8272" t="str">
            <v>GERMANY</v>
          </cell>
          <cell r="F8272" t="str">
            <v>WILEY-V C H VERLAG GMBH</v>
          </cell>
          <cell r="G8272" t="str">
            <v>1.72899997234344</v>
          </cell>
          <cell r="H8272" t="str">
            <v>1.453505007153</v>
          </cell>
          <cell r="I8272" t="str">
            <v>1.481</v>
          </cell>
          <cell r="J8272" t="str">
            <v>1.55449303476848</v>
          </cell>
          <cell r="K8272">
            <v>0.89100000000000001</v>
          </cell>
          <cell r="L8272">
            <v>0</v>
          </cell>
          <cell r="M8272" t="str">
            <v>PHYSICS</v>
          </cell>
          <cell r="N8272" t="str">
            <v>物理与天体物理</v>
          </cell>
          <cell r="O8272" t="str">
            <v>4区</v>
          </cell>
        </row>
        <row r="8273">
          <cell r="B8273" t="str">
            <v>JOURNAL OF EXPERIMENTAL AND THEORETICAL PHYSICS</v>
          </cell>
          <cell r="C8273" t="str">
            <v>实验与理论物理杂志</v>
          </cell>
          <cell r="D8273" t="str">
            <v>1063-7761</v>
          </cell>
          <cell r="E8273" t="str">
            <v>United States</v>
          </cell>
          <cell r="F8273" t="str">
            <v>PLEIADES PUBLISHING INC</v>
          </cell>
          <cell r="G8273" t="str">
            <v>1.25499999523163</v>
          </cell>
          <cell r="H8273" t="str">
            <v>1.11914893617</v>
          </cell>
          <cell r="I8273" t="str">
            <v>1.152</v>
          </cell>
          <cell r="J8273" t="str">
            <v>1.17531154856221</v>
          </cell>
          <cell r="K8273" t="str">
            <v>无</v>
          </cell>
          <cell r="L8273">
            <v>0</v>
          </cell>
          <cell r="M8273" t="str">
            <v>PHYSICS</v>
          </cell>
          <cell r="N8273" t="str">
            <v>物理与天体物理</v>
          </cell>
          <cell r="O8273" t="str">
            <v>4区</v>
          </cell>
        </row>
        <row r="8274">
          <cell r="B8274" t="str">
            <v>AMERICAN JOURNAL OF PHYSICS</v>
          </cell>
          <cell r="C8274" t="str">
            <v>美国物理学杂志</v>
          </cell>
          <cell r="D8274" t="str">
            <v>0002-9505</v>
          </cell>
          <cell r="E8274" t="str">
            <v>USA</v>
          </cell>
          <cell r="F8274" t="str">
            <v>AMER INST PHYSICS</v>
          </cell>
          <cell r="G8274" t="str">
            <v>1.03400003910065</v>
          </cell>
          <cell r="H8274" t="str">
            <v>1.194444444444</v>
          </cell>
          <cell r="I8274" t="str">
            <v>0.874</v>
          </cell>
          <cell r="J8274" t="str">
            <v>1.03428769606522</v>
          </cell>
          <cell r="K8274" t="str">
            <v>无</v>
          </cell>
          <cell r="L8274">
            <v>0</v>
          </cell>
          <cell r="M8274" t="str">
            <v>PHYSICS</v>
          </cell>
          <cell r="N8274" t="str">
            <v>物理与天体物理</v>
          </cell>
          <cell r="O8274" t="str">
            <v>4区</v>
          </cell>
        </row>
        <row r="8275">
          <cell r="B8275" t="str">
            <v>LASER PHYSICS</v>
          </cell>
          <cell r="C8275" t="str">
            <v>激光物理学</v>
          </cell>
          <cell r="D8275" t="str">
            <v>1054-660X</v>
          </cell>
          <cell r="E8275" t="str">
            <v>ENGLAND</v>
          </cell>
          <cell r="F8275" t="str">
            <v>IOP PUBLISHING LTD</v>
          </cell>
          <cell r="G8275" t="str">
            <v>1.15799999237061</v>
          </cell>
          <cell r="H8275" t="str">
            <v>1.23125</v>
          </cell>
          <cell r="I8275" t="str">
            <v>1.333</v>
          </cell>
          <cell r="J8275" t="str">
            <v>1.24065458233887</v>
          </cell>
          <cell r="K8275">
            <v>0.67400000000000004</v>
          </cell>
          <cell r="L8275">
            <v>0</v>
          </cell>
          <cell r="M8275" t="str">
            <v>PHYSICS</v>
          </cell>
          <cell r="N8275" t="str">
            <v>物理与天体物理</v>
          </cell>
          <cell r="O8275" t="str">
            <v>4区</v>
          </cell>
        </row>
        <row r="8276">
          <cell r="B8276" t="str">
            <v>ACOUSTICAL PHYSICS</v>
          </cell>
          <cell r="C8276" t="str">
            <v>声学物理学</v>
          </cell>
          <cell r="D8276" t="str">
            <v>1063-7710</v>
          </cell>
          <cell r="E8276" t="str">
            <v>United States</v>
          </cell>
          <cell r="F8276" t="str">
            <v>PLEIADES PUBLISHING INC</v>
          </cell>
          <cell r="G8276" t="str">
            <v>0.782000005245209</v>
          </cell>
          <cell r="H8276" t="str">
            <v>0.86033519553</v>
          </cell>
          <cell r="I8276" t="str">
            <v>0.782</v>
          </cell>
          <cell r="J8276" t="str">
            <v>0.80815270193407</v>
          </cell>
          <cell r="K8276" t="str">
            <v>无</v>
          </cell>
          <cell r="L8276">
            <v>0</v>
          </cell>
          <cell r="M8276" t="str">
            <v>PHYSICS</v>
          </cell>
          <cell r="N8276" t="str">
            <v>物理与天体物理</v>
          </cell>
          <cell r="O8276" t="str">
            <v>4区</v>
          </cell>
        </row>
        <row r="8277">
          <cell r="B8277" t="str">
            <v>INTERNATIONAL JOURNAL OF MODERN PHYSICS C</v>
          </cell>
          <cell r="C8277" t="str">
            <v>国际现代物理学杂志</v>
          </cell>
          <cell r="D8277" t="str">
            <v>0129-1831</v>
          </cell>
          <cell r="E8277" t="str">
            <v>SINGAPORE</v>
          </cell>
          <cell r="F8277" t="str">
            <v>WORLD SCIENTIFIC PUBL CO PTE LTD</v>
          </cell>
          <cell r="G8277" t="str">
            <v>0.919000029563904</v>
          </cell>
          <cell r="H8277" t="str">
            <v>1.016501650165</v>
          </cell>
          <cell r="I8277" t="str">
            <v>1.228</v>
          </cell>
          <cell r="J8277" t="str">
            <v>1.0545239517223</v>
          </cell>
          <cell r="K8277" t="str">
            <v>无</v>
          </cell>
          <cell r="L8277">
            <v>0</v>
          </cell>
          <cell r="M8277" t="str">
            <v>PHYSICS</v>
          </cell>
          <cell r="N8277" t="str">
            <v>物理与天体物理</v>
          </cell>
          <cell r="O8277" t="str">
            <v>4区</v>
          </cell>
        </row>
        <row r="8278">
          <cell r="B8278" t="str">
            <v>EUROPEAN JOURNAL OF PHYSICS</v>
          </cell>
          <cell r="C8278" t="str">
            <v>欧洲物理学杂志</v>
          </cell>
          <cell r="D8278" t="str">
            <v>0143-0807</v>
          </cell>
          <cell r="E8278" t="str">
            <v>ENGLAND</v>
          </cell>
          <cell r="F8278" t="str">
            <v>IOP PUBLISHING LTD</v>
          </cell>
          <cell r="G8278" t="str">
            <v>0.642000019550323</v>
          </cell>
          <cell r="H8278" t="str">
            <v>0.861363636363</v>
          </cell>
          <cell r="I8278" t="str">
            <v>0.756</v>
          </cell>
          <cell r="J8278" t="str">
            <v>0.753067432367108</v>
          </cell>
          <cell r="K8278" t="str">
            <v>无</v>
          </cell>
          <cell r="L8278">
            <v>0</v>
          </cell>
          <cell r="M8278" t="str">
            <v>PHYSICS</v>
          </cell>
          <cell r="N8278" t="str">
            <v>物理与天体物理</v>
          </cell>
          <cell r="O8278" t="str">
            <v>4区</v>
          </cell>
        </row>
        <row r="8279">
          <cell r="B8279" t="str">
            <v>JAPANESE JOURNAL OF APPLIED PHYSICS</v>
          </cell>
          <cell r="C8279" t="str">
            <v>日本应用物理学杂志</v>
          </cell>
          <cell r="D8279" t="str">
            <v>0021-4922</v>
          </cell>
          <cell r="E8279" t="str">
            <v>ENGLAND</v>
          </cell>
          <cell r="F8279" t="str">
            <v>IOP PUBLISHING LTD</v>
          </cell>
          <cell r="G8279" t="str">
            <v>1.45200002193451</v>
          </cell>
          <cell r="H8279" t="str">
            <v>1.470588235294</v>
          </cell>
          <cell r="I8279" t="str">
            <v>1.376</v>
          </cell>
          <cell r="J8279" t="str">
            <v>1.43297180995284</v>
          </cell>
          <cell r="K8279">
            <v>1.5169999999999999</v>
          </cell>
          <cell r="L8279">
            <v>0</v>
          </cell>
          <cell r="M8279" t="str">
            <v>PHYSICS</v>
          </cell>
          <cell r="N8279" t="str">
            <v>物理与天体物理</v>
          </cell>
          <cell r="O8279" t="str">
            <v>4区</v>
          </cell>
        </row>
        <row r="8280">
          <cell r="B8280" t="str">
            <v>INTERNATIONAL JOURNAL OF THEORETICAL PHYSICS</v>
          </cell>
          <cell r="C8280" t="str">
            <v>国际理论物理杂志</v>
          </cell>
          <cell r="D8280" t="str">
            <v>0020-7748</v>
          </cell>
          <cell r="E8280" t="str">
            <v>USA</v>
          </cell>
          <cell r="F8280" t="str">
            <v>SPRINGER/PLENUM PUBLISHERS</v>
          </cell>
          <cell r="G8280" t="str">
            <v>0.967999994754791</v>
          </cell>
          <cell r="H8280" t="str">
            <v>1.120649651972</v>
          </cell>
          <cell r="I8280" t="str">
            <v>1.347</v>
          </cell>
          <cell r="J8280" t="str">
            <v>1.14530999381826</v>
          </cell>
          <cell r="K8280" t="str">
            <v>无</v>
          </cell>
          <cell r="L8280">
            <v>0</v>
          </cell>
          <cell r="M8280" t="str">
            <v>PHYSICS</v>
          </cell>
          <cell r="N8280" t="str">
            <v>物理与天体物理</v>
          </cell>
          <cell r="O8280" t="str">
            <v>4区</v>
          </cell>
        </row>
        <row r="8281">
          <cell r="B8281" t="str">
            <v>Journal of Superconductivity and Novel Magnetism</v>
          </cell>
          <cell r="C8281" t="str">
            <v>超导与新磁学杂志</v>
          </cell>
          <cell r="D8281" t="str">
            <v>1557-1939</v>
          </cell>
          <cell r="E8281" t="str">
            <v>United States</v>
          </cell>
          <cell r="F8281" t="str">
            <v>SPRINGER</v>
          </cell>
          <cell r="G8281" t="str">
            <v>1.14199995994568</v>
          </cell>
          <cell r="H8281" t="str">
            <v>1.130434782608</v>
          </cell>
          <cell r="I8281" t="str">
            <v>1.244</v>
          </cell>
          <cell r="J8281" t="str">
            <v>1.17230790683623</v>
          </cell>
          <cell r="K8281">
            <v>0.62</v>
          </cell>
          <cell r="L8281">
            <v>0</v>
          </cell>
          <cell r="M8281" t="str">
            <v>PHYSICS</v>
          </cell>
          <cell r="N8281" t="str">
            <v>物理与天体物理</v>
          </cell>
          <cell r="O8281" t="str">
            <v>4区</v>
          </cell>
        </row>
        <row r="8282">
          <cell r="B8282" t="str">
            <v>PLASMA PHYSICS REPORTS</v>
          </cell>
          <cell r="C8282" t="str">
            <v>等离子体物理报告</v>
          </cell>
          <cell r="D8282" t="str">
            <v>1063-780X</v>
          </cell>
          <cell r="E8282" t="str">
            <v>United States</v>
          </cell>
          <cell r="F8282" t="str">
            <v>PLEIADES PUBLISHING INC</v>
          </cell>
          <cell r="G8282" t="str">
            <v>1.04900002479553</v>
          </cell>
          <cell r="H8282" t="str">
            <v>0.94071146245</v>
          </cell>
          <cell r="I8282" t="str">
            <v>0.832</v>
          </cell>
          <cell r="J8282" t="str">
            <v>0.940590851982511</v>
          </cell>
          <cell r="K8282" t="str">
            <v>无</v>
          </cell>
          <cell r="L8282">
            <v>0</v>
          </cell>
          <cell r="M8282" t="str">
            <v>PHYSICS</v>
          </cell>
          <cell r="N8282" t="str">
            <v>物理与天体物理</v>
          </cell>
          <cell r="O8282" t="str">
            <v>4区</v>
          </cell>
        </row>
        <row r="8283">
          <cell r="B8283" t="str">
            <v>HIGH TEMPERATURE</v>
          </cell>
          <cell r="C8283" t="str">
            <v>高温</v>
          </cell>
          <cell r="D8283" t="str">
            <v>0018-151X</v>
          </cell>
          <cell r="E8283" t="str">
            <v>USA</v>
          </cell>
          <cell r="F8283" t="str">
            <v>MAIK NAUKA/INTERPERIODICA/SPRINGER</v>
          </cell>
          <cell r="G8283" t="str">
            <v>1.06400001049042</v>
          </cell>
          <cell r="H8283" t="str">
            <v>1.164179104477</v>
          </cell>
          <cell r="I8283" t="str">
            <v>1.085</v>
          </cell>
          <cell r="J8283" t="str">
            <v>1.10452945587881</v>
          </cell>
          <cell r="K8283">
            <v>0.215</v>
          </cell>
          <cell r="L8283">
            <v>0</v>
          </cell>
          <cell r="M8283" t="str">
            <v>PHYSICS</v>
          </cell>
          <cell r="N8283" t="str">
            <v>物理与天体物理</v>
          </cell>
          <cell r="O8283" t="str">
            <v>4区</v>
          </cell>
        </row>
        <row r="8284">
          <cell r="B8284" t="str">
            <v>ACTA ACUSTICA UNITED WITH ACUSTICA</v>
          </cell>
          <cell r="C8284" t="str">
            <v>声学学报</v>
          </cell>
          <cell r="D8284" t="str">
            <v>1610-1928</v>
          </cell>
          <cell r="E8284" t="str">
            <v>FRANCE</v>
          </cell>
          <cell r="F8284" t="str">
            <v>EDP SCIENCES S A</v>
          </cell>
          <cell r="G8284" t="str">
            <v>1.12899994850159</v>
          </cell>
          <cell r="H8284" t="str">
            <v>1.037037037037</v>
          </cell>
          <cell r="I8284" t="str">
            <v>0.959</v>
          </cell>
          <cell r="J8284" t="str">
            <v>1.0417402196692</v>
          </cell>
          <cell r="K8284" t="str">
            <v>无</v>
          </cell>
          <cell r="L8284">
            <v>0</v>
          </cell>
          <cell r="M8284" t="str">
            <v>PHYSICS</v>
          </cell>
          <cell r="N8284" t="str">
            <v>物理与天体物理</v>
          </cell>
          <cell r="O8284" t="str">
            <v>4区</v>
          </cell>
        </row>
        <row r="8285">
          <cell r="B8285" t="str">
            <v>Advances in Mathematical Physics</v>
          </cell>
          <cell r="C8285" t="str">
            <v>数学物理进展</v>
          </cell>
          <cell r="D8285" t="str">
            <v>1687-9120</v>
          </cell>
          <cell r="E8285" t="str">
            <v>ENGLAND</v>
          </cell>
          <cell r="F8285" t="str">
            <v>HINDAWI LTD</v>
          </cell>
          <cell r="G8285" t="str">
            <v>0.709999978542328</v>
          </cell>
          <cell r="H8285" t="str">
            <v>0.935897435897</v>
          </cell>
          <cell r="I8285" t="str">
            <v>1.130</v>
          </cell>
          <cell r="J8285" t="str">
            <v>0.925444065682443</v>
          </cell>
          <cell r="K8285" t="str">
            <v>无</v>
          </cell>
          <cell r="L8285">
            <v>0</v>
          </cell>
          <cell r="M8285" t="str">
            <v>PHYSICS</v>
          </cell>
          <cell r="N8285" t="str">
            <v>物理与天体物理</v>
          </cell>
          <cell r="O8285" t="str">
            <v>4区</v>
          </cell>
        </row>
        <row r="8286">
          <cell r="B8286" t="str">
            <v>ZEITSCHRIFT FUR NATURFORSCHUNG SECTION A-A JOURNAL OF PHYSICAL SCIENCES</v>
          </cell>
          <cell r="C8286" t="str">
            <v>自然科学学报A辑</v>
          </cell>
          <cell r="D8286" t="str">
            <v>0932-0784</v>
          </cell>
          <cell r="E8286" t="str">
            <v>GERMANY</v>
          </cell>
          <cell r="F8286" t="str">
            <v>WALTER DE GRUYTER GMBH</v>
          </cell>
          <cell r="G8286" t="str">
            <v>1.41400003433228</v>
          </cell>
          <cell r="H8286" t="str">
            <v>1.078651685393</v>
          </cell>
          <cell r="I8286" t="str">
            <v>1.355</v>
          </cell>
          <cell r="J8286" t="str">
            <v>1.28270682324176</v>
          </cell>
          <cell r="K8286">
            <v>0.34599999999999997</v>
          </cell>
          <cell r="L8286">
            <v>0</v>
          </cell>
          <cell r="M8286" t="str">
            <v>CHEMISTRY</v>
          </cell>
          <cell r="N8286" t="str">
            <v>物理与天体物理</v>
          </cell>
          <cell r="O8286" t="str">
            <v>4区</v>
          </cell>
        </row>
        <row r="8287">
          <cell r="B8287" t="str">
            <v>JOURNAL OF LOW TEMPERATURE PHYSICS</v>
          </cell>
          <cell r="C8287" t="str">
            <v>低温物理学报</v>
          </cell>
          <cell r="D8287" t="str">
            <v>0022-2291</v>
          </cell>
          <cell r="E8287" t="str">
            <v>USA</v>
          </cell>
          <cell r="F8287" t="str">
            <v>SPRINGER/PLENUM PUBLISHERS</v>
          </cell>
          <cell r="G8287" t="str">
            <v>1.0440000295639</v>
          </cell>
          <cell r="H8287" t="str">
            <v>1.491111111111</v>
          </cell>
          <cell r="I8287" t="str">
            <v>1.090</v>
          </cell>
          <cell r="J8287" t="str">
            <v>1.20844556819463</v>
          </cell>
          <cell r="K8287">
            <v>0.42399999999999999</v>
          </cell>
          <cell r="L8287">
            <v>0</v>
          </cell>
          <cell r="M8287" t="str">
            <v>PHYSICS</v>
          </cell>
          <cell r="N8287" t="str">
            <v>物理与天体物理</v>
          </cell>
          <cell r="O8287" t="str">
            <v>4区</v>
          </cell>
        </row>
        <row r="8288">
          <cell r="B8288" t="str">
            <v>Semiconductors and Semimetals</v>
          </cell>
          <cell r="C8288" t="str">
            <v>半导体和半金属</v>
          </cell>
          <cell r="D8288" t="str">
            <v>0080-8784</v>
          </cell>
          <cell r="E8288" t="str">
            <v>USA</v>
          </cell>
          <cell r="F8288" t="str">
            <v>ELSEVIER ACADEMIC PRESS INC</v>
          </cell>
          <cell r="G8288" t="str">
            <v>1.8860000371933</v>
          </cell>
          <cell r="H8288" t="str">
            <v>1.439024390243</v>
          </cell>
          <cell r="I8288" t="str">
            <v>1.525</v>
          </cell>
          <cell r="J8288" t="str">
            <v>1.61667480914543</v>
          </cell>
          <cell r="K8288">
            <v>0.41099999999999998</v>
          </cell>
          <cell r="L8288">
            <v>0</v>
          </cell>
          <cell r="M8288" t="str">
            <v>无</v>
          </cell>
          <cell r="N8288" t="str">
            <v>物理与天体物理</v>
          </cell>
          <cell r="O8288" t="str">
            <v>4区</v>
          </cell>
        </row>
        <row r="8289">
          <cell r="B8289" t="str">
            <v>MODERN PHYSICS LETTERS A</v>
          </cell>
          <cell r="C8289" t="str">
            <v>现代物理学字母A</v>
          </cell>
          <cell r="D8289" t="str">
            <v>0217-7323</v>
          </cell>
          <cell r="E8289" t="str">
            <v>SINGAPORE</v>
          </cell>
          <cell r="F8289" t="str">
            <v>WORLD SCIENTIFIC PUBL CO PTE LTD</v>
          </cell>
          <cell r="G8289" t="str">
            <v>1.30799996852875</v>
          </cell>
          <cell r="H8289" t="str">
            <v>1.367491166077</v>
          </cell>
          <cell r="I8289" t="str">
            <v>1.391</v>
          </cell>
          <cell r="J8289" t="str">
            <v>1.35538178007092</v>
          </cell>
          <cell r="K8289">
            <v>1.089</v>
          </cell>
          <cell r="L8289">
            <v>0</v>
          </cell>
          <cell r="M8289" t="str">
            <v>PHYSICS</v>
          </cell>
          <cell r="N8289" t="str">
            <v>物理与天体物理</v>
          </cell>
          <cell r="O8289" t="str">
            <v>4区</v>
          </cell>
        </row>
        <row r="8290">
          <cell r="B8290" t="str">
            <v>THEORETICAL AND MATHEMATICAL PHYSICS</v>
          </cell>
          <cell r="C8290" t="str">
            <v>理论与数学物理</v>
          </cell>
          <cell r="D8290" t="str">
            <v>0040-5779</v>
          </cell>
          <cell r="E8290" t="str">
            <v>USA</v>
          </cell>
          <cell r="F8290" t="str">
            <v>MAIK NAUKA/INTERPERIODICA/SPRINGER</v>
          </cell>
          <cell r="G8290" t="str">
            <v>0.851000010967255</v>
          </cell>
          <cell r="H8290" t="str">
            <v>0.901459854014</v>
          </cell>
          <cell r="I8290" t="str">
            <v>0.854</v>
          </cell>
          <cell r="J8290" t="str">
            <v>0.868979158973752</v>
          </cell>
          <cell r="K8290" t="str">
            <v>无</v>
          </cell>
          <cell r="L8290">
            <v>0</v>
          </cell>
          <cell r="M8290" t="str">
            <v>PHYSICS</v>
          </cell>
          <cell r="N8290" t="str">
            <v>物理与天体物理</v>
          </cell>
          <cell r="O8290" t="str">
            <v>4区</v>
          </cell>
        </row>
        <row r="8291">
          <cell r="B8291" t="str">
            <v>INDIAN JOURNAL OF PHYSICS</v>
          </cell>
          <cell r="C8291" t="str">
            <v>印度物理学杂志</v>
          </cell>
          <cell r="D8291" t="str">
            <v>0973-1458</v>
          </cell>
          <cell r="E8291" t="str">
            <v>INDIA</v>
          </cell>
          <cell r="F8291" t="str">
            <v>INDIAN ASSOC CULTIVATION SCIENCE</v>
          </cell>
          <cell r="G8291" t="str">
            <v>0.967000007629395</v>
          </cell>
          <cell r="H8291" t="str">
            <v>1.242165242165</v>
          </cell>
          <cell r="I8291" t="str">
            <v>1.407</v>
          </cell>
          <cell r="J8291" t="str">
            <v>1.20525288546246</v>
          </cell>
          <cell r="K8291" t="str">
            <v>无</v>
          </cell>
          <cell r="L8291">
            <v>0</v>
          </cell>
          <cell r="M8291" t="str">
            <v>PHYSICS</v>
          </cell>
          <cell r="N8291" t="str">
            <v>物理与天体物理</v>
          </cell>
          <cell r="O8291" t="str">
            <v>4区</v>
          </cell>
        </row>
        <row r="8292">
          <cell r="B8292" t="str">
            <v>CONTEMPORARY PHYSICS</v>
          </cell>
          <cell r="C8292" t="str">
            <v>当代物理学</v>
          </cell>
          <cell r="D8292" t="str">
            <v>0010-7514</v>
          </cell>
          <cell r="E8292" t="str">
            <v>England</v>
          </cell>
          <cell r="F8292" t="str">
            <v>TAYLOR &amp; FRANCIS LTD</v>
          </cell>
          <cell r="G8292" t="str">
            <v>4.07000017166138</v>
          </cell>
          <cell r="H8292" t="str">
            <v>5.21875</v>
          </cell>
          <cell r="I8292" t="str">
            <v>3.077</v>
          </cell>
          <cell r="J8292" t="str">
            <v>4.12189108286146</v>
          </cell>
          <cell r="K8292" t="str">
            <v>无</v>
          </cell>
          <cell r="L8292">
            <v>0</v>
          </cell>
          <cell r="M8292" t="str">
            <v>PHYSICS</v>
          </cell>
          <cell r="N8292" t="str">
            <v>物理与天体物理</v>
          </cell>
          <cell r="O8292" t="str">
            <v>4区</v>
          </cell>
        </row>
        <row r="8293">
          <cell r="B8293" t="str">
            <v>Advances in High Energy Physics</v>
          </cell>
          <cell r="C8293" t="str">
            <v>高能物理进展</v>
          </cell>
          <cell r="D8293" t="str">
            <v>1687-7357</v>
          </cell>
          <cell r="E8293" t="str">
            <v>ENGLAND</v>
          </cell>
          <cell r="F8293" t="str">
            <v>HINDAWI LTD</v>
          </cell>
          <cell r="G8293" t="str">
            <v>2.04999995231628</v>
          </cell>
          <cell r="H8293" t="str">
            <v>1.952702702702</v>
          </cell>
          <cell r="I8293" t="str">
            <v>1.422</v>
          </cell>
          <cell r="J8293" t="str">
            <v>1.80830829241343</v>
          </cell>
          <cell r="K8293">
            <v>0.54500000000000004</v>
          </cell>
          <cell r="L8293">
            <v>0</v>
          </cell>
          <cell r="M8293" t="str">
            <v>PHYSICS</v>
          </cell>
          <cell r="N8293" t="str">
            <v>物理与天体物理</v>
          </cell>
          <cell r="O8293" t="str">
            <v>4区</v>
          </cell>
        </row>
        <row r="8294">
          <cell r="B8294" t="str">
            <v>ACTA ASTRONOMICA</v>
          </cell>
          <cell r="C8294" t="str">
            <v>天文学报</v>
          </cell>
          <cell r="D8294" t="str">
            <v>0001-5237</v>
          </cell>
          <cell r="E8294" t="str">
            <v>POLAND</v>
          </cell>
          <cell r="F8294" t="str">
            <v>COPERNICUS FOUNDATION POLISH  ASTRONOMY</v>
          </cell>
          <cell r="G8294" t="str">
            <v>3.66700005531311</v>
          </cell>
          <cell r="H8294" t="str">
            <v>2.64</v>
          </cell>
          <cell r="I8294" t="str">
            <v>2.063</v>
          </cell>
          <cell r="J8294" t="str">
            <v>2.78983335177104</v>
          </cell>
          <cell r="K8294" t="str">
            <v>无</v>
          </cell>
          <cell r="L8294">
            <v>0</v>
          </cell>
          <cell r="M8294" t="str">
            <v>SPACE SCIENCE</v>
          </cell>
          <cell r="N8294" t="str">
            <v>物理与天体物理</v>
          </cell>
          <cell r="O8294" t="str">
            <v>4区</v>
          </cell>
        </row>
        <row r="8295">
          <cell r="B8295" t="str">
            <v>ASTROPHYSICS AND SPACE SCIENCE</v>
          </cell>
          <cell r="C8295" t="str">
            <v>天体物理学与空间科学</v>
          </cell>
          <cell r="D8295" t="str">
            <v>0004-640X</v>
          </cell>
          <cell r="E8295" t="str">
            <v>NETHERLANDS</v>
          </cell>
          <cell r="F8295" t="str">
            <v>SPRINGER</v>
          </cell>
          <cell r="G8295" t="str">
            <v>1.88499999046326</v>
          </cell>
          <cell r="H8295" t="str">
            <v>1.681089743589</v>
          </cell>
          <cell r="I8295" t="str">
            <v>1.430</v>
          </cell>
          <cell r="J8295" t="str">
            <v>1.66536324468409</v>
          </cell>
          <cell r="K8295" t="str">
            <v>无</v>
          </cell>
          <cell r="L8295">
            <v>0</v>
          </cell>
          <cell r="M8295" t="str">
            <v>SPACE SCIENCE</v>
          </cell>
          <cell r="N8295" t="str">
            <v>物理与天体物理</v>
          </cell>
          <cell r="O8295" t="str">
            <v>4区</v>
          </cell>
        </row>
        <row r="8296">
          <cell r="B8296" t="str">
            <v>INTERNATIONAL JOURNAL OF QUANTUM INFORMATION</v>
          </cell>
          <cell r="C8296" t="str">
            <v>国际量子信息杂志</v>
          </cell>
          <cell r="D8296" t="str">
            <v>0219-7499</v>
          </cell>
          <cell r="E8296" t="str">
            <v>SINGAPORE</v>
          </cell>
          <cell r="F8296" t="str">
            <v>WORLD SCIENTIFIC PUBL CO PTE LTD</v>
          </cell>
          <cell r="G8296" t="str">
            <v>0.737999975681305</v>
          </cell>
          <cell r="H8296" t="str">
            <v>0.837209302325</v>
          </cell>
          <cell r="I8296" t="str">
            <v>1.176</v>
          </cell>
          <cell r="J8296" t="str">
            <v>0.917103302312102</v>
          </cell>
          <cell r="K8296">
            <v>0.39700000000000002</v>
          </cell>
          <cell r="L8296">
            <v>0</v>
          </cell>
          <cell r="M8296" t="str">
            <v>PHYSICS</v>
          </cell>
          <cell r="N8296" t="str">
            <v>物理与天体物理</v>
          </cell>
          <cell r="O8296" t="str">
            <v>4区</v>
          </cell>
        </row>
        <row r="8297">
          <cell r="B8297" t="str">
            <v>INTERNATIONAL JOURNAL OF MODERN PHYSICS A</v>
          </cell>
          <cell r="C8297" t="str">
            <v>国际现代物理学杂志</v>
          </cell>
          <cell r="D8297" t="str">
            <v>0217-751X</v>
          </cell>
          <cell r="E8297" t="str">
            <v>SINGAPORE</v>
          </cell>
          <cell r="F8297" t="str">
            <v>WORLD SCIENTIFIC PUBL CO PTE LTD</v>
          </cell>
          <cell r="G8297" t="str">
            <v>1.29100000858307</v>
          </cell>
          <cell r="H8297" t="str">
            <v>1.152737752161</v>
          </cell>
          <cell r="I8297" t="str">
            <v>1.486</v>
          </cell>
          <cell r="J8297" t="str">
            <v>1.30994962395169</v>
          </cell>
          <cell r="K8297">
            <v>1.079</v>
          </cell>
          <cell r="L8297">
            <v>0</v>
          </cell>
          <cell r="M8297" t="str">
            <v>PHYSICS</v>
          </cell>
          <cell r="N8297" t="str">
            <v>物理与天体物理</v>
          </cell>
          <cell r="O8297" t="str">
            <v>4区</v>
          </cell>
        </row>
        <row r="8298">
          <cell r="B8298" t="str">
            <v>PHYSICS OF THE SOLID STATE</v>
          </cell>
          <cell r="C8298" t="str">
            <v>固体物理学</v>
          </cell>
          <cell r="D8298" t="str">
            <v>1063-7834</v>
          </cell>
          <cell r="E8298" t="str">
            <v>United States</v>
          </cell>
          <cell r="F8298" t="str">
            <v>PLEIADES PUBLISHING INC</v>
          </cell>
          <cell r="G8298" t="str">
            <v>0.925000011920928</v>
          </cell>
          <cell r="H8298" t="str">
            <v>0.949935815147</v>
          </cell>
          <cell r="I8298" t="str">
            <v>0.931</v>
          </cell>
          <cell r="J8298" t="str">
            <v>0.935264567195643</v>
          </cell>
          <cell r="K8298">
            <v>0.34699999999999998</v>
          </cell>
          <cell r="L8298">
            <v>0</v>
          </cell>
          <cell r="M8298" t="str">
            <v>PHYSICS</v>
          </cell>
          <cell r="N8298" t="str">
            <v>物理与天体物理</v>
          </cell>
          <cell r="O8298" t="str">
            <v>4区</v>
          </cell>
        </row>
        <row r="8299">
          <cell r="B8299" t="str">
            <v>INTERNATIONAL JOURNAL OF MODERN PHYSICS E</v>
          </cell>
          <cell r="C8299" t="str">
            <v>国际现代物理学杂志</v>
          </cell>
          <cell r="D8299" t="str">
            <v>0218-3013</v>
          </cell>
          <cell r="E8299" t="str">
            <v>SINGAPORE</v>
          </cell>
          <cell r="F8299" t="str">
            <v>WORLD SCIENTIFIC PUBL CO PTE LTD</v>
          </cell>
          <cell r="G8299" t="str">
            <v>1.61500000953674</v>
          </cell>
          <cell r="H8299" t="str">
            <v>1.385767790262</v>
          </cell>
          <cell r="I8299" t="str">
            <v>1.036</v>
          </cell>
          <cell r="J8299" t="str">
            <v>1.34573501558725</v>
          </cell>
          <cell r="K8299">
            <v>0.50900000000000001</v>
          </cell>
          <cell r="L8299">
            <v>0</v>
          </cell>
          <cell r="M8299" t="str">
            <v>PHYSICS</v>
          </cell>
          <cell r="N8299" t="str">
            <v>物理与天体物理</v>
          </cell>
          <cell r="O8299" t="str">
            <v>4区</v>
          </cell>
        </row>
        <row r="8300">
          <cell r="B8300" t="str">
            <v>OPTICAL REVIEW</v>
          </cell>
          <cell r="C8300" t="str">
            <v>光学评论</v>
          </cell>
          <cell r="D8300" t="str">
            <v>1340-6000</v>
          </cell>
          <cell r="E8300" t="str">
            <v>JAPAN</v>
          </cell>
          <cell r="F8300" t="str">
            <v>OPTICAL SOC JAPAN</v>
          </cell>
          <cell r="G8300" t="str">
            <v>0.805000007152557</v>
          </cell>
          <cell r="H8300" t="str">
            <v>0.867924528301</v>
          </cell>
          <cell r="I8300" t="str">
            <v>1.068</v>
          </cell>
          <cell r="J8300" t="str">
            <v>0.913573715207519</v>
          </cell>
          <cell r="K8300">
            <v>0.437</v>
          </cell>
          <cell r="L8300">
            <v>0</v>
          </cell>
          <cell r="M8300" t="str">
            <v>PHYSICS</v>
          </cell>
          <cell r="N8300" t="str">
            <v>物理与天体物理</v>
          </cell>
          <cell r="O8300" t="str">
            <v>4区</v>
          </cell>
        </row>
        <row r="8301">
          <cell r="B8301" t="str">
            <v>Physics of Wave Phenomena</v>
          </cell>
          <cell r="C8301" t="str">
            <v>波现象物理学</v>
          </cell>
          <cell r="D8301" t="str">
            <v>1541-308X</v>
          </cell>
          <cell r="E8301" t="str">
            <v>United States</v>
          </cell>
          <cell r="F8301" t="str">
            <v>PLEIADES PUBLISHING INC</v>
          </cell>
          <cell r="G8301" t="str">
            <v>0.532000005245209</v>
          </cell>
          <cell r="H8301" t="str">
            <v>0.640776699029</v>
          </cell>
          <cell r="I8301" t="str">
            <v>0.745</v>
          </cell>
          <cell r="J8301" t="str">
            <v>0.639152518445736</v>
          </cell>
          <cell r="K8301" t="str">
            <v>无</v>
          </cell>
          <cell r="L8301">
            <v>0</v>
          </cell>
          <cell r="M8301" t="str">
            <v>无</v>
          </cell>
          <cell r="N8301" t="str">
            <v>物理与天体物理</v>
          </cell>
          <cell r="O8301" t="str">
            <v>4区</v>
          </cell>
        </row>
        <row r="8302">
          <cell r="B8302" t="str">
            <v>MODERN PHYSICS LETTERS B</v>
          </cell>
          <cell r="C8302" t="str">
            <v>现代物理学字母B</v>
          </cell>
          <cell r="D8302" t="str">
            <v>0217-9849</v>
          </cell>
          <cell r="E8302" t="str">
            <v>SINGAPORE</v>
          </cell>
          <cell r="F8302" t="str">
            <v>WORLD SCIENTIFIC PUBL CO PTE LTD</v>
          </cell>
          <cell r="G8302" t="str">
            <v>0.731000006198883</v>
          </cell>
          <cell r="H8302" t="str">
            <v>0.929116684841</v>
          </cell>
          <cell r="I8302" t="str">
            <v>1.224</v>
          </cell>
          <cell r="J8302" t="str">
            <v>0.961219246501961</v>
          </cell>
          <cell r="K8302">
            <v>0.496</v>
          </cell>
          <cell r="L8302">
            <v>0</v>
          </cell>
          <cell r="M8302" t="str">
            <v>PHYSICS</v>
          </cell>
          <cell r="N8302" t="str">
            <v>物理与天体物理</v>
          </cell>
          <cell r="O8302" t="str">
            <v>4区</v>
          </cell>
        </row>
        <row r="8303">
          <cell r="B8303" t="str">
            <v>Journal of Nanophotonics</v>
          </cell>
          <cell r="C8303" t="str">
            <v>纳米光子学期刊</v>
          </cell>
          <cell r="D8303" t="str">
            <v>1934-2608</v>
          </cell>
          <cell r="E8303" t="str">
            <v>USA</v>
          </cell>
          <cell r="F8303" t="str">
            <v>SPIE-SOC PHOTO-OPTICAL INSTRUMENTATION ENGINEERS</v>
          </cell>
          <cell r="G8303" t="str">
            <v>1.05999994277954</v>
          </cell>
          <cell r="H8303" t="str">
            <v>1.429184549356</v>
          </cell>
          <cell r="I8303" t="str">
            <v>1.415</v>
          </cell>
          <cell r="J8303" t="str">
            <v>1.30127287949218</v>
          </cell>
          <cell r="K8303">
            <v>0.53500000000000003</v>
          </cell>
          <cell r="L8303">
            <v>0</v>
          </cell>
          <cell r="M8303" t="str">
            <v>PHYSICS</v>
          </cell>
          <cell r="N8303" t="str">
            <v>物理与天体物理</v>
          </cell>
          <cell r="O8303" t="str">
            <v>4区</v>
          </cell>
        </row>
        <row r="8304">
          <cell r="B8304" t="str">
            <v>Ukrainian Journal of Physical Optics</v>
          </cell>
          <cell r="C8304" t="str">
            <v>乌克兰物理光学杂志</v>
          </cell>
          <cell r="D8304" t="str">
            <v>1609-1833</v>
          </cell>
          <cell r="E8304" t="str">
            <v>UKRAINE</v>
          </cell>
          <cell r="F8304" t="str">
            <v>INST PHYSICAL OPTICS</v>
          </cell>
          <cell r="G8304" t="str">
            <v>0.488000005483627</v>
          </cell>
          <cell r="H8304" t="str">
            <v>0.804347826086</v>
          </cell>
          <cell r="I8304" t="str">
            <v>0.745</v>
          </cell>
          <cell r="J8304" t="str">
            <v>0.679148623594876</v>
          </cell>
          <cell r="K8304" t="str">
            <v>无</v>
          </cell>
          <cell r="L8304">
            <v>0</v>
          </cell>
          <cell r="M8304" t="str">
            <v>无</v>
          </cell>
          <cell r="N8304" t="str">
            <v>物理与天体物理</v>
          </cell>
          <cell r="O8304" t="str">
            <v>4区</v>
          </cell>
        </row>
        <row r="8305">
          <cell r="B8305" t="str">
            <v>TECHNICAL PHYSICS LETTERS</v>
          </cell>
          <cell r="C8305" t="str">
            <v>技术物理信函</v>
          </cell>
          <cell r="D8305" t="str">
            <v>1063-7850</v>
          </cell>
          <cell r="E8305" t="str">
            <v>USA</v>
          </cell>
          <cell r="F8305" t="str">
            <v>MAIK NAUKA/INTERPERIODICA/SPRINGER</v>
          </cell>
          <cell r="G8305" t="str">
            <v>0.808000028133392</v>
          </cell>
          <cell r="H8305" t="str">
            <v>0.77287066246</v>
          </cell>
          <cell r="I8305" t="str">
            <v>0.791</v>
          </cell>
          <cell r="J8305" t="str">
            <v>0.790638488904131</v>
          </cell>
          <cell r="K8305" t="str">
            <v>无</v>
          </cell>
          <cell r="L8305">
            <v>0</v>
          </cell>
          <cell r="M8305" t="str">
            <v>PHYSICS</v>
          </cell>
          <cell r="N8305" t="str">
            <v>物理与天体物理</v>
          </cell>
          <cell r="O8305" t="str">
            <v>4区</v>
          </cell>
        </row>
        <row r="8306">
          <cell r="B8306" t="str">
            <v>ASTRONOMY LETTERS-A JOURNAL OF ASTRONOMY AND SPACE ASTROPHYSICS</v>
          </cell>
          <cell r="C8306" t="str">
            <v>天文学通讯-天文学和空间天体物理学杂志</v>
          </cell>
          <cell r="D8306" t="str">
            <v>1063-7737</v>
          </cell>
          <cell r="E8306" t="str">
            <v>United States</v>
          </cell>
          <cell r="F8306" t="str">
            <v>PLEIADES PUBLISHING INC</v>
          </cell>
          <cell r="G8306" t="str">
            <v>1.1599999666214</v>
          </cell>
          <cell r="H8306" t="str">
            <v>1.074829931972</v>
          </cell>
          <cell r="I8306" t="str">
            <v>1.489</v>
          </cell>
          <cell r="J8306" t="str">
            <v>1.2413461772288</v>
          </cell>
          <cell r="K8306" t="str">
            <v>无</v>
          </cell>
          <cell r="L8306">
            <v>0</v>
          </cell>
          <cell r="M8306" t="str">
            <v>SPACE SCIENCE</v>
          </cell>
          <cell r="N8306" t="str">
            <v>物理与天体物理</v>
          </cell>
          <cell r="O8306" t="str">
            <v>4区</v>
          </cell>
        </row>
        <row r="8307">
          <cell r="B8307" t="str">
            <v>CANADIAN JOURNAL OF PHYSICS</v>
          </cell>
          <cell r="C8307" t="str">
            <v>加拿大物理学杂志</v>
          </cell>
          <cell r="D8307" t="str">
            <v>0008-4204</v>
          </cell>
          <cell r="E8307" t="str">
            <v>CANADA</v>
          </cell>
          <cell r="F8307" t="str">
            <v>CANADIAN SCIENCE PUBLISHING</v>
          </cell>
          <cell r="G8307" t="str">
            <v>0.982999980449677</v>
          </cell>
          <cell r="H8307" t="str">
            <v>1.016085790884</v>
          </cell>
          <cell r="I8307" t="str">
            <v>1.032</v>
          </cell>
          <cell r="J8307" t="str">
            <v>1.01050606792189</v>
          </cell>
          <cell r="K8307" t="str">
            <v>无</v>
          </cell>
          <cell r="L8307">
            <v>0</v>
          </cell>
          <cell r="M8307" t="str">
            <v>PHYSICS</v>
          </cell>
          <cell r="N8307" t="str">
            <v>物理与天体物理</v>
          </cell>
          <cell r="O8307" t="str">
            <v>4区</v>
          </cell>
        </row>
        <row r="8308">
          <cell r="B8308" t="str">
            <v>JOURNAL OF RUSSIAN LASER RESEARCH</v>
          </cell>
          <cell r="C8308" t="str">
            <v>俄罗斯激光研究杂志</v>
          </cell>
          <cell r="D8308" t="str">
            <v>1071-2836</v>
          </cell>
          <cell r="E8308" t="str">
            <v>United States</v>
          </cell>
          <cell r="F8308" t="str">
            <v>SPRINGER</v>
          </cell>
          <cell r="G8308" t="str">
            <v>0.552999973297119</v>
          </cell>
          <cell r="H8308" t="str">
            <v>0.776978417266</v>
          </cell>
          <cell r="I8308" t="str">
            <v>0.993</v>
          </cell>
          <cell r="J8308" t="str">
            <v>0.77427851114004</v>
          </cell>
          <cell r="K8308" t="str">
            <v>无</v>
          </cell>
          <cell r="L8308">
            <v>0</v>
          </cell>
          <cell r="M8308" t="str">
            <v>无</v>
          </cell>
          <cell r="N8308" t="str">
            <v>物理与天体物理</v>
          </cell>
          <cell r="O8308" t="str">
            <v>4区</v>
          </cell>
        </row>
        <row r="8309">
          <cell r="B8309" t="str">
            <v>NUKLEONIKA</v>
          </cell>
          <cell r="C8309" t="str">
            <v>核物理</v>
          </cell>
          <cell r="D8309" t="str">
            <v>0029-5922</v>
          </cell>
          <cell r="E8309" t="str">
            <v>POLAND</v>
          </cell>
          <cell r="F8309" t="str">
            <v>INST NUCLEAR CHEMISTRY TECHNOLOGY</v>
          </cell>
          <cell r="G8309" t="str">
            <v>0.720000028610229</v>
          </cell>
          <cell r="H8309" t="str">
            <v>0.584745762711</v>
          </cell>
          <cell r="I8309" t="str">
            <v>0.814</v>
          </cell>
          <cell r="J8309" t="str">
            <v>0.70610170445141</v>
          </cell>
          <cell r="K8309">
            <v>0.38200000000000001</v>
          </cell>
          <cell r="L8309">
            <v>0</v>
          </cell>
          <cell r="M8309" t="str">
            <v>无</v>
          </cell>
          <cell r="N8309" t="str">
            <v>物理与天体物理</v>
          </cell>
          <cell r="O8309" t="str">
            <v>4区</v>
          </cell>
        </row>
        <row r="8310">
          <cell r="B8310" t="str">
            <v>Current Optics and Photonics</v>
          </cell>
          <cell r="C8310" t="str">
            <v>当代光学与光子学</v>
          </cell>
          <cell r="D8310" t="str">
            <v>2508-7266</v>
          </cell>
          <cell r="E8310" t="str">
            <v>SOUTH KOREA</v>
          </cell>
          <cell r="F8310" t="str">
            <v>OPTICAL SOC KOREA</v>
          </cell>
          <cell r="G8310" t="str">
            <v>0.636816</v>
          </cell>
          <cell r="H8310" t="str">
            <v>0.606382978723</v>
          </cell>
          <cell r="I8310" t="str">
            <v>0.761</v>
          </cell>
          <cell r="J8310" t="str">
            <v>0.667978391680667</v>
          </cell>
          <cell r="K8310" t="str">
            <v>无</v>
          </cell>
          <cell r="L8310">
            <v>0</v>
          </cell>
          <cell r="M8310" t="str">
            <v>无</v>
          </cell>
          <cell r="N8310" t="str">
            <v>物理与天体物理</v>
          </cell>
          <cell r="O8310" t="str">
            <v>4区</v>
          </cell>
        </row>
        <row r="8311">
          <cell r="B8311" t="str">
            <v>Open Physics</v>
          </cell>
          <cell r="C8311" t="str">
            <v>开放物理学</v>
          </cell>
          <cell r="D8311" t="str">
            <v>2391-5471</v>
          </cell>
          <cell r="E8311" t="str">
            <v>Poland</v>
          </cell>
          <cell r="F8311" t="str">
            <v>DE GRUYTER POLAND SP Z O O</v>
          </cell>
          <cell r="G8311" t="str">
            <v>0.754999995231628</v>
          </cell>
          <cell r="H8311" t="str">
            <v>1.00460829493</v>
          </cell>
          <cell r="I8311" t="str">
            <v>0.963</v>
          </cell>
          <cell r="J8311" t="str">
            <v>0.907569307052543</v>
          </cell>
          <cell r="K8311" t="str">
            <v>无</v>
          </cell>
          <cell r="L8311">
            <v>0</v>
          </cell>
          <cell r="M8311" t="str">
            <v>无</v>
          </cell>
          <cell r="N8311" t="str">
            <v>物理与天体物理</v>
          </cell>
          <cell r="O8311" t="str">
            <v>4区</v>
          </cell>
        </row>
        <row r="8312">
          <cell r="B8312" t="str">
            <v>JOURNAL OF NONLINEAR OPTICAL PHYSICS &amp; MATERIALS</v>
          </cell>
          <cell r="C8312" t="str">
            <v>非线性光学物理与材料杂志</v>
          </cell>
          <cell r="D8312" t="str">
            <v>0218-8635</v>
          </cell>
          <cell r="E8312" t="str">
            <v>SINGAPORE</v>
          </cell>
          <cell r="F8312" t="str">
            <v>WORLD SCIENTIFIC PUBL CO PTE LTD</v>
          </cell>
          <cell r="G8312" t="str">
            <v>0</v>
          </cell>
          <cell r="H8312" t="str">
            <v>0</v>
          </cell>
          <cell r="I8312" t="str">
            <v>0.939</v>
          </cell>
          <cell r="J8312" t="str">
            <v>0.939393939393</v>
          </cell>
          <cell r="K8312">
            <v>0.316</v>
          </cell>
          <cell r="L8312">
            <v>0</v>
          </cell>
          <cell r="M8312" t="str">
            <v>无</v>
          </cell>
          <cell r="N8312" t="str">
            <v>物理与天体物理</v>
          </cell>
          <cell r="O8312" t="str">
            <v>4区</v>
          </cell>
        </row>
        <row r="8313">
          <cell r="B8313" t="str">
            <v>EXPERIMENTAL ASTRONOMY</v>
          </cell>
          <cell r="C8313" t="str">
            <v>实验天文学</v>
          </cell>
          <cell r="D8313" t="str">
            <v>0922-6435</v>
          </cell>
          <cell r="E8313" t="str">
            <v>NETHERLANDS</v>
          </cell>
          <cell r="F8313" t="str">
            <v>SPRINGER</v>
          </cell>
          <cell r="G8313" t="str">
            <v>1.34899997711182</v>
          </cell>
          <cell r="H8313" t="str">
            <v>1.690476190476</v>
          </cell>
          <cell r="I8313" t="str">
            <v>1.489</v>
          </cell>
          <cell r="J8313" t="str">
            <v>1.50953553412327</v>
          </cell>
          <cell r="K8313" t="str">
            <v>无</v>
          </cell>
          <cell r="L8313">
            <v>0</v>
          </cell>
          <cell r="M8313" t="str">
            <v>SPACE SCIENCE</v>
          </cell>
          <cell r="N8313" t="str">
            <v>物理与天体物理</v>
          </cell>
          <cell r="O8313" t="str">
            <v>4区</v>
          </cell>
        </row>
        <row r="8314">
          <cell r="B8314" t="str">
            <v>DOKLADY PHYSICS</v>
          </cell>
          <cell r="C8314" t="str">
            <v>多克拉迪物理学</v>
          </cell>
          <cell r="D8314" t="str">
            <v>1028-3358</v>
          </cell>
          <cell r="E8314" t="str">
            <v>USA</v>
          </cell>
          <cell r="F8314" t="str">
            <v>MAIK NAUKA/INTERPERIODICA/SPRINGER</v>
          </cell>
          <cell r="G8314" t="str">
            <v>0.558000028133392</v>
          </cell>
          <cell r="H8314" t="str">
            <v>0.647482014388</v>
          </cell>
          <cell r="I8314" t="str">
            <v>0.650</v>
          </cell>
          <cell r="J8314" t="str">
            <v>0.618429163330464</v>
          </cell>
          <cell r="K8314" t="str">
            <v>无</v>
          </cell>
          <cell r="L8314">
            <v>0</v>
          </cell>
          <cell r="M8314" t="str">
            <v>无</v>
          </cell>
          <cell r="N8314" t="str">
            <v>物理与天体物理</v>
          </cell>
          <cell r="O8314" t="str">
            <v>4区</v>
          </cell>
        </row>
        <row r="8315">
          <cell r="B8315" t="str">
            <v>Radiation Effects and Defects in Solids</v>
          </cell>
          <cell r="C8315" t="str">
            <v>固体中的辐射效应和缺陷</v>
          </cell>
          <cell r="D8315" t="str">
            <v>1042-0150</v>
          </cell>
          <cell r="E8315" t="str">
            <v>England</v>
          </cell>
          <cell r="F8315" t="str">
            <v>TAYLOR &amp; FRANCIS LTD</v>
          </cell>
          <cell r="G8315" t="str">
            <v>0.526000022888184</v>
          </cell>
          <cell r="H8315" t="str">
            <v>0.636363636363</v>
          </cell>
          <cell r="I8315" t="str">
            <v>0.642</v>
          </cell>
          <cell r="J8315" t="str">
            <v>0.601358296399061</v>
          </cell>
          <cell r="K8315">
            <v>0.25</v>
          </cell>
          <cell r="L8315">
            <v>0</v>
          </cell>
          <cell r="M8315" t="str">
            <v>PHYSICS</v>
          </cell>
          <cell r="N8315" t="str">
            <v>物理与天体物理</v>
          </cell>
          <cell r="O8315" t="str">
            <v>4区</v>
          </cell>
        </row>
        <row r="8316">
          <cell r="B8316" t="str">
            <v>BRAZILIAN JOURNAL OF PHYSICS</v>
          </cell>
          <cell r="C8316" t="str">
            <v>巴西物理学杂志</v>
          </cell>
          <cell r="D8316" t="str">
            <v>0103-9733</v>
          </cell>
          <cell r="E8316" t="str">
            <v>United States</v>
          </cell>
          <cell r="F8316" t="str">
            <v>SPRINGER</v>
          </cell>
          <cell r="G8316" t="str">
            <v>1.08200001716614</v>
          </cell>
          <cell r="H8316" t="str">
            <v>0.833333333333</v>
          </cell>
          <cell r="I8316" t="str">
            <v>0.895</v>
          </cell>
          <cell r="J8316" t="str">
            <v>0.936812748534379</v>
          </cell>
          <cell r="K8316" t="str">
            <v>无</v>
          </cell>
          <cell r="L8316">
            <v>0</v>
          </cell>
          <cell r="M8316" t="str">
            <v>PHYSICS</v>
          </cell>
          <cell r="N8316" t="str">
            <v>物理与天体物理</v>
          </cell>
          <cell r="O8316" t="str">
            <v>4区</v>
          </cell>
        </row>
        <row r="8317">
          <cell r="B8317" t="str">
            <v>Archives of Acoustics</v>
          </cell>
          <cell r="C8317" t="str">
            <v>声学档案</v>
          </cell>
          <cell r="D8317" t="str">
            <v>0137-5075</v>
          </cell>
          <cell r="E8317" t="str">
            <v>POLAND</v>
          </cell>
          <cell r="F8317" t="str">
            <v>POLSKA AKAD NAUK, POLISH ACAD SCIENCES, INST FUNDAMENTAL TECH RES PAS</v>
          </cell>
          <cell r="G8317" t="str">
            <v>0.916999995708466</v>
          </cell>
          <cell r="H8317" t="str">
            <v>0.898648648648</v>
          </cell>
          <cell r="I8317" t="str">
            <v>0.618</v>
          </cell>
          <cell r="J8317" t="str">
            <v>0.811234733303822</v>
          </cell>
          <cell r="K8317" t="str">
            <v>无</v>
          </cell>
          <cell r="L8317">
            <v>0</v>
          </cell>
          <cell r="M8317" t="str">
            <v>无</v>
          </cell>
          <cell r="N8317" t="str">
            <v>物理与天体物理</v>
          </cell>
          <cell r="O8317" t="str">
            <v>4区</v>
          </cell>
        </row>
        <row r="8318">
          <cell r="B8318" t="str">
            <v>Gravitation &amp; Cosmology</v>
          </cell>
          <cell r="C8318" t="str">
            <v>引力与宇宙学</v>
          </cell>
          <cell r="D8318" t="str">
            <v>0202-2893</v>
          </cell>
          <cell r="E8318" t="str">
            <v>USA</v>
          </cell>
          <cell r="F8318" t="str">
            <v>MAIK NAUKA/INTERPERIODICA/SPRINGER</v>
          </cell>
          <cell r="G8318" t="str">
            <v>0.870000004768372</v>
          </cell>
          <cell r="H8318" t="str">
            <v>0.675925925925</v>
          </cell>
          <cell r="I8318" t="str">
            <v>0.880</v>
          </cell>
          <cell r="J8318" t="str">
            <v>0.808518520107457</v>
          </cell>
          <cell r="K8318" t="str">
            <v>无</v>
          </cell>
          <cell r="L8318">
            <v>0</v>
          </cell>
          <cell r="M8318" t="str">
            <v>无</v>
          </cell>
          <cell r="N8318" t="str">
            <v>物理与天体物理</v>
          </cell>
          <cell r="O8318" t="str">
            <v>4区</v>
          </cell>
        </row>
        <row r="8319">
          <cell r="B8319" t="str">
            <v>FIBER AND INTEGRATED OPTICS</v>
          </cell>
          <cell r="C8319" t="str">
            <v>光纤和集成光学</v>
          </cell>
          <cell r="D8319" t="str">
            <v>0146-8030</v>
          </cell>
          <cell r="E8319" t="str">
            <v>USA</v>
          </cell>
          <cell r="F8319" t="str">
            <v>TAYLOR &amp; FRANCIS INC</v>
          </cell>
          <cell r="G8319" t="str">
            <v>0.894999980926514</v>
          </cell>
          <cell r="H8319" t="str">
            <v>0.525</v>
          </cell>
          <cell r="I8319" t="str">
            <v>0.644</v>
          </cell>
          <cell r="J8319" t="str">
            <v>0.688148141790171</v>
          </cell>
          <cell r="K8319" t="str">
            <v>无</v>
          </cell>
          <cell r="L8319">
            <v>0</v>
          </cell>
          <cell r="M8319" t="str">
            <v>无</v>
          </cell>
          <cell r="N8319" t="str">
            <v>物理与天体物理</v>
          </cell>
          <cell r="O8319" t="str">
            <v>4区</v>
          </cell>
        </row>
        <row r="8320">
          <cell r="B8320" t="str">
            <v>PHYSICS WORLD</v>
          </cell>
          <cell r="C8320" t="str">
            <v>物理世界</v>
          </cell>
          <cell r="D8320" t="str">
            <v>0953-8585</v>
          </cell>
          <cell r="E8320" t="str">
            <v>ENGLAND</v>
          </cell>
          <cell r="F8320" t="str">
            <v>IOP PUBLISHING LTD</v>
          </cell>
          <cell r="G8320" t="str">
            <v>0.14300000667572</v>
          </cell>
          <cell r="H8320" t="str">
            <v>0.166666666666</v>
          </cell>
          <cell r="I8320" t="str">
            <v>0.105</v>
          </cell>
          <cell r="J8320" t="str">
            <v>0.13830994374524</v>
          </cell>
          <cell r="K8320" t="str">
            <v>无</v>
          </cell>
          <cell r="L8320">
            <v>0</v>
          </cell>
          <cell r="M8320" t="str">
            <v>无</v>
          </cell>
          <cell r="N8320" t="str">
            <v>物理与天体物理</v>
          </cell>
          <cell r="O8320" t="str">
            <v>4区</v>
          </cell>
        </row>
        <row r="8321">
          <cell r="B8321" t="str">
            <v>TECHNICAL PHYSICS</v>
          </cell>
          <cell r="C8321" t="str">
            <v>技术物理学</v>
          </cell>
          <cell r="D8321" t="str">
            <v>1063-7842</v>
          </cell>
          <cell r="E8321" t="str">
            <v>United States</v>
          </cell>
          <cell r="F8321" t="str">
            <v>PLEIADES PUBLISHING INC</v>
          </cell>
          <cell r="G8321" t="str">
            <v>0.707000017166138</v>
          </cell>
          <cell r="H8321" t="str">
            <v>0.637362637362</v>
          </cell>
          <cell r="I8321" t="str">
            <v>0.603</v>
          </cell>
          <cell r="J8321" t="str">
            <v>0.649187551509379</v>
          </cell>
          <cell r="K8321" t="str">
            <v>无</v>
          </cell>
          <cell r="L8321">
            <v>0</v>
          </cell>
          <cell r="M8321" t="str">
            <v>PHYSICS</v>
          </cell>
          <cell r="N8321" t="str">
            <v>物理与天体物理</v>
          </cell>
          <cell r="O8321" t="str">
            <v>4区</v>
          </cell>
        </row>
        <row r="8322">
          <cell r="B8322" t="str">
            <v>APPLIED MAGNETIC RESONANCE</v>
          </cell>
          <cell r="C8322" t="str">
            <v>应用磁共振</v>
          </cell>
          <cell r="D8322" t="str">
            <v>0937-9347</v>
          </cell>
          <cell r="E8322" t="str">
            <v>AUSTRIA</v>
          </cell>
          <cell r="F8322" t="str">
            <v>SPRINGER WIEN</v>
          </cell>
          <cell r="G8322" t="str">
            <v>0.834999978542328</v>
          </cell>
          <cell r="H8322" t="str">
            <v>0.77990430622</v>
          </cell>
          <cell r="I8322" t="str">
            <v>0.864</v>
          </cell>
          <cell r="J8322" t="str">
            <v>0.826180216132776</v>
          </cell>
          <cell r="K8322">
            <v>0.16600000000000001</v>
          </cell>
          <cell r="L8322">
            <v>0</v>
          </cell>
          <cell r="M8322" t="str">
            <v>CHEMISTRY</v>
          </cell>
          <cell r="N8322" t="str">
            <v>物理与天体物理</v>
          </cell>
          <cell r="O8322" t="str">
            <v>4区</v>
          </cell>
        </row>
        <row r="8323">
          <cell r="B8323" t="str">
            <v>SEMICONDUCTORS</v>
          </cell>
          <cell r="C8323" t="str">
            <v>半导体</v>
          </cell>
          <cell r="D8323" t="str">
            <v>1063-7826</v>
          </cell>
          <cell r="E8323" t="str">
            <v>United States</v>
          </cell>
          <cell r="F8323" t="str">
            <v>PLEIADES PUBLISHING INC</v>
          </cell>
          <cell r="G8323" t="str">
            <v>0.671999990940093</v>
          </cell>
          <cell r="H8323" t="str">
            <v>0.690851735015</v>
          </cell>
          <cell r="I8323" t="str">
            <v>0.641</v>
          </cell>
          <cell r="J8323" t="str">
            <v>0.668017423885698</v>
          </cell>
          <cell r="K8323">
            <v>0.68300000000000005</v>
          </cell>
          <cell r="L8323">
            <v>0</v>
          </cell>
          <cell r="M8323" t="str">
            <v>PHYSICS</v>
          </cell>
          <cell r="N8323" t="str">
            <v>物理与天体物理</v>
          </cell>
          <cell r="O8323" t="str">
            <v>4区</v>
          </cell>
        </row>
        <row r="8324">
          <cell r="B8324" t="str">
            <v>Russian Physics Journal</v>
          </cell>
          <cell r="C8324" t="str">
            <v>俄罗斯物理杂志</v>
          </cell>
          <cell r="D8324" t="str">
            <v>1064-8887</v>
          </cell>
          <cell r="E8324" t="str">
            <v>United States</v>
          </cell>
          <cell r="F8324" t="str">
            <v>SPRINGER</v>
          </cell>
          <cell r="G8324" t="str">
            <v>0.555000007152557</v>
          </cell>
          <cell r="H8324" t="str">
            <v>0.625423728813</v>
          </cell>
          <cell r="I8324" t="str">
            <v>0.616</v>
          </cell>
          <cell r="J8324" t="str">
            <v>0.598961121098186</v>
          </cell>
          <cell r="K8324">
            <v>0.60099999999999998</v>
          </cell>
          <cell r="L8324">
            <v>0</v>
          </cell>
          <cell r="M8324" t="str">
            <v>PHYSICS</v>
          </cell>
          <cell r="N8324" t="str">
            <v>物理与天体物理</v>
          </cell>
          <cell r="O8324" t="str">
            <v>4区</v>
          </cell>
        </row>
        <row r="8325">
          <cell r="B8325" t="str">
            <v>SOLAR SYSTEM RESEARCH</v>
          </cell>
          <cell r="C8325" t="str">
            <v>太阳系研究</v>
          </cell>
          <cell r="D8325" t="str">
            <v>0038-0946</v>
          </cell>
          <cell r="E8325" t="str">
            <v>United States</v>
          </cell>
          <cell r="F8325" t="str">
            <v>PLEIADES PUBLISHING INC</v>
          </cell>
          <cell r="G8325" t="str">
            <v>0.52700001001358</v>
          </cell>
          <cell r="H8325" t="str">
            <v>0.864</v>
          </cell>
          <cell r="I8325" t="str">
            <v>0.756</v>
          </cell>
          <cell r="J8325" t="str">
            <v>0.71557506695086</v>
          </cell>
          <cell r="K8325" t="str">
            <v>无</v>
          </cell>
          <cell r="L8325">
            <v>0</v>
          </cell>
          <cell r="M8325" t="str">
            <v>SPACE SCIENCE</v>
          </cell>
          <cell r="N8325" t="str">
            <v>物理与天体物理</v>
          </cell>
          <cell r="O8325" t="str">
            <v>4区</v>
          </cell>
        </row>
        <row r="8326">
          <cell r="B8326" t="str">
            <v>INTERNATIONAL JOURNAL OF MODERN PHYSICS B</v>
          </cell>
          <cell r="C8326" t="str">
            <v>国际现代物理学杂志B</v>
          </cell>
          <cell r="D8326" t="str">
            <v>0217-9792</v>
          </cell>
          <cell r="E8326" t="str">
            <v>SINGAPORE</v>
          </cell>
          <cell r="F8326" t="str">
            <v>WORLD SCIENTIFIC PUBL CO PTE LTD</v>
          </cell>
          <cell r="G8326" t="str">
            <v>0.768999993801117</v>
          </cell>
          <cell r="H8326" t="str">
            <v>0.862547288776</v>
          </cell>
          <cell r="I8326" t="str">
            <v>0.833</v>
          </cell>
          <cell r="J8326" t="str">
            <v>0.821386891168372</v>
          </cell>
          <cell r="K8326">
            <v>0.378</v>
          </cell>
          <cell r="L8326">
            <v>0</v>
          </cell>
          <cell r="M8326" t="str">
            <v>PHYSICS</v>
          </cell>
          <cell r="N8326" t="str">
            <v>物理与天体物理</v>
          </cell>
          <cell r="O8326" t="str">
            <v>4区</v>
          </cell>
        </row>
        <row r="8327">
          <cell r="B8327" t="str">
            <v>ASTRONOMISCHE NACHRICHTEN</v>
          </cell>
          <cell r="C8327" t="str">
            <v>天文新闻</v>
          </cell>
          <cell r="D8327" t="str">
            <v>0004-6337</v>
          </cell>
          <cell r="E8327" t="str">
            <v>GERMANY</v>
          </cell>
          <cell r="F8327" t="str">
            <v>WILEY-V C H VERLAG GMBH</v>
          </cell>
          <cell r="G8327" t="str">
            <v>1.32200002670288</v>
          </cell>
          <cell r="H8327" t="str">
            <v>1.28903654485</v>
          </cell>
          <cell r="I8327" t="str">
            <v>1.064</v>
          </cell>
          <cell r="J8327" t="str">
            <v>1.22508558501296</v>
          </cell>
          <cell r="K8327" t="str">
            <v>无</v>
          </cell>
          <cell r="L8327">
            <v>0</v>
          </cell>
          <cell r="M8327" t="str">
            <v>SPACE SCIENCE</v>
          </cell>
          <cell r="N8327" t="str">
            <v>物理与天体物理</v>
          </cell>
          <cell r="O8327" t="str">
            <v>4区</v>
          </cell>
        </row>
        <row r="8328">
          <cell r="B8328" t="str">
            <v>NEW ASTRONOMY</v>
          </cell>
          <cell r="C8328" t="str">
            <v>新天文学</v>
          </cell>
          <cell r="D8328" t="str">
            <v>1384-1076</v>
          </cell>
          <cell r="E8328" t="str">
            <v>NETHERLANDS</v>
          </cell>
          <cell r="F8328" t="str">
            <v>ELSEVIER</v>
          </cell>
          <cell r="G8328" t="str">
            <v>0.920000016689301</v>
          </cell>
          <cell r="H8328" t="str">
            <v>1.161904761904</v>
          </cell>
          <cell r="I8328" t="str">
            <v>1.058</v>
          </cell>
          <cell r="J8328" t="str">
            <v>1.04662526436177</v>
          </cell>
          <cell r="K8328" t="str">
            <v>无</v>
          </cell>
          <cell r="L8328">
            <v>0</v>
          </cell>
          <cell r="M8328" t="str">
            <v>SPACE SCIENCE</v>
          </cell>
          <cell r="N8328" t="str">
            <v>物理与天体物理</v>
          </cell>
          <cell r="O8328" t="str">
            <v>4区</v>
          </cell>
        </row>
        <row r="8329">
          <cell r="B8329" t="str">
            <v>Astrophysical Bulletin</v>
          </cell>
          <cell r="C8329" t="str">
            <v>天体物理学通报</v>
          </cell>
          <cell r="D8329" t="str">
            <v>1990-3413</v>
          </cell>
          <cell r="E8329" t="str">
            <v>USA</v>
          </cell>
          <cell r="F8329" t="str">
            <v>MAIK NAUKA/INTERPERIODICA/SPRINGER</v>
          </cell>
          <cell r="G8329" t="str">
            <v>1.28999996185303</v>
          </cell>
          <cell r="H8329" t="str">
            <v>0.969072164948</v>
          </cell>
          <cell r="I8329" t="str">
            <v>1.191</v>
          </cell>
          <cell r="J8329" t="str">
            <v>1.15018716283434</v>
          </cell>
          <cell r="K8329" t="str">
            <v>无</v>
          </cell>
          <cell r="L8329">
            <v>0</v>
          </cell>
          <cell r="M8329" t="str">
            <v>SPACE SCIENCE</v>
          </cell>
          <cell r="N8329" t="str">
            <v>物理与天体物理</v>
          </cell>
          <cell r="O8329" t="str">
            <v>4区</v>
          </cell>
        </row>
        <row r="8330">
          <cell r="B8330" t="str">
            <v>OPTICS AND SPECTROSCOPY</v>
          </cell>
          <cell r="C8330" t="str">
            <v>光学与光谱学</v>
          </cell>
          <cell r="D8330" t="str">
            <v>0030-400X</v>
          </cell>
          <cell r="E8330" t="str">
            <v>United States</v>
          </cell>
          <cell r="F8330" t="str">
            <v>PLEIADES PUBLISHING INC</v>
          </cell>
          <cell r="G8330" t="str">
            <v>0.824000000953674</v>
          </cell>
          <cell r="H8330" t="str">
            <v>0.80106571936</v>
          </cell>
          <cell r="I8330" t="str">
            <v>0.748</v>
          </cell>
          <cell r="J8330" t="str">
            <v>0.790973879326891</v>
          </cell>
          <cell r="K8330" t="str">
            <v>无</v>
          </cell>
          <cell r="L8330">
            <v>0</v>
          </cell>
          <cell r="M8330" t="str">
            <v>CHEMISTRY</v>
          </cell>
          <cell r="N8330" t="str">
            <v>物理与天体物理</v>
          </cell>
          <cell r="O8330" t="str">
            <v>4区</v>
          </cell>
        </row>
        <row r="8331">
          <cell r="B8331" t="str">
            <v>Lithuanian Journal of Physics</v>
          </cell>
          <cell r="C8331" t="str">
            <v>立陶宛物理学杂志</v>
          </cell>
          <cell r="D8331" t="str">
            <v>1648-8504</v>
          </cell>
          <cell r="E8331" t="str">
            <v>LITHUANIA</v>
          </cell>
          <cell r="F8331" t="str">
            <v>LITHUANIAN PHYSICAL SOC</v>
          </cell>
          <cell r="G8331" t="str">
            <v>0.875</v>
          </cell>
          <cell r="H8331" t="str">
            <v>0.822222222222</v>
          </cell>
          <cell r="I8331" t="str">
            <v>0.966</v>
          </cell>
          <cell r="J8331" t="str">
            <v>0.887579821200333</v>
          </cell>
          <cell r="K8331" t="str">
            <v>无</v>
          </cell>
          <cell r="L8331">
            <v>0</v>
          </cell>
          <cell r="M8331" t="str">
            <v>无</v>
          </cell>
          <cell r="N8331" t="str">
            <v>物理与天体物理</v>
          </cell>
          <cell r="O8331" t="str">
            <v>4区</v>
          </cell>
        </row>
        <row r="8332">
          <cell r="B8332" t="str">
            <v>Moscow University Physics Bulletin</v>
          </cell>
          <cell r="C8332" t="str">
            <v>莫斯科大学物理公报</v>
          </cell>
          <cell r="D8332" t="str">
            <v>0027-1349</v>
          </cell>
          <cell r="E8332" t="str">
            <v>United States</v>
          </cell>
          <cell r="F8332" t="str">
            <v>PLEIADES PUBLISHING INC</v>
          </cell>
          <cell r="G8332" t="str">
            <v>0.505999982357025</v>
          </cell>
          <cell r="H8332" t="str">
            <v>0.579881656804</v>
          </cell>
          <cell r="I8332" t="str">
            <v>0.538</v>
          </cell>
          <cell r="J8332" t="str">
            <v>0.541317568383342</v>
          </cell>
          <cell r="K8332" t="str">
            <v>无</v>
          </cell>
          <cell r="L8332">
            <v>0</v>
          </cell>
          <cell r="M8332" t="str">
            <v>无</v>
          </cell>
          <cell r="N8332" t="str">
            <v>物理与天体物理</v>
          </cell>
          <cell r="O8332" t="str">
            <v>4区</v>
          </cell>
        </row>
        <row r="8333">
          <cell r="B8333" t="str">
            <v>LOW TEMPERATURE PHYSICS</v>
          </cell>
          <cell r="C8333" t="str">
            <v>低温物理</v>
          </cell>
          <cell r="D8333" t="str">
            <v>1063-777X</v>
          </cell>
          <cell r="E8333" t="str">
            <v>USA</v>
          </cell>
          <cell r="F8333" t="str">
            <v>AMER INST PHYSICS</v>
          </cell>
          <cell r="G8333" t="str">
            <v>0.860000014305115</v>
          </cell>
          <cell r="H8333" t="str">
            <v>0.825</v>
          </cell>
          <cell r="I8333" t="str">
            <v>0.791</v>
          </cell>
          <cell r="J8333" t="str">
            <v>0.825335101770038</v>
          </cell>
          <cell r="K8333" t="str">
            <v>无</v>
          </cell>
          <cell r="L8333">
            <v>0</v>
          </cell>
          <cell r="M8333" t="str">
            <v>PHYSICS</v>
          </cell>
          <cell r="N8333" t="str">
            <v>物理与天体物理</v>
          </cell>
          <cell r="O8333" t="str">
            <v>4区</v>
          </cell>
        </row>
        <row r="8334">
          <cell r="B8334" t="str">
            <v>Advances in Astronomy</v>
          </cell>
          <cell r="C8334" t="str">
            <v>天文学进展</v>
          </cell>
          <cell r="D8334" t="str">
            <v>1687-7969</v>
          </cell>
          <cell r="E8334" t="str">
            <v>ENGLAND</v>
          </cell>
          <cell r="F8334" t="str">
            <v>HINDAWI LTD</v>
          </cell>
          <cell r="G8334" t="str">
            <v>1.20899999141693</v>
          </cell>
          <cell r="H8334" t="str">
            <v>2.541666666666</v>
          </cell>
          <cell r="I8334" t="str">
            <v>2.353</v>
          </cell>
          <cell r="J8334" t="str">
            <v>2.03453594485098</v>
          </cell>
          <cell r="K8334" t="str">
            <v>无</v>
          </cell>
          <cell r="L8334">
            <v>0</v>
          </cell>
          <cell r="M8334" t="str">
            <v>SPACE SCIENCE</v>
          </cell>
          <cell r="N8334" t="str">
            <v>物理与天体物理</v>
          </cell>
          <cell r="O8334" t="str">
            <v>4区</v>
          </cell>
        </row>
        <row r="8335">
          <cell r="B8335" t="str">
            <v>FERROELECTRICS LETTERS SECTION</v>
          </cell>
          <cell r="C8335" t="str">
            <v>铁电体字母部分</v>
          </cell>
          <cell r="D8335" t="str">
            <v>0731-5171</v>
          </cell>
          <cell r="E8335" t="str">
            <v>England</v>
          </cell>
          <cell r="F8335" t="str">
            <v>TAYLOR &amp; FRANCIS LTD</v>
          </cell>
          <cell r="G8335" t="str">
            <v>0.531000018119812</v>
          </cell>
          <cell r="H8335" t="str">
            <v>0.5625</v>
          </cell>
          <cell r="I8335" t="str">
            <v>0.556</v>
          </cell>
          <cell r="J8335" t="str">
            <v>0.549685191224937</v>
          </cell>
          <cell r="K8335" t="str">
            <v>无</v>
          </cell>
          <cell r="L8335">
            <v>0</v>
          </cell>
          <cell r="M8335" t="str">
            <v>无</v>
          </cell>
          <cell r="N8335" t="str">
            <v>物理与天体物理</v>
          </cell>
          <cell r="O8335" t="str">
            <v>4区</v>
          </cell>
        </row>
        <row r="8336">
          <cell r="B8336" t="str">
            <v>ASTRONOMY REPORTS</v>
          </cell>
          <cell r="C8336" t="str">
            <v>天文学报告</v>
          </cell>
          <cell r="D8336" t="str">
            <v>1063-7729</v>
          </cell>
          <cell r="E8336" t="str">
            <v>United States</v>
          </cell>
          <cell r="F8336" t="str">
            <v>PLEIADES PUBLISHING INC</v>
          </cell>
          <cell r="G8336" t="str">
            <v>0.824000000953674</v>
          </cell>
          <cell r="H8336" t="str">
            <v>1.235</v>
          </cell>
          <cell r="I8336" t="str">
            <v>1.164</v>
          </cell>
          <cell r="J8336" t="str">
            <v>1.07421212152989</v>
          </cell>
          <cell r="K8336" t="str">
            <v>无</v>
          </cell>
          <cell r="L8336">
            <v>0</v>
          </cell>
          <cell r="M8336" t="str">
            <v>SPACE SCIENCE</v>
          </cell>
          <cell r="N8336" t="str">
            <v>物理与天体物理</v>
          </cell>
          <cell r="O8336" t="str">
            <v>4区</v>
          </cell>
        </row>
        <row r="8337">
          <cell r="B8337" t="str">
            <v>FEW-BODY SYSTEMS</v>
          </cell>
          <cell r="C8337" t="str">
            <v>少体系统</v>
          </cell>
          <cell r="D8337" t="str">
            <v>0177-7963</v>
          </cell>
          <cell r="E8337" t="str">
            <v>AUSTRIA</v>
          </cell>
          <cell r="F8337" t="str">
            <v>SPRINGER WIEN</v>
          </cell>
          <cell r="G8337" t="str">
            <v>1.13399994373322</v>
          </cell>
          <cell r="H8337" t="str">
            <v>0.873684210526</v>
          </cell>
          <cell r="I8337" t="str">
            <v>0.823</v>
          </cell>
          <cell r="J8337" t="str">
            <v>0.943475543058405</v>
          </cell>
          <cell r="K8337" t="str">
            <v>无</v>
          </cell>
          <cell r="L8337">
            <v>0</v>
          </cell>
          <cell r="M8337" t="str">
            <v>PHYSICS</v>
          </cell>
          <cell r="N8337" t="str">
            <v>物理与天体物理</v>
          </cell>
          <cell r="O8337" t="str">
            <v>4区</v>
          </cell>
        </row>
        <row r="8338">
          <cell r="B8338" t="str">
            <v>ACTA PHYSICA POLONICA A</v>
          </cell>
          <cell r="C8338" t="str">
            <v>波兰物理学报</v>
          </cell>
          <cell r="D8338" t="str">
            <v>0587-4246</v>
          </cell>
          <cell r="E8338" t="str">
            <v>POLAND</v>
          </cell>
          <cell r="F8338" t="str">
            <v>POLISH ACAD SCIENCES INST PHYSICS</v>
          </cell>
          <cell r="G8338" t="str">
            <v>0.85699999332428</v>
          </cell>
          <cell r="H8338" t="str">
            <v>0.545333333333</v>
          </cell>
          <cell r="I8338" t="str">
            <v>0.579</v>
          </cell>
          <cell r="J8338" t="str">
            <v>0.660278011290093</v>
          </cell>
          <cell r="K8338" t="str">
            <v>无</v>
          </cell>
          <cell r="L8338">
            <v>0</v>
          </cell>
          <cell r="M8338" t="str">
            <v>PHYSICS</v>
          </cell>
          <cell r="N8338" t="str">
            <v>物理与天体物理</v>
          </cell>
          <cell r="O8338" t="str">
            <v>4区</v>
          </cell>
        </row>
        <row r="8339">
          <cell r="B8339" t="str">
            <v>Condensed Matter Physics</v>
          </cell>
          <cell r="C8339" t="str">
            <v>凝聚态物理</v>
          </cell>
          <cell r="D8339" t="str">
            <v>1607-324X</v>
          </cell>
          <cell r="E8339" t="str">
            <v>UKRAINE</v>
          </cell>
          <cell r="F8339" t="str">
            <v>INST CONDENSED MATTER PHYSICS NATL ACAD SCIENCES UKRAINE</v>
          </cell>
          <cell r="G8339" t="str">
            <v>1.09500002861023</v>
          </cell>
          <cell r="H8339" t="str">
            <v>0.852173913043</v>
          </cell>
          <cell r="I8339" t="str">
            <v>0.581</v>
          </cell>
          <cell r="J8339" t="str">
            <v>0.842708774201743</v>
          </cell>
          <cell r="K8339" t="str">
            <v>无</v>
          </cell>
          <cell r="L8339">
            <v>0</v>
          </cell>
          <cell r="M8339" t="str">
            <v>无</v>
          </cell>
          <cell r="N8339" t="str">
            <v>物理与天体物理</v>
          </cell>
          <cell r="O8339" t="str">
            <v>4区</v>
          </cell>
        </row>
        <row r="8340">
          <cell r="B8340" t="str">
            <v>ACTA PHYSICA POLONICA B</v>
          </cell>
          <cell r="C8340" t="str">
            <v>波兰物理学报</v>
          </cell>
          <cell r="D8340" t="str">
            <v>0587-4254</v>
          </cell>
          <cell r="E8340" t="str">
            <v>POLAND</v>
          </cell>
          <cell r="F8340" t="str">
            <v>JAGIELLONIAN UNIV PRESS</v>
          </cell>
          <cell r="G8340" t="str">
            <v>0.875</v>
          </cell>
          <cell r="H8340" t="str">
            <v>0.608791208791</v>
          </cell>
          <cell r="I8340" t="str">
            <v>0.651</v>
          </cell>
          <cell r="J8340" t="str">
            <v>0.711502970713333</v>
          </cell>
          <cell r="K8340" t="str">
            <v>无</v>
          </cell>
          <cell r="L8340">
            <v>0</v>
          </cell>
          <cell r="M8340" t="str">
            <v>PHYSICS</v>
          </cell>
          <cell r="N8340" t="str">
            <v>物理与天体物理</v>
          </cell>
          <cell r="O8340" t="str">
            <v>4区</v>
          </cell>
        </row>
        <row r="8341">
          <cell r="B8341" t="str">
            <v>COSMIC RESEARCH</v>
          </cell>
          <cell r="C8341" t="str">
            <v>宇宙研究</v>
          </cell>
          <cell r="D8341" t="str">
            <v>0010-9525</v>
          </cell>
          <cell r="E8341" t="str">
            <v>USA</v>
          </cell>
          <cell r="F8341" t="str">
            <v>MAIK NAUKA/INTERPERIODICA/SPRINGER</v>
          </cell>
          <cell r="G8341" t="str">
            <v>0.444000005722046</v>
          </cell>
          <cell r="H8341" t="str">
            <v>0.699029126213</v>
          </cell>
          <cell r="I8341" t="str">
            <v>0.480</v>
          </cell>
          <cell r="J8341" t="str">
            <v>0.541140429599015</v>
          </cell>
          <cell r="K8341" t="str">
            <v>无</v>
          </cell>
          <cell r="L8341">
            <v>0</v>
          </cell>
          <cell r="M8341" t="str">
            <v>无</v>
          </cell>
          <cell r="N8341" t="str">
            <v>物理与天体物理</v>
          </cell>
          <cell r="O8341" t="str">
            <v>4区</v>
          </cell>
        </row>
        <row r="8342">
          <cell r="B8342" t="str">
            <v>JOURNAL OF ASTROPHYSICS AND ASTRONOMY</v>
          </cell>
          <cell r="C8342" t="str">
            <v>天体物理学和天文学杂志</v>
          </cell>
          <cell r="D8342" t="str">
            <v>0250-6335</v>
          </cell>
          <cell r="E8342" t="str">
            <v>INDIA</v>
          </cell>
          <cell r="F8342" t="str">
            <v>INDIAN ACAD SCIENCES</v>
          </cell>
          <cell r="G8342" t="str">
            <v>0.848999977111816</v>
          </cell>
          <cell r="H8342" t="str">
            <v>1.216981132075</v>
          </cell>
          <cell r="I8342" t="str">
            <v>1.273</v>
          </cell>
          <cell r="J8342" t="str">
            <v>1.11312080138361</v>
          </cell>
          <cell r="K8342" t="str">
            <v>无</v>
          </cell>
          <cell r="L8342">
            <v>0</v>
          </cell>
          <cell r="M8342" t="str">
            <v>无</v>
          </cell>
          <cell r="N8342" t="str">
            <v>物理与天体物理</v>
          </cell>
          <cell r="O8342" t="str">
            <v>4区</v>
          </cell>
        </row>
        <row r="8343">
          <cell r="B8343" t="str">
            <v>International Journal of Optics</v>
          </cell>
          <cell r="C8343" t="str">
            <v>国际光学杂志</v>
          </cell>
          <cell r="D8343" t="str">
            <v>1687-9384</v>
          </cell>
          <cell r="E8343" t="str">
            <v>ENGLAND</v>
          </cell>
          <cell r="F8343" t="str">
            <v>HINDAWI LTD</v>
          </cell>
          <cell r="G8343" t="str">
            <v>0</v>
          </cell>
          <cell r="H8343" t="str">
            <v>1.166666666666</v>
          </cell>
          <cell r="I8343" t="str">
            <v>0.867</v>
          </cell>
          <cell r="J8343" t="str">
            <v>1.016666666666</v>
          </cell>
          <cell r="K8343" t="str">
            <v>无</v>
          </cell>
          <cell r="L8343">
            <v>0</v>
          </cell>
          <cell r="M8343" t="str">
            <v>无</v>
          </cell>
          <cell r="N8343" t="str">
            <v>物理与天体物理</v>
          </cell>
          <cell r="O8343" t="str">
            <v>4区</v>
          </cell>
        </row>
        <row r="8344">
          <cell r="B8344" t="str">
            <v>REVISTA MEXICANA DE ASTRONOMIA Y ASTROFISICA</v>
          </cell>
          <cell r="C8344" t="str">
            <v>墨西哥天文和天文财政评论</v>
          </cell>
          <cell r="D8344" t="str">
            <v>0185-1101</v>
          </cell>
          <cell r="E8344" t="str">
            <v>MEXICO</v>
          </cell>
          <cell r="F8344" t="str">
            <v>UNIV NACIONAL AUTONOMA MEXICO, INST DE ASTRONOMIA</v>
          </cell>
          <cell r="G8344" t="str">
            <v>1.28600001335144</v>
          </cell>
          <cell r="H8344" t="str">
            <v>2.38028169014</v>
          </cell>
          <cell r="I8344" t="str">
            <v>2.703</v>
          </cell>
          <cell r="J8344" t="str">
            <v>2.12299480206448</v>
          </cell>
          <cell r="K8344">
            <v>0.41699999999999998</v>
          </cell>
          <cell r="L8344">
            <v>0</v>
          </cell>
          <cell r="M8344" t="str">
            <v>SPACE SCIENCE</v>
          </cell>
          <cell r="N8344" t="str">
            <v>物理与天体物理</v>
          </cell>
          <cell r="O8344" t="str">
            <v>4区</v>
          </cell>
        </row>
        <row r="8345">
          <cell r="B8345" t="str">
            <v>Advances in Condensed Matter Physics</v>
          </cell>
          <cell r="C8345" t="str">
            <v>凝聚态物理进展</v>
          </cell>
          <cell r="D8345" t="str">
            <v>1687-8108</v>
          </cell>
          <cell r="E8345" t="str">
            <v>ENGLAND</v>
          </cell>
          <cell r="F8345" t="str">
            <v>HINDAWI LTD</v>
          </cell>
          <cell r="G8345" t="str">
            <v>0.958999991416931</v>
          </cell>
          <cell r="H8345" t="str">
            <v>0.653333333333</v>
          </cell>
          <cell r="I8345" t="str">
            <v>0.961</v>
          </cell>
          <cell r="J8345" t="str">
            <v>0.85779076192931</v>
          </cell>
          <cell r="K8345" t="str">
            <v>无</v>
          </cell>
          <cell r="L8345">
            <v>0</v>
          </cell>
          <cell r="M8345" t="str">
            <v>无</v>
          </cell>
          <cell r="N8345" t="str">
            <v>物理与天体物理</v>
          </cell>
          <cell r="O8345" t="str">
            <v>4区</v>
          </cell>
        </row>
        <row r="8346">
          <cell r="B8346" t="str">
            <v>Journal of Contemporary Physics-Armenian Academy of Sciences</v>
          </cell>
          <cell r="C8346" t="str">
            <v>亚美尼亚科学院当代物理学杂志</v>
          </cell>
          <cell r="D8346" t="str">
            <v>1068-3372</v>
          </cell>
          <cell r="E8346" t="str">
            <v>USA</v>
          </cell>
          <cell r="F8346" t="str">
            <v>ALLERTON PRESS INC</v>
          </cell>
          <cell r="G8346" t="str">
            <v>0.314999997615814</v>
          </cell>
          <cell r="H8346" t="str">
            <v>0.576576576576</v>
          </cell>
          <cell r="I8346" t="str">
            <v>0.495</v>
          </cell>
          <cell r="J8346" t="str">
            <v>0.462271556476605</v>
          </cell>
          <cell r="K8346" t="str">
            <v>无</v>
          </cell>
          <cell r="L8346">
            <v>0</v>
          </cell>
          <cell r="M8346" t="str">
            <v>无</v>
          </cell>
          <cell r="N8346" t="str">
            <v>物理与天体物理</v>
          </cell>
          <cell r="O8346" t="str">
            <v>4区</v>
          </cell>
        </row>
        <row r="8347">
          <cell r="B8347" t="str">
            <v>OPTICA APPLICATA</v>
          </cell>
          <cell r="C8347" t="str">
            <v>应用性视神经</v>
          </cell>
          <cell r="D8347" t="str">
            <v>0078-5466</v>
          </cell>
          <cell r="E8347" t="str">
            <v>POLAND</v>
          </cell>
          <cell r="F8347" t="str">
            <v>WROCLAW UNIV SCIENCE TECHNOLOGY</v>
          </cell>
          <cell r="G8347" t="str">
            <v>0.925000011920928</v>
          </cell>
          <cell r="H8347" t="str">
            <v>1.054054054054</v>
          </cell>
          <cell r="I8347" t="str">
            <v>0.673</v>
          </cell>
          <cell r="J8347" t="str">
            <v>0.883873479218643</v>
          </cell>
          <cell r="K8347" t="str">
            <v>无</v>
          </cell>
          <cell r="L8347">
            <v>0</v>
          </cell>
          <cell r="M8347" t="str">
            <v>无</v>
          </cell>
          <cell r="N8347" t="str">
            <v>物理与天体物理</v>
          </cell>
          <cell r="O8347" t="str">
            <v>4区</v>
          </cell>
        </row>
        <row r="8348">
          <cell r="B8348" t="str">
            <v>EUROPEAN PHYSICAL JOURNAL-APPLIED PHYSICS</v>
          </cell>
          <cell r="C8348" t="str">
            <v>欧洲物理杂志-应用物理学</v>
          </cell>
          <cell r="D8348" t="str">
            <v>1286-0042</v>
          </cell>
          <cell r="E8348" t="str">
            <v>FRANCE</v>
          </cell>
          <cell r="F8348" t="str">
            <v>EDP SCIENCES S A</v>
          </cell>
          <cell r="G8348" t="str">
            <v>0.801999986171722</v>
          </cell>
          <cell r="H8348" t="str">
            <v>0.8</v>
          </cell>
          <cell r="I8348" t="str">
            <v>0.630</v>
          </cell>
          <cell r="J8348" t="str">
            <v>0.743876538600241</v>
          </cell>
          <cell r="K8348" t="str">
            <v>无</v>
          </cell>
          <cell r="L8348">
            <v>0</v>
          </cell>
          <cell r="M8348" t="str">
            <v>PHYSICS</v>
          </cell>
          <cell r="N8348" t="str">
            <v>物理与天体物理</v>
          </cell>
          <cell r="O8348" t="str">
            <v>4区</v>
          </cell>
        </row>
        <row r="8349">
          <cell r="B8349" t="str">
            <v>INDIAN JOURNAL OF PURE &amp; APPLIED PHYSICS</v>
          </cell>
          <cell r="C8349" t="str">
            <v>印度纯物理与应用物理学杂志</v>
          </cell>
          <cell r="D8349" t="str">
            <v>0019-5596</v>
          </cell>
          <cell r="E8349" t="str">
            <v>INDIA</v>
          </cell>
          <cell r="F8349" t="str">
            <v>NATL INST SCIENCE COMMUNICATION-NISCAIR</v>
          </cell>
          <cell r="G8349" t="str">
            <v>0.582000017166138</v>
          </cell>
          <cell r="H8349" t="str">
            <v>0.821782178217</v>
          </cell>
          <cell r="I8349" t="str">
            <v>0.653</v>
          </cell>
          <cell r="J8349" t="str">
            <v>0.685705176238713</v>
          </cell>
          <cell r="K8349" t="str">
            <v>无</v>
          </cell>
          <cell r="L8349">
            <v>0</v>
          </cell>
          <cell r="M8349" t="str">
            <v>PHYSICS</v>
          </cell>
          <cell r="N8349" t="str">
            <v>物理与天体物理</v>
          </cell>
          <cell r="O8349" t="str">
            <v>4区</v>
          </cell>
        </row>
        <row r="8350">
          <cell r="B8350" t="str">
            <v>JOURNAL OF OPTICAL TECHNOLOGY</v>
          </cell>
          <cell r="C8350" t="str">
            <v>光学技术杂志</v>
          </cell>
          <cell r="D8350" t="str">
            <v>1070-9762</v>
          </cell>
          <cell r="E8350" t="str">
            <v>USA</v>
          </cell>
          <cell r="F8350" t="str">
            <v>OPTICAL SOC AMER</v>
          </cell>
          <cell r="G8350" t="str">
            <v>0.391999989748001</v>
          </cell>
          <cell r="H8350" t="str">
            <v>0.51746031746</v>
          </cell>
          <cell r="I8350" t="str">
            <v>0.416</v>
          </cell>
          <cell r="J8350" t="str">
            <v>0.441767297122</v>
          </cell>
          <cell r="K8350" t="str">
            <v>无</v>
          </cell>
          <cell r="L8350">
            <v>0</v>
          </cell>
          <cell r="M8350" t="str">
            <v>无</v>
          </cell>
          <cell r="N8350" t="str">
            <v>物理与天体物理</v>
          </cell>
          <cell r="O8350" t="str">
            <v>4区</v>
          </cell>
        </row>
        <row r="8351">
          <cell r="B8351" t="str">
            <v>REVISTA MEXICANA DE FISICA</v>
          </cell>
          <cell r="C8351" t="str">
            <v>墨西哥财政部长</v>
          </cell>
          <cell r="D8351" t="str">
            <v>0035-001X</v>
          </cell>
          <cell r="E8351" t="str">
            <v>MEXICO</v>
          </cell>
          <cell r="F8351" t="str">
            <v>SOC MEXICANA FISICA</v>
          </cell>
          <cell r="G8351" t="str">
            <v>0.595000028610229</v>
          </cell>
          <cell r="H8351" t="str">
            <v>0.766467065868</v>
          </cell>
          <cell r="I8351" t="str">
            <v>0.527</v>
          </cell>
          <cell r="J8351" t="str">
            <v>0.629471067420743</v>
          </cell>
          <cell r="K8351">
            <v>0.38500000000000001</v>
          </cell>
          <cell r="L8351">
            <v>0</v>
          </cell>
          <cell r="M8351" t="str">
            <v>无</v>
          </cell>
          <cell r="N8351" t="str">
            <v>物理与天体物理</v>
          </cell>
          <cell r="O8351" t="str">
            <v>4区</v>
          </cell>
        </row>
        <row r="8352">
          <cell r="B8352" t="str">
            <v>Bulletin of the Lebedev Physics Institute</v>
          </cell>
          <cell r="C8352" t="str">
            <v>列别捷夫物理研究所简报</v>
          </cell>
          <cell r="D8352" t="str">
            <v>1068-3356</v>
          </cell>
          <cell r="E8352" t="str">
            <v>United States</v>
          </cell>
          <cell r="F8352" t="str">
            <v>PLEIADES PUBLISHING INC</v>
          </cell>
          <cell r="G8352" t="str">
            <v>0.505999982357025</v>
          </cell>
          <cell r="H8352" t="str">
            <v>0.307692307692</v>
          </cell>
          <cell r="I8352" t="str">
            <v>0.477</v>
          </cell>
          <cell r="J8352" t="str">
            <v>0.430321672440342</v>
          </cell>
          <cell r="K8352" t="str">
            <v>无</v>
          </cell>
          <cell r="L8352">
            <v>0</v>
          </cell>
          <cell r="M8352" t="str">
            <v>无</v>
          </cell>
          <cell r="N8352" t="str">
            <v>物理与天体物理</v>
          </cell>
          <cell r="O8352" t="str">
            <v>4区</v>
          </cell>
        </row>
        <row r="8353">
          <cell r="B8353" t="str">
            <v>JOURNAL OF THE KOREAN PHYSICAL SOCIETY</v>
          </cell>
          <cell r="C8353" t="str">
            <v>韩国物理学会杂志</v>
          </cell>
          <cell r="D8353" t="str">
            <v>0374-4884</v>
          </cell>
          <cell r="E8353" t="str">
            <v>SOUTH KOREA</v>
          </cell>
          <cell r="F8353" t="str">
            <v>KOREAN PHYSICAL SOC</v>
          </cell>
          <cell r="G8353" t="str">
            <v>0.493000000715256</v>
          </cell>
          <cell r="H8353" t="str">
            <v>0.62950058072</v>
          </cell>
          <cell r="I8353" t="str">
            <v>0.535</v>
          </cell>
          <cell r="J8353" t="str">
            <v>0.552341463652752</v>
          </cell>
          <cell r="K8353" t="str">
            <v>无</v>
          </cell>
          <cell r="L8353">
            <v>0</v>
          </cell>
          <cell r="M8353" t="str">
            <v>PHYSICS</v>
          </cell>
          <cell r="N8353" t="str">
            <v>物理与天体物理</v>
          </cell>
          <cell r="O8353" t="str">
            <v>4区</v>
          </cell>
        </row>
        <row r="8354">
          <cell r="B8354" t="str">
            <v>PHYSICS OF ATOMIC NUCLEI</v>
          </cell>
          <cell r="C8354" t="str">
            <v>原子核物理学</v>
          </cell>
          <cell r="D8354" t="str">
            <v>1063-7788</v>
          </cell>
          <cell r="E8354" t="str">
            <v>United States</v>
          </cell>
          <cell r="F8354" t="str">
            <v>PLEIADES PUBLISHING INC</v>
          </cell>
          <cell r="G8354" t="str">
            <v>0.523999989032745</v>
          </cell>
          <cell r="H8354" t="str">
            <v>0.458128078817</v>
          </cell>
          <cell r="I8354" t="str">
            <v>0.328</v>
          </cell>
          <cell r="J8354" t="str">
            <v>0.436703239741915</v>
          </cell>
          <cell r="K8354" t="str">
            <v>无</v>
          </cell>
          <cell r="L8354">
            <v>0</v>
          </cell>
          <cell r="M8354" t="str">
            <v>PHYSICS</v>
          </cell>
          <cell r="N8354" t="str">
            <v>物理与天体物理</v>
          </cell>
          <cell r="O8354" t="str">
            <v>4区</v>
          </cell>
        </row>
        <row r="8355">
          <cell r="B8355" t="str">
            <v>Open Astronomy</v>
          </cell>
          <cell r="C8355" t="str">
            <v>开放天文学</v>
          </cell>
          <cell r="D8355" t="str">
            <v>2543-6376</v>
          </cell>
          <cell r="E8355" t="str">
            <v>Poland</v>
          </cell>
          <cell r="F8355" t="str">
            <v>DE GRUYTER POLAND SP Z O O</v>
          </cell>
          <cell r="G8355" t="str">
            <v>0.416999995708466</v>
          </cell>
          <cell r="H8355" t="str">
            <v>0.279569892473</v>
          </cell>
          <cell r="I8355" t="str">
            <v>0.831</v>
          </cell>
          <cell r="J8355" t="str">
            <v>0.509246239783155</v>
          </cell>
          <cell r="K8355" t="str">
            <v>无</v>
          </cell>
          <cell r="L8355">
            <v>0</v>
          </cell>
          <cell r="M8355" t="str">
            <v>无</v>
          </cell>
          <cell r="N8355" t="str">
            <v>物理与天体物理</v>
          </cell>
          <cell r="O8355" t="str">
            <v>4区</v>
          </cell>
        </row>
        <row r="8356">
          <cell r="B8356" t="str">
            <v>Contributions of the Astronomical Observatory Skalnate Pleso</v>
          </cell>
          <cell r="C8356" t="str">
            <v>Skalnate-Pleso天文台的贡献</v>
          </cell>
          <cell r="D8356" t="str">
            <v>1335-1842</v>
          </cell>
          <cell r="E8356" t="str">
            <v>SLOVAKIA</v>
          </cell>
          <cell r="F8356" t="str">
            <v>SLOVAK ACADEMY SCIENCES ASTRONOMICAL INST</v>
          </cell>
          <cell r="G8356" t="str">
            <v>0.732999980449677</v>
          </cell>
          <cell r="H8356" t="str">
            <v>0.833333333333</v>
          </cell>
          <cell r="I8356" t="str">
            <v>0.636</v>
          </cell>
          <cell r="J8356" t="str">
            <v>0.734232316715225</v>
          </cell>
          <cell r="K8356" t="str">
            <v>无</v>
          </cell>
          <cell r="L8356">
            <v>0</v>
          </cell>
          <cell r="M8356" t="str">
            <v>无</v>
          </cell>
          <cell r="N8356" t="str">
            <v>物理与天体物理</v>
          </cell>
          <cell r="O8356" t="str">
            <v>4区</v>
          </cell>
        </row>
        <row r="8357">
          <cell r="B8357" t="str">
            <v>Journal of the Korean Astronomical Society</v>
          </cell>
          <cell r="C8357" t="str">
            <v>韩国天文学会学报</v>
          </cell>
          <cell r="D8357" t="str">
            <v>1225-4614</v>
          </cell>
          <cell r="E8357" t="str">
            <v>SOUTH KOREA</v>
          </cell>
          <cell r="F8357" t="str">
            <v>KOREAN ASTRONOMICAL SOCIETY</v>
          </cell>
          <cell r="G8357" t="str">
            <v>1.54499995708466</v>
          </cell>
          <cell r="H8357" t="str">
            <v>1.549019607843</v>
          </cell>
          <cell r="I8357" t="str">
            <v>0.725</v>
          </cell>
          <cell r="J8357" t="str">
            <v>1.27300652164255</v>
          </cell>
          <cell r="K8357" t="str">
            <v>无</v>
          </cell>
          <cell r="L8357">
            <v>0</v>
          </cell>
          <cell r="M8357" t="str">
            <v>无</v>
          </cell>
          <cell r="N8357" t="str">
            <v>物理与天体物理</v>
          </cell>
          <cell r="O8357" t="str">
            <v>4区</v>
          </cell>
        </row>
        <row r="8358">
          <cell r="B8358" t="str">
            <v>EARTH MOON AND PLANETS</v>
          </cell>
          <cell r="C8358" t="str">
            <v>地月和行星</v>
          </cell>
          <cell r="D8358" t="str">
            <v>0167-9295</v>
          </cell>
          <cell r="E8358" t="str">
            <v>NETHERLANDS</v>
          </cell>
          <cell r="F8358" t="str">
            <v>SPRINGER</v>
          </cell>
          <cell r="G8358" t="str">
            <v>0.721000015735626</v>
          </cell>
          <cell r="H8358" t="str">
            <v>0.666666666666</v>
          </cell>
          <cell r="I8358" t="str">
            <v>0.609</v>
          </cell>
          <cell r="J8358" t="str">
            <v>0.665454111524875</v>
          </cell>
          <cell r="K8358" t="str">
            <v>无</v>
          </cell>
          <cell r="L8358">
            <v>0</v>
          </cell>
          <cell r="M8358" t="str">
            <v>无</v>
          </cell>
          <cell r="N8358" t="str">
            <v>物理与天体物理</v>
          </cell>
          <cell r="O8358" t="str">
            <v>4区</v>
          </cell>
        </row>
        <row r="8359">
          <cell r="B8359" t="str">
            <v>ASTRONOMY &amp; GEOPHYSICS</v>
          </cell>
          <cell r="C8359" t="str">
            <v>天文学与地球物理学</v>
          </cell>
          <cell r="D8359" t="str">
            <v>1366-8781</v>
          </cell>
          <cell r="E8359" t="str">
            <v>ENGLAND</v>
          </cell>
          <cell r="F8359" t="str">
            <v>OXFORD UNIV PRESS</v>
          </cell>
          <cell r="G8359" t="str">
            <v>0.291000008583069</v>
          </cell>
          <cell r="H8359" t="str">
            <v>0.349397590361</v>
          </cell>
          <cell r="I8359" t="str">
            <v>0.500</v>
          </cell>
          <cell r="J8359" t="str">
            <v>0.380132532981356</v>
          </cell>
          <cell r="K8359" t="str">
            <v>无</v>
          </cell>
          <cell r="L8359">
            <v>0</v>
          </cell>
          <cell r="M8359" t="str">
            <v>无</v>
          </cell>
          <cell r="N8359" t="str">
            <v>物理与天体物理</v>
          </cell>
          <cell r="O8359" t="str">
            <v>4区</v>
          </cell>
        </row>
        <row r="8360">
          <cell r="B8360" t="str">
            <v>Topics in Applied Physicsreview</v>
          </cell>
          <cell r="C8360" t="str">
            <v>应用物理学专题</v>
          </cell>
          <cell r="D8360" t="str">
            <v>0303-4216</v>
          </cell>
          <cell r="E8360" t="str">
            <v>SWITZERLAND</v>
          </cell>
          <cell r="F8360" t="str">
            <v>SPRINGER INTERNATIONAL PUBLISHING AG</v>
          </cell>
          <cell r="G8360" t="str">
            <v>0.540000021457672</v>
          </cell>
          <cell r="H8360" t="str">
            <v>0.746031746031</v>
          </cell>
          <cell r="I8360" t="str">
            <v>0.633</v>
          </cell>
          <cell r="J8360" t="str">
            <v>0.639788366940557</v>
          </cell>
          <cell r="K8360" t="str">
            <v>无</v>
          </cell>
          <cell r="L8360" t="str">
            <v>review</v>
          </cell>
          <cell r="M8360" t="str">
            <v>无</v>
          </cell>
          <cell r="N8360" t="str">
            <v>物理与天体物理</v>
          </cell>
          <cell r="O8360" t="str">
            <v>4区</v>
          </cell>
        </row>
        <row r="8361">
          <cell r="B8361" t="str">
            <v>ASTROPHYSICS</v>
          </cell>
          <cell r="C8361" t="str">
            <v>天体物理学</v>
          </cell>
          <cell r="D8361" t="str">
            <v>0571-7256</v>
          </cell>
          <cell r="E8361" t="str">
            <v>USA</v>
          </cell>
          <cell r="F8361" t="str">
            <v>SPRINGER/PLENUM PUBLISHERS</v>
          </cell>
          <cell r="G8361" t="str">
            <v>0.754999995231628</v>
          </cell>
          <cell r="H8361" t="str">
            <v>0.642857142857</v>
          </cell>
          <cell r="I8361" t="str">
            <v>0.670</v>
          </cell>
          <cell r="J8361" t="str">
            <v>0.689320076957209</v>
          </cell>
          <cell r="K8361" t="str">
            <v>无</v>
          </cell>
          <cell r="L8361">
            <v>0</v>
          </cell>
          <cell r="M8361" t="str">
            <v>无</v>
          </cell>
          <cell r="N8361" t="str">
            <v>物理与天体物理</v>
          </cell>
          <cell r="O8361" t="str">
            <v>4区</v>
          </cell>
        </row>
        <row r="8362">
          <cell r="B8362" t="str">
            <v>PHYSICS OF PARTICLES AND NUCLEI</v>
          </cell>
          <cell r="C8362" t="str">
            <v>粒子和原子核物理学</v>
          </cell>
          <cell r="D8362" t="str">
            <v>1063-7796</v>
          </cell>
          <cell r="E8362" t="str">
            <v>United States</v>
          </cell>
          <cell r="F8362" t="str">
            <v>PLEIADES PUBLISHING INC</v>
          </cell>
          <cell r="G8362" t="str">
            <v>0.78600001335144</v>
          </cell>
          <cell r="H8362" t="str">
            <v>0.548913043478</v>
          </cell>
          <cell r="I8362" t="str">
            <v>0.318</v>
          </cell>
          <cell r="J8362" t="str">
            <v>0.55103162500348</v>
          </cell>
          <cell r="K8362" t="str">
            <v>无</v>
          </cell>
          <cell r="L8362">
            <v>0</v>
          </cell>
          <cell r="M8362" t="str">
            <v>无</v>
          </cell>
          <cell r="N8362" t="str">
            <v>物理与天体物理</v>
          </cell>
          <cell r="O8362" t="str">
            <v>4区</v>
          </cell>
        </row>
        <row r="8363">
          <cell r="B8363" t="str">
            <v>Serbian Astronomical Journal</v>
          </cell>
          <cell r="C8363" t="str">
            <v>塞尔维亚天文杂志</v>
          </cell>
          <cell r="D8363" t="str">
            <v>1450-698X</v>
          </cell>
          <cell r="E8363" t="str">
            <v>SERBIA</v>
          </cell>
          <cell r="F8363" t="str">
            <v>ASTRONOMICAL OBSERVATORY BELGRADE</v>
          </cell>
          <cell r="G8363" t="str">
            <v>0.839999973773956</v>
          </cell>
          <cell r="H8363" t="str">
            <v>0.833333333333</v>
          </cell>
          <cell r="I8363" t="str">
            <v>0.565</v>
          </cell>
          <cell r="J8363" t="str">
            <v>0.746183566136985</v>
          </cell>
          <cell r="K8363" t="str">
            <v>无</v>
          </cell>
          <cell r="L8363">
            <v>0</v>
          </cell>
          <cell r="M8363" t="str">
            <v>无</v>
          </cell>
          <cell r="N8363" t="str">
            <v>物理与天体物理</v>
          </cell>
          <cell r="O8363" t="str">
            <v>4区</v>
          </cell>
        </row>
        <row r="8364">
          <cell r="B8364" t="str">
            <v>Kinematics and Physics of Celestial Bodies</v>
          </cell>
          <cell r="C8364" t="str">
            <v>天体运动学和物理学</v>
          </cell>
          <cell r="D8364" t="str">
            <v>0884-5913</v>
          </cell>
          <cell r="E8364" t="str">
            <v>United States</v>
          </cell>
          <cell r="F8364" t="str">
            <v>PLEIADES PUBLISHING INC</v>
          </cell>
          <cell r="G8364" t="str">
            <v>0.653999984264374</v>
          </cell>
          <cell r="H8364" t="str">
            <v>0.492753623188</v>
          </cell>
          <cell r="I8364" t="str">
            <v>0.333</v>
          </cell>
          <cell r="J8364" t="str">
            <v>0.493362313595125</v>
          </cell>
          <cell r="K8364" t="str">
            <v>无</v>
          </cell>
          <cell r="L8364">
            <v>0</v>
          </cell>
          <cell r="M8364" t="str">
            <v>无</v>
          </cell>
          <cell r="N8364" t="str">
            <v>物理与天体物理</v>
          </cell>
          <cell r="O8364" t="str">
            <v>4区</v>
          </cell>
        </row>
        <row r="8365">
          <cell r="B8365" t="str">
            <v>OBSERVATORY</v>
          </cell>
          <cell r="C8365" t="str">
            <v>天文台</v>
          </cell>
          <cell r="D8365" t="str">
            <v>0029-7704</v>
          </cell>
          <cell r="E8365" t="str">
            <v>ENGLAND</v>
          </cell>
          <cell r="F8365" t="str">
            <v>OBSERVATORY</v>
          </cell>
          <cell r="G8365" t="str">
            <v>0.129999995231628</v>
          </cell>
          <cell r="H8365" t="str">
            <v>0.185185185185</v>
          </cell>
          <cell r="I8365" t="str">
            <v>0.407</v>
          </cell>
          <cell r="J8365" t="str">
            <v>0.240864195941209</v>
          </cell>
          <cell r="K8365" t="str">
            <v>无</v>
          </cell>
          <cell r="L8365">
            <v>0</v>
          </cell>
          <cell r="M8365" t="str">
            <v>无</v>
          </cell>
          <cell r="N8365" t="str">
            <v>物理与天体物理</v>
          </cell>
          <cell r="O8365" t="str">
            <v>4区</v>
          </cell>
        </row>
        <row r="8366">
          <cell r="B8366" t="str">
            <v>LASER FOCUS WORLD</v>
          </cell>
          <cell r="C8366" t="str">
            <v>激光聚焦世界</v>
          </cell>
          <cell r="D8366" t="str">
            <v>1043-8092</v>
          </cell>
          <cell r="E8366" t="str">
            <v>USA</v>
          </cell>
          <cell r="F8366" t="str">
            <v>PENNWELL PUBL CO</v>
          </cell>
          <cell r="G8366" t="str">
            <v>0.150999993085861</v>
          </cell>
          <cell r="H8366" t="str">
            <v>0.201342281879</v>
          </cell>
          <cell r="I8366" t="str">
            <v>0.172</v>
          </cell>
          <cell r="J8366" t="str">
            <v>0.174842568475954</v>
          </cell>
          <cell r="K8366" t="str">
            <v>无</v>
          </cell>
          <cell r="L8366">
            <v>0</v>
          </cell>
          <cell r="M8366" t="str">
            <v>无</v>
          </cell>
          <cell r="N8366" t="str">
            <v>物理与天体物理</v>
          </cell>
          <cell r="O8366" t="str">
            <v>4区</v>
          </cell>
        </row>
        <row r="8367">
          <cell r="B8367" t="str">
            <v>ACTA PHYSICA SLOVACA</v>
          </cell>
          <cell r="C8367" t="str">
            <v>斯洛伐克物理学报</v>
          </cell>
          <cell r="D8367" t="str">
            <v>0323-0465</v>
          </cell>
          <cell r="E8367" t="str">
            <v>SLOVAKIA</v>
          </cell>
          <cell r="F8367" t="str">
            <v>SLOVAK ACAD SCIENCES INST PHYSICS</v>
          </cell>
          <cell r="G8367" t="str">
            <v>2.33299994468689</v>
          </cell>
          <cell r="H8367" t="str">
            <v>1</v>
          </cell>
          <cell r="I8367" t="str">
            <v>0.000</v>
          </cell>
          <cell r="J8367" t="str">
            <v>1.1109999815623</v>
          </cell>
          <cell r="K8367" t="str">
            <v>无</v>
          </cell>
          <cell r="L8367">
            <v>0</v>
          </cell>
          <cell r="M8367" t="str">
            <v>无</v>
          </cell>
          <cell r="N8367" t="str">
            <v>物理与天体物理</v>
          </cell>
          <cell r="O8367" t="str">
            <v>4区</v>
          </cell>
        </row>
        <row r="8368">
          <cell r="B8368" t="str">
            <v>CHINESE JOURNAL OF LASERS-ZHONGGUO JIGUANG</v>
          </cell>
          <cell r="C8368" t="str">
            <v>中国激光学报-中国基光</v>
          </cell>
          <cell r="D8368" t="str">
            <v>0258-7025</v>
          </cell>
          <cell r="E8368">
            <v>0</v>
          </cell>
          <cell r="F8368">
            <v>0</v>
          </cell>
          <cell r="G8368">
            <v>0</v>
          </cell>
          <cell r="H8368">
            <v>0</v>
          </cell>
          <cell r="I8368">
            <v>0</v>
          </cell>
          <cell r="J8368">
            <v>0</v>
          </cell>
          <cell r="K8368">
            <v>1.04</v>
          </cell>
          <cell r="L8368">
            <v>0</v>
          </cell>
          <cell r="M8368" t="str">
            <v>无</v>
          </cell>
          <cell r="N8368" t="str">
            <v>物理与天体物理</v>
          </cell>
          <cell r="O8368" t="str">
            <v>4区</v>
          </cell>
        </row>
        <row r="8369">
          <cell r="B8369" t="str">
            <v>CHINESE JOURNAL OF LIQUID CRYSTALS AND DISPLAYS</v>
          </cell>
          <cell r="C8369" t="str">
            <v>中国液晶与显示杂志</v>
          </cell>
          <cell r="D8369" t="str">
            <v>1007-2780</v>
          </cell>
          <cell r="E8369">
            <v>0</v>
          </cell>
          <cell r="F8369">
            <v>0</v>
          </cell>
          <cell r="G8369">
            <v>0</v>
          </cell>
          <cell r="H8369">
            <v>0</v>
          </cell>
          <cell r="I8369">
            <v>0</v>
          </cell>
          <cell r="J8369">
            <v>0</v>
          </cell>
          <cell r="K8369">
            <v>0.79200000000000004</v>
          </cell>
          <cell r="L8369">
            <v>0</v>
          </cell>
          <cell r="M8369" t="str">
            <v>无</v>
          </cell>
          <cell r="N8369" t="str">
            <v>物理与天体物理</v>
          </cell>
          <cell r="O8369" t="str">
            <v>4区</v>
          </cell>
        </row>
        <row r="8370">
          <cell r="B8370" t="str">
            <v>OPTO-ELECTRONIC ADVANCES</v>
          </cell>
          <cell r="C8370" t="str">
            <v>光电进展</v>
          </cell>
          <cell r="D8370" t="str">
            <v>2096-4579</v>
          </cell>
          <cell r="E8370">
            <v>0</v>
          </cell>
          <cell r="F8370">
            <v>0</v>
          </cell>
          <cell r="G8370">
            <v>0</v>
          </cell>
          <cell r="H8370">
            <v>0</v>
          </cell>
          <cell r="I8370">
            <v>0</v>
          </cell>
          <cell r="J8370">
            <v>0</v>
          </cell>
          <cell r="K8370" t="str">
            <v>无</v>
          </cell>
          <cell r="L8370">
            <v>0</v>
          </cell>
          <cell r="M8370" t="str">
            <v>无</v>
          </cell>
          <cell r="N8370" t="str">
            <v>物理与天体物理</v>
          </cell>
          <cell r="O8370" t="str">
            <v>4区</v>
          </cell>
        </row>
        <row r="8371">
          <cell r="B8371" t="str">
            <v>OPTOELECTRONICS LETTERS</v>
          </cell>
          <cell r="C8371" t="str">
            <v>光电信件</v>
          </cell>
          <cell r="D8371" t="str">
            <v>1673-1905</v>
          </cell>
          <cell r="E8371">
            <v>0</v>
          </cell>
          <cell r="F8371">
            <v>0</v>
          </cell>
          <cell r="G8371">
            <v>0</v>
          </cell>
          <cell r="H8371">
            <v>0</v>
          </cell>
          <cell r="I8371">
            <v>0</v>
          </cell>
          <cell r="J8371">
            <v>0</v>
          </cell>
          <cell r="K8371" t="str">
            <v>无</v>
          </cell>
          <cell r="L8371">
            <v>0</v>
          </cell>
          <cell r="M8371" t="str">
            <v>无</v>
          </cell>
          <cell r="N8371" t="str">
            <v>物理与天体物理</v>
          </cell>
          <cell r="O8371" t="str">
            <v>4区</v>
          </cell>
        </row>
        <row r="8372">
          <cell r="B8372" t="str">
            <v>SCIENTIA SINICA-PHYSICA MECHANICA &amp; ASTRONOMICA</v>
          </cell>
          <cell r="C8372" t="str">
            <v>中国科学物理力学与天文学</v>
          </cell>
          <cell r="D8372" t="str">
            <v>1674-7275</v>
          </cell>
          <cell r="E8372">
            <v>0</v>
          </cell>
          <cell r="F8372">
            <v>0</v>
          </cell>
          <cell r="G8372">
            <v>0</v>
          </cell>
          <cell r="H8372">
            <v>0</v>
          </cell>
          <cell r="I8372">
            <v>0</v>
          </cell>
          <cell r="J8372">
            <v>0</v>
          </cell>
          <cell r="K8372">
            <v>0.67800000000000005</v>
          </cell>
          <cell r="L8372">
            <v>0</v>
          </cell>
          <cell r="M8372" t="str">
            <v>无</v>
          </cell>
          <cell r="N8372" t="str">
            <v>物理与天体物理</v>
          </cell>
          <cell r="O8372" t="str">
            <v>4区</v>
          </cell>
        </row>
        <row r="8373">
          <cell r="B8373" t="str">
            <v>ACTA OPTICA SINICA</v>
          </cell>
          <cell r="C8373" t="str">
            <v>光学学报</v>
          </cell>
          <cell r="D8373" t="str">
            <v>0253-2239</v>
          </cell>
          <cell r="E8373">
            <v>0</v>
          </cell>
          <cell r="F8373">
            <v>0</v>
          </cell>
          <cell r="G8373">
            <v>0</v>
          </cell>
          <cell r="H8373">
            <v>0</v>
          </cell>
          <cell r="I8373">
            <v>0</v>
          </cell>
          <cell r="J8373">
            <v>0</v>
          </cell>
          <cell r="K8373">
            <v>1.2150000000000001</v>
          </cell>
          <cell r="L8373">
            <v>0</v>
          </cell>
          <cell r="M8373" t="str">
            <v>无</v>
          </cell>
          <cell r="N8373" t="str">
            <v>物理与天体物理</v>
          </cell>
          <cell r="O8373" t="str">
            <v>4区</v>
          </cell>
        </row>
        <row r="8374">
          <cell r="B8374" t="str">
            <v>ACTA PHOTONICA SINICA</v>
          </cell>
          <cell r="C8374" t="str">
            <v>光子学报</v>
          </cell>
          <cell r="D8374" t="str">
            <v>1004-4213</v>
          </cell>
          <cell r="E8374">
            <v>0</v>
          </cell>
          <cell r="F8374">
            <v>0</v>
          </cell>
          <cell r="G8374">
            <v>0</v>
          </cell>
          <cell r="H8374">
            <v>0</v>
          </cell>
          <cell r="I8374">
            <v>0</v>
          </cell>
          <cell r="J8374">
            <v>0</v>
          </cell>
          <cell r="K8374">
            <v>0.499</v>
          </cell>
          <cell r="L8374">
            <v>0</v>
          </cell>
          <cell r="M8374" t="str">
            <v>无</v>
          </cell>
          <cell r="N8374" t="str">
            <v>物理与天体物理</v>
          </cell>
          <cell r="O8374" t="str">
            <v>4区</v>
          </cell>
        </row>
        <row r="8375">
          <cell r="B8375" t="str">
            <v>CHINESE OPTICS</v>
          </cell>
          <cell r="C8375" t="str">
            <v>中国光学</v>
          </cell>
          <cell r="D8375" t="str">
            <v>2095-1531</v>
          </cell>
          <cell r="E8375">
            <v>0</v>
          </cell>
          <cell r="F8375">
            <v>0</v>
          </cell>
          <cell r="G8375">
            <v>0</v>
          </cell>
          <cell r="H8375">
            <v>0</v>
          </cell>
          <cell r="I8375">
            <v>0</v>
          </cell>
          <cell r="J8375">
            <v>0</v>
          </cell>
          <cell r="K8375">
            <v>0.77800000000000002</v>
          </cell>
          <cell r="L8375">
            <v>0</v>
          </cell>
          <cell r="M8375" t="str">
            <v>无</v>
          </cell>
          <cell r="N8375" t="str">
            <v>物理与天体物理</v>
          </cell>
          <cell r="O8375" t="str">
            <v>4区</v>
          </cell>
        </row>
        <row r="8376">
          <cell r="B8376" t="str">
            <v>JOURNAL OF ATOMIC AND MOLECULAR SCIENCES</v>
          </cell>
          <cell r="C8376" t="str">
            <v>原子分子科学杂志</v>
          </cell>
          <cell r="D8376" t="str">
            <v>2075-1303</v>
          </cell>
          <cell r="E8376">
            <v>0</v>
          </cell>
          <cell r="F8376">
            <v>0</v>
          </cell>
          <cell r="G8376">
            <v>0</v>
          </cell>
          <cell r="H8376">
            <v>0</v>
          </cell>
          <cell r="I8376">
            <v>0</v>
          </cell>
          <cell r="J8376">
            <v>0</v>
          </cell>
          <cell r="K8376" t="str">
            <v>无</v>
          </cell>
          <cell r="L8376">
            <v>0</v>
          </cell>
          <cell r="M8376" t="str">
            <v>无</v>
          </cell>
          <cell r="N8376" t="str">
            <v>物理与天体物理</v>
          </cell>
          <cell r="O8376" t="str">
            <v>4区</v>
          </cell>
        </row>
        <row r="8377">
          <cell r="B8377" t="str">
            <v>JOURNAL OF SEMICONDUCTORS</v>
          </cell>
          <cell r="C8377" t="str">
            <v>半导体杂志</v>
          </cell>
          <cell r="D8377" t="str">
            <v>1674-4926</v>
          </cell>
          <cell r="E8377">
            <v>0</v>
          </cell>
          <cell r="F8377">
            <v>0</v>
          </cell>
          <cell r="G8377">
            <v>0</v>
          </cell>
          <cell r="H8377">
            <v>0</v>
          </cell>
          <cell r="I8377">
            <v>0</v>
          </cell>
          <cell r="J8377">
            <v>0</v>
          </cell>
          <cell r="K8377">
            <v>1.56</v>
          </cell>
          <cell r="L8377">
            <v>0</v>
          </cell>
          <cell r="M8377" t="str">
            <v>无</v>
          </cell>
          <cell r="N8377" t="str">
            <v>物理与天体物理</v>
          </cell>
          <cell r="O8377" t="str">
            <v>4区</v>
          </cell>
        </row>
        <row r="8378">
          <cell r="B8378" t="str">
            <v>Annual Review of Psychology</v>
          </cell>
          <cell r="C8378" t="str">
            <v>心理学年鉴</v>
          </cell>
          <cell r="D8378" t="str">
            <v>0066-4308</v>
          </cell>
          <cell r="E8378" t="str">
            <v>USA</v>
          </cell>
          <cell r="F8378" t="str">
            <v>ANNUAL REVIEWS</v>
          </cell>
          <cell r="G8378" t="str">
            <v>22.7740001678467</v>
          </cell>
          <cell r="H8378" t="str">
            <v>19.754716981132</v>
          </cell>
          <cell r="I8378" t="str">
            <v>18.111</v>
          </cell>
          <cell r="J8378" t="str">
            <v>20.2132760866966</v>
          </cell>
          <cell r="K8378">
            <v>31.120999999999999</v>
          </cell>
          <cell r="L8378" t="str">
            <v>review</v>
          </cell>
          <cell r="M8378" t="str">
            <v>PSYCHIATRY/PSYCHOLOGY</v>
          </cell>
          <cell r="N8378" t="str">
            <v>心理学</v>
          </cell>
          <cell r="O8378" t="str">
            <v>1区</v>
          </cell>
        </row>
        <row r="8379">
          <cell r="B8379" t="str">
            <v>PSYCHOLOGICAL BULLETIN</v>
          </cell>
          <cell r="C8379" t="str">
            <v>心理通报</v>
          </cell>
          <cell r="D8379" t="str">
            <v>0033-2909</v>
          </cell>
          <cell r="E8379" t="str">
            <v>USA</v>
          </cell>
          <cell r="F8379" t="str">
            <v>AMER PSYCHOLOGICAL ASSOC</v>
          </cell>
          <cell r="G8379" t="str">
            <v>13.25</v>
          </cell>
          <cell r="H8379" t="str">
            <v>16.404761904761</v>
          </cell>
          <cell r="I8379" t="str">
            <v>20.838</v>
          </cell>
          <cell r="J8379" t="str">
            <v>16.8307539682537</v>
          </cell>
          <cell r="K8379">
            <v>56.405000000000001</v>
          </cell>
          <cell r="L8379">
            <v>0</v>
          </cell>
          <cell r="M8379" t="str">
            <v>PSYCHIATRY/PSYCHOLOGY</v>
          </cell>
          <cell r="N8379" t="str">
            <v>心理学</v>
          </cell>
          <cell r="O8379" t="str">
            <v>1区</v>
          </cell>
        </row>
        <row r="8380">
          <cell r="B8380" t="str">
            <v>TRENDS IN COGNITIVE SCIENCES</v>
          </cell>
          <cell r="C8380" t="str">
            <v>认知科学的发展趋势</v>
          </cell>
          <cell r="D8380" t="str">
            <v>1364-6613</v>
          </cell>
          <cell r="E8380" t="str">
            <v>ENGLAND</v>
          </cell>
          <cell r="F8380" t="str">
            <v>ELSEVIER SCIENCE LONDON</v>
          </cell>
          <cell r="G8380" t="str">
            <v>15.5570001602173</v>
          </cell>
          <cell r="H8380" t="str">
            <v>16.172661870503</v>
          </cell>
          <cell r="I8380" t="str">
            <v>15.218</v>
          </cell>
          <cell r="J8380" t="str">
            <v>15.6493239632914</v>
          </cell>
          <cell r="K8380">
            <v>6.7</v>
          </cell>
          <cell r="L8380" t="str">
            <v>review</v>
          </cell>
          <cell r="M8380" t="str">
            <v>PSYCHIATRY/PSYCHOLOGY</v>
          </cell>
          <cell r="N8380" t="str">
            <v>心理学</v>
          </cell>
          <cell r="O8380" t="str">
            <v>1区</v>
          </cell>
        </row>
        <row r="8381">
          <cell r="B8381" t="str">
            <v>Annual Review of Clinical Psychology</v>
          </cell>
          <cell r="C8381" t="str">
            <v>临床心理学年鉴</v>
          </cell>
          <cell r="D8381" t="str">
            <v>1548-5943</v>
          </cell>
          <cell r="E8381" t="str">
            <v>USA</v>
          </cell>
          <cell r="F8381" t="str">
            <v>ANNUAL REVIEWS</v>
          </cell>
          <cell r="G8381" t="str">
            <v>13.2779998779297</v>
          </cell>
          <cell r="H8381" t="str">
            <v>14.097560975609</v>
          </cell>
          <cell r="I8381" t="str">
            <v>13.692</v>
          </cell>
          <cell r="J8381" t="str">
            <v>13.6892895152819</v>
          </cell>
          <cell r="K8381">
            <v>5.7050000000000001</v>
          </cell>
          <cell r="L8381" t="str">
            <v>review</v>
          </cell>
          <cell r="M8381" t="str">
            <v>PSYCHIATRY/PSYCHOLOGY</v>
          </cell>
          <cell r="N8381" t="str">
            <v>心理学</v>
          </cell>
          <cell r="O8381" t="str">
            <v>1区</v>
          </cell>
        </row>
        <row r="8382">
          <cell r="B8382" t="str">
            <v>CLINICAL PSYCHOLOGY REVIEW</v>
          </cell>
          <cell r="C8382" t="str">
            <v>临床心理学综述</v>
          </cell>
          <cell r="D8382" t="str">
            <v>0272-7358</v>
          </cell>
          <cell r="E8382" t="str">
            <v>ENGLAND</v>
          </cell>
          <cell r="F8382" t="str">
            <v>PERGAMON-ELSEVIER SCIENCE LTD</v>
          </cell>
          <cell r="G8382">
            <v>0</v>
          </cell>
          <cell r="H8382">
            <v>0</v>
          </cell>
          <cell r="I8382" t="str">
            <v>10.255</v>
          </cell>
          <cell r="J8382">
            <v>0</v>
          </cell>
          <cell r="K8382">
            <v>8.0549999999999997</v>
          </cell>
          <cell r="L8382" t="str">
            <v>review</v>
          </cell>
          <cell r="M8382" t="str">
            <v>PSYCHIATRY/PSYCHOLOGY</v>
          </cell>
          <cell r="N8382" t="str">
            <v>心理学</v>
          </cell>
          <cell r="O8382" t="str">
            <v>1区</v>
          </cell>
        </row>
        <row r="8383">
          <cell r="B8383" t="str">
            <v>PERSONALITY AND SOCIAL PSYCHOLOGY REVIEW</v>
          </cell>
          <cell r="C8383" t="str">
            <v>人格与社会心理学综述</v>
          </cell>
          <cell r="D8383" t="str">
            <v>1088-8683</v>
          </cell>
          <cell r="E8383" t="str">
            <v>USA</v>
          </cell>
          <cell r="F8383" t="str">
            <v>SAGE PUBLICATIONS INC</v>
          </cell>
          <cell r="G8383">
            <v>0</v>
          </cell>
          <cell r="H8383">
            <v>0</v>
          </cell>
          <cell r="I8383" t="str">
            <v>12.321</v>
          </cell>
          <cell r="J8383">
            <v>0</v>
          </cell>
          <cell r="K8383">
            <v>6.9989999999999997</v>
          </cell>
          <cell r="L8383">
            <v>0</v>
          </cell>
          <cell r="M8383" t="str">
            <v>PSYCHIATRY/PSYCHOLOGY</v>
          </cell>
          <cell r="N8383" t="str">
            <v>心理学</v>
          </cell>
          <cell r="O8383" t="str">
            <v>1区</v>
          </cell>
        </row>
        <row r="8384">
          <cell r="B8384" t="str">
            <v>European Journal of Psychology Applied to Legal Context</v>
          </cell>
          <cell r="C8384" t="str">
            <v>欧洲法律语境心理学杂志</v>
          </cell>
          <cell r="D8384" t="str">
            <v>1889-1861</v>
          </cell>
          <cell r="E8384" t="str">
            <v>SPAIN</v>
          </cell>
          <cell r="F8384" t="str">
            <v>COLEGIO OFICIAL PSICOLOGOS MADRID</v>
          </cell>
          <cell r="G8384">
            <v>0</v>
          </cell>
          <cell r="H8384">
            <v>0</v>
          </cell>
          <cell r="I8384" t="str">
            <v>4.905</v>
          </cell>
          <cell r="J8384">
            <v>0</v>
          </cell>
          <cell r="K8384">
            <v>1.8879999999999999</v>
          </cell>
          <cell r="L8384">
            <v>0</v>
          </cell>
          <cell r="M8384" t="str">
            <v>无</v>
          </cell>
          <cell r="N8384" t="str">
            <v>心理学</v>
          </cell>
          <cell r="O8384" t="str">
            <v>1区</v>
          </cell>
        </row>
        <row r="8385">
          <cell r="B8385" t="str">
            <v>Psychological Science in the Public Interest</v>
          </cell>
          <cell r="C8385" t="str">
            <v>公共利益中的心理科学</v>
          </cell>
          <cell r="D8385" t="str">
            <v>1529-1006</v>
          </cell>
          <cell r="E8385" t="str">
            <v>ENGLAND</v>
          </cell>
          <cell r="F8385" t="str">
            <v>SAGE PUBLICATIONS LTD</v>
          </cell>
          <cell r="G8385">
            <v>0</v>
          </cell>
          <cell r="H8385">
            <v>0</v>
          </cell>
          <cell r="I8385" t="str">
            <v>18.250</v>
          </cell>
          <cell r="J8385">
            <v>0</v>
          </cell>
          <cell r="K8385" t="str">
            <v>无</v>
          </cell>
          <cell r="L8385">
            <v>0</v>
          </cell>
          <cell r="M8385" t="str">
            <v>PSYCHIATRY/PSYCHOLOGY</v>
          </cell>
          <cell r="N8385" t="str">
            <v>心理学</v>
          </cell>
          <cell r="O8385" t="str">
            <v>1区</v>
          </cell>
        </row>
        <row r="8386">
          <cell r="B8386" t="str">
            <v>Social Issues and Policy Review</v>
          </cell>
          <cell r="C8386" t="str">
            <v>社会问题和政策审查</v>
          </cell>
          <cell r="D8386" t="str">
            <v>1751-2395</v>
          </cell>
          <cell r="E8386" t="str">
            <v>USA</v>
          </cell>
          <cell r="F8386" t="str">
            <v>WILEY</v>
          </cell>
          <cell r="G8386">
            <v>0</v>
          </cell>
          <cell r="H8386">
            <v>0</v>
          </cell>
          <cell r="I8386" t="str">
            <v>8.938</v>
          </cell>
          <cell r="J8386">
            <v>0</v>
          </cell>
          <cell r="K8386" t="str">
            <v>无</v>
          </cell>
          <cell r="L8386">
            <v>0</v>
          </cell>
          <cell r="M8386" t="str">
            <v>无</v>
          </cell>
          <cell r="N8386" t="str">
            <v>心理学</v>
          </cell>
          <cell r="O8386" t="str">
            <v>1区</v>
          </cell>
        </row>
        <row r="8387">
          <cell r="B8387" t="str">
            <v>Advances in Experimental Social Psychology</v>
          </cell>
          <cell r="C8387" t="str">
            <v>实验社会心理学进展</v>
          </cell>
          <cell r="D8387" t="str">
            <v>0065-2601</v>
          </cell>
          <cell r="E8387" t="str">
            <v>USA</v>
          </cell>
          <cell r="F8387" t="str">
            <v>ELSEVIER ACADEMIC PRESS INC</v>
          </cell>
          <cell r="G8387">
            <v>0</v>
          </cell>
          <cell r="H8387">
            <v>0</v>
          </cell>
          <cell r="I8387" t="str">
            <v>6.550</v>
          </cell>
          <cell r="J8387">
            <v>0</v>
          </cell>
          <cell r="K8387">
            <v>3.9660000000000002</v>
          </cell>
          <cell r="L8387">
            <v>0</v>
          </cell>
          <cell r="M8387" t="str">
            <v>无</v>
          </cell>
          <cell r="N8387" t="str">
            <v>心理学</v>
          </cell>
          <cell r="O8387" t="str">
            <v>1区</v>
          </cell>
        </row>
        <row r="8388">
          <cell r="B8388" t="str">
            <v>Nature Human Behaviour</v>
          </cell>
          <cell r="C8388" t="str">
            <v>自然人的行为</v>
          </cell>
          <cell r="D8388" t="str">
            <v>2397-3374</v>
          </cell>
          <cell r="E8388" t="str">
            <v>GERMANY</v>
          </cell>
          <cell r="F8388" t="str">
            <v>NATURE RESEARCH</v>
          </cell>
          <cell r="G8388" t="str">
            <v>0</v>
          </cell>
          <cell r="H8388" t="str">
            <v>10.574712643678</v>
          </cell>
          <cell r="I8388" t="str">
            <v>12.282</v>
          </cell>
          <cell r="J8388" t="str">
            <v>11.42816091954</v>
          </cell>
          <cell r="K8388">
            <v>4.431</v>
          </cell>
          <cell r="L8388">
            <v>0</v>
          </cell>
          <cell r="M8388" t="str">
            <v>PSYCHIATRY/PSYCHOLOGY</v>
          </cell>
          <cell r="N8388" t="str">
            <v>心理学</v>
          </cell>
          <cell r="O8388" t="str">
            <v>1区</v>
          </cell>
        </row>
        <row r="8389">
          <cell r="B8389" t="str">
            <v>PSYCHOLOGICAL REVIEW</v>
          </cell>
          <cell r="C8389" t="str">
            <v>心理杂志</v>
          </cell>
          <cell r="D8389" t="str">
            <v>0033-295X</v>
          </cell>
          <cell r="E8389" t="str">
            <v>USA</v>
          </cell>
          <cell r="F8389" t="str">
            <v>AMER PSYCHOLOGICAL ASSOC</v>
          </cell>
          <cell r="G8389" t="str">
            <v>7.23000001907349</v>
          </cell>
          <cell r="H8389" t="str">
            <v>6.265625</v>
          </cell>
          <cell r="I8389" t="str">
            <v>6.844</v>
          </cell>
          <cell r="J8389" t="str">
            <v>6.7799269544095</v>
          </cell>
          <cell r="K8389">
            <v>24.675999999999998</v>
          </cell>
          <cell r="L8389">
            <v>0</v>
          </cell>
          <cell r="M8389" t="str">
            <v>PSYCHIATRY/PSYCHOLOGY</v>
          </cell>
          <cell r="N8389" t="str">
            <v>心理学</v>
          </cell>
          <cell r="O8389" t="str">
            <v>1区</v>
          </cell>
        </row>
        <row r="8390">
          <cell r="B8390" t="str">
            <v>NEUROSCIENCE AND BIOBEHAVIORAL REVIEWS</v>
          </cell>
          <cell r="C8390" t="str">
            <v>神经科学与生物行为评论</v>
          </cell>
          <cell r="D8390" t="str">
            <v>0149-7634</v>
          </cell>
          <cell r="E8390" t="str">
            <v>ENGLAND</v>
          </cell>
          <cell r="F8390" t="str">
            <v>PERGAMON-ELSEVIER SCIENCE LTD</v>
          </cell>
          <cell r="G8390" t="str">
            <v>8.03699970245361</v>
          </cell>
          <cell r="H8390" t="str">
            <v>8.001642036124</v>
          </cell>
          <cell r="I8390" t="str">
            <v>8.329</v>
          </cell>
          <cell r="J8390" t="str">
            <v>8.1224773995142</v>
          </cell>
          <cell r="K8390">
            <v>5.298</v>
          </cell>
          <cell r="L8390" t="str">
            <v>review</v>
          </cell>
          <cell r="M8390" t="str">
            <v>NEUROSCIENCE &amp; BEHAVIOR</v>
          </cell>
          <cell r="N8390" t="str">
            <v>心理学</v>
          </cell>
          <cell r="O8390" t="str">
            <v>1区</v>
          </cell>
        </row>
        <row r="8391">
          <cell r="B8391" t="str">
            <v>PERSONNEL PSYCHOLOGY</v>
          </cell>
          <cell r="C8391" t="str">
            <v>人事心理学</v>
          </cell>
          <cell r="D8391" t="str">
            <v>0031-5826</v>
          </cell>
          <cell r="E8391" t="str">
            <v>USA</v>
          </cell>
          <cell r="F8391" t="str">
            <v>WILEY</v>
          </cell>
          <cell r="G8391">
            <v>0</v>
          </cell>
          <cell r="H8391">
            <v>0</v>
          </cell>
          <cell r="I8391" t="str">
            <v>6.548</v>
          </cell>
          <cell r="J8391">
            <v>0</v>
          </cell>
          <cell r="K8391">
            <v>3.246</v>
          </cell>
          <cell r="L8391">
            <v>0</v>
          </cell>
          <cell r="M8391" t="str">
            <v>PSYCHIATRY/PSYCHOLOGY</v>
          </cell>
          <cell r="N8391" t="str">
            <v>心理学</v>
          </cell>
          <cell r="O8391" t="str">
            <v>1区</v>
          </cell>
        </row>
        <row r="8392">
          <cell r="B8392" t="str">
            <v>JOURNAL OF PERSONALITY AND SOCIAL PSYCHOLOGY</v>
          </cell>
          <cell r="C8392" t="str">
            <v>人格与社会心理学杂志</v>
          </cell>
          <cell r="D8392" t="str">
            <v>0022-3514</v>
          </cell>
          <cell r="E8392" t="str">
            <v>USA</v>
          </cell>
          <cell r="F8392" t="str">
            <v>AMER PSYCHOLOGICAL ASSOC</v>
          </cell>
          <cell r="G8392">
            <v>0</v>
          </cell>
          <cell r="H8392">
            <v>0</v>
          </cell>
          <cell r="I8392" t="str">
            <v>6.315</v>
          </cell>
          <cell r="J8392">
            <v>0</v>
          </cell>
          <cell r="K8392">
            <v>12.954000000000001</v>
          </cell>
          <cell r="L8392">
            <v>0</v>
          </cell>
          <cell r="M8392" t="str">
            <v>PSYCHIATRY/PSYCHOLOGY</v>
          </cell>
          <cell r="N8392" t="str">
            <v>心理学</v>
          </cell>
          <cell r="O8392" t="str">
            <v>1区</v>
          </cell>
        </row>
        <row r="8393">
          <cell r="B8393" t="str">
            <v>JOURNAL OF APPLIED PSYCHOLOGY</v>
          </cell>
          <cell r="C8393" t="str">
            <v>应用心理学杂志</v>
          </cell>
          <cell r="D8393" t="str">
            <v>0021-9010</v>
          </cell>
          <cell r="E8393" t="str">
            <v>USA</v>
          </cell>
          <cell r="F8393" t="str">
            <v>AMER PSYCHOLOGICAL ASSOC</v>
          </cell>
          <cell r="G8393">
            <v>0</v>
          </cell>
          <cell r="H8393">
            <v>0</v>
          </cell>
          <cell r="I8393" t="str">
            <v>5.818</v>
          </cell>
          <cell r="J8393">
            <v>0</v>
          </cell>
          <cell r="K8393">
            <v>6.3049999999999997</v>
          </cell>
          <cell r="L8393">
            <v>0</v>
          </cell>
          <cell r="M8393" t="str">
            <v>PSYCHIATRY/PSYCHOLOGY</v>
          </cell>
          <cell r="N8393" t="str">
            <v>心理学</v>
          </cell>
          <cell r="O8393" t="str">
            <v>1区</v>
          </cell>
        </row>
        <row r="8394">
          <cell r="B8394" t="str">
            <v>PSYCHOLOGICAL METHODS</v>
          </cell>
          <cell r="C8394" t="str">
            <v>心理学方法</v>
          </cell>
          <cell r="D8394" t="str">
            <v>1082-989X</v>
          </cell>
          <cell r="E8394" t="str">
            <v>USA</v>
          </cell>
          <cell r="F8394" t="str">
            <v>AMER PSYCHOLOGICAL ASSOC</v>
          </cell>
          <cell r="G8394">
            <v>0</v>
          </cell>
          <cell r="H8394">
            <v>0</v>
          </cell>
          <cell r="I8394" t="str">
            <v>8.430</v>
          </cell>
          <cell r="J8394">
            <v>0</v>
          </cell>
          <cell r="K8394">
            <v>18.954999999999998</v>
          </cell>
          <cell r="L8394">
            <v>0</v>
          </cell>
          <cell r="M8394" t="str">
            <v>PSYCHIATRY/PSYCHOLOGY</v>
          </cell>
          <cell r="N8394" t="str">
            <v>心理学</v>
          </cell>
          <cell r="O8394" t="str">
            <v>1区</v>
          </cell>
        </row>
        <row r="8395">
          <cell r="B8395" t="str">
            <v>JOURNAL OF EDUCATIONAL PSYCHOLOGY</v>
          </cell>
          <cell r="C8395" t="str">
            <v>教育心理学杂志</v>
          </cell>
          <cell r="D8395" t="str">
            <v>0022-0663</v>
          </cell>
          <cell r="E8395" t="str">
            <v>USA</v>
          </cell>
          <cell r="F8395" t="str">
            <v>AMER PSYCHOLOGICAL ASSOC</v>
          </cell>
          <cell r="G8395">
            <v>0</v>
          </cell>
          <cell r="H8395">
            <v>0</v>
          </cell>
          <cell r="I8395" t="str">
            <v>5.028</v>
          </cell>
          <cell r="J8395">
            <v>0</v>
          </cell>
          <cell r="K8395">
            <v>4.6159999999999997</v>
          </cell>
          <cell r="L8395">
            <v>0</v>
          </cell>
          <cell r="M8395" t="str">
            <v>PSYCHIATRY/PSYCHOLOGY</v>
          </cell>
          <cell r="N8395" t="str">
            <v>心理学</v>
          </cell>
          <cell r="O8395" t="str">
            <v>1区</v>
          </cell>
        </row>
        <row r="8396">
          <cell r="B8396" t="str">
            <v>International Journal of Clinical and Health Psychology</v>
          </cell>
          <cell r="C8396" t="str">
            <v>国际临床与健康心理学杂志</v>
          </cell>
          <cell r="D8396" t="str">
            <v>1697-2600</v>
          </cell>
          <cell r="E8396" t="str">
            <v>USA</v>
          </cell>
          <cell r="F8396" t="str">
            <v>ELSEVIER SCIENCE INC</v>
          </cell>
          <cell r="G8396">
            <v>0</v>
          </cell>
          <cell r="H8396">
            <v>0</v>
          </cell>
          <cell r="I8396" t="str">
            <v>4.250</v>
          </cell>
          <cell r="J8396">
            <v>0</v>
          </cell>
          <cell r="K8396">
            <v>1.7030000000000001</v>
          </cell>
          <cell r="L8396">
            <v>0</v>
          </cell>
          <cell r="M8396" t="str">
            <v>PSYCHIATRY/PSYCHOLOGY</v>
          </cell>
          <cell r="N8396" t="str">
            <v>心理学</v>
          </cell>
          <cell r="O8396" t="str">
            <v>1区</v>
          </cell>
        </row>
        <row r="8397">
          <cell r="B8397" t="str">
            <v>Journal of Occupational Health Psychology</v>
          </cell>
          <cell r="C8397" t="str">
            <v>职业健康心理学杂志</v>
          </cell>
          <cell r="D8397" t="str">
            <v>1076-8998</v>
          </cell>
          <cell r="E8397" t="str">
            <v>USA</v>
          </cell>
          <cell r="F8397" t="str">
            <v>AMER PSYCHOLOGICAL ASSOC</v>
          </cell>
          <cell r="G8397">
            <v>0</v>
          </cell>
          <cell r="H8397">
            <v>0</v>
          </cell>
          <cell r="I8397" t="str">
            <v>7.329</v>
          </cell>
          <cell r="J8397">
            <v>0</v>
          </cell>
          <cell r="K8397">
            <v>3.8769999999999998</v>
          </cell>
          <cell r="L8397">
            <v>0</v>
          </cell>
          <cell r="M8397" t="str">
            <v>PSYCHIATRY/PSYCHOLOGY</v>
          </cell>
          <cell r="N8397" t="str">
            <v>心理学</v>
          </cell>
          <cell r="O8397" t="str">
            <v>1区</v>
          </cell>
        </row>
        <row r="8398">
          <cell r="B8398" t="str">
            <v>CURRENT DIRECTIONS IN PSYCHOLOGICAL SCIENCE</v>
          </cell>
          <cell r="C8398" t="str">
            <v>当前心理科学研究方向</v>
          </cell>
          <cell r="D8398" t="str">
            <v>0963-7214</v>
          </cell>
          <cell r="E8398" t="str">
            <v>USA</v>
          </cell>
          <cell r="F8398" t="str">
            <v>SAGE PUBLICATIONS INC</v>
          </cell>
          <cell r="G8398">
            <v>0</v>
          </cell>
          <cell r="H8398">
            <v>0</v>
          </cell>
          <cell r="I8398" t="str">
            <v>5.110</v>
          </cell>
          <cell r="J8398">
            <v>0</v>
          </cell>
          <cell r="K8398">
            <v>15.464</v>
          </cell>
          <cell r="L8398">
            <v>0</v>
          </cell>
          <cell r="M8398" t="str">
            <v>PSYCHIATRY/PSYCHOLOGY</v>
          </cell>
          <cell r="N8398" t="str">
            <v>心理学</v>
          </cell>
          <cell r="O8398" t="str">
            <v>1区</v>
          </cell>
        </row>
        <row r="8399">
          <cell r="B8399" t="str">
            <v>JOURNAL OF CONSULTING AND CLINICAL PSYCHOLOGY</v>
          </cell>
          <cell r="C8399" t="str">
            <v>咨询与临床心理学杂志</v>
          </cell>
          <cell r="D8399" t="str">
            <v>0022-006X</v>
          </cell>
          <cell r="E8399" t="str">
            <v>USA</v>
          </cell>
          <cell r="F8399" t="str">
            <v>AMER PSYCHOLOGICAL ASSOC</v>
          </cell>
          <cell r="G8399">
            <v>0</v>
          </cell>
          <cell r="H8399">
            <v>0</v>
          </cell>
          <cell r="I8399" t="str">
            <v>4.632</v>
          </cell>
          <cell r="J8399">
            <v>0</v>
          </cell>
          <cell r="K8399">
            <v>6.1260000000000003</v>
          </cell>
          <cell r="L8399">
            <v>0</v>
          </cell>
          <cell r="M8399" t="str">
            <v>PSYCHIATRY/PSYCHOLOGY</v>
          </cell>
          <cell r="N8399" t="str">
            <v>心理学</v>
          </cell>
          <cell r="O8399" t="str">
            <v>1区</v>
          </cell>
        </row>
        <row r="8400">
          <cell r="B8400" t="str">
            <v>PSYCHOLOGICAL SCIENCE</v>
          </cell>
          <cell r="C8400" t="str">
            <v>心理科学</v>
          </cell>
          <cell r="D8400" t="str">
            <v>0956-7976</v>
          </cell>
          <cell r="E8400" t="str">
            <v>USA</v>
          </cell>
          <cell r="F8400" t="str">
            <v>SAGE PUBLICATIONS INC</v>
          </cell>
          <cell r="G8400">
            <v>0</v>
          </cell>
          <cell r="H8400">
            <v>0</v>
          </cell>
          <cell r="I8400" t="str">
            <v>5.367</v>
          </cell>
          <cell r="J8400">
            <v>0</v>
          </cell>
          <cell r="K8400">
            <v>24.637</v>
          </cell>
          <cell r="L8400">
            <v>0</v>
          </cell>
          <cell r="M8400" t="str">
            <v>PSYCHIATRY/PSYCHOLOGY</v>
          </cell>
          <cell r="N8400" t="str">
            <v>心理学</v>
          </cell>
          <cell r="O8400" t="str">
            <v>1区</v>
          </cell>
        </row>
        <row r="8401">
          <cell r="B8401" t="str">
            <v>EDUCATIONAL PSYCHOLOGY REVIEW</v>
          </cell>
          <cell r="C8401" t="str">
            <v>教育心理学评论</v>
          </cell>
          <cell r="D8401" t="str">
            <v>1040-726X</v>
          </cell>
          <cell r="E8401" t="str">
            <v>USA</v>
          </cell>
          <cell r="F8401" t="str">
            <v>SPRINGER/PLENUM PUBLISHERS</v>
          </cell>
          <cell r="G8401">
            <v>0</v>
          </cell>
          <cell r="H8401">
            <v>0</v>
          </cell>
          <cell r="I8401" t="str">
            <v>5.167</v>
          </cell>
          <cell r="J8401">
            <v>0</v>
          </cell>
          <cell r="K8401">
            <v>4.2220000000000004</v>
          </cell>
          <cell r="L8401" t="str">
            <v>review</v>
          </cell>
          <cell r="M8401" t="str">
            <v>PSYCHIATRY/PSYCHOLOGY</v>
          </cell>
          <cell r="N8401" t="str">
            <v>心理学</v>
          </cell>
          <cell r="O8401" t="str">
            <v>1区</v>
          </cell>
        </row>
        <row r="8402">
          <cell r="B8402" t="str">
            <v>CHILD DEVELOPMENT</v>
          </cell>
          <cell r="C8402" t="str">
            <v>儿童发展</v>
          </cell>
          <cell r="D8402" t="str">
            <v>0009-3920</v>
          </cell>
          <cell r="E8402" t="str">
            <v>USA</v>
          </cell>
          <cell r="F8402" t="str">
            <v>WILEY</v>
          </cell>
          <cell r="G8402">
            <v>0</v>
          </cell>
          <cell r="H8402">
            <v>0</v>
          </cell>
          <cell r="I8402" t="str">
            <v>4.891</v>
          </cell>
          <cell r="J8402">
            <v>0</v>
          </cell>
          <cell r="K8402">
            <v>6.9050000000000002</v>
          </cell>
          <cell r="L8402">
            <v>0</v>
          </cell>
          <cell r="M8402" t="str">
            <v>PSYCHIATRY/PSYCHOLOGY</v>
          </cell>
          <cell r="N8402" t="str">
            <v>心理学</v>
          </cell>
          <cell r="O8402" t="str">
            <v>1区</v>
          </cell>
        </row>
        <row r="8403">
          <cell r="B8403" t="str">
            <v>BEHAVIORAL AND BRAIN SCIENCES</v>
          </cell>
          <cell r="C8403" t="str">
            <v>行为与脑科学</v>
          </cell>
          <cell r="D8403" t="str">
            <v>0140-525X</v>
          </cell>
          <cell r="E8403" t="str">
            <v>USA</v>
          </cell>
          <cell r="F8403" t="str">
            <v>CAMBRIDGE UNIV PRESS</v>
          </cell>
          <cell r="G8403" t="str">
            <v>15.0710000991821</v>
          </cell>
          <cell r="H8403" t="str">
            <v>17.194444444444</v>
          </cell>
          <cell r="I8403" t="str">
            <v>17.333</v>
          </cell>
          <cell r="J8403" t="str">
            <v>16.5329259589864</v>
          </cell>
          <cell r="K8403">
            <v>4.633</v>
          </cell>
          <cell r="L8403">
            <v>0</v>
          </cell>
          <cell r="M8403" t="str">
            <v>NEUROSCIENCE &amp; BEHAVIOR</v>
          </cell>
          <cell r="N8403" t="str">
            <v>心理学</v>
          </cell>
          <cell r="O8403" t="str">
            <v>1区</v>
          </cell>
        </row>
        <row r="8404">
          <cell r="B8404" t="str">
            <v>AMERICAN PSYCHOLOGIST</v>
          </cell>
          <cell r="C8404" t="str">
            <v>美国心理学家</v>
          </cell>
          <cell r="D8404" t="str">
            <v>0003-066X</v>
          </cell>
          <cell r="E8404" t="str">
            <v>USA</v>
          </cell>
          <cell r="F8404" t="str">
            <v>AMER PSYCHOLOGICAL ASSOC</v>
          </cell>
          <cell r="G8404">
            <v>0</v>
          </cell>
          <cell r="H8404">
            <v>0</v>
          </cell>
          <cell r="I8404" t="str">
            <v>6.536</v>
          </cell>
          <cell r="J8404">
            <v>0</v>
          </cell>
          <cell r="K8404">
            <v>23.824999999999999</v>
          </cell>
          <cell r="L8404">
            <v>0</v>
          </cell>
          <cell r="M8404" t="str">
            <v>PSYCHIATRY/PSYCHOLOGY</v>
          </cell>
          <cell r="N8404" t="str">
            <v>心理学</v>
          </cell>
          <cell r="O8404" t="str">
            <v>1区</v>
          </cell>
        </row>
        <row r="8405">
          <cell r="B8405" t="str">
            <v>Child Development Perspectives</v>
          </cell>
          <cell r="C8405" t="str">
            <v>儿童发展观点</v>
          </cell>
          <cell r="D8405" t="str">
            <v>1750-8592</v>
          </cell>
          <cell r="E8405" t="str">
            <v>USA</v>
          </cell>
          <cell r="F8405" t="str">
            <v>WILEY</v>
          </cell>
          <cell r="G8405">
            <v>0</v>
          </cell>
          <cell r="H8405">
            <v>0</v>
          </cell>
          <cell r="I8405" t="str">
            <v>4.636</v>
          </cell>
          <cell r="J8405">
            <v>0</v>
          </cell>
          <cell r="K8405">
            <v>2.645</v>
          </cell>
          <cell r="L8405">
            <v>0</v>
          </cell>
          <cell r="M8405" t="str">
            <v>PSYCHIATRY/PSYCHOLOGY</v>
          </cell>
          <cell r="N8405" t="str">
            <v>心理学</v>
          </cell>
          <cell r="O8405" t="str">
            <v>1区</v>
          </cell>
        </row>
        <row r="8406">
          <cell r="B8406" t="str">
            <v>Perspectives on Psychological Science</v>
          </cell>
          <cell r="C8406" t="str">
            <v>心理科学透视</v>
          </cell>
          <cell r="D8406" t="str">
            <v>1745-6916</v>
          </cell>
          <cell r="E8406" t="str">
            <v>ENGLAND</v>
          </cell>
          <cell r="F8406" t="str">
            <v>SAGE PUBLICATIONS LTD</v>
          </cell>
          <cell r="G8406">
            <v>0</v>
          </cell>
          <cell r="H8406">
            <v>0</v>
          </cell>
          <cell r="I8406" t="str">
            <v>8.275</v>
          </cell>
          <cell r="J8406">
            <v>0</v>
          </cell>
          <cell r="K8406">
            <v>17.8</v>
          </cell>
          <cell r="L8406">
            <v>0</v>
          </cell>
          <cell r="M8406" t="str">
            <v>PSYCHIATRY/PSYCHOLOGY</v>
          </cell>
          <cell r="N8406" t="str">
            <v>心理学</v>
          </cell>
          <cell r="O8406" t="str">
            <v>1区</v>
          </cell>
        </row>
        <row r="8407">
          <cell r="B8407" t="str">
            <v>JOURNAL OF ABNORMAL PSYCHOLOGY</v>
          </cell>
          <cell r="C8407" t="str">
            <v>变态心理学杂志</v>
          </cell>
          <cell r="D8407" t="str">
            <v>0021-843X</v>
          </cell>
          <cell r="E8407" t="str">
            <v>USA</v>
          </cell>
          <cell r="F8407" t="str">
            <v>AMER PSYCHOLOGICAL ASSOC</v>
          </cell>
          <cell r="G8407">
            <v>0</v>
          </cell>
          <cell r="H8407">
            <v>0</v>
          </cell>
          <cell r="I8407" t="str">
            <v>6.484</v>
          </cell>
          <cell r="J8407">
            <v>0</v>
          </cell>
          <cell r="K8407">
            <v>6.4889999999999999</v>
          </cell>
          <cell r="L8407">
            <v>0</v>
          </cell>
          <cell r="M8407" t="str">
            <v>PSYCHIATRY/PSYCHOLOGY</v>
          </cell>
          <cell r="N8407" t="str">
            <v>心理学</v>
          </cell>
          <cell r="O8407" t="str">
            <v>1区</v>
          </cell>
        </row>
        <row r="8408">
          <cell r="B8408" t="str">
            <v>COMPUTERS IN HUMAN BEHAVIOR</v>
          </cell>
          <cell r="C8408" t="str">
            <v>计算机与人类行为</v>
          </cell>
          <cell r="D8408" t="str">
            <v>0747-5632</v>
          </cell>
          <cell r="E8408" t="str">
            <v>ENGLAND</v>
          </cell>
          <cell r="F8408" t="str">
            <v>PERGAMON-ELSEVIER SCIENCE LTD</v>
          </cell>
          <cell r="G8408">
            <v>0</v>
          </cell>
          <cell r="H8408">
            <v>0</v>
          </cell>
          <cell r="I8408" t="str">
            <v>5.003</v>
          </cell>
          <cell r="J8408">
            <v>0</v>
          </cell>
          <cell r="K8408">
            <v>19.413</v>
          </cell>
          <cell r="L8408">
            <v>0</v>
          </cell>
          <cell r="M8408" t="str">
            <v>PSYCHIATRY/PSYCHOLOGY</v>
          </cell>
          <cell r="N8408" t="str">
            <v>心理学</v>
          </cell>
          <cell r="O8408" t="str">
            <v>1区</v>
          </cell>
        </row>
        <row r="8409">
          <cell r="B8409" t="str">
            <v>PSYCHOLOGICAL INQUIRY</v>
          </cell>
          <cell r="C8409" t="str">
            <v>心理探究</v>
          </cell>
          <cell r="D8409" t="str">
            <v>1047-840X</v>
          </cell>
          <cell r="E8409" t="str">
            <v>ENGLAND</v>
          </cell>
          <cell r="F8409" t="str">
            <v>ROUTLEDGE JOURNALS, TAYLOR &amp; FRANCIS LTD</v>
          </cell>
          <cell r="G8409">
            <v>0</v>
          </cell>
          <cell r="H8409">
            <v>0</v>
          </cell>
          <cell r="I8409" t="str">
            <v>9.917</v>
          </cell>
          <cell r="J8409">
            <v>0</v>
          </cell>
          <cell r="K8409">
            <v>14.616</v>
          </cell>
          <cell r="L8409">
            <v>0</v>
          </cell>
          <cell r="M8409" t="str">
            <v>PSYCHIATRY/PSYCHOLOGY</v>
          </cell>
          <cell r="N8409" t="str">
            <v>心理学</v>
          </cell>
          <cell r="O8409" t="str">
            <v>1区</v>
          </cell>
        </row>
        <row r="8410">
          <cell r="B8410" t="str">
            <v>JOURNAL OF MEMORY AND LANGUAGE</v>
          </cell>
          <cell r="C8410" t="str">
            <v>记忆与语言杂志</v>
          </cell>
          <cell r="D8410" t="str">
            <v>0749-596X</v>
          </cell>
          <cell r="E8410" t="str">
            <v>USA</v>
          </cell>
          <cell r="F8410" t="str">
            <v>ACADEMIC PRESS INC ELSEVIER SCIENCE</v>
          </cell>
          <cell r="G8410" t="str">
            <v>2.8289999961853</v>
          </cell>
          <cell r="H8410" t="str">
            <v>3.858024691358</v>
          </cell>
          <cell r="I8410" t="str">
            <v>3.893</v>
          </cell>
          <cell r="J8410" t="str">
            <v>3.52670214951643</v>
          </cell>
          <cell r="K8410">
            <v>2.4049999999999998</v>
          </cell>
          <cell r="L8410">
            <v>0</v>
          </cell>
          <cell r="M8410" t="str">
            <v>PSYCHIATRY/PSYCHOLOGY</v>
          </cell>
          <cell r="N8410" t="str">
            <v>心理学</v>
          </cell>
          <cell r="O8410" t="str">
            <v>1区</v>
          </cell>
        </row>
        <row r="8411">
          <cell r="B8411" t="str">
            <v>COGNITION</v>
          </cell>
          <cell r="C8411" t="str">
            <v>认知</v>
          </cell>
          <cell r="D8411" t="str">
            <v>0010-0277</v>
          </cell>
          <cell r="E8411" t="str">
            <v>NETHERLANDS</v>
          </cell>
          <cell r="F8411" t="str">
            <v>ELSEVIER</v>
          </cell>
          <cell r="G8411">
            <v>0</v>
          </cell>
          <cell r="H8411">
            <v>0</v>
          </cell>
          <cell r="I8411" t="str">
            <v>3.294</v>
          </cell>
          <cell r="J8411">
            <v>0</v>
          </cell>
          <cell r="K8411">
            <v>3.9329999999999998</v>
          </cell>
          <cell r="L8411">
            <v>0</v>
          </cell>
          <cell r="M8411" t="str">
            <v>PSYCHIATRY/PSYCHOLOGY</v>
          </cell>
          <cell r="N8411" t="str">
            <v>心理学</v>
          </cell>
          <cell r="O8411" t="str">
            <v>1区</v>
          </cell>
        </row>
        <row r="8412">
          <cell r="B8412" t="str">
            <v>COGNITIVE PSYCHOLOGY</v>
          </cell>
          <cell r="C8412" t="str">
            <v>认知心理学</v>
          </cell>
          <cell r="D8412" t="str">
            <v>0010-0285</v>
          </cell>
          <cell r="E8412" t="str">
            <v>USA</v>
          </cell>
          <cell r="F8412" t="str">
            <v>ACADEMIC PRESS INC ELSEVIER SCIENCE</v>
          </cell>
          <cell r="G8412" t="str">
            <v>3.10400009155273</v>
          </cell>
          <cell r="H8412" t="str">
            <v>3.746478873239</v>
          </cell>
          <cell r="I8412" t="str">
            <v>3.029</v>
          </cell>
          <cell r="J8412" t="str">
            <v>3.29329690983224</v>
          </cell>
          <cell r="K8412">
            <v>1.9159999999999999</v>
          </cell>
          <cell r="L8412">
            <v>0</v>
          </cell>
          <cell r="M8412" t="str">
            <v>PSYCHIATRY/PSYCHOLOGY</v>
          </cell>
          <cell r="N8412" t="str">
            <v>心理学</v>
          </cell>
          <cell r="O8412" t="str">
            <v>1区</v>
          </cell>
        </row>
        <row r="8413">
          <cell r="B8413" t="str">
            <v>Psychosocial Intervention</v>
          </cell>
          <cell r="C8413" t="str">
            <v>心理社会干预</v>
          </cell>
          <cell r="D8413" t="str">
            <v>1132-0559</v>
          </cell>
          <cell r="E8413" t="str">
            <v>SPAIN</v>
          </cell>
          <cell r="F8413" t="str">
            <v>COLEGIO OFICIAL PSICOLOGOS MADRID</v>
          </cell>
          <cell r="G8413">
            <v>0</v>
          </cell>
          <cell r="H8413">
            <v>0</v>
          </cell>
          <cell r="I8413" t="str">
            <v>4.026</v>
          </cell>
          <cell r="J8413">
            <v>0</v>
          </cell>
          <cell r="K8413">
            <v>2.177</v>
          </cell>
          <cell r="L8413">
            <v>0</v>
          </cell>
          <cell r="M8413" t="str">
            <v>无</v>
          </cell>
          <cell r="N8413" t="str">
            <v>心理学</v>
          </cell>
          <cell r="O8413" t="str">
            <v>1区</v>
          </cell>
        </row>
        <row r="8414">
          <cell r="B8414" t="str">
            <v>JOURNAL OF POSITIVE BEHAVIOR INTERVENTIONS</v>
          </cell>
          <cell r="C8414" t="str">
            <v>积极行为干预杂志</v>
          </cell>
          <cell r="D8414" t="str">
            <v>1098-3007</v>
          </cell>
          <cell r="E8414" t="str">
            <v>USA</v>
          </cell>
          <cell r="F8414" t="str">
            <v>SAGE PUBLICATIONS INC</v>
          </cell>
          <cell r="G8414">
            <v>0</v>
          </cell>
          <cell r="H8414">
            <v>0</v>
          </cell>
          <cell r="I8414" t="str">
            <v>2.683</v>
          </cell>
          <cell r="J8414">
            <v>0</v>
          </cell>
          <cell r="K8414">
            <v>0.81899999999999995</v>
          </cell>
          <cell r="L8414">
            <v>0</v>
          </cell>
          <cell r="M8414" t="str">
            <v>PSYCHIATRY/PSYCHOLOGY</v>
          </cell>
          <cell r="N8414" t="str">
            <v>心理学</v>
          </cell>
          <cell r="O8414" t="str">
            <v>1区</v>
          </cell>
        </row>
        <row r="8415">
          <cell r="B8415" t="str">
            <v>JOURNAL OF VOCATIONAL BEHAVIOR</v>
          </cell>
          <cell r="C8415" t="str">
            <v>职业行为杂志</v>
          </cell>
          <cell r="D8415" t="str">
            <v>0001-8791</v>
          </cell>
          <cell r="E8415" t="str">
            <v>USA</v>
          </cell>
          <cell r="F8415" t="str">
            <v>ACADEMIC PRESS INC ELSEVIER SCIENCE</v>
          </cell>
          <cell r="G8415">
            <v>0</v>
          </cell>
          <cell r="H8415">
            <v>0</v>
          </cell>
          <cell r="I8415" t="str">
            <v>4.059</v>
          </cell>
          <cell r="J8415">
            <v>0</v>
          </cell>
          <cell r="K8415">
            <v>3.16</v>
          </cell>
          <cell r="L8415">
            <v>0</v>
          </cell>
          <cell r="M8415" t="str">
            <v>PSYCHIATRY/PSYCHOLOGY</v>
          </cell>
          <cell r="N8415" t="str">
            <v>心理学</v>
          </cell>
          <cell r="O8415" t="str">
            <v>1区</v>
          </cell>
        </row>
        <row r="8416">
          <cell r="B8416" t="str">
            <v>EDUCATIONAL PSYCHOLOGIST</v>
          </cell>
          <cell r="C8416" t="str">
            <v>教育心理学家</v>
          </cell>
          <cell r="D8416" t="str">
            <v>0046-1520</v>
          </cell>
          <cell r="E8416" t="str">
            <v>ENGLAND</v>
          </cell>
          <cell r="F8416" t="str">
            <v>ROUTLEDGE JOURNALS, TAYLOR &amp; FRANCIS LTD</v>
          </cell>
          <cell r="G8416">
            <v>0</v>
          </cell>
          <cell r="H8416">
            <v>0</v>
          </cell>
          <cell r="I8416" t="str">
            <v>4.475</v>
          </cell>
          <cell r="J8416">
            <v>0</v>
          </cell>
          <cell r="K8416">
            <v>2.6989999999999998</v>
          </cell>
          <cell r="L8416">
            <v>0</v>
          </cell>
          <cell r="M8416" t="str">
            <v>PSYCHIATRY/PSYCHOLOGY</v>
          </cell>
          <cell r="N8416" t="str">
            <v>心理学</v>
          </cell>
          <cell r="O8416" t="str">
            <v>1区</v>
          </cell>
        </row>
        <row r="8417">
          <cell r="B8417" t="str">
            <v>BEHAVIOUR RESEARCH AND THERAPY</v>
          </cell>
          <cell r="C8417" t="str">
            <v>行为研究与治疗</v>
          </cell>
          <cell r="D8417" t="str">
            <v>0005-7967</v>
          </cell>
          <cell r="E8417" t="str">
            <v>ENGLAND</v>
          </cell>
          <cell r="F8417" t="str">
            <v>PERGAMON-ELSEVIER SCIENCE LTD</v>
          </cell>
          <cell r="G8417">
            <v>0</v>
          </cell>
          <cell r="H8417">
            <v>0</v>
          </cell>
          <cell r="I8417" t="str">
            <v>4.496</v>
          </cell>
          <cell r="J8417">
            <v>0</v>
          </cell>
          <cell r="K8417">
            <v>3.8610000000000002</v>
          </cell>
          <cell r="L8417">
            <v>0</v>
          </cell>
          <cell r="M8417" t="str">
            <v>PSYCHIATRY/PSYCHOLOGY</v>
          </cell>
          <cell r="N8417" t="str">
            <v>心理学</v>
          </cell>
          <cell r="O8417" t="str">
            <v>1区</v>
          </cell>
        </row>
        <row r="8418">
          <cell r="B8418" t="str">
            <v>EUROPEAN JOURNAL OF PERSONALITY</v>
          </cell>
          <cell r="C8418" t="str">
            <v>欧洲人格杂志</v>
          </cell>
          <cell r="D8418" t="str">
            <v>0890-2070</v>
          </cell>
          <cell r="E8418" t="str">
            <v>ENGLAND</v>
          </cell>
          <cell r="F8418" t="str">
            <v>JOHN WILEY &amp; SONS LTD</v>
          </cell>
          <cell r="G8418">
            <v>0</v>
          </cell>
          <cell r="H8418">
            <v>0</v>
          </cell>
          <cell r="I8418" t="str">
            <v>3.910</v>
          </cell>
          <cell r="J8418">
            <v>0</v>
          </cell>
          <cell r="K8418">
            <v>3.4329999999999998</v>
          </cell>
          <cell r="L8418">
            <v>0</v>
          </cell>
          <cell r="M8418" t="str">
            <v>PSYCHIATRY/PSYCHOLOGY</v>
          </cell>
          <cell r="N8418" t="str">
            <v>心理学</v>
          </cell>
          <cell r="O8418" t="str">
            <v>1区</v>
          </cell>
        </row>
        <row r="8419">
          <cell r="B8419" t="str">
            <v>CLINICAL PSYCHOLOGY-SCIENCE AND PRACTICE</v>
          </cell>
          <cell r="C8419" t="str">
            <v>临床心理学-科学与实践</v>
          </cell>
          <cell r="D8419" t="str">
            <v>0969-5893</v>
          </cell>
          <cell r="E8419" t="str">
            <v>USA</v>
          </cell>
          <cell r="F8419" t="str">
            <v>WILEY</v>
          </cell>
          <cell r="G8419">
            <v>0</v>
          </cell>
          <cell r="H8419">
            <v>0</v>
          </cell>
          <cell r="I8419" t="str">
            <v>5.541</v>
          </cell>
          <cell r="J8419">
            <v>0</v>
          </cell>
          <cell r="K8419">
            <v>2.7650000000000001</v>
          </cell>
          <cell r="L8419" t="str">
            <v>review</v>
          </cell>
          <cell r="M8419" t="str">
            <v>PSYCHIATRY/PSYCHOLOGY</v>
          </cell>
          <cell r="N8419" t="str">
            <v>心理学</v>
          </cell>
          <cell r="O8419" t="str">
            <v>2区</v>
          </cell>
        </row>
        <row r="8420">
          <cell r="B8420" t="str">
            <v>European Review of Social Psychology</v>
          </cell>
          <cell r="C8420" t="str">
            <v>欧洲社会心理学评论</v>
          </cell>
          <cell r="D8420" t="str">
            <v>1046-3283</v>
          </cell>
          <cell r="E8420" t="str">
            <v>ENGLAND</v>
          </cell>
          <cell r="F8420" t="str">
            <v>ROUTLEDGE JOURNALS, TAYLOR &amp; FRANCIS LTD</v>
          </cell>
          <cell r="G8420">
            <v>0</v>
          </cell>
          <cell r="H8420">
            <v>0</v>
          </cell>
          <cell r="I8420" t="str">
            <v>3.333</v>
          </cell>
          <cell r="J8420">
            <v>0</v>
          </cell>
          <cell r="K8420">
            <v>2.2610000000000001</v>
          </cell>
          <cell r="L8420" t="str">
            <v>review</v>
          </cell>
          <cell r="M8420" t="str">
            <v>PSYCHIATRY/PSYCHOLOGY</v>
          </cell>
          <cell r="N8420" t="str">
            <v>心理学</v>
          </cell>
          <cell r="O8420" t="str">
            <v>2区</v>
          </cell>
        </row>
        <row r="8421">
          <cell r="B8421" t="str">
            <v>DEVELOPMENTAL REVIEW</v>
          </cell>
          <cell r="C8421" t="str">
            <v>发展回顾</v>
          </cell>
          <cell r="D8421" t="str">
            <v>0273-2297</v>
          </cell>
          <cell r="E8421" t="str">
            <v>USA</v>
          </cell>
          <cell r="F8421" t="str">
            <v>ACADEMIC PRESS INC ELSEVIER SCIENCE</v>
          </cell>
          <cell r="G8421">
            <v>0</v>
          </cell>
          <cell r="H8421">
            <v>0</v>
          </cell>
          <cell r="I8421" t="str">
            <v>3.727</v>
          </cell>
          <cell r="J8421">
            <v>0</v>
          </cell>
          <cell r="K8421">
            <v>2.2160000000000002</v>
          </cell>
          <cell r="L8421" t="str">
            <v>review</v>
          </cell>
          <cell r="M8421" t="str">
            <v>PSYCHIATRY/PSYCHOLOGY</v>
          </cell>
          <cell r="N8421" t="str">
            <v>心理学</v>
          </cell>
          <cell r="O8421" t="str">
            <v>2区</v>
          </cell>
        </row>
        <row r="8422">
          <cell r="B8422" t="str">
            <v>Health Psychology Review</v>
          </cell>
          <cell r="C8422" t="str">
            <v>健康心理学综述</v>
          </cell>
          <cell r="D8422" t="str">
            <v>1743-7199</v>
          </cell>
          <cell r="E8422" t="str">
            <v>ENGLAND</v>
          </cell>
          <cell r="F8422" t="str">
            <v>ROUTLEDGE JOURNALS, TAYLOR &amp; FRANCIS LTD</v>
          </cell>
          <cell r="G8422">
            <v>0</v>
          </cell>
          <cell r="H8422">
            <v>0</v>
          </cell>
          <cell r="I8422" t="str">
            <v>5.136</v>
          </cell>
          <cell r="J8422">
            <v>0</v>
          </cell>
          <cell r="K8422">
            <v>2.39</v>
          </cell>
          <cell r="L8422" t="str">
            <v>review</v>
          </cell>
          <cell r="M8422" t="str">
            <v>PSYCHIATRY/PSYCHOLOGY</v>
          </cell>
          <cell r="N8422" t="str">
            <v>心理学</v>
          </cell>
          <cell r="O8422" t="str">
            <v>2区</v>
          </cell>
        </row>
        <row r="8423">
          <cell r="B8423" t="str">
            <v>Current Opinion in Psychology</v>
          </cell>
          <cell r="C8423" t="str">
            <v>当代心理学观点</v>
          </cell>
          <cell r="D8423" t="str">
            <v>2352-250X</v>
          </cell>
          <cell r="E8423" t="str">
            <v>NETHERLANDS</v>
          </cell>
          <cell r="F8423" t="str">
            <v>ELSEVIER</v>
          </cell>
          <cell r="G8423">
            <v>0</v>
          </cell>
          <cell r="H8423">
            <v>0</v>
          </cell>
          <cell r="I8423" t="str">
            <v>4.159</v>
          </cell>
          <cell r="J8423">
            <v>0</v>
          </cell>
          <cell r="K8423">
            <v>8.1219999999999999</v>
          </cell>
          <cell r="L8423" t="str">
            <v>review</v>
          </cell>
          <cell r="M8423" t="str">
            <v>PSYCHIATRY/PSYCHOLOGY</v>
          </cell>
          <cell r="N8423" t="str">
            <v>心理学</v>
          </cell>
          <cell r="O8423" t="str">
            <v>2区</v>
          </cell>
        </row>
        <row r="8424">
          <cell r="B8424" t="str">
            <v>NEUROPSYCHOLOGY REVIEW</v>
          </cell>
          <cell r="C8424" t="str">
            <v>神经心理学综述</v>
          </cell>
          <cell r="D8424" t="str">
            <v>1040-7308</v>
          </cell>
          <cell r="E8424" t="str">
            <v>United States</v>
          </cell>
          <cell r="F8424" t="str">
            <v>SPRINGER</v>
          </cell>
          <cell r="G8424" t="str">
            <v>4.89400005340576</v>
          </cell>
          <cell r="H8424" t="str">
            <v>5.739130434782</v>
          </cell>
          <cell r="I8424" t="str">
            <v>4.840</v>
          </cell>
          <cell r="J8424" t="str">
            <v>5.15771016272925</v>
          </cell>
          <cell r="K8424">
            <v>1.7589999999999999</v>
          </cell>
          <cell r="L8424" t="str">
            <v>review</v>
          </cell>
          <cell r="M8424" t="str">
            <v>NEUROSCIENCE &amp; BEHAVIOR</v>
          </cell>
          <cell r="N8424" t="str">
            <v>心理学</v>
          </cell>
          <cell r="O8424" t="str">
            <v>2区</v>
          </cell>
        </row>
        <row r="8425">
          <cell r="B8425" t="str">
            <v>PSYCHOTHERAPY RESEARCH</v>
          </cell>
          <cell r="C8425" t="str">
            <v>心理治疗研究</v>
          </cell>
          <cell r="D8425" t="str">
            <v>1050-3307</v>
          </cell>
          <cell r="E8425" t="str">
            <v>ENGLAND</v>
          </cell>
          <cell r="F8425" t="str">
            <v>ROUTLEDGE JOURNALS, TAYLOR &amp; FRANCIS LTD</v>
          </cell>
          <cell r="G8425">
            <v>0</v>
          </cell>
          <cell r="H8425">
            <v>0</v>
          </cell>
          <cell r="I8425" t="str">
            <v>2.984</v>
          </cell>
          <cell r="J8425">
            <v>0</v>
          </cell>
          <cell r="K8425">
            <v>2.0710000000000002</v>
          </cell>
          <cell r="L8425">
            <v>0</v>
          </cell>
          <cell r="M8425" t="str">
            <v>PSYCHIATRY/PSYCHOLOGY</v>
          </cell>
          <cell r="N8425" t="str">
            <v>心理学</v>
          </cell>
          <cell r="O8425" t="str">
            <v>2区</v>
          </cell>
        </row>
        <row r="8426">
          <cell r="B8426" t="str">
            <v>CLINICAL CHILD AND FAMILY PSYCHOLOGY REVIEW</v>
          </cell>
          <cell r="C8426" t="str">
            <v>临床儿童与家庭心理学综述</v>
          </cell>
          <cell r="D8426" t="str">
            <v>1096-4037</v>
          </cell>
          <cell r="E8426" t="str">
            <v>USA</v>
          </cell>
          <cell r="F8426" t="str">
            <v>SPRINGER/PLENUM PUBLISHERS</v>
          </cell>
          <cell r="G8426">
            <v>0</v>
          </cell>
          <cell r="H8426">
            <v>0</v>
          </cell>
          <cell r="I8426" t="str">
            <v>3.468</v>
          </cell>
          <cell r="J8426">
            <v>0</v>
          </cell>
          <cell r="K8426">
            <v>2.0089999999999999</v>
          </cell>
          <cell r="L8426" t="str">
            <v>review</v>
          </cell>
          <cell r="M8426" t="str">
            <v>PSYCHIATRY/PSYCHOLOGY</v>
          </cell>
          <cell r="N8426" t="str">
            <v>心理学</v>
          </cell>
          <cell r="O8426" t="str">
            <v>2区</v>
          </cell>
        </row>
        <row r="8427">
          <cell r="B8427" t="str">
            <v>JOURNAL OF SCHOOL PSYCHOLOGY</v>
          </cell>
          <cell r="C8427" t="str">
            <v>学校心理学杂志</v>
          </cell>
          <cell r="D8427" t="str">
            <v>0022-4405</v>
          </cell>
          <cell r="E8427" t="str">
            <v>ENGLAND</v>
          </cell>
          <cell r="F8427" t="str">
            <v>PERGAMON-ELSEVIER SCIENCE LTD</v>
          </cell>
          <cell r="G8427">
            <v>0</v>
          </cell>
          <cell r="H8427">
            <v>0</v>
          </cell>
          <cell r="I8427" t="str">
            <v>2.981</v>
          </cell>
          <cell r="J8427">
            <v>0</v>
          </cell>
          <cell r="K8427">
            <v>2.4990000000000001</v>
          </cell>
          <cell r="L8427">
            <v>0</v>
          </cell>
          <cell r="M8427" t="str">
            <v>PSYCHIATRY/PSYCHOLOGY</v>
          </cell>
          <cell r="N8427" t="str">
            <v>心理学</v>
          </cell>
          <cell r="O8427" t="str">
            <v>2区</v>
          </cell>
        </row>
        <row r="8428">
          <cell r="B8428" t="str">
            <v>CONTEMPORARY EDUCATIONAL PSYCHOLOGY</v>
          </cell>
          <cell r="C8428" t="str">
            <v>当代教育心理学</v>
          </cell>
          <cell r="D8428" t="str">
            <v>0361-476X</v>
          </cell>
          <cell r="E8428" t="str">
            <v>USA</v>
          </cell>
          <cell r="F8428" t="str">
            <v>ACADEMIC PRESS INC ELSEVIER SCIENCE</v>
          </cell>
          <cell r="G8428">
            <v>0</v>
          </cell>
          <cell r="H8428">
            <v>0</v>
          </cell>
          <cell r="I8428" t="str">
            <v>2.863</v>
          </cell>
          <cell r="J8428">
            <v>0</v>
          </cell>
          <cell r="K8428">
            <v>2.3370000000000002</v>
          </cell>
          <cell r="L8428">
            <v>0</v>
          </cell>
          <cell r="M8428" t="str">
            <v>PSYCHIATRY/PSYCHOLOGY</v>
          </cell>
          <cell r="N8428" t="str">
            <v>心理学</v>
          </cell>
          <cell r="O8428" t="str">
            <v>2区</v>
          </cell>
        </row>
        <row r="8429">
          <cell r="B8429" t="str">
            <v>DEVELOPMENT AND PSYCHOPATHOLOGY</v>
          </cell>
          <cell r="C8429" t="str">
            <v>发展与精神病理学</v>
          </cell>
          <cell r="D8429" t="str">
            <v>0954-5794</v>
          </cell>
          <cell r="E8429" t="str">
            <v>USA</v>
          </cell>
          <cell r="F8429" t="str">
            <v>CAMBRIDGE UNIV PRESS</v>
          </cell>
          <cell r="G8429">
            <v>0</v>
          </cell>
          <cell r="H8429">
            <v>0</v>
          </cell>
          <cell r="I8429" t="str">
            <v>3.385</v>
          </cell>
          <cell r="J8429">
            <v>0</v>
          </cell>
          <cell r="K8429">
            <v>3.726</v>
          </cell>
          <cell r="L8429">
            <v>0</v>
          </cell>
          <cell r="M8429" t="str">
            <v>PSYCHIATRY/PSYCHOLOGY</v>
          </cell>
          <cell r="N8429" t="str">
            <v>心理学</v>
          </cell>
          <cell r="O8429" t="str">
            <v>2区</v>
          </cell>
        </row>
        <row r="8430">
          <cell r="B8430" t="str">
            <v>Social Psychological and Personality Science</v>
          </cell>
          <cell r="C8430" t="str">
            <v>社会心理与人格科学</v>
          </cell>
          <cell r="D8430" t="str">
            <v>1948-5506</v>
          </cell>
          <cell r="E8430" t="str">
            <v>USA</v>
          </cell>
          <cell r="F8430" t="str">
            <v>SAGE PUBLICATIONS INC</v>
          </cell>
          <cell r="G8430">
            <v>0</v>
          </cell>
          <cell r="H8430">
            <v>0</v>
          </cell>
          <cell r="I8430" t="str">
            <v>4.380</v>
          </cell>
          <cell r="J8430">
            <v>0</v>
          </cell>
          <cell r="K8430">
            <v>4.6559999999999997</v>
          </cell>
          <cell r="L8430">
            <v>0</v>
          </cell>
          <cell r="M8430" t="str">
            <v>PSYCHIATRY/PSYCHOLOGY</v>
          </cell>
          <cell r="N8430" t="str">
            <v>心理学</v>
          </cell>
          <cell r="O8430" t="str">
            <v>2区</v>
          </cell>
        </row>
        <row r="8431">
          <cell r="B8431" t="str">
            <v>JOURNAL OF YOUTH AND ADOLESCENCE</v>
          </cell>
          <cell r="C8431" t="str">
            <v>青年与青少年杂志</v>
          </cell>
          <cell r="D8431" t="str">
            <v>0047-2891</v>
          </cell>
          <cell r="E8431" t="str">
            <v>USA</v>
          </cell>
          <cell r="F8431" t="str">
            <v>SPRINGER/PLENUM PUBLISHERS</v>
          </cell>
          <cell r="G8431">
            <v>0</v>
          </cell>
          <cell r="H8431">
            <v>0</v>
          </cell>
          <cell r="I8431" t="str">
            <v>3.121</v>
          </cell>
          <cell r="J8431">
            <v>0</v>
          </cell>
          <cell r="K8431">
            <v>3.1840000000000002</v>
          </cell>
          <cell r="L8431">
            <v>0</v>
          </cell>
          <cell r="M8431" t="str">
            <v>PSYCHIATRY/PSYCHOLOGY</v>
          </cell>
          <cell r="N8431" t="str">
            <v>心理学</v>
          </cell>
          <cell r="O8431" t="str">
            <v>2区</v>
          </cell>
        </row>
        <row r="8432">
          <cell r="B8432" t="str">
            <v>JOURNAL OF COUNSELING PSYCHOLOGY</v>
          </cell>
          <cell r="C8432" t="str">
            <v>咨询心理学杂志</v>
          </cell>
          <cell r="D8432" t="str">
            <v>0022-0167</v>
          </cell>
          <cell r="E8432" t="str">
            <v>USA</v>
          </cell>
          <cell r="F8432" t="str">
            <v>AMER PSYCHOLOGICAL ASSOC</v>
          </cell>
          <cell r="G8432">
            <v>0</v>
          </cell>
          <cell r="H8432">
            <v>0</v>
          </cell>
          <cell r="I8432" t="str">
            <v>3.697</v>
          </cell>
          <cell r="J8432">
            <v>0</v>
          </cell>
          <cell r="K8432">
            <v>3.5339999999999998</v>
          </cell>
          <cell r="L8432">
            <v>0</v>
          </cell>
          <cell r="M8432" t="str">
            <v>PSYCHIATRY/PSYCHOLOGY</v>
          </cell>
          <cell r="N8432" t="str">
            <v>心理学</v>
          </cell>
          <cell r="O8432" t="str">
            <v>2区</v>
          </cell>
        </row>
        <row r="8433">
          <cell r="B8433" t="str">
            <v>Personality Disorders-Theory Research and Treatment</v>
          </cell>
          <cell r="C8433" t="str">
            <v>人格障碍的理论研究与治疗</v>
          </cell>
          <cell r="D8433" t="str">
            <v>1949-2715</v>
          </cell>
          <cell r="E8433" t="str">
            <v>USA</v>
          </cell>
          <cell r="F8433" t="str">
            <v>EDUCATIONAL PUBLISHING FOUNDATION-AMERICAN PSYCHOLOGICAL ASSOC</v>
          </cell>
          <cell r="G8433">
            <v>0</v>
          </cell>
          <cell r="H8433">
            <v>0</v>
          </cell>
          <cell r="I8433" t="str">
            <v>3.421</v>
          </cell>
          <cell r="J8433">
            <v>0</v>
          </cell>
          <cell r="K8433">
            <v>1.851</v>
          </cell>
          <cell r="L8433">
            <v>0</v>
          </cell>
          <cell r="M8433" t="str">
            <v>PSYCHIATRY/PSYCHOLOGY</v>
          </cell>
          <cell r="N8433" t="str">
            <v>心理学</v>
          </cell>
          <cell r="O8433" t="str">
            <v>2区</v>
          </cell>
        </row>
        <row r="8434">
          <cell r="B8434" t="str">
            <v>DEVELOPMENTAL PSYCHOLOGY</v>
          </cell>
          <cell r="C8434" t="str">
            <v>发展心理学</v>
          </cell>
          <cell r="D8434" t="str">
            <v>0012-1649</v>
          </cell>
          <cell r="E8434" t="str">
            <v>USA</v>
          </cell>
          <cell r="F8434" t="str">
            <v>AMER PSYCHOLOGICAL ASSOC</v>
          </cell>
          <cell r="G8434">
            <v>0</v>
          </cell>
          <cell r="H8434">
            <v>0</v>
          </cell>
          <cell r="I8434" t="str">
            <v>3.063</v>
          </cell>
          <cell r="J8434">
            <v>0</v>
          </cell>
          <cell r="K8434">
            <v>4.617</v>
          </cell>
          <cell r="L8434">
            <v>0</v>
          </cell>
          <cell r="M8434" t="str">
            <v>PSYCHIATRY/PSYCHOLOGY</v>
          </cell>
          <cell r="N8434" t="str">
            <v>心理学</v>
          </cell>
          <cell r="O8434" t="str">
            <v>2区</v>
          </cell>
        </row>
        <row r="8435">
          <cell r="B8435" t="str">
            <v>JOURNAL OF EXPERIMENTAL PSYCHOLOGY-GENERAL</v>
          </cell>
          <cell r="C8435" t="str">
            <v>实验心理学杂志-综合</v>
          </cell>
          <cell r="D8435" t="str">
            <v>0096-3445</v>
          </cell>
          <cell r="E8435" t="str">
            <v>USA</v>
          </cell>
          <cell r="F8435" t="str">
            <v>AMER PSYCHOLOGICAL ASSOC</v>
          </cell>
          <cell r="G8435">
            <v>0</v>
          </cell>
          <cell r="H8435">
            <v>0</v>
          </cell>
          <cell r="I8435" t="str">
            <v>3.169</v>
          </cell>
          <cell r="J8435">
            <v>0</v>
          </cell>
          <cell r="K8435">
            <v>3.1059999999999999</v>
          </cell>
          <cell r="L8435">
            <v>0</v>
          </cell>
          <cell r="M8435" t="str">
            <v>PSYCHIATRY/PSYCHOLOGY</v>
          </cell>
          <cell r="N8435" t="str">
            <v>心理学</v>
          </cell>
          <cell r="O8435" t="str">
            <v>2区</v>
          </cell>
        </row>
        <row r="8436">
          <cell r="B8436" t="str">
            <v>ENVIRONMENT AND BEHAVIOR</v>
          </cell>
          <cell r="C8436" t="str">
            <v>环境与行为</v>
          </cell>
          <cell r="D8436" t="str">
            <v>0013-9165</v>
          </cell>
          <cell r="E8436" t="str">
            <v>USA</v>
          </cell>
          <cell r="F8436" t="str">
            <v>SAGE PUBLICATIONS INC</v>
          </cell>
          <cell r="G8436">
            <v>0</v>
          </cell>
          <cell r="H8436">
            <v>0</v>
          </cell>
          <cell r="I8436" t="str">
            <v>5.141</v>
          </cell>
          <cell r="J8436">
            <v>0</v>
          </cell>
          <cell r="K8436">
            <v>2.8809999999999998</v>
          </cell>
          <cell r="L8436">
            <v>0</v>
          </cell>
          <cell r="M8436" t="str">
            <v>SOCIAL SCIENCES, GENERAL</v>
          </cell>
          <cell r="N8436" t="str">
            <v>心理学</v>
          </cell>
          <cell r="O8436" t="str">
            <v>2区</v>
          </cell>
        </row>
        <row r="8437">
          <cell r="B8437" t="str">
            <v>DEVELOPMENTAL SCIENCE</v>
          </cell>
          <cell r="C8437" t="str">
            <v>发展科学</v>
          </cell>
          <cell r="D8437" t="str">
            <v>1363-755X</v>
          </cell>
          <cell r="E8437" t="str">
            <v>USA</v>
          </cell>
          <cell r="F8437" t="str">
            <v>WILEY</v>
          </cell>
          <cell r="G8437">
            <v>0</v>
          </cell>
          <cell r="H8437">
            <v>0</v>
          </cell>
          <cell r="I8437" t="str">
            <v>3.722</v>
          </cell>
          <cell r="J8437">
            <v>0</v>
          </cell>
          <cell r="K8437">
            <v>2.5379999999999998</v>
          </cell>
          <cell r="L8437">
            <v>0</v>
          </cell>
          <cell r="M8437" t="str">
            <v>PSYCHIATRY/PSYCHOLOGY</v>
          </cell>
          <cell r="N8437" t="str">
            <v>心理学</v>
          </cell>
          <cell r="O8437" t="str">
            <v>2区</v>
          </cell>
        </row>
        <row r="8438">
          <cell r="B8438" t="str">
            <v>Developmental Cognitive Neuroscience</v>
          </cell>
          <cell r="C8438" t="str">
            <v>发展性认知神经科学</v>
          </cell>
          <cell r="D8438" t="str">
            <v>1878-9293</v>
          </cell>
          <cell r="E8438" t="str">
            <v>ENGLAND</v>
          </cell>
          <cell r="F8438" t="str">
            <v>ELSEVIER SCI LTD</v>
          </cell>
          <cell r="G8438" t="str">
            <v>4.81500005722046</v>
          </cell>
          <cell r="H8438" t="str">
            <v>4.920289855072</v>
          </cell>
          <cell r="I8438" t="str">
            <v>4.966</v>
          </cell>
          <cell r="J8438" t="str">
            <v>4.90046386906915</v>
          </cell>
          <cell r="K8438">
            <v>3.1539999999999999</v>
          </cell>
          <cell r="L8438">
            <v>0</v>
          </cell>
          <cell r="M8438" t="str">
            <v>NEUROSCIENCE &amp; BEHAVIOR</v>
          </cell>
          <cell r="N8438" t="str">
            <v>心理学</v>
          </cell>
          <cell r="O8438" t="str">
            <v>2区</v>
          </cell>
        </row>
        <row r="8439">
          <cell r="B8439" t="str">
            <v>CULTURE &amp; PSYCHOLOGY</v>
          </cell>
          <cell r="C8439" t="str">
            <v>文化与心理学</v>
          </cell>
          <cell r="D8439" t="str">
            <v>1354-067X</v>
          </cell>
          <cell r="E8439" t="str">
            <v>ENGLAND</v>
          </cell>
          <cell r="F8439" t="str">
            <v>SAGE PUBLICATIONS LTD</v>
          </cell>
          <cell r="G8439">
            <v>0</v>
          </cell>
          <cell r="H8439">
            <v>0</v>
          </cell>
          <cell r="I8439" t="str">
            <v>1.710</v>
          </cell>
          <cell r="J8439">
            <v>0</v>
          </cell>
          <cell r="K8439">
            <v>2.5939999999999999</v>
          </cell>
          <cell r="L8439">
            <v>0</v>
          </cell>
          <cell r="M8439" t="str">
            <v>无</v>
          </cell>
          <cell r="N8439" t="str">
            <v>心理学</v>
          </cell>
          <cell r="O8439" t="str">
            <v>2区</v>
          </cell>
        </row>
        <row r="8440">
          <cell r="B8440" t="str">
            <v>JOURNAL OF PERSONALITY</v>
          </cell>
          <cell r="C8440" t="str">
            <v>人格杂志</v>
          </cell>
          <cell r="D8440" t="str">
            <v>0022-3506</v>
          </cell>
          <cell r="E8440" t="str">
            <v>USA</v>
          </cell>
          <cell r="F8440" t="str">
            <v>WILEY</v>
          </cell>
          <cell r="G8440">
            <v>0</v>
          </cell>
          <cell r="H8440">
            <v>0</v>
          </cell>
          <cell r="I8440" t="str">
            <v>3.667</v>
          </cell>
          <cell r="J8440">
            <v>0</v>
          </cell>
          <cell r="K8440">
            <v>4.3789999999999996</v>
          </cell>
          <cell r="L8440">
            <v>0</v>
          </cell>
          <cell r="M8440" t="str">
            <v>PSYCHIATRY/PSYCHOLOGY</v>
          </cell>
          <cell r="N8440" t="str">
            <v>心理学</v>
          </cell>
          <cell r="O8440" t="str">
            <v>2区</v>
          </cell>
        </row>
        <row r="8441">
          <cell r="B8441" t="str">
            <v>JOURNAL OF SEX RESEARCH</v>
          </cell>
          <cell r="C8441" t="str">
            <v>性研究杂志</v>
          </cell>
          <cell r="D8441" t="str">
            <v>0022-4499</v>
          </cell>
          <cell r="E8441" t="str">
            <v>ENGLAND</v>
          </cell>
          <cell r="F8441" t="str">
            <v>ROUTLEDGE JOURNALS, TAYLOR &amp; FRANCIS LTD</v>
          </cell>
          <cell r="G8441">
            <v>0</v>
          </cell>
          <cell r="H8441">
            <v>0</v>
          </cell>
          <cell r="I8441" t="str">
            <v>3.683</v>
          </cell>
          <cell r="J8441">
            <v>0</v>
          </cell>
          <cell r="K8441">
            <v>3.9830000000000001</v>
          </cell>
          <cell r="L8441">
            <v>0</v>
          </cell>
          <cell r="M8441" t="str">
            <v>PSYCHIATRY/PSYCHOLOGY</v>
          </cell>
          <cell r="N8441" t="str">
            <v>心理学</v>
          </cell>
          <cell r="O8441" t="str">
            <v>2区</v>
          </cell>
        </row>
        <row r="8442">
          <cell r="B8442" t="str">
            <v>Revista de Psicodidactica</v>
          </cell>
          <cell r="C8442" t="str">
            <v>心理疾病杂志</v>
          </cell>
          <cell r="D8442" t="str">
            <v>1136-1034</v>
          </cell>
          <cell r="E8442" t="str">
            <v>SPAIN</v>
          </cell>
          <cell r="F8442" t="str">
            <v>ELSEVIER ESPANA</v>
          </cell>
          <cell r="G8442">
            <v>0</v>
          </cell>
          <cell r="H8442">
            <v>0</v>
          </cell>
          <cell r="I8442" t="str">
            <v>3.050</v>
          </cell>
          <cell r="J8442">
            <v>0</v>
          </cell>
          <cell r="K8442">
            <v>0.81699999999999995</v>
          </cell>
          <cell r="L8442">
            <v>0</v>
          </cell>
          <cell r="M8442" t="str">
            <v>无</v>
          </cell>
          <cell r="N8442" t="str">
            <v>心理学</v>
          </cell>
          <cell r="O8442" t="str">
            <v>2区</v>
          </cell>
        </row>
        <row r="8443">
          <cell r="B8443" t="str">
            <v>PERSONALITY AND SOCIAL PSYCHOLOGY BULLETIN</v>
          </cell>
          <cell r="C8443" t="str">
            <v>人格与社会心理学简报</v>
          </cell>
          <cell r="D8443" t="str">
            <v>0146-1672</v>
          </cell>
          <cell r="E8443" t="str">
            <v>USA</v>
          </cell>
          <cell r="F8443" t="str">
            <v>SAGE PUBLICATIONS INC</v>
          </cell>
          <cell r="G8443">
            <v>0</v>
          </cell>
          <cell r="H8443">
            <v>0</v>
          </cell>
          <cell r="I8443" t="str">
            <v>2.961</v>
          </cell>
          <cell r="J8443">
            <v>0</v>
          </cell>
          <cell r="K8443">
            <v>5.8289999999999997</v>
          </cell>
          <cell r="L8443">
            <v>0</v>
          </cell>
          <cell r="M8443" t="str">
            <v>PSYCHIATRY/PSYCHOLOGY</v>
          </cell>
          <cell r="N8443" t="str">
            <v>心理学</v>
          </cell>
          <cell r="O8443" t="str">
            <v>2区</v>
          </cell>
        </row>
        <row r="8444">
          <cell r="B8444" t="str">
            <v>STRUCTURAL EQUATION MODELING-A MULTIDISCIPLINARY JOURNAL</v>
          </cell>
          <cell r="C8444" t="str">
            <v>结构方程建模-多学科期刊</v>
          </cell>
          <cell r="D8444" t="str">
            <v>1070-5511</v>
          </cell>
          <cell r="E8444" t="str">
            <v>ENGLAND</v>
          </cell>
          <cell r="F8444" t="str">
            <v>ROUTLEDGE JOURNALS, TAYLOR &amp; FRANCIS LTD</v>
          </cell>
          <cell r="G8444" t="str">
            <v>3.53099989891052</v>
          </cell>
          <cell r="H8444" t="str">
            <v>4.426356589147</v>
          </cell>
          <cell r="I8444" t="str">
            <v>3.638</v>
          </cell>
          <cell r="J8444" t="str">
            <v>3.86505058788251</v>
          </cell>
          <cell r="K8444">
            <v>4.7649999999999997</v>
          </cell>
          <cell r="L8444">
            <v>0</v>
          </cell>
          <cell r="M8444" t="str">
            <v>SOCIAL SCIENCES, GENERAL</v>
          </cell>
          <cell r="N8444" t="str">
            <v>心理学</v>
          </cell>
          <cell r="O8444" t="str">
            <v>2区</v>
          </cell>
        </row>
        <row r="8445">
          <cell r="B8445" t="str">
            <v>EVOLUTION AND HUMAN BEHAVIOR</v>
          </cell>
          <cell r="C8445" t="str">
            <v>进化与人类行为</v>
          </cell>
          <cell r="D8445" t="str">
            <v>1090-5138</v>
          </cell>
          <cell r="E8445" t="str">
            <v>USA</v>
          </cell>
          <cell r="F8445" t="str">
            <v>ELSEVIER SCIENCE INC</v>
          </cell>
          <cell r="G8445" t="str">
            <v>3.62299990653992</v>
          </cell>
          <cell r="H8445" t="str">
            <v>2.959183673469</v>
          </cell>
          <cell r="I8445" t="str">
            <v>3.067</v>
          </cell>
          <cell r="J8445" t="str">
            <v>3.21641891691331</v>
          </cell>
          <cell r="K8445">
            <v>3.113</v>
          </cell>
          <cell r="L8445">
            <v>0</v>
          </cell>
          <cell r="M8445" t="str">
            <v>PSYCHIATRY/PSYCHOLOGY</v>
          </cell>
          <cell r="N8445" t="str">
            <v>心理学</v>
          </cell>
          <cell r="O8445" t="str">
            <v>2区</v>
          </cell>
        </row>
        <row r="8446">
          <cell r="B8446" t="str">
            <v>Emotion Review</v>
          </cell>
          <cell r="C8446" t="str">
            <v>情绪学杂志</v>
          </cell>
          <cell r="D8446" t="str">
            <v>1754-0739</v>
          </cell>
          <cell r="E8446" t="str">
            <v>USA</v>
          </cell>
          <cell r="F8446" t="str">
            <v>SAGE PUBLICATIONS INC</v>
          </cell>
          <cell r="G8446">
            <v>0</v>
          </cell>
          <cell r="H8446">
            <v>0</v>
          </cell>
          <cell r="I8446" t="str">
            <v>4.258</v>
          </cell>
          <cell r="J8446">
            <v>0</v>
          </cell>
          <cell r="K8446">
            <v>2.2040000000000002</v>
          </cell>
          <cell r="L8446">
            <v>0</v>
          </cell>
          <cell r="M8446" t="str">
            <v>PSYCHIATRY/PSYCHOLOGY</v>
          </cell>
          <cell r="N8446" t="str">
            <v>心理学</v>
          </cell>
          <cell r="O8446" t="str">
            <v>2区</v>
          </cell>
        </row>
        <row r="8447">
          <cell r="B8447" t="str">
            <v>CORTEX</v>
          </cell>
          <cell r="C8447" t="str">
            <v>皮质</v>
          </cell>
          <cell r="D8447" t="str">
            <v>0010-9452</v>
          </cell>
          <cell r="E8447" t="str">
            <v>FRANCE</v>
          </cell>
          <cell r="F8447" t="str">
            <v>ELSEVIER MASSON, CORPORATION OFFICE</v>
          </cell>
          <cell r="G8447" t="str">
            <v>4.90700006484985</v>
          </cell>
          <cell r="H8447" t="str">
            <v>4.274881516587</v>
          </cell>
          <cell r="I8447" t="str">
            <v>4.009</v>
          </cell>
          <cell r="J8447" t="str">
            <v>4.39683409036395</v>
          </cell>
          <cell r="K8447">
            <v>3.2480000000000002</v>
          </cell>
          <cell r="L8447">
            <v>0</v>
          </cell>
          <cell r="M8447" t="str">
            <v>NEUROSCIENCE &amp; BEHAVIOR</v>
          </cell>
          <cell r="N8447" t="str">
            <v>心理学</v>
          </cell>
          <cell r="O8447" t="str">
            <v>2区</v>
          </cell>
        </row>
        <row r="8448">
          <cell r="B8448" t="str">
            <v>ATTACHMENT &amp; HUMAN DEVELOPMENT</v>
          </cell>
          <cell r="C8448" t="str">
            <v>依恋与人的发展</v>
          </cell>
          <cell r="D8448" t="str">
            <v>1461-6734</v>
          </cell>
          <cell r="E8448" t="str">
            <v>ENGLAND</v>
          </cell>
          <cell r="F8448" t="str">
            <v>ROUTLEDGE JOURNALS, TAYLOR &amp; FRANCIS LTD</v>
          </cell>
          <cell r="G8448">
            <v>0</v>
          </cell>
          <cell r="H8448">
            <v>0</v>
          </cell>
          <cell r="I8448" t="str">
            <v>2.656</v>
          </cell>
          <cell r="J8448">
            <v>0</v>
          </cell>
          <cell r="K8448">
            <v>1.696</v>
          </cell>
          <cell r="L8448">
            <v>0</v>
          </cell>
          <cell r="M8448" t="str">
            <v>PSYCHIATRY/PSYCHOLOGY</v>
          </cell>
          <cell r="N8448" t="str">
            <v>心理学</v>
          </cell>
          <cell r="O8448" t="str">
            <v>2区</v>
          </cell>
        </row>
        <row r="8449">
          <cell r="B8449" t="str">
            <v>JOURNAL OF EXPERIMENTAL SOCIAL PSYCHOLOGY</v>
          </cell>
          <cell r="C8449" t="str">
            <v>实验社会心理学杂志</v>
          </cell>
          <cell r="D8449" t="str">
            <v>0022-1031</v>
          </cell>
          <cell r="E8449" t="str">
            <v>USA</v>
          </cell>
          <cell r="F8449" t="str">
            <v>ACADEMIC PRESS INC ELSEVIER SCIENCE</v>
          </cell>
          <cell r="G8449">
            <v>0</v>
          </cell>
          <cell r="H8449">
            <v>0</v>
          </cell>
          <cell r="I8449" t="str">
            <v>3.241</v>
          </cell>
          <cell r="J8449">
            <v>0</v>
          </cell>
          <cell r="K8449">
            <v>5.0890000000000004</v>
          </cell>
          <cell r="L8449">
            <v>0</v>
          </cell>
          <cell r="M8449" t="str">
            <v>PSYCHIATRY/PSYCHOLOGY</v>
          </cell>
          <cell r="N8449" t="str">
            <v>心理学</v>
          </cell>
          <cell r="O8449" t="str">
            <v>2区</v>
          </cell>
        </row>
        <row r="8450">
          <cell r="B8450" t="str">
            <v>Behavior Research Methods</v>
          </cell>
          <cell r="C8450" t="str">
            <v>行为研究方法</v>
          </cell>
          <cell r="D8450" t="str">
            <v>1554-351X</v>
          </cell>
          <cell r="E8450" t="str">
            <v>United States</v>
          </cell>
          <cell r="F8450" t="str">
            <v>SPRINGER</v>
          </cell>
          <cell r="G8450">
            <v>0</v>
          </cell>
          <cell r="H8450">
            <v>0</v>
          </cell>
          <cell r="I8450" t="str">
            <v>4.425</v>
          </cell>
          <cell r="J8450">
            <v>0</v>
          </cell>
          <cell r="K8450">
            <v>3.5529999999999999</v>
          </cell>
          <cell r="L8450">
            <v>0</v>
          </cell>
          <cell r="M8450" t="str">
            <v>PSYCHIATRY/PSYCHOLOGY</v>
          </cell>
          <cell r="N8450" t="str">
            <v>心理学</v>
          </cell>
          <cell r="O8450" t="str">
            <v>2区</v>
          </cell>
        </row>
        <row r="8451">
          <cell r="B8451" t="str">
            <v>BEHAVIOR THERAPY</v>
          </cell>
          <cell r="C8451" t="str">
            <v>行为疗法</v>
          </cell>
          <cell r="D8451" t="str">
            <v>0005-7894</v>
          </cell>
          <cell r="E8451" t="str">
            <v>USA</v>
          </cell>
          <cell r="F8451" t="str">
            <v>ELSEVIER INC</v>
          </cell>
          <cell r="G8451">
            <v>0</v>
          </cell>
          <cell r="H8451">
            <v>0</v>
          </cell>
          <cell r="I8451" t="str">
            <v>3.243</v>
          </cell>
          <cell r="J8451">
            <v>0</v>
          </cell>
          <cell r="K8451">
            <v>2.9060000000000001</v>
          </cell>
          <cell r="L8451">
            <v>0</v>
          </cell>
          <cell r="M8451" t="str">
            <v>PSYCHIATRY/PSYCHOLOGY</v>
          </cell>
          <cell r="N8451" t="str">
            <v>心理学</v>
          </cell>
          <cell r="O8451" t="str">
            <v>2区</v>
          </cell>
        </row>
        <row r="8452">
          <cell r="B8452" t="str">
            <v>JOURNAL OF CLINICAL CHILD AND ADOLESCENT PSYCHOLOGY</v>
          </cell>
          <cell r="C8452" t="str">
            <v>临床儿童与青少年心理学杂志</v>
          </cell>
          <cell r="D8452" t="str">
            <v>1537-4416</v>
          </cell>
          <cell r="E8452" t="str">
            <v>ENGLAND</v>
          </cell>
          <cell r="F8452" t="str">
            <v>ROUTLEDGE JOURNALS, TAYLOR &amp; FRANCIS LTD</v>
          </cell>
          <cell r="G8452">
            <v>0</v>
          </cell>
          <cell r="H8452">
            <v>0</v>
          </cell>
          <cell r="I8452" t="str">
            <v>3.656</v>
          </cell>
          <cell r="J8452">
            <v>0</v>
          </cell>
          <cell r="K8452">
            <v>3.2189999999999999</v>
          </cell>
          <cell r="L8452">
            <v>0</v>
          </cell>
          <cell r="M8452" t="str">
            <v>PSYCHIATRY/PSYCHOLOGY</v>
          </cell>
          <cell r="N8452" t="str">
            <v>心理学</v>
          </cell>
          <cell r="O8452" t="str">
            <v>2区</v>
          </cell>
        </row>
        <row r="8453">
          <cell r="B8453" t="str">
            <v>PSYCHOLOGY OF WOMEN QUARTERLY</v>
          </cell>
          <cell r="C8453" t="str">
            <v>妇女心理学季刊</v>
          </cell>
          <cell r="D8453" t="str">
            <v>0361-6843</v>
          </cell>
          <cell r="E8453" t="str">
            <v>ENGLAND</v>
          </cell>
          <cell r="F8453" t="str">
            <v>SAGE PUBLICATIONS LTD</v>
          </cell>
          <cell r="G8453">
            <v>0</v>
          </cell>
          <cell r="H8453">
            <v>0</v>
          </cell>
          <cell r="I8453" t="str">
            <v>2.444</v>
          </cell>
          <cell r="J8453">
            <v>0</v>
          </cell>
          <cell r="K8453">
            <v>5.6360000000000001</v>
          </cell>
          <cell r="L8453">
            <v>0</v>
          </cell>
          <cell r="M8453" t="str">
            <v>PSYCHIATRY/PSYCHOLOGY</v>
          </cell>
          <cell r="N8453" t="str">
            <v>心理学</v>
          </cell>
          <cell r="O8453" t="str">
            <v>2区</v>
          </cell>
        </row>
        <row r="8454">
          <cell r="B8454" t="str">
            <v>AGGRESSION AND VIOLENT BEHAVIOR</v>
          </cell>
          <cell r="C8454" t="str">
            <v>攻击性和暴力行为</v>
          </cell>
          <cell r="D8454" t="str">
            <v>1359-1789</v>
          </cell>
          <cell r="E8454" t="str">
            <v>ENGLAND</v>
          </cell>
          <cell r="F8454" t="str">
            <v>PERGAMON-ELSEVIER SCIENCE LTD</v>
          </cell>
          <cell r="G8454">
            <v>0</v>
          </cell>
          <cell r="H8454">
            <v>0</v>
          </cell>
          <cell r="I8454" t="str">
            <v>2.893</v>
          </cell>
          <cell r="J8454">
            <v>0</v>
          </cell>
          <cell r="K8454">
            <v>6.3920000000000003</v>
          </cell>
          <cell r="L8454" t="str">
            <v>review</v>
          </cell>
          <cell r="M8454" t="str">
            <v>PSYCHIATRY/PSYCHOLOGY</v>
          </cell>
          <cell r="N8454" t="str">
            <v>心理学</v>
          </cell>
          <cell r="O8454" t="str">
            <v>2区</v>
          </cell>
        </row>
        <row r="8455">
          <cell r="B8455" t="str">
            <v>Journal of Positive Psychology</v>
          </cell>
          <cell r="C8455" t="str">
            <v>积极心理学杂志</v>
          </cell>
          <cell r="D8455" t="str">
            <v>1743-9760</v>
          </cell>
          <cell r="E8455" t="str">
            <v>ENGLAND</v>
          </cell>
          <cell r="F8455" t="str">
            <v>ROUTLEDGE JOURNALS, TAYLOR &amp; FRANCIS LTD</v>
          </cell>
          <cell r="G8455">
            <v>0</v>
          </cell>
          <cell r="H8455">
            <v>0</v>
          </cell>
          <cell r="I8455" t="str">
            <v>3.819</v>
          </cell>
          <cell r="J8455">
            <v>0</v>
          </cell>
          <cell r="K8455">
            <v>6.3689999999999998</v>
          </cell>
          <cell r="L8455">
            <v>0</v>
          </cell>
          <cell r="M8455" t="str">
            <v>PSYCHIATRY/PSYCHOLOGY</v>
          </cell>
          <cell r="N8455" t="str">
            <v>心理学</v>
          </cell>
          <cell r="O8455" t="str">
            <v>2区</v>
          </cell>
        </row>
        <row r="8456">
          <cell r="B8456" t="str">
            <v>COGNITIVE BEHAVIOUR THERAPY</v>
          </cell>
          <cell r="C8456" t="str">
            <v>认知行为疗法</v>
          </cell>
          <cell r="D8456" t="str">
            <v>1650-6073</v>
          </cell>
          <cell r="E8456" t="str">
            <v>ENGLAND</v>
          </cell>
          <cell r="F8456" t="str">
            <v>ROUTLEDGE JOURNALS, TAYLOR &amp; FRANCIS LTD</v>
          </cell>
          <cell r="G8456">
            <v>0</v>
          </cell>
          <cell r="H8456">
            <v>0</v>
          </cell>
          <cell r="I8456" t="str">
            <v>4.413</v>
          </cell>
          <cell r="J8456">
            <v>0</v>
          </cell>
          <cell r="K8456">
            <v>2.4980000000000002</v>
          </cell>
          <cell r="L8456">
            <v>0</v>
          </cell>
          <cell r="M8456" t="str">
            <v>PSYCHIATRY/PSYCHOLOGY</v>
          </cell>
          <cell r="N8456" t="str">
            <v>心理学</v>
          </cell>
          <cell r="O8456" t="str">
            <v>2区</v>
          </cell>
        </row>
        <row r="8457">
          <cell r="B8457" t="str">
            <v>EMOTION</v>
          </cell>
          <cell r="C8457" t="str">
            <v>情感</v>
          </cell>
          <cell r="D8457" t="str">
            <v>1528-3542</v>
          </cell>
          <cell r="E8457" t="str">
            <v>USA</v>
          </cell>
          <cell r="F8457" t="str">
            <v>AMER PSYCHOLOGICAL ASSOC</v>
          </cell>
          <cell r="G8457">
            <v>0</v>
          </cell>
          <cell r="H8457">
            <v>0</v>
          </cell>
          <cell r="I8457" t="str">
            <v>3.177</v>
          </cell>
          <cell r="J8457">
            <v>0</v>
          </cell>
          <cell r="K8457">
            <v>2.7690000000000001</v>
          </cell>
          <cell r="L8457">
            <v>0</v>
          </cell>
          <cell r="M8457" t="str">
            <v>PSYCHIATRY/PSYCHOLOGY</v>
          </cell>
          <cell r="N8457" t="str">
            <v>心理学</v>
          </cell>
          <cell r="O8457" t="str">
            <v>2区</v>
          </cell>
        </row>
        <row r="8458">
          <cell r="B8458" t="str">
            <v>AUTISM</v>
          </cell>
          <cell r="C8458" t="str">
            <v>自闭症</v>
          </cell>
          <cell r="D8458" t="str">
            <v>1362-3613</v>
          </cell>
          <cell r="E8458" t="str">
            <v>ENGLAND</v>
          </cell>
          <cell r="F8458" t="str">
            <v>SAGE PUBLICATIONS LTD</v>
          </cell>
          <cell r="G8458">
            <v>0</v>
          </cell>
          <cell r="H8458">
            <v>0</v>
          </cell>
          <cell r="I8458" t="str">
            <v>4.609</v>
          </cell>
          <cell r="J8458">
            <v>0</v>
          </cell>
          <cell r="K8458">
            <v>4.18</v>
          </cell>
          <cell r="L8458">
            <v>0</v>
          </cell>
          <cell r="M8458" t="str">
            <v>PSYCHIATRY/PSYCHOLOGY</v>
          </cell>
          <cell r="N8458" t="str">
            <v>心理学</v>
          </cell>
          <cell r="O8458" t="str">
            <v>2区</v>
          </cell>
        </row>
        <row r="8459">
          <cell r="B8459" t="str">
            <v>Current Opinion in Behavioral Sciences</v>
          </cell>
          <cell r="C8459" t="str">
            <v>行为科学的现状</v>
          </cell>
          <cell r="D8459" t="str">
            <v>2352-1546</v>
          </cell>
          <cell r="E8459" t="str">
            <v>NETHERLANDS</v>
          </cell>
          <cell r="F8459" t="str">
            <v>ELSEVIER</v>
          </cell>
          <cell r="G8459" t="str">
            <v>0</v>
          </cell>
          <cell r="H8459" t="str">
            <v>3.42238267148</v>
          </cell>
          <cell r="I8459" t="str">
            <v>3.983</v>
          </cell>
          <cell r="J8459" t="str">
            <v>3.7024500769985</v>
          </cell>
          <cell r="K8459">
            <v>1.786</v>
          </cell>
          <cell r="L8459" t="str">
            <v>review</v>
          </cell>
          <cell r="M8459" t="str">
            <v>NEUROSCIENCE &amp; BEHAVIOR</v>
          </cell>
          <cell r="N8459" t="str">
            <v>心理学</v>
          </cell>
          <cell r="O8459" t="str">
            <v>2区</v>
          </cell>
        </row>
        <row r="8460">
          <cell r="B8460" t="str">
            <v>BRITISH JOURNAL OF SOCIAL PSYCHOLOGY</v>
          </cell>
          <cell r="C8460" t="str">
            <v>英国社会心理学杂志</v>
          </cell>
          <cell r="D8460" t="str">
            <v>0144-6665</v>
          </cell>
          <cell r="E8460" t="str">
            <v>USA</v>
          </cell>
          <cell r="F8460" t="str">
            <v>WILEY</v>
          </cell>
          <cell r="G8460">
            <v>0</v>
          </cell>
          <cell r="H8460">
            <v>0</v>
          </cell>
          <cell r="I8460" t="str">
            <v>2.736</v>
          </cell>
          <cell r="J8460">
            <v>0</v>
          </cell>
          <cell r="K8460">
            <v>2.923</v>
          </cell>
          <cell r="L8460">
            <v>0</v>
          </cell>
          <cell r="M8460" t="str">
            <v>PSYCHIATRY/PSYCHOLOGY</v>
          </cell>
          <cell r="N8460" t="str">
            <v>心理学</v>
          </cell>
          <cell r="O8460" t="str">
            <v>2区</v>
          </cell>
        </row>
        <row r="8461">
          <cell r="B8461" t="str">
            <v>JOURNAL OF EXPERIMENTAL PSYCHOLOGY-LEARNING MEMORY AND COGNITION</v>
          </cell>
          <cell r="C8461" t="str">
            <v>实验心理学杂志学习记忆与认知</v>
          </cell>
          <cell r="D8461" t="str">
            <v>0278-7393</v>
          </cell>
          <cell r="E8461" t="str">
            <v>USA</v>
          </cell>
          <cell r="F8461" t="str">
            <v>AMER PSYCHOLOGICAL ASSOC</v>
          </cell>
          <cell r="G8461" t="str">
            <v>2.31900000572205</v>
          </cell>
          <cell r="H8461" t="str">
            <v>2.669144981412</v>
          </cell>
          <cell r="I8461" t="str">
            <v>2.832</v>
          </cell>
          <cell r="J8461" t="str">
            <v>2.60674484645735</v>
          </cell>
          <cell r="K8461">
            <v>2.5659999999999998</v>
          </cell>
          <cell r="L8461">
            <v>0</v>
          </cell>
          <cell r="M8461" t="str">
            <v>PSYCHIATRY/PSYCHOLOGY</v>
          </cell>
          <cell r="N8461" t="str">
            <v>心理学</v>
          </cell>
          <cell r="O8461" t="str">
            <v>2区</v>
          </cell>
        </row>
        <row r="8462">
          <cell r="B8462" t="str">
            <v>WORK AND STRESS</v>
          </cell>
          <cell r="C8462" t="str">
            <v>工作和压力</v>
          </cell>
          <cell r="D8462" t="str">
            <v>0267-8373</v>
          </cell>
          <cell r="E8462" t="str">
            <v>England</v>
          </cell>
          <cell r="F8462" t="str">
            <v>TAYLOR &amp; FRANCIS LTD</v>
          </cell>
          <cell r="G8462">
            <v>0</v>
          </cell>
          <cell r="H8462">
            <v>0</v>
          </cell>
          <cell r="I8462" t="str">
            <v>3.512</v>
          </cell>
          <cell r="J8462">
            <v>0</v>
          </cell>
          <cell r="K8462">
            <v>1.7430000000000001</v>
          </cell>
          <cell r="L8462">
            <v>0</v>
          </cell>
          <cell r="M8462" t="str">
            <v>PSYCHIATRY/PSYCHOLOGY</v>
          </cell>
          <cell r="N8462" t="str">
            <v>心理学</v>
          </cell>
          <cell r="O8462" t="str">
            <v>2区</v>
          </cell>
        </row>
        <row r="8463">
          <cell r="B8463" t="str">
            <v>EUROPEAN PSYCHOLOGIST</v>
          </cell>
          <cell r="C8463" t="str">
            <v>欧洲心理学家</v>
          </cell>
          <cell r="D8463" t="str">
            <v>1016-9040</v>
          </cell>
          <cell r="E8463" t="str">
            <v>United States</v>
          </cell>
          <cell r="F8463" t="str">
            <v>HOGREFE PUBLISHING CORP</v>
          </cell>
          <cell r="G8463">
            <v>0</v>
          </cell>
          <cell r="H8463">
            <v>0</v>
          </cell>
          <cell r="I8463" t="str">
            <v>2.907</v>
          </cell>
          <cell r="J8463">
            <v>0</v>
          </cell>
          <cell r="K8463">
            <v>4.8769999999999998</v>
          </cell>
          <cell r="L8463">
            <v>0</v>
          </cell>
          <cell r="M8463" t="str">
            <v>PSYCHIATRY/PSYCHOLOGY</v>
          </cell>
          <cell r="N8463" t="str">
            <v>心理学</v>
          </cell>
          <cell r="O8463" t="str">
            <v>2区</v>
          </cell>
        </row>
        <row r="8464">
          <cell r="B8464" t="str">
            <v>PSYCHOPHYSIOLOGY</v>
          </cell>
          <cell r="C8464" t="str">
            <v>心理生理学</v>
          </cell>
          <cell r="D8464" t="str">
            <v>0048-5772</v>
          </cell>
          <cell r="E8464" t="str">
            <v>USA</v>
          </cell>
          <cell r="F8464" t="str">
            <v>WILEY</v>
          </cell>
          <cell r="G8464" t="str">
            <v>3.11800003051758</v>
          </cell>
          <cell r="H8464" t="str">
            <v>3.378378378378</v>
          </cell>
          <cell r="I8464" t="str">
            <v>3.692</v>
          </cell>
          <cell r="J8464" t="str">
            <v>3.39597895015119</v>
          </cell>
          <cell r="K8464">
            <v>13.045999999999999</v>
          </cell>
          <cell r="L8464">
            <v>0</v>
          </cell>
          <cell r="M8464" t="str">
            <v>PSYCHIATRY/PSYCHOLOGY</v>
          </cell>
          <cell r="N8464" t="str">
            <v>心理学</v>
          </cell>
          <cell r="O8464" t="str">
            <v>2区</v>
          </cell>
        </row>
        <row r="8465">
          <cell r="B8465" t="str">
            <v>Social Cognitive and Affective Neuroscience</v>
          </cell>
          <cell r="C8465" t="str">
            <v>社会认知与情感神经科学</v>
          </cell>
          <cell r="D8465" t="str">
            <v>1749-5016</v>
          </cell>
          <cell r="E8465" t="str">
            <v>ENGLAND</v>
          </cell>
          <cell r="F8465" t="str">
            <v>OXFORD UNIV PRESS</v>
          </cell>
          <cell r="G8465" t="str">
            <v>3.5</v>
          </cell>
          <cell r="H8465" t="str">
            <v>3.662436548223</v>
          </cell>
          <cell r="I8465" t="str">
            <v>3.571</v>
          </cell>
          <cell r="J8465" t="str">
            <v>3.57764978957833</v>
          </cell>
          <cell r="K8465">
            <v>1.7709999999999999</v>
          </cell>
          <cell r="L8465">
            <v>0</v>
          </cell>
          <cell r="M8465" t="str">
            <v>NEUROSCIENCE &amp; BEHAVIOR</v>
          </cell>
          <cell r="N8465" t="str">
            <v>心理学</v>
          </cell>
          <cell r="O8465" t="str">
            <v>2区</v>
          </cell>
        </row>
        <row r="8466">
          <cell r="B8466" t="str">
            <v>JOURNAL OF CONSUMER PSYCHOLOGY</v>
          </cell>
          <cell r="C8466" t="str">
            <v>消费者心理学杂志</v>
          </cell>
          <cell r="D8466" t="str">
            <v>1057-7408</v>
          </cell>
          <cell r="E8466" t="str">
            <v>ENGLAND</v>
          </cell>
          <cell r="F8466" t="str">
            <v>JOHN WILEY &amp; SONS LTD</v>
          </cell>
          <cell r="G8466">
            <v>0</v>
          </cell>
          <cell r="H8466">
            <v>0</v>
          </cell>
          <cell r="I8466" t="str">
            <v>2.958</v>
          </cell>
          <cell r="J8466">
            <v>0</v>
          </cell>
          <cell r="K8466">
            <v>1.581</v>
          </cell>
          <cell r="L8466">
            <v>0</v>
          </cell>
          <cell r="M8466" t="str">
            <v>PSYCHIATRY/PSYCHOLOGY</v>
          </cell>
          <cell r="N8466" t="str">
            <v>心理学</v>
          </cell>
          <cell r="O8466" t="str">
            <v>2区</v>
          </cell>
        </row>
        <row r="8467">
          <cell r="B8467" t="str">
            <v>JOURNAL OF EXPERIMENTAL PSYCHOLOGY-APPLIED</v>
          </cell>
          <cell r="C8467" t="str">
            <v>实验心理学杂志-应用</v>
          </cell>
          <cell r="D8467" t="str">
            <v>1076-898X</v>
          </cell>
          <cell r="E8467" t="str">
            <v>USA</v>
          </cell>
          <cell r="F8467" t="str">
            <v>AMER PSYCHOLOGICAL ASSOC</v>
          </cell>
          <cell r="G8467">
            <v>0</v>
          </cell>
          <cell r="H8467">
            <v>0</v>
          </cell>
          <cell r="I8467" t="str">
            <v>2.431</v>
          </cell>
          <cell r="J8467">
            <v>0</v>
          </cell>
          <cell r="K8467">
            <v>1.6419999999999999</v>
          </cell>
          <cell r="L8467">
            <v>0</v>
          </cell>
          <cell r="M8467" t="str">
            <v>PSYCHIATRY/PSYCHOLOGY</v>
          </cell>
          <cell r="N8467" t="str">
            <v>心理学</v>
          </cell>
          <cell r="O8467" t="str">
            <v>2区</v>
          </cell>
        </row>
        <row r="8468">
          <cell r="B8468" t="str">
            <v>ANNALS OF BEHAVIORAL MEDICINE</v>
          </cell>
          <cell r="C8468" t="str">
            <v>行为医学年鉴</v>
          </cell>
          <cell r="D8468" t="str">
            <v>0883-6612</v>
          </cell>
          <cell r="E8468" t="str">
            <v>USA</v>
          </cell>
          <cell r="F8468" t="str">
            <v>OXFORD UNIV PRESS INC</v>
          </cell>
          <cell r="G8468">
            <v>0</v>
          </cell>
          <cell r="H8468">
            <v>0</v>
          </cell>
          <cell r="I8468" t="str">
            <v>4.475</v>
          </cell>
          <cell r="J8468">
            <v>0</v>
          </cell>
          <cell r="K8468" t="str">
            <v>无</v>
          </cell>
          <cell r="L8468">
            <v>0</v>
          </cell>
          <cell r="M8468" t="str">
            <v>PSYCHIATRY/PSYCHOLOGY</v>
          </cell>
          <cell r="N8468" t="str">
            <v>心理学</v>
          </cell>
          <cell r="O8468" t="str">
            <v>2区</v>
          </cell>
        </row>
        <row r="8469">
          <cell r="B8469" t="str">
            <v>Psychological Trauma-Theory Research Practice and Policy</v>
          </cell>
          <cell r="C8469" t="str">
            <v>心理创伤理论研究实践与对策</v>
          </cell>
          <cell r="D8469" t="str">
            <v>1942-9681</v>
          </cell>
          <cell r="E8469" t="str">
            <v>USA</v>
          </cell>
          <cell r="F8469" t="str">
            <v>EDUCATIONAL PUBLISHING FOUNDATION-AMERICAN PSYCHOLOGICAL ASSOC</v>
          </cell>
          <cell r="G8469">
            <v>0</v>
          </cell>
          <cell r="H8469">
            <v>0</v>
          </cell>
          <cell r="I8469" t="str">
            <v>2.595</v>
          </cell>
          <cell r="J8469">
            <v>0</v>
          </cell>
          <cell r="K8469">
            <v>1.738</v>
          </cell>
          <cell r="L8469">
            <v>0</v>
          </cell>
          <cell r="M8469" t="str">
            <v>PSYCHIATRY/PSYCHOLOGY</v>
          </cell>
          <cell r="N8469" t="str">
            <v>心理学</v>
          </cell>
          <cell r="O8469" t="str">
            <v>2区</v>
          </cell>
        </row>
        <row r="8470">
          <cell r="B8470" t="str">
            <v>JOURNAL OF ABNORMAL CHILD PSYCHOLOGY</v>
          </cell>
          <cell r="C8470" t="str">
            <v>异常儿童心理学杂志</v>
          </cell>
          <cell r="D8470" t="str">
            <v>0091-0627</v>
          </cell>
          <cell r="E8470">
            <v>0</v>
          </cell>
          <cell r="F8470">
            <v>0</v>
          </cell>
          <cell r="G8470">
            <v>0</v>
          </cell>
          <cell r="H8470">
            <v>0</v>
          </cell>
          <cell r="I8470" t="str">
            <v>2.864</v>
          </cell>
          <cell r="J8470">
            <v>0</v>
          </cell>
          <cell r="K8470">
            <v>3.1709999999999998</v>
          </cell>
          <cell r="L8470">
            <v>0</v>
          </cell>
          <cell r="M8470" t="str">
            <v>PSYCHIATRY/PSYCHOLOGY</v>
          </cell>
          <cell r="N8470" t="str">
            <v>心理学</v>
          </cell>
          <cell r="O8470" t="str">
            <v>2区</v>
          </cell>
        </row>
        <row r="8471">
          <cell r="B8471" t="str">
            <v>SEXUAL ABUSE-A JOURNAL OF RESEARCH AND TREATMENT</v>
          </cell>
          <cell r="C8471" t="str">
            <v>性虐待——研究与治疗杂志</v>
          </cell>
          <cell r="D8471" t="str">
            <v>1079-0632</v>
          </cell>
          <cell r="E8471" t="str">
            <v>USA</v>
          </cell>
          <cell r="F8471" t="str">
            <v>SAGE PUBLICATIONS INC</v>
          </cell>
          <cell r="G8471">
            <v>0</v>
          </cell>
          <cell r="H8471">
            <v>0</v>
          </cell>
          <cell r="I8471" t="str">
            <v>2.130</v>
          </cell>
          <cell r="J8471">
            <v>0</v>
          </cell>
          <cell r="K8471">
            <v>1.423</v>
          </cell>
          <cell r="L8471">
            <v>0</v>
          </cell>
          <cell r="M8471" t="str">
            <v>PSYCHIATRY/PSYCHOLOGY</v>
          </cell>
          <cell r="N8471" t="str">
            <v>心理学</v>
          </cell>
          <cell r="O8471" t="str">
            <v>2区</v>
          </cell>
        </row>
        <row r="8472">
          <cell r="B8472" t="str">
            <v>JOURNAL OF BUSINESS AND PSYCHOLOGY</v>
          </cell>
          <cell r="C8472" t="str">
            <v>商业与心理学杂志</v>
          </cell>
          <cell r="D8472" t="str">
            <v>0889-3268</v>
          </cell>
          <cell r="E8472" t="str">
            <v>United States</v>
          </cell>
          <cell r="F8472" t="str">
            <v>SPRINGER</v>
          </cell>
          <cell r="G8472">
            <v>0</v>
          </cell>
          <cell r="H8472">
            <v>0</v>
          </cell>
          <cell r="I8472" t="str">
            <v>3.278</v>
          </cell>
          <cell r="J8472">
            <v>0</v>
          </cell>
          <cell r="K8472">
            <v>1.5289999999999999</v>
          </cell>
          <cell r="L8472">
            <v>0</v>
          </cell>
          <cell r="M8472" t="str">
            <v>PSYCHIATRY/PSYCHOLOGY</v>
          </cell>
          <cell r="N8472" t="str">
            <v>心理学</v>
          </cell>
          <cell r="O8472" t="str">
            <v>2区</v>
          </cell>
        </row>
        <row r="8473">
          <cell r="B8473" t="str">
            <v>JOURNAL OF RESEARCH IN PERSONALITY</v>
          </cell>
          <cell r="C8473" t="str">
            <v>人格研究杂志</v>
          </cell>
          <cell r="D8473" t="str">
            <v>0092-6566</v>
          </cell>
          <cell r="E8473" t="str">
            <v>USA</v>
          </cell>
          <cell r="F8473" t="str">
            <v>ACADEMIC PRESS INC ELSEVIER SCIENCE</v>
          </cell>
          <cell r="G8473">
            <v>0</v>
          </cell>
          <cell r="H8473">
            <v>0</v>
          </cell>
          <cell r="I8473" t="str">
            <v>2.767</v>
          </cell>
          <cell r="J8473">
            <v>0</v>
          </cell>
          <cell r="K8473">
            <v>4.6079999999999997</v>
          </cell>
          <cell r="L8473">
            <v>0</v>
          </cell>
          <cell r="M8473" t="str">
            <v>PSYCHIATRY/PSYCHOLOGY</v>
          </cell>
          <cell r="N8473" t="str">
            <v>心理学</v>
          </cell>
          <cell r="O8473" t="str">
            <v>2区</v>
          </cell>
        </row>
        <row r="8474">
          <cell r="B8474" t="str">
            <v>CHILD ABUSE &amp; NEGLECT</v>
          </cell>
          <cell r="C8474" t="str">
            <v>虐待和忽视儿童</v>
          </cell>
          <cell r="D8474" t="str">
            <v>0145-2134</v>
          </cell>
          <cell r="E8474" t="str">
            <v>ENGLAND</v>
          </cell>
          <cell r="F8474" t="str">
            <v>PERGAMON-ELSEVIER SCIENCE LTD</v>
          </cell>
          <cell r="G8474">
            <v>0</v>
          </cell>
          <cell r="H8474">
            <v>0</v>
          </cell>
          <cell r="I8474" t="str">
            <v>2.569</v>
          </cell>
          <cell r="J8474">
            <v>0</v>
          </cell>
          <cell r="K8474" t="str">
            <v>无</v>
          </cell>
          <cell r="L8474">
            <v>0</v>
          </cell>
          <cell r="M8474" t="str">
            <v>SOCIAL SCIENCES, GENERAL</v>
          </cell>
          <cell r="N8474" t="str">
            <v>心理学</v>
          </cell>
          <cell r="O8474" t="str">
            <v>2区</v>
          </cell>
        </row>
        <row r="8475">
          <cell r="B8475" t="str">
            <v>FAMILY PROCESS</v>
          </cell>
          <cell r="C8475" t="str">
            <v>家庭过程</v>
          </cell>
          <cell r="D8475" t="str">
            <v>0014-7370</v>
          </cell>
          <cell r="E8475" t="str">
            <v>USA</v>
          </cell>
          <cell r="F8475" t="str">
            <v>WILEY</v>
          </cell>
          <cell r="G8475">
            <v>0</v>
          </cell>
          <cell r="H8475">
            <v>0</v>
          </cell>
          <cell r="I8475" t="str">
            <v>2.175</v>
          </cell>
          <cell r="J8475">
            <v>0</v>
          </cell>
          <cell r="K8475">
            <v>1.492</v>
          </cell>
          <cell r="L8475">
            <v>0</v>
          </cell>
          <cell r="M8475" t="str">
            <v>PSYCHIATRY/PSYCHOLOGY</v>
          </cell>
          <cell r="N8475" t="str">
            <v>心理学</v>
          </cell>
          <cell r="O8475" t="str">
            <v>2区</v>
          </cell>
        </row>
        <row r="8476">
          <cell r="B8476" t="str">
            <v>HEALTH PSYCHOLOGY</v>
          </cell>
          <cell r="C8476" t="str">
            <v>健康心理学</v>
          </cell>
          <cell r="D8476" t="str">
            <v>0278-6133</v>
          </cell>
          <cell r="E8476" t="str">
            <v>USA</v>
          </cell>
          <cell r="F8476" t="str">
            <v>AMER PSYCHOLOGICAL ASSOC</v>
          </cell>
          <cell r="G8476" t="str">
            <v>3.17700004577637</v>
          </cell>
          <cell r="H8476" t="str">
            <v>3.530035335689</v>
          </cell>
          <cell r="I8476" t="str">
            <v>3.052</v>
          </cell>
          <cell r="J8476" t="str">
            <v>3.25287422768412</v>
          </cell>
          <cell r="K8476">
            <v>3.8210000000000002</v>
          </cell>
          <cell r="L8476">
            <v>0</v>
          </cell>
          <cell r="M8476" t="str">
            <v>PSYCHIATRY/PSYCHOLOGY</v>
          </cell>
          <cell r="N8476" t="str">
            <v>心理学</v>
          </cell>
          <cell r="O8476" t="str">
            <v>2区</v>
          </cell>
        </row>
        <row r="8477">
          <cell r="B8477" t="str">
            <v>JOURNAL OF COGNITIVE NEUROSCIENCE</v>
          </cell>
          <cell r="C8477" t="str">
            <v>认知神经科学杂志</v>
          </cell>
          <cell r="D8477" t="str">
            <v>0898-929X</v>
          </cell>
          <cell r="E8477" t="str">
            <v>USA</v>
          </cell>
          <cell r="F8477" t="str">
            <v>MIT PRESS</v>
          </cell>
          <cell r="G8477" t="str">
            <v>3.46799993515015</v>
          </cell>
          <cell r="H8477" t="str">
            <v>3.029411764705</v>
          </cell>
          <cell r="I8477" t="str">
            <v>3.105</v>
          </cell>
          <cell r="J8477" t="str">
            <v>3.20095129224172</v>
          </cell>
          <cell r="K8477">
            <v>2.278</v>
          </cell>
          <cell r="L8477">
            <v>0</v>
          </cell>
          <cell r="M8477" t="str">
            <v>NEUROSCIENCE &amp; BEHAVIOR</v>
          </cell>
          <cell r="N8477" t="str">
            <v>心理学</v>
          </cell>
          <cell r="O8477" t="str">
            <v>2区</v>
          </cell>
        </row>
        <row r="8478">
          <cell r="B8478" t="str">
            <v>EUROPEAN EATING DISORDERS REVIEW</v>
          </cell>
          <cell r="C8478" t="str">
            <v>欧洲饮食失调综述</v>
          </cell>
          <cell r="D8478" t="str">
            <v>1072-4133</v>
          </cell>
          <cell r="E8478" t="str">
            <v>USA</v>
          </cell>
          <cell r="F8478" t="str">
            <v>WILEY</v>
          </cell>
          <cell r="G8478">
            <v>0</v>
          </cell>
          <cell r="H8478">
            <v>0</v>
          </cell>
          <cell r="I8478" t="str">
            <v>3.560</v>
          </cell>
          <cell r="J8478">
            <v>0</v>
          </cell>
          <cell r="K8478">
            <v>2.242</v>
          </cell>
          <cell r="L8478">
            <v>0</v>
          </cell>
          <cell r="M8478" t="str">
            <v>PSYCHIATRY/PSYCHOLOGY</v>
          </cell>
          <cell r="N8478" t="str">
            <v>心理学</v>
          </cell>
          <cell r="O8478" t="str">
            <v>2区</v>
          </cell>
        </row>
        <row r="8479">
          <cell r="B8479" t="str">
            <v>BRITISH JOURNAL OF PSYCHOLOGY</v>
          </cell>
          <cell r="C8479" t="str">
            <v>英国心理学杂志</v>
          </cell>
          <cell r="D8479" t="str">
            <v>0007-1269</v>
          </cell>
          <cell r="E8479" t="str">
            <v>USA</v>
          </cell>
          <cell r="F8479" t="str">
            <v>WILEY</v>
          </cell>
          <cell r="G8479">
            <v>0</v>
          </cell>
          <cell r="H8479">
            <v>0</v>
          </cell>
          <cell r="I8479" t="str">
            <v>3.239</v>
          </cell>
          <cell r="J8479">
            <v>0</v>
          </cell>
          <cell r="K8479">
            <v>7.28</v>
          </cell>
          <cell r="L8479">
            <v>0</v>
          </cell>
          <cell r="M8479" t="str">
            <v>PSYCHIATRY/PSYCHOLOGY</v>
          </cell>
          <cell r="N8479" t="str">
            <v>心理学</v>
          </cell>
          <cell r="O8479" t="str">
            <v>2区</v>
          </cell>
        </row>
        <row r="8480">
          <cell r="B8480" t="str">
            <v>JOURNAL OF ENVIRONMENTAL PSYCHOLOGY</v>
          </cell>
          <cell r="C8480" t="str">
            <v>环境心理学杂志</v>
          </cell>
          <cell r="D8480" t="str">
            <v>0272-4944</v>
          </cell>
          <cell r="E8480" t="str">
            <v>ENGLAND</v>
          </cell>
          <cell r="F8480" t="str">
            <v>ACADEMIC PRESS LTD- ELSEVIER SCIENCE LTD</v>
          </cell>
          <cell r="G8480">
            <v>0</v>
          </cell>
          <cell r="H8480">
            <v>0</v>
          </cell>
          <cell r="I8480" t="str">
            <v>3.301</v>
          </cell>
          <cell r="J8480">
            <v>0</v>
          </cell>
          <cell r="K8480">
            <v>3.907</v>
          </cell>
          <cell r="L8480">
            <v>0</v>
          </cell>
          <cell r="M8480" t="str">
            <v>SOCIAL SCIENCES, GENERAL</v>
          </cell>
          <cell r="N8480" t="str">
            <v>心理学</v>
          </cell>
          <cell r="O8480" t="str">
            <v>2区</v>
          </cell>
        </row>
        <row r="8481">
          <cell r="B8481" t="str">
            <v>SCHOOL PSYCHOLOGY REVIEW</v>
          </cell>
          <cell r="C8481" t="str">
            <v>学校心理学评论</v>
          </cell>
          <cell r="D8481" t="str">
            <v>0279-6015</v>
          </cell>
          <cell r="E8481" t="str">
            <v>USA</v>
          </cell>
          <cell r="F8481" t="str">
            <v>TAYLOR &amp; FRANCIS INC</v>
          </cell>
          <cell r="G8481">
            <v>0</v>
          </cell>
          <cell r="H8481">
            <v>0</v>
          </cell>
          <cell r="I8481" t="str">
            <v>2.300</v>
          </cell>
          <cell r="J8481">
            <v>0</v>
          </cell>
          <cell r="K8481">
            <v>1.611</v>
          </cell>
          <cell r="L8481">
            <v>0</v>
          </cell>
          <cell r="M8481" t="str">
            <v>PSYCHIATRY/PSYCHOLOGY</v>
          </cell>
          <cell r="N8481" t="str">
            <v>心理学</v>
          </cell>
          <cell r="O8481" t="str">
            <v>2区</v>
          </cell>
        </row>
        <row r="8482">
          <cell r="B8482" t="str">
            <v>PSYCHOTHERAPY</v>
          </cell>
          <cell r="C8482" t="str">
            <v>心理治疗</v>
          </cell>
          <cell r="D8482" t="str">
            <v>0033-3204</v>
          </cell>
          <cell r="E8482" t="str">
            <v>USA</v>
          </cell>
          <cell r="F8482" t="str">
            <v>AMER PSYCHOLOGICAL ASSOC, DIV PSYCHOTHERAPY</v>
          </cell>
          <cell r="G8482">
            <v>0</v>
          </cell>
          <cell r="H8482">
            <v>0</v>
          </cell>
          <cell r="I8482" t="str">
            <v>3.191</v>
          </cell>
          <cell r="J8482">
            <v>0</v>
          </cell>
          <cell r="K8482">
            <v>2.0619999999999998</v>
          </cell>
          <cell r="L8482">
            <v>0</v>
          </cell>
          <cell r="M8482" t="str">
            <v>PSYCHIATRY/PSYCHOLOGY</v>
          </cell>
          <cell r="N8482" t="str">
            <v>心理学</v>
          </cell>
          <cell r="O8482" t="str">
            <v>2区</v>
          </cell>
        </row>
        <row r="8483">
          <cell r="B8483" t="str">
            <v>PSYCHOLOGICAL ASSESSMENT</v>
          </cell>
          <cell r="C8483" t="str">
            <v>心理评估</v>
          </cell>
          <cell r="D8483" t="str">
            <v>1040-3590</v>
          </cell>
          <cell r="E8483" t="str">
            <v>USA</v>
          </cell>
          <cell r="F8483" t="str">
            <v>AMER PSYCHOLOGICAL ASSOC</v>
          </cell>
          <cell r="G8483">
            <v>0</v>
          </cell>
          <cell r="H8483">
            <v>0</v>
          </cell>
          <cell r="I8483" t="str">
            <v>2.825</v>
          </cell>
          <cell r="J8483">
            <v>0</v>
          </cell>
          <cell r="K8483">
            <v>4.0330000000000004</v>
          </cell>
          <cell r="L8483">
            <v>0</v>
          </cell>
          <cell r="M8483" t="str">
            <v>PSYCHIATRY/PSYCHOLOGY</v>
          </cell>
          <cell r="N8483" t="str">
            <v>心理学</v>
          </cell>
          <cell r="O8483" t="str">
            <v>2区</v>
          </cell>
        </row>
        <row r="8484">
          <cell r="B8484" t="str">
            <v>COGNITIVE SCIENCE</v>
          </cell>
          <cell r="C8484" t="str">
            <v>认知科学</v>
          </cell>
          <cell r="D8484" t="str">
            <v>0364-0213</v>
          </cell>
          <cell r="E8484" t="str">
            <v>USA</v>
          </cell>
          <cell r="F8484" t="str">
            <v>WILEY</v>
          </cell>
          <cell r="G8484">
            <v>0</v>
          </cell>
          <cell r="H8484">
            <v>0</v>
          </cell>
          <cell r="I8484" t="str">
            <v>2.214</v>
          </cell>
          <cell r="J8484">
            <v>0</v>
          </cell>
          <cell r="K8484">
            <v>1.581</v>
          </cell>
          <cell r="L8484">
            <v>0</v>
          </cell>
          <cell r="M8484" t="str">
            <v>PSYCHIATRY/PSYCHOLOGY</v>
          </cell>
          <cell r="N8484" t="str">
            <v>心理学</v>
          </cell>
          <cell r="O8484" t="str">
            <v>2区</v>
          </cell>
        </row>
        <row r="8485">
          <cell r="B8485" t="str">
            <v>BRITISH JOURNAL OF HEALTH PSYCHOLOGY</v>
          </cell>
          <cell r="C8485" t="str">
            <v>英国健康心理学杂志</v>
          </cell>
          <cell r="D8485" t="str">
            <v>1359-107X</v>
          </cell>
          <cell r="E8485" t="str">
            <v>USA</v>
          </cell>
          <cell r="F8485" t="str">
            <v>WILEY</v>
          </cell>
          <cell r="G8485">
            <v>0</v>
          </cell>
          <cell r="H8485">
            <v>0</v>
          </cell>
          <cell r="I8485" t="str">
            <v>2.917</v>
          </cell>
          <cell r="J8485">
            <v>0</v>
          </cell>
          <cell r="K8485">
            <v>2.085</v>
          </cell>
          <cell r="L8485">
            <v>0</v>
          </cell>
          <cell r="M8485" t="str">
            <v>PSYCHIATRY/PSYCHOLOGY</v>
          </cell>
          <cell r="N8485" t="str">
            <v>心理学</v>
          </cell>
          <cell r="O8485" t="str">
            <v>2区</v>
          </cell>
        </row>
        <row r="8486">
          <cell r="B8486" t="str">
            <v>ASSESSMENT</v>
          </cell>
          <cell r="C8486" t="str">
            <v>评估</v>
          </cell>
          <cell r="D8486" t="str">
            <v>1073-1911</v>
          </cell>
          <cell r="E8486" t="str">
            <v>USA</v>
          </cell>
          <cell r="F8486" t="str">
            <v>SAGE PUBLICATIONS INC</v>
          </cell>
          <cell r="G8486">
            <v>0</v>
          </cell>
          <cell r="H8486">
            <v>0</v>
          </cell>
          <cell r="I8486" t="str">
            <v>3.706</v>
          </cell>
          <cell r="J8486">
            <v>0</v>
          </cell>
          <cell r="K8486">
            <v>2.8540000000000001</v>
          </cell>
          <cell r="L8486">
            <v>0</v>
          </cell>
          <cell r="M8486" t="str">
            <v>PSYCHIATRY/PSYCHOLOGY</v>
          </cell>
          <cell r="N8486" t="str">
            <v>心理学</v>
          </cell>
          <cell r="O8486" t="str">
            <v>2区</v>
          </cell>
        </row>
        <row r="8487">
          <cell r="B8487" t="str">
            <v>Psychology of Religion and Spirituality</v>
          </cell>
          <cell r="C8487" t="str">
            <v>宗教与灵性心理学</v>
          </cell>
          <cell r="D8487" t="str">
            <v>1941-1022</v>
          </cell>
          <cell r="E8487" t="str">
            <v>USA</v>
          </cell>
          <cell r="F8487" t="str">
            <v>EDUCATIONAL PUBLISHING FOUNDATION-AMERICAN PSYCHOLOGICAL ASSOC</v>
          </cell>
          <cell r="G8487">
            <v>0</v>
          </cell>
          <cell r="H8487">
            <v>0</v>
          </cell>
          <cell r="I8487" t="str">
            <v>2.367</v>
          </cell>
          <cell r="J8487">
            <v>0</v>
          </cell>
          <cell r="K8487">
            <v>1.6819999999999999</v>
          </cell>
          <cell r="L8487">
            <v>0</v>
          </cell>
          <cell r="M8487" t="str">
            <v>PSYCHIATRY/PSYCHOLOGY</v>
          </cell>
          <cell r="N8487" t="str">
            <v>心理学</v>
          </cell>
          <cell r="O8487" t="str">
            <v>2区</v>
          </cell>
        </row>
        <row r="8488">
          <cell r="B8488" t="str">
            <v>HUMAN FACTORS</v>
          </cell>
          <cell r="C8488" t="str">
            <v>人为因素</v>
          </cell>
          <cell r="D8488" t="str">
            <v>0018-7208</v>
          </cell>
          <cell r="E8488" t="str">
            <v>USA</v>
          </cell>
          <cell r="F8488" t="str">
            <v>SAGE PUBLICATIONS INC</v>
          </cell>
          <cell r="G8488" t="str">
            <v>2.37100005149841</v>
          </cell>
          <cell r="H8488" t="str">
            <v>2.648809523809</v>
          </cell>
          <cell r="I8488" t="str">
            <v>3.165</v>
          </cell>
          <cell r="J8488" t="str">
            <v>2.72814790721614</v>
          </cell>
          <cell r="K8488">
            <v>2.85</v>
          </cell>
          <cell r="L8488">
            <v>0</v>
          </cell>
          <cell r="M8488" t="str">
            <v>PSYCHIATRY/PSYCHOLOGY</v>
          </cell>
          <cell r="N8488" t="str">
            <v>心理学</v>
          </cell>
          <cell r="O8488" t="str">
            <v>2区</v>
          </cell>
        </row>
        <row r="8489">
          <cell r="B8489" t="str">
            <v>JOURNAL OF EXPERIMENTAL CHILD PSYCHOLOGY</v>
          </cell>
          <cell r="C8489" t="str">
            <v>实验儿童心理学杂志</v>
          </cell>
          <cell r="D8489" t="str">
            <v>0022-0965</v>
          </cell>
          <cell r="E8489" t="str">
            <v>USA</v>
          </cell>
          <cell r="F8489" t="str">
            <v>ELSEVIER SCIENCE INC</v>
          </cell>
          <cell r="G8489">
            <v>0</v>
          </cell>
          <cell r="H8489">
            <v>0</v>
          </cell>
          <cell r="I8489" t="str">
            <v>2.301</v>
          </cell>
          <cell r="J8489">
            <v>0</v>
          </cell>
          <cell r="K8489">
            <v>1.8160000000000001</v>
          </cell>
          <cell r="L8489">
            <v>0</v>
          </cell>
          <cell r="M8489" t="str">
            <v>PSYCHIATRY/PSYCHOLOGY</v>
          </cell>
          <cell r="N8489" t="str">
            <v>心理学</v>
          </cell>
          <cell r="O8489" t="str">
            <v>2区</v>
          </cell>
        </row>
        <row r="8490">
          <cell r="B8490" t="str">
            <v>Memory Studies</v>
          </cell>
          <cell r="C8490" t="str">
            <v>记忆研究</v>
          </cell>
          <cell r="D8490" t="str">
            <v>1750-6980</v>
          </cell>
          <cell r="E8490" t="str">
            <v>USA</v>
          </cell>
          <cell r="F8490" t="str">
            <v>SAGE PUBLICATIONS INC</v>
          </cell>
          <cell r="G8490">
            <v>0</v>
          </cell>
          <cell r="H8490">
            <v>0</v>
          </cell>
          <cell r="I8490" t="str">
            <v>1.842</v>
          </cell>
          <cell r="J8490">
            <v>0</v>
          </cell>
          <cell r="K8490">
            <v>0.58099999999999996</v>
          </cell>
          <cell r="L8490">
            <v>0</v>
          </cell>
          <cell r="M8490" t="str">
            <v>SOCIAL SCIENCES, GENERAL</v>
          </cell>
          <cell r="N8490" t="str">
            <v>心理学</v>
          </cell>
          <cell r="O8490" t="str">
            <v>2区</v>
          </cell>
        </row>
        <row r="8491">
          <cell r="B8491" t="str">
            <v>PSYCHONOMIC BULLETIN &amp; REVIEW</v>
          </cell>
          <cell r="C8491" t="str">
            <v>心理经济公告与评论</v>
          </cell>
          <cell r="D8491" t="str">
            <v>1069-9384</v>
          </cell>
          <cell r="E8491" t="str">
            <v>United States</v>
          </cell>
          <cell r="F8491" t="str">
            <v>SPRINGER</v>
          </cell>
          <cell r="G8491">
            <v>0</v>
          </cell>
          <cell r="H8491">
            <v>0</v>
          </cell>
          <cell r="I8491" t="str">
            <v>3.910</v>
          </cell>
          <cell r="J8491">
            <v>0</v>
          </cell>
          <cell r="K8491">
            <v>3.55</v>
          </cell>
          <cell r="L8491">
            <v>0</v>
          </cell>
          <cell r="M8491" t="str">
            <v>PSYCHIATRY/PSYCHOLOGY</v>
          </cell>
          <cell r="N8491" t="str">
            <v>心理学</v>
          </cell>
          <cell r="O8491" t="str">
            <v>2区</v>
          </cell>
        </row>
        <row r="8492">
          <cell r="B8492" t="str">
            <v>JOURNAL OF MATHEMATICAL PSYCHOLOGY</v>
          </cell>
          <cell r="C8492" t="str">
            <v>数学心理学杂志</v>
          </cell>
          <cell r="D8492" t="str">
            <v>0022-2496</v>
          </cell>
          <cell r="E8492" t="str">
            <v>USA</v>
          </cell>
          <cell r="F8492" t="str">
            <v>ACADEMIC PRESS INC ELSEVIER SCIENCE</v>
          </cell>
          <cell r="G8492" t="str">
            <v>2.17600011825562</v>
          </cell>
          <cell r="H8492" t="str">
            <v>3.022388059701</v>
          </cell>
          <cell r="I8492" t="str">
            <v>2.635</v>
          </cell>
          <cell r="J8492" t="str">
            <v>2.61100118752387</v>
          </cell>
          <cell r="K8492">
            <v>1.3839999999999999</v>
          </cell>
          <cell r="L8492">
            <v>0</v>
          </cell>
          <cell r="M8492" t="str">
            <v>PSYCHIATRY/PSYCHOLOGY</v>
          </cell>
          <cell r="N8492" t="str">
            <v>心理学</v>
          </cell>
          <cell r="O8492" t="str">
            <v>2区</v>
          </cell>
        </row>
        <row r="8493">
          <cell r="B8493" t="str">
            <v>COGNITION AND INSTRUCTION</v>
          </cell>
          <cell r="C8493" t="str">
            <v>认知与教学</v>
          </cell>
          <cell r="D8493" t="str">
            <v>0737-0008</v>
          </cell>
          <cell r="E8493" t="str">
            <v>ENGLAND</v>
          </cell>
          <cell r="F8493" t="str">
            <v>ROUTLEDGE JOURNALS, TAYLOR &amp; FRANCIS LTD</v>
          </cell>
          <cell r="G8493">
            <v>0</v>
          </cell>
          <cell r="H8493">
            <v>0</v>
          </cell>
          <cell r="I8493" t="str">
            <v>2.516</v>
          </cell>
          <cell r="J8493">
            <v>0</v>
          </cell>
          <cell r="K8493">
            <v>0.98</v>
          </cell>
          <cell r="L8493">
            <v>0</v>
          </cell>
          <cell r="M8493" t="str">
            <v>PSYCHIATRY/PSYCHOLOGY</v>
          </cell>
          <cell r="N8493" t="str">
            <v>心理学</v>
          </cell>
          <cell r="O8493" t="str">
            <v>2区</v>
          </cell>
        </row>
        <row r="8494">
          <cell r="B8494" t="str">
            <v>JOURNAL OF EXPERIMENTAL PSYCHOLOGY-HUMAN PERCEPTION AND PERFORMANCE</v>
          </cell>
          <cell r="C8494" t="str">
            <v>实验心理学杂志-人类感知与表现</v>
          </cell>
          <cell r="D8494" t="str">
            <v>0096-1523</v>
          </cell>
          <cell r="E8494" t="str">
            <v>USA</v>
          </cell>
          <cell r="F8494" t="str">
            <v>AMER PSYCHOLOGICAL ASSOC</v>
          </cell>
          <cell r="G8494" t="str">
            <v>2.28900003433228</v>
          </cell>
          <cell r="H8494" t="str">
            <v>2.938709677419</v>
          </cell>
          <cell r="I8494" t="str">
            <v>2.450</v>
          </cell>
          <cell r="J8494" t="str">
            <v>2.55929384435209</v>
          </cell>
          <cell r="K8494">
            <v>2.5390000000000001</v>
          </cell>
          <cell r="L8494">
            <v>0</v>
          </cell>
          <cell r="M8494" t="str">
            <v>PSYCHIATRY/PSYCHOLOGY</v>
          </cell>
          <cell r="N8494" t="str">
            <v>心理学</v>
          </cell>
          <cell r="O8494" t="str">
            <v>2区</v>
          </cell>
        </row>
        <row r="8495">
          <cell r="B8495" t="str">
            <v>BRITISH JOURNAL OF CLINICAL PSYCHOLOGY</v>
          </cell>
          <cell r="C8495" t="str">
            <v>英国临床心理学杂志</v>
          </cell>
          <cell r="D8495" t="str">
            <v>0144-6657</v>
          </cell>
          <cell r="E8495" t="str">
            <v>USA</v>
          </cell>
          <cell r="F8495" t="str">
            <v>WILEY</v>
          </cell>
          <cell r="G8495">
            <v>0</v>
          </cell>
          <cell r="H8495">
            <v>0</v>
          </cell>
          <cell r="I8495" t="str">
            <v>2.541</v>
          </cell>
          <cell r="J8495">
            <v>0</v>
          </cell>
          <cell r="K8495">
            <v>1.9550000000000001</v>
          </cell>
          <cell r="L8495">
            <v>0</v>
          </cell>
          <cell r="M8495" t="str">
            <v>PSYCHIATRY/PSYCHOLOGY</v>
          </cell>
          <cell r="N8495" t="str">
            <v>心理学</v>
          </cell>
          <cell r="O8495" t="str">
            <v>2区</v>
          </cell>
        </row>
        <row r="8496">
          <cell r="B8496" t="str">
            <v>AGGRESSIVE BEHAVIOR</v>
          </cell>
          <cell r="C8496" t="str">
            <v>攻击性行为</v>
          </cell>
          <cell r="D8496" t="str">
            <v>0096-140X</v>
          </cell>
          <cell r="E8496" t="str">
            <v>USA</v>
          </cell>
          <cell r="F8496" t="str">
            <v>WILEY</v>
          </cell>
          <cell r="G8496" t="str">
            <v>2.21600008010864</v>
          </cell>
          <cell r="H8496" t="str">
            <v>2.548076923076</v>
          </cell>
          <cell r="I8496" t="str">
            <v>2.219</v>
          </cell>
          <cell r="J8496" t="str">
            <v>2.32779174959955</v>
          </cell>
          <cell r="K8496">
            <v>5.4539999999999997</v>
          </cell>
          <cell r="L8496">
            <v>0</v>
          </cell>
          <cell r="M8496" t="str">
            <v>PSYCHIATRY/PSYCHOLOGY</v>
          </cell>
          <cell r="N8496" t="str">
            <v>心理学</v>
          </cell>
          <cell r="O8496" t="str">
            <v>2区</v>
          </cell>
        </row>
        <row r="8497">
          <cell r="B8497" t="str">
            <v>BRITISH JOURNAL OF EDUCATIONAL PSYCHOLOGY</v>
          </cell>
          <cell r="C8497" t="str">
            <v>英国教育心理学杂志</v>
          </cell>
          <cell r="D8497" t="str">
            <v>0007-0998</v>
          </cell>
          <cell r="E8497" t="str">
            <v>USA</v>
          </cell>
          <cell r="F8497" t="str">
            <v>WILEY</v>
          </cell>
          <cell r="G8497">
            <v>0</v>
          </cell>
          <cell r="H8497">
            <v>0</v>
          </cell>
          <cell r="I8497" t="str">
            <v>2.506</v>
          </cell>
          <cell r="J8497">
            <v>0</v>
          </cell>
          <cell r="K8497">
            <v>1.9419999999999999</v>
          </cell>
          <cell r="L8497">
            <v>0</v>
          </cell>
          <cell r="M8497" t="str">
            <v>PSYCHIATRY/PSYCHOLOGY</v>
          </cell>
          <cell r="N8497" t="str">
            <v>心理学</v>
          </cell>
          <cell r="O8497" t="str">
            <v>2区</v>
          </cell>
        </row>
        <row r="8498">
          <cell r="B8498" t="str">
            <v>BRAIN AND LANGUAGE</v>
          </cell>
          <cell r="C8498" t="str">
            <v>大脑和语言</v>
          </cell>
          <cell r="D8498" t="str">
            <v>0093-934X</v>
          </cell>
          <cell r="E8498" t="str">
            <v>USA</v>
          </cell>
          <cell r="F8498" t="str">
            <v>ACADEMIC PRESS INC ELSEVIER SCIENCE</v>
          </cell>
          <cell r="G8498" t="str">
            <v>2.8510000705719</v>
          </cell>
          <cell r="H8498" t="str">
            <v>2.7</v>
          </cell>
          <cell r="I8498" t="str">
            <v>2.339</v>
          </cell>
          <cell r="J8498" t="str">
            <v>2.63006045237363</v>
          </cell>
          <cell r="K8498">
            <v>2.4689999999999999</v>
          </cell>
          <cell r="L8498">
            <v>0</v>
          </cell>
          <cell r="M8498" t="str">
            <v>NEUROSCIENCE &amp; BEHAVIOR</v>
          </cell>
          <cell r="N8498" t="str">
            <v>心理学</v>
          </cell>
          <cell r="O8498" t="str">
            <v>2区</v>
          </cell>
        </row>
        <row r="8499">
          <cell r="B8499" t="str">
            <v>European Journal of Work and Organizational Psychology</v>
          </cell>
          <cell r="C8499" t="str">
            <v>欧洲工作与组织心理学杂志</v>
          </cell>
          <cell r="D8499" t="str">
            <v>1359-432X</v>
          </cell>
          <cell r="E8499" t="str">
            <v>ENGLAND</v>
          </cell>
          <cell r="F8499" t="str">
            <v>ROUTLEDGE JOURNALS, TAYLOR &amp; FRANCIS LTD</v>
          </cell>
          <cell r="G8499">
            <v>0</v>
          </cell>
          <cell r="H8499">
            <v>0</v>
          </cell>
          <cell r="I8499" t="str">
            <v>2.866</v>
          </cell>
          <cell r="J8499">
            <v>0</v>
          </cell>
          <cell r="K8499">
            <v>1.694</v>
          </cell>
          <cell r="L8499">
            <v>0</v>
          </cell>
          <cell r="M8499" t="str">
            <v>PSYCHIATRY/PSYCHOLOGY</v>
          </cell>
          <cell r="N8499" t="str">
            <v>心理学</v>
          </cell>
          <cell r="O8499" t="str">
            <v>2区</v>
          </cell>
        </row>
        <row r="8500">
          <cell r="B8500" t="str">
            <v>CLINICAL PSYCHOLOGY &amp; PSYCHOTHERAPY</v>
          </cell>
          <cell r="C8500" t="str">
            <v>临床心理学与心理治疗</v>
          </cell>
          <cell r="D8500" t="str">
            <v>1063-3995</v>
          </cell>
          <cell r="E8500" t="str">
            <v>USA</v>
          </cell>
          <cell r="F8500" t="str">
            <v>WILEY</v>
          </cell>
          <cell r="G8500">
            <v>0</v>
          </cell>
          <cell r="H8500">
            <v>0</v>
          </cell>
          <cell r="I8500" t="str">
            <v>2.477</v>
          </cell>
          <cell r="J8500">
            <v>0</v>
          </cell>
          <cell r="K8500">
            <v>1.875</v>
          </cell>
          <cell r="L8500">
            <v>0</v>
          </cell>
          <cell r="M8500" t="str">
            <v>PSYCHIATRY/PSYCHOLOGY</v>
          </cell>
          <cell r="N8500" t="str">
            <v>心理学</v>
          </cell>
          <cell r="O8500" t="str">
            <v>2区</v>
          </cell>
        </row>
        <row r="8501">
          <cell r="B8501" t="str">
            <v>JOURNAL OF AUTISM AND DEVELOPMENTAL DISORDERS</v>
          </cell>
          <cell r="C8501" t="str">
            <v>自闭症与发育障碍杂志</v>
          </cell>
          <cell r="D8501" t="str">
            <v>0162-3257</v>
          </cell>
          <cell r="E8501" t="str">
            <v>USA</v>
          </cell>
          <cell r="F8501" t="str">
            <v>SPRINGER/PLENUM PUBLISHERS</v>
          </cell>
          <cell r="G8501">
            <v>0</v>
          </cell>
          <cell r="H8501">
            <v>0</v>
          </cell>
          <cell r="I8501" t="str">
            <v>3.047</v>
          </cell>
          <cell r="J8501">
            <v>0</v>
          </cell>
          <cell r="K8501">
            <v>5.5919999999999996</v>
          </cell>
          <cell r="L8501">
            <v>0</v>
          </cell>
          <cell r="M8501" t="str">
            <v>PSYCHIATRY/PSYCHOLOGY</v>
          </cell>
          <cell r="N8501" t="str">
            <v>心理学</v>
          </cell>
          <cell r="O8501" t="str">
            <v>2区</v>
          </cell>
        </row>
        <row r="8502">
          <cell r="B8502" t="str">
            <v>INTELLIGENCE</v>
          </cell>
          <cell r="C8502" t="str">
            <v>智力</v>
          </cell>
          <cell r="D8502" t="str">
            <v>0160-2896</v>
          </cell>
          <cell r="E8502" t="str">
            <v>USA</v>
          </cell>
          <cell r="F8502" t="str">
            <v>ELSEVIER SCIENCE INC</v>
          </cell>
          <cell r="G8502">
            <v>0</v>
          </cell>
          <cell r="H8502">
            <v>0</v>
          </cell>
          <cell r="I8502" t="str">
            <v>2.471</v>
          </cell>
          <cell r="J8502">
            <v>0</v>
          </cell>
          <cell r="K8502">
            <v>2.88</v>
          </cell>
          <cell r="L8502">
            <v>0</v>
          </cell>
          <cell r="M8502" t="str">
            <v>PSYCHIATRY/PSYCHOLOGY</v>
          </cell>
          <cell r="N8502" t="str">
            <v>心理学</v>
          </cell>
          <cell r="O8502" t="str">
            <v>2区</v>
          </cell>
        </row>
        <row r="8503">
          <cell r="B8503" t="str">
            <v>SCHOOL PSYCHOLOGY QUARTERLY</v>
          </cell>
          <cell r="C8503" t="str">
            <v>学校心理学季刊</v>
          </cell>
          <cell r="D8503" t="str">
            <v>1045-3830</v>
          </cell>
          <cell r="E8503" t="str">
            <v>USA</v>
          </cell>
          <cell r="F8503" t="str">
            <v>AMER PSYCHOLOGICAL ASSOC</v>
          </cell>
          <cell r="G8503">
            <v>0</v>
          </cell>
          <cell r="H8503">
            <v>0</v>
          </cell>
          <cell r="I8503" t="str">
            <v>2.158</v>
          </cell>
          <cell r="J8503">
            <v>0</v>
          </cell>
          <cell r="K8503">
            <v>1.4590000000000001</v>
          </cell>
          <cell r="L8503">
            <v>0</v>
          </cell>
          <cell r="M8503" t="str">
            <v>PSYCHIATRY/PSYCHOLOGY</v>
          </cell>
          <cell r="N8503" t="str">
            <v>心理学</v>
          </cell>
          <cell r="O8503" t="str">
            <v>2区</v>
          </cell>
        </row>
        <row r="8504">
          <cell r="B8504" t="str">
            <v>Psychology of Violence</v>
          </cell>
          <cell r="C8504" t="str">
            <v>暴力心理学</v>
          </cell>
          <cell r="D8504" t="str">
            <v>2152-0828</v>
          </cell>
          <cell r="E8504" t="str">
            <v>USA</v>
          </cell>
          <cell r="F8504" t="str">
            <v>EDUCATIONAL PUBLISHING FOUNDATION-AMERICAN PSYCHOLOGICAL ASSOC</v>
          </cell>
          <cell r="G8504">
            <v>0</v>
          </cell>
          <cell r="H8504">
            <v>0</v>
          </cell>
          <cell r="I8504" t="str">
            <v>2.381</v>
          </cell>
          <cell r="J8504">
            <v>0</v>
          </cell>
          <cell r="K8504">
            <v>1.3180000000000001</v>
          </cell>
          <cell r="L8504">
            <v>0</v>
          </cell>
          <cell r="M8504" t="str">
            <v>PSYCHIATRY/PSYCHOLOGY</v>
          </cell>
          <cell r="N8504" t="str">
            <v>心理学</v>
          </cell>
          <cell r="O8504" t="str">
            <v>2区</v>
          </cell>
        </row>
        <row r="8505">
          <cell r="B8505" t="str">
            <v>MULTIVARIATE BEHAVIORAL RESEARCH</v>
          </cell>
          <cell r="C8505" t="str">
            <v>多元行为研究</v>
          </cell>
          <cell r="D8505" t="str">
            <v>0027-3171</v>
          </cell>
          <cell r="E8505" t="str">
            <v>ENGLAND</v>
          </cell>
          <cell r="F8505" t="str">
            <v>ROUTLEDGE JOURNALS, TAYLOR &amp; FRANCIS LTD</v>
          </cell>
          <cell r="G8505" t="str">
            <v>3.69099998474121</v>
          </cell>
          <cell r="H8505" t="str">
            <v>2.141414141414</v>
          </cell>
          <cell r="I8505" t="str">
            <v>2.750</v>
          </cell>
          <cell r="J8505" t="str">
            <v>2.8608047087184</v>
          </cell>
          <cell r="K8505">
            <v>3.4820000000000002</v>
          </cell>
          <cell r="L8505">
            <v>0</v>
          </cell>
          <cell r="M8505" t="str">
            <v>PSYCHIATRY/PSYCHOLOGY</v>
          </cell>
          <cell r="N8505" t="str">
            <v>心理学</v>
          </cell>
          <cell r="O8505" t="str">
            <v>2区</v>
          </cell>
        </row>
        <row r="8506">
          <cell r="B8506" t="str">
            <v>PsyCh Journal</v>
          </cell>
          <cell r="C8506" t="str">
            <v>心理学杂志</v>
          </cell>
          <cell r="D8506" t="str">
            <v>2046-0252</v>
          </cell>
          <cell r="E8506" t="str">
            <v>USA</v>
          </cell>
          <cell r="F8506" t="str">
            <v>WILEY</v>
          </cell>
          <cell r="G8506">
            <v>0</v>
          </cell>
          <cell r="H8506">
            <v>0</v>
          </cell>
          <cell r="I8506" t="str">
            <v>0.785</v>
          </cell>
          <cell r="J8506">
            <v>0</v>
          </cell>
          <cell r="K8506">
            <v>1.492</v>
          </cell>
          <cell r="L8506">
            <v>0</v>
          </cell>
          <cell r="M8506" t="str">
            <v>无</v>
          </cell>
          <cell r="N8506" t="str">
            <v>心理学</v>
          </cell>
          <cell r="O8506" t="str">
            <v>2区</v>
          </cell>
        </row>
        <row r="8507">
          <cell r="B8507" t="str">
            <v>PSYCHOLOGY OF ADDICTIVE BEHAVIORS</v>
          </cell>
          <cell r="C8507" t="str">
            <v>成瘾行为心理学</v>
          </cell>
          <cell r="D8507" t="str">
            <v>0893-164X</v>
          </cell>
          <cell r="E8507" t="str">
            <v>USA</v>
          </cell>
          <cell r="F8507" t="str">
            <v>EDUCATIONAL PUBLISHING FOUNDATION-AMERICAN PSYCHOLOGICAL ASSOC</v>
          </cell>
          <cell r="G8507">
            <v>0</v>
          </cell>
          <cell r="H8507">
            <v>0</v>
          </cell>
          <cell r="I8507" t="str">
            <v>2.780</v>
          </cell>
          <cell r="J8507">
            <v>0</v>
          </cell>
          <cell r="K8507">
            <v>2.1059999999999999</v>
          </cell>
          <cell r="L8507">
            <v>0</v>
          </cell>
          <cell r="M8507" t="str">
            <v>PSYCHIATRY/PSYCHOLOGY</v>
          </cell>
          <cell r="N8507" t="str">
            <v>心理学</v>
          </cell>
          <cell r="O8507" t="str">
            <v>3区</v>
          </cell>
        </row>
        <row r="8508">
          <cell r="B8508" t="str">
            <v>BRITISH JOURNAL OF MATHEMATICAL &amp; STATISTICAL PSYCHOLOGY</v>
          </cell>
          <cell r="C8508" t="str">
            <v>英国数理统计心理学杂志</v>
          </cell>
          <cell r="D8508" t="str">
            <v>0007-1102</v>
          </cell>
          <cell r="E8508" t="str">
            <v>USA</v>
          </cell>
          <cell r="F8508" t="str">
            <v>WILEY</v>
          </cell>
          <cell r="G8508" t="str">
            <v>1.21399998664856</v>
          </cell>
          <cell r="H8508" t="str">
            <v>1.930232558139</v>
          </cell>
          <cell r="I8508" t="str">
            <v>2.388</v>
          </cell>
          <cell r="J8508" t="str">
            <v>1.84399588227585</v>
          </cell>
          <cell r="K8508">
            <v>1.764</v>
          </cell>
          <cell r="L8508">
            <v>0</v>
          </cell>
          <cell r="M8508" t="str">
            <v>PSYCHIATRY/PSYCHOLOGY</v>
          </cell>
          <cell r="N8508" t="str">
            <v>心理学</v>
          </cell>
          <cell r="O8508" t="str">
            <v>3区</v>
          </cell>
        </row>
        <row r="8509">
          <cell r="B8509" t="str">
            <v>GROUP PROCESSES &amp; INTERGROUP RELATIONS</v>
          </cell>
          <cell r="C8509" t="str">
            <v>集团流程与集团间关系</v>
          </cell>
          <cell r="D8509" t="str">
            <v>1368-4302</v>
          </cell>
          <cell r="E8509" t="str">
            <v>ENGLAND</v>
          </cell>
          <cell r="F8509" t="str">
            <v>SAGE PUBLICATIONS LTD</v>
          </cell>
          <cell r="G8509">
            <v>0</v>
          </cell>
          <cell r="H8509">
            <v>0</v>
          </cell>
          <cell r="I8509" t="str">
            <v>2.532</v>
          </cell>
          <cell r="J8509">
            <v>0</v>
          </cell>
          <cell r="K8509">
            <v>2.077</v>
          </cell>
          <cell r="L8509">
            <v>0</v>
          </cell>
          <cell r="M8509" t="str">
            <v>PSYCHIATRY/PSYCHOLOGY</v>
          </cell>
          <cell r="N8509" t="str">
            <v>心理学</v>
          </cell>
          <cell r="O8509" t="str">
            <v>3区</v>
          </cell>
        </row>
        <row r="8510">
          <cell r="B8510" t="str">
            <v>Psychology of Aesthetics Creativity and the Arts</v>
          </cell>
          <cell r="C8510" t="str">
            <v>审美创造心理学与艺术</v>
          </cell>
          <cell r="D8510" t="str">
            <v>1931-3896</v>
          </cell>
          <cell r="E8510" t="str">
            <v>USA</v>
          </cell>
          <cell r="F8510" t="str">
            <v>EDUCATIONAL PUBLISHING FOUNDATION-AMERICAN PSYCHOLOGICAL ASSOC</v>
          </cell>
          <cell r="G8510">
            <v>0</v>
          </cell>
          <cell r="H8510">
            <v>0</v>
          </cell>
          <cell r="I8510" t="str">
            <v>2.482</v>
          </cell>
          <cell r="J8510">
            <v>0</v>
          </cell>
          <cell r="K8510">
            <v>1.6919999999999999</v>
          </cell>
          <cell r="L8510">
            <v>0</v>
          </cell>
          <cell r="M8510" t="str">
            <v>PSYCHIATRY/PSYCHOLOGY</v>
          </cell>
          <cell r="N8510" t="str">
            <v>心理学</v>
          </cell>
          <cell r="O8510" t="str">
            <v>3区</v>
          </cell>
        </row>
        <row r="8511">
          <cell r="B8511" t="str">
            <v>EUROPEAN JOURNAL OF SOCIAL PSYCHOLOGY</v>
          </cell>
          <cell r="C8511" t="str">
            <v>欧洲社会心理学杂志</v>
          </cell>
          <cell r="D8511" t="str">
            <v>0046-2772</v>
          </cell>
          <cell r="E8511" t="str">
            <v>USA</v>
          </cell>
          <cell r="F8511" t="str">
            <v>WILEY</v>
          </cell>
          <cell r="G8511">
            <v>0</v>
          </cell>
          <cell r="H8511">
            <v>0</v>
          </cell>
          <cell r="I8511" t="str">
            <v>2.415</v>
          </cell>
          <cell r="J8511">
            <v>0</v>
          </cell>
          <cell r="K8511">
            <v>2.9350000000000001</v>
          </cell>
          <cell r="L8511">
            <v>0</v>
          </cell>
          <cell r="M8511" t="str">
            <v>PSYCHIATRY/PSYCHOLOGY</v>
          </cell>
          <cell r="N8511" t="str">
            <v>心理学</v>
          </cell>
          <cell r="O8511" t="str">
            <v>3区</v>
          </cell>
        </row>
        <row r="8512">
          <cell r="B8512" t="str">
            <v>Wiley Interdisciplinary Reviews-Cognitive Science</v>
          </cell>
          <cell r="C8512" t="str">
            <v>威利跨学科评论认知科学</v>
          </cell>
          <cell r="D8512" t="str">
            <v>1939-5078</v>
          </cell>
          <cell r="E8512" t="str">
            <v>USA</v>
          </cell>
          <cell r="F8512" t="str">
            <v>WILEY</v>
          </cell>
          <cell r="G8512">
            <v>0</v>
          </cell>
          <cell r="H8512">
            <v>0</v>
          </cell>
          <cell r="I8512" t="str">
            <v>2.824</v>
          </cell>
          <cell r="J8512">
            <v>0</v>
          </cell>
          <cell r="K8512" t="str">
            <v>无</v>
          </cell>
          <cell r="L8512" t="str">
            <v>review</v>
          </cell>
          <cell r="M8512" t="str">
            <v>PSYCHIATRY/PSYCHOLOGY</v>
          </cell>
          <cell r="N8512" t="str">
            <v>心理学</v>
          </cell>
          <cell r="O8512" t="str">
            <v>3区</v>
          </cell>
        </row>
        <row r="8513">
          <cell r="B8513" t="str">
            <v>NEUROPSYCHOLOGIA</v>
          </cell>
          <cell r="C8513" t="str">
            <v>神经心理学</v>
          </cell>
          <cell r="D8513" t="str">
            <v>0028-3932</v>
          </cell>
          <cell r="E8513" t="str">
            <v>ENGLAND</v>
          </cell>
          <cell r="F8513" t="str">
            <v>PERGAMON-ELSEVIER SCIENCE LTD</v>
          </cell>
          <cell r="G8513" t="str">
            <v>2.88899993896484</v>
          </cell>
          <cell r="H8513" t="str">
            <v>2.872159090909</v>
          </cell>
          <cell r="I8513" t="str">
            <v>2.652</v>
          </cell>
          <cell r="J8513" t="str">
            <v>2.80435881133428</v>
          </cell>
          <cell r="K8513">
            <v>2.5659999999999998</v>
          </cell>
          <cell r="L8513">
            <v>0</v>
          </cell>
          <cell r="M8513" t="str">
            <v>PSYCHIATRY/PSYCHOLOGY</v>
          </cell>
          <cell r="N8513" t="str">
            <v>心理学</v>
          </cell>
          <cell r="O8513" t="str">
            <v>3区</v>
          </cell>
        </row>
        <row r="8514">
          <cell r="B8514" t="str">
            <v>JOURNAL OF SOCIAL AND PERSONAL RELATIONSHIPS</v>
          </cell>
          <cell r="C8514" t="str">
            <v>社会和个人关系杂志</v>
          </cell>
          <cell r="D8514" t="str">
            <v>0265-4075</v>
          </cell>
          <cell r="E8514" t="str">
            <v>ENGLAND</v>
          </cell>
          <cell r="F8514" t="str">
            <v>SAGE PUBLICATIONS LTD</v>
          </cell>
          <cell r="G8514">
            <v>0</v>
          </cell>
          <cell r="H8514">
            <v>0</v>
          </cell>
          <cell r="I8514" t="str">
            <v>2.359</v>
          </cell>
          <cell r="J8514">
            <v>0</v>
          </cell>
          <cell r="K8514" t="str">
            <v>无</v>
          </cell>
          <cell r="L8514">
            <v>0</v>
          </cell>
          <cell r="M8514" t="str">
            <v>SOCIAL SCIENCES, GENERAL</v>
          </cell>
          <cell r="N8514" t="str">
            <v>心理学</v>
          </cell>
          <cell r="O8514" t="str">
            <v>3区</v>
          </cell>
        </row>
        <row r="8515">
          <cell r="B8515" t="str">
            <v>PSYCHOLOGY AND AGING</v>
          </cell>
          <cell r="C8515" t="str">
            <v>心理学与老龄化</v>
          </cell>
          <cell r="D8515" t="str">
            <v>0882-7974</v>
          </cell>
          <cell r="E8515" t="str">
            <v>USA</v>
          </cell>
          <cell r="F8515" t="str">
            <v>AMER PSYCHOLOGICAL ASSOC</v>
          </cell>
          <cell r="G8515">
            <v>0</v>
          </cell>
          <cell r="H8515">
            <v>0</v>
          </cell>
          <cell r="I8515" t="str">
            <v>2.107</v>
          </cell>
          <cell r="J8515">
            <v>0</v>
          </cell>
          <cell r="K8515">
            <v>3.056</v>
          </cell>
          <cell r="L8515">
            <v>0</v>
          </cell>
          <cell r="M8515" t="str">
            <v>PSYCHIATRY/PSYCHOLOGY</v>
          </cell>
          <cell r="N8515" t="str">
            <v>心理学</v>
          </cell>
          <cell r="O8515" t="str">
            <v>3区</v>
          </cell>
        </row>
        <row r="8516">
          <cell r="B8516" t="str">
            <v>Topics in Cognitive Science</v>
          </cell>
          <cell r="C8516" t="str">
            <v>认知科学专题</v>
          </cell>
          <cell r="D8516" t="str">
            <v>1756-8757</v>
          </cell>
          <cell r="E8516" t="str">
            <v>USA</v>
          </cell>
          <cell r="F8516" t="str">
            <v>WILEY</v>
          </cell>
          <cell r="G8516">
            <v>0</v>
          </cell>
          <cell r="H8516">
            <v>0</v>
          </cell>
          <cell r="I8516" t="str">
            <v>2.511</v>
          </cell>
          <cell r="J8516">
            <v>0</v>
          </cell>
          <cell r="K8516">
            <v>1.486</v>
          </cell>
          <cell r="L8516">
            <v>0</v>
          </cell>
          <cell r="M8516" t="str">
            <v>PSYCHIATRY/PSYCHOLOGY</v>
          </cell>
          <cell r="N8516" t="str">
            <v>心理学</v>
          </cell>
          <cell r="O8516" t="str">
            <v>3区</v>
          </cell>
        </row>
        <row r="8517">
          <cell r="B8517" t="str">
            <v>JOURNAL OF APPLIED DEVELOPMENTAL PSYCHOLOGY</v>
          </cell>
          <cell r="C8517" t="str">
            <v>应用发展心理学杂志</v>
          </cell>
          <cell r="D8517" t="str">
            <v>0193-3973</v>
          </cell>
          <cell r="E8517" t="str">
            <v>USA</v>
          </cell>
          <cell r="F8517" t="str">
            <v>ELSEVIER SCIENCE INC</v>
          </cell>
          <cell r="G8517">
            <v>0</v>
          </cell>
          <cell r="H8517">
            <v>0</v>
          </cell>
          <cell r="I8517" t="str">
            <v>2.000</v>
          </cell>
          <cell r="J8517">
            <v>0</v>
          </cell>
          <cell r="K8517">
            <v>1.278</v>
          </cell>
          <cell r="L8517">
            <v>0</v>
          </cell>
          <cell r="M8517" t="str">
            <v>PSYCHIATRY/PSYCHOLOGY</v>
          </cell>
          <cell r="N8517" t="str">
            <v>心理学</v>
          </cell>
          <cell r="O8517" t="str">
            <v>3区</v>
          </cell>
        </row>
        <row r="8518">
          <cell r="B8518" t="str">
            <v>JOURNAL OF EARLY ADOLESCENCE</v>
          </cell>
          <cell r="C8518" t="str">
            <v>青少年早期杂志</v>
          </cell>
          <cell r="D8518" t="str">
            <v>0272-4316</v>
          </cell>
          <cell r="E8518" t="str">
            <v>USA</v>
          </cell>
          <cell r="F8518" t="str">
            <v>SAGE PUBLICATIONS INC</v>
          </cell>
          <cell r="G8518">
            <v>0</v>
          </cell>
          <cell r="H8518">
            <v>0</v>
          </cell>
          <cell r="I8518" t="str">
            <v>1.924</v>
          </cell>
          <cell r="J8518">
            <v>0</v>
          </cell>
          <cell r="K8518">
            <v>1.1839999999999999</v>
          </cell>
          <cell r="L8518">
            <v>0</v>
          </cell>
          <cell r="M8518" t="str">
            <v>PSYCHIATRY/PSYCHOLOGY</v>
          </cell>
          <cell r="N8518" t="str">
            <v>心理学</v>
          </cell>
          <cell r="O8518" t="str">
            <v>3区</v>
          </cell>
        </row>
        <row r="8519">
          <cell r="B8519" t="str">
            <v>JOURNAL OF BEHAVIORAL MEDICINE</v>
          </cell>
          <cell r="C8519" t="str">
            <v>行为医学杂志</v>
          </cell>
          <cell r="D8519" t="str">
            <v>0160-7715</v>
          </cell>
          <cell r="E8519" t="str">
            <v>USA</v>
          </cell>
          <cell r="F8519" t="str">
            <v>SPRINGER/PLENUM PUBLISHERS</v>
          </cell>
          <cell r="G8519">
            <v>0</v>
          </cell>
          <cell r="H8519">
            <v>0</v>
          </cell>
          <cell r="I8519" t="str">
            <v>2.988</v>
          </cell>
          <cell r="J8519">
            <v>0</v>
          </cell>
          <cell r="K8519">
            <v>2.589</v>
          </cell>
          <cell r="L8519">
            <v>0</v>
          </cell>
          <cell r="M8519" t="str">
            <v>PSYCHIATRY/PSYCHOLOGY</v>
          </cell>
          <cell r="N8519" t="str">
            <v>心理学</v>
          </cell>
          <cell r="O8519" t="str">
            <v>3区</v>
          </cell>
        </row>
        <row r="8520">
          <cell r="B8520" t="str">
            <v>Cultural Diversity &amp; Ethnic Minority Psychology</v>
          </cell>
          <cell r="C8520" t="str">
            <v>文化多样性与少数民族心理</v>
          </cell>
          <cell r="D8520" t="str">
            <v>1099-9809</v>
          </cell>
          <cell r="E8520" t="str">
            <v>USA</v>
          </cell>
          <cell r="F8520" t="str">
            <v>EDUCATIONAL PUBLISHING FOUNDATION-AMERICAN PSYCHOLOGICAL ASSOC</v>
          </cell>
          <cell r="G8520">
            <v>0</v>
          </cell>
          <cell r="H8520">
            <v>0</v>
          </cell>
          <cell r="I8520" t="str">
            <v>2.147</v>
          </cell>
          <cell r="J8520">
            <v>0</v>
          </cell>
          <cell r="K8520">
            <v>1.952</v>
          </cell>
          <cell r="L8520">
            <v>0</v>
          </cell>
          <cell r="M8520" t="str">
            <v>PSYCHIATRY/PSYCHOLOGY</v>
          </cell>
          <cell r="N8520" t="str">
            <v>心理学</v>
          </cell>
          <cell r="O8520" t="str">
            <v>3区</v>
          </cell>
        </row>
        <row r="8521">
          <cell r="B8521" t="str">
            <v>GENES BRAIN AND BEHAVIOR</v>
          </cell>
          <cell r="C8521" t="str">
            <v>大脑和行为的基因</v>
          </cell>
          <cell r="D8521" t="str">
            <v>1601-1848</v>
          </cell>
          <cell r="E8521" t="str">
            <v>USA</v>
          </cell>
          <cell r="F8521" t="str">
            <v>WILEY</v>
          </cell>
          <cell r="G8521" t="str">
            <v>3.49600005149841</v>
          </cell>
          <cell r="H8521" t="str">
            <v>3.15748031496</v>
          </cell>
          <cell r="I8521" t="str">
            <v>3.397</v>
          </cell>
          <cell r="J8521" t="str">
            <v>3.3501423104478</v>
          </cell>
          <cell r="K8521">
            <v>1.379</v>
          </cell>
          <cell r="L8521">
            <v>0</v>
          </cell>
          <cell r="M8521" t="str">
            <v>NEUROSCIENCE &amp; BEHAVIOR</v>
          </cell>
          <cell r="N8521" t="str">
            <v>心理学</v>
          </cell>
          <cell r="O8521" t="str">
            <v>3区</v>
          </cell>
        </row>
        <row r="8522">
          <cell r="B8522" t="str">
            <v>Journal of Applied Research in Memory and Cognition</v>
          </cell>
          <cell r="C8522" t="str">
            <v>记忆与认知应用研究杂志</v>
          </cell>
          <cell r="D8522" t="str">
            <v>2211-3681</v>
          </cell>
          <cell r="E8522" t="str">
            <v>USA</v>
          </cell>
          <cell r="F8522" t="str">
            <v>ELSEVIER SCIENCE INC</v>
          </cell>
          <cell r="G8522">
            <v>0</v>
          </cell>
          <cell r="H8522">
            <v>0</v>
          </cell>
          <cell r="I8522" t="str">
            <v>3.472</v>
          </cell>
          <cell r="J8522">
            <v>0</v>
          </cell>
          <cell r="K8522">
            <v>1.853</v>
          </cell>
          <cell r="L8522">
            <v>0</v>
          </cell>
          <cell r="M8522" t="str">
            <v>PSYCHIATRY/PSYCHOLOGY</v>
          </cell>
          <cell r="N8522" t="str">
            <v>心理学</v>
          </cell>
          <cell r="O8522" t="str">
            <v>3区</v>
          </cell>
        </row>
        <row r="8523">
          <cell r="B8523" t="str">
            <v>JOURNAL OF CROSS-CULTURAL PSYCHOLOGY</v>
          </cell>
          <cell r="C8523" t="str">
            <v>跨文化心理学杂志</v>
          </cell>
          <cell r="D8523" t="str">
            <v>0022-0221</v>
          </cell>
          <cell r="E8523" t="str">
            <v>USA</v>
          </cell>
          <cell r="F8523" t="str">
            <v>SAGE PUBLICATIONS INC</v>
          </cell>
          <cell r="G8523">
            <v>0</v>
          </cell>
          <cell r="H8523">
            <v>0</v>
          </cell>
          <cell r="I8523" t="str">
            <v>2.012</v>
          </cell>
          <cell r="J8523">
            <v>0</v>
          </cell>
          <cell r="K8523">
            <v>1.8260000000000001</v>
          </cell>
          <cell r="L8523">
            <v>0</v>
          </cell>
          <cell r="M8523" t="str">
            <v>PSYCHIATRY/PSYCHOLOGY</v>
          </cell>
          <cell r="N8523" t="str">
            <v>心理学</v>
          </cell>
          <cell r="O8523" t="str">
            <v>3区</v>
          </cell>
        </row>
        <row r="8524">
          <cell r="B8524" t="str">
            <v>BRAIN AND COGNITION</v>
          </cell>
          <cell r="C8524" t="str">
            <v>脑与认知</v>
          </cell>
          <cell r="D8524" t="str">
            <v>0278-2626</v>
          </cell>
          <cell r="E8524" t="str">
            <v>USA</v>
          </cell>
          <cell r="F8524" t="str">
            <v>ACADEMIC PRESS INC ELSEVIER SCIENCE</v>
          </cell>
          <cell r="G8524" t="str">
            <v>2.57399988174438</v>
          </cell>
          <cell r="H8524" t="str">
            <v>2.61855670103</v>
          </cell>
          <cell r="I8524" t="str">
            <v>2.508</v>
          </cell>
          <cell r="J8524" t="str">
            <v>2.56677620116646</v>
          </cell>
          <cell r="K8524">
            <v>1.2569999999999999</v>
          </cell>
          <cell r="L8524">
            <v>0</v>
          </cell>
          <cell r="M8524" t="str">
            <v>NEUROSCIENCE &amp; BEHAVIOR</v>
          </cell>
          <cell r="N8524" t="str">
            <v>心理学</v>
          </cell>
          <cell r="O8524" t="str">
            <v>3区</v>
          </cell>
        </row>
        <row r="8525">
          <cell r="B8525" t="str">
            <v>Journal of Happiness Studies</v>
          </cell>
          <cell r="C8525" t="str">
            <v>幸福研究杂志</v>
          </cell>
          <cell r="D8525" t="str">
            <v>1389-4978</v>
          </cell>
          <cell r="E8525" t="str">
            <v>NETHERLANDS</v>
          </cell>
          <cell r="F8525" t="str">
            <v>SPRINGER</v>
          </cell>
          <cell r="G8525">
            <v>0</v>
          </cell>
          <cell r="H8525">
            <v>0</v>
          </cell>
          <cell r="I8525" t="str">
            <v>2.335</v>
          </cell>
          <cell r="J8525">
            <v>0</v>
          </cell>
          <cell r="K8525">
            <v>5.5810000000000004</v>
          </cell>
          <cell r="L8525">
            <v>0</v>
          </cell>
          <cell r="M8525" t="str">
            <v>PSYCHIATRY/PSYCHOLOGY</v>
          </cell>
          <cell r="N8525" t="str">
            <v>心理学</v>
          </cell>
          <cell r="O8525" t="str">
            <v>3区</v>
          </cell>
        </row>
        <row r="8526">
          <cell r="B8526" t="str">
            <v>PERSONALITY AND INDIVIDUAL DIFFERENCES</v>
          </cell>
          <cell r="C8526" t="str">
            <v>个性与个体差异</v>
          </cell>
          <cell r="D8526" t="str">
            <v>0191-8869</v>
          </cell>
          <cell r="E8526" t="str">
            <v>ENGLAND</v>
          </cell>
          <cell r="F8526" t="str">
            <v>PERGAMON-ELSEVIER SCIENCE LTD</v>
          </cell>
          <cell r="G8526">
            <v>0</v>
          </cell>
          <cell r="H8526">
            <v>0</v>
          </cell>
          <cell r="I8526" t="str">
            <v>2.310</v>
          </cell>
          <cell r="J8526">
            <v>0</v>
          </cell>
          <cell r="K8526">
            <v>6.4219999999999997</v>
          </cell>
          <cell r="L8526">
            <v>0</v>
          </cell>
          <cell r="M8526" t="str">
            <v>PSYCHIATRY/PSYCHOLOGY</v>
          </cell>
          <cell r="N8526" t="str">
            <v>心理学</v>
          </cell>
          <cell r="O8526" t="str">
            <v>3区</v>
          </cell>
        </row>
        <row r="8527">
          <cell r="B8527" t="str">
            <v>COGNITIVE THERAPY AND RESEARCH</v>
          </cell>
          <cell r="C8527" t="str">
            <v>认知治疗与研究</v>
          </cell>
          <cell r="D8527" t="str">
            <v>0147-5916</v>
          </cell>
          <cell r="E8527" t="str">
            <v>USA</v>
          </cell>
          <cell r="F8527" t="str">
            <v>SPRINGER/PLENUM PUBLISHERS</v>
          </cell>
          <cell r="G8527">
            <v>0</v>
          </cell>
          <cell r="H8527">
            <v>0</v>
          </cell>
          <cell r="I8527" t="str">
            <v>2.603</v>
          </cell>
          <cell r="J8527">
            <v>0</v>
          </cell>
          <cell r="K8527">
            <v>1.6990000000000001</v>
          </cell>
          <cell r="L8527">
            <v>0</v>
          </cell>
          <cell r="M8527" t="str">
            <v>PSYCHIATRY/PSYCHOLOGY</v>
          </cell>
          <cell r="N8527" t="str">
            <v>心理学</v>
          </cell>
          <cell r="O8527" t="str">
            <v>3区</v>
          </cell>
        </row>
        <row r="8528">
          <cell r="B8528" t="str">
            <v>COGNITION &amp; EMOTION</v>
          </cell>
          <cell r="C8528" t="str">
            <v>认知与情感</v>
          </cell>
          <cell r="D8528" t="str">
            <v>0269-9931</v>
          </cell>
          <cell r="E8528" t="str">
            <v>ENGLAND</v>
          </cell>
          <cell r="F8528" t="str">
            <v>ROUTLEDGE JOURNALS, TAYLOR &amp; FRANCIS LTD</v>
          </cell>
          <cell r="G8528">
            <v>0</v>
          </cell>
          <cell r="H8528">
            <v>0</v>
          </cell>
          <cell r="I8528" t="str">
            <v>2.473</v>
          </cell>
          <cell r="J8528">
            <v>0</v>
          </cell>
          <cell r="K8528">
            <v>1.946</v>
          </cell>
          <cell r="L8528">
            <v>0</v>
          </cell>
          <cell r="M8528" t="str">
            <v>PSYCHIATRY/PSYCHOLOGY</v>
          </cell>
          <cell r="N8528" t="str">
            <v>心理学</v>
          </cell>
          <cell r="O8528" t="str">
            <v>3区</v>
          </cell>
        </row>
        <row r="8529">
          <cell r="B8529" t="str">
            <v>LEARNING AND INDIVIDUAL DIFFERENCES</v>
          </cell>
          <cell r="C8529" t="str">
            <v>学习与个体差异</v>
          </cell>
          <cell r="D8529" t="str">
            <v>1041-6080</v>
          </cell>
          <cell r="E8529" t="str">
            <v>NETHERLANDS</v>
          </cell>
          <cell r="F8529" t="str">
            <v>ELSEVIER</v>
          </cell>
          <cell r="G8529">
            <v>0</v>
          </cell>
          <cell r="H8529">
            <v>0</v>
          </cell>
          <cell r="I8529" t="str">
            <v>1.916</v>
          </cell>
          <cell r="J8529">
            <v>0</v>
          </cell>
          <cell r="K8529">
            <v>1.7470000000000001</v>
          </cell>
          <cell r="L8529">
            <v>0</v>
          </cell>
          <cell r="M8529" t="str">
            <v>PSYCHIATRY/PSYCHOLOGY</v>
          </cell>
          <cell r="N8529" t="str">
            <v>心理学</v>
          </cell>
          <cell r="O8529" t="str">
            <v>3区</v>
          </cell>
        </row>
        <row r="8530">
          <cell r="B8530" t="str">
            <v>CHILD NEUROPSYCHOLOGY</v>
          </cell>
          <cell r="C8530" t="str">
            <v>儿童神经心理学</v>
          </cell>
          <cell r="D8530" t="str">
            <v>0929-7049</v>
          </cell>
          <cell r="E8530" t="str">
            <v>ENGLAND</v>
          </cell>
          <cell r="F8530" t="str">
            <v>ROUTLEDGE JOURNALS, TAYLOR &amp; FRANCIS LTD</v>
          </cell>
          <cell r="G8530" t="str">
            <v>2.74000000953674</v>
          </cell>
          <cell r="H8530" t="str">
            <v>2.576576576576</v>
          </cell>
          <cell r="I8530" t="str">
            <v>2.405</v>
          </cell>
          <cell r="J8530" t="str">
            <v>2.57391633330191</v>
          </cell>
          <cell r="K8530">
            <v>1.089</v>
          </cell>
          <cell r="L8530">
            <v>0</v>
          </cell>
          <cell r="M8530" t="str">
            <v>NEUROSCIENCE &amp; BEHAVIOR</v>
          </cell>
          <cell r="N8530" t="str">
            <v>心理学</v>
          </cell>
          <cell r="O8530" t="str">
            <v>3区</v>
          </cell>
        </row>
        <row r="8531">
          <cell r="B8531" t="str">
            <v>BEHAVIORAL DISORDERS</v>
          </cell>
          <cell r="C8531" t="str">
            <v>行为障碍</v>
          </cell>
          <cell r="D8531" t="str">
            <v>0198-7429</v>
          </cell>
          <cell r="E8531" t="str">
            <v>USA</v>
          </cell>
          <cell r="F8531" t="str">
            <v>SAGE PUBLICATIONS INC</v>
          </cell>
          <cell r="G8531">
            <v>0</v>
          </cell>
          <cell r="H8531">
            <v>0</v>
          </cell>
          <cell r="I8531" t="str">
            <v>1.625</v>
          </cell>
          <cell r="J8531">
            <v>0</v>
          </cell>
          <cell r="K8531">
            <v>0.56499999999999995</v>
          </cell>
          <cell r="L8531">
            <v>0</v>
          </cell>
          <cell r="M8531" t="str">
            <v>无</v>
          </cell>
          <cell r="N8531" t="str">
            <v>心理学</v>
          </cell>
          <cell r="O8531" t="str">
            <v>3区</v>
          </cell>
        </row>
        <row r="8532">
          <cell r="B8532" t="str">
            <v>JOURNAL OF FAMILY PSYCHOLOGY</v>
          </cell>
          <cell r="C8532" t="str">
            <v>家庭心理学杂志</v>
          </cell>
          <cell r="D8532" t="str">
            <v>0893-3200</v>
          </cell>
          <cell r="E8532" t="str">
            <v>USA</v>
          </cell>
          <cell r="F8532" t="str">
            <v>AMER PSYCHOLOGICAL ASSOC</v>
          </cell>
          <cell r="G8532">
            <v>0</v>
          </cell>
          <cell r="H8532">
            <v>0</v>
          </cell>
          <cell r="I8532" t="str">
            <v>1.836</v>
          </cell>
          <cell r="J8532">
            <v>0</v>
          </cell>
          <cell r="K8532">
            <v>6.1879999999999997</v>
          </cell>
          <cell r="L8532">
            <v>0</v>
          </cell>
          <cell r="M8532" t="str">
            <v>PSYCHIATRY/PSYCHOLOGY</v>
          </cell>
          <cell r="N8532" t="str">
            <v>心理学</v>
          </cell>
          <cell r="O8532" t="str">
            <v>3区</v>
          </cell>
        </row>
        <row r="8533">
          <cell r="B8533" t="str">
            <v>PSYCHOLOGY PUBLIC POLICY AND LAW</v>
          </cell>
          <cell r="C8533" t="str">
            <v>公共政策与法律心理学</v>
          </cell>
          <cell r="D8533" t="str">
            <v>1076-8971</v>
          </cell>
          <cell r="E8533" t="str">
            <v>USA</v>
          </cell>
          <cell r="F8533" t="str">
            <v>AMER PSYCHOLOGICAL ASSOC</v>
          </cell>
          <cell r="G8533">
            <v>0</v>
          </cell>
          <cell r="H8533">
            <v>0</v>
          </cell>
          <cell r="I8533" t="str">
            <v>1.667</v>
          </cell>
          <cell r="J8533">
            <v>0</v>
          </cell>
          <cell r="K8533">
            <v>1.121</v>
          </cell>
          <cell r="L8533">
            <v>0</v>
          </cell>
          <cell r="M8533" t="str">
            <v>PSYCHIATRY/PSYCHOLOGY</v>
          </cell>
          <cell r="N8533" t="str">
            <v>心理学</v>
          </cell>
          <cell r="O8533" t="str">
            <v>3区</v>
          </cell>
        </row>
        <row r="8534">
          <cell r="B8534" t="str">
            <v>JOURNAL OF THE AMERICAN PSYCHOANALYTIC ASSOCIATION</v>
          </cell>
          <cell r="C8534" t="str">
            <v>美国精神分析协会杂志</v>
          </cell>
          <cell r="D8534" t="str">
            <v>0003-0651</v>
          </cell>
          <cell r="E8534" t="str">
            <v>USA</v>
          </cell>
          <cell r="F8534" t="str">
            <v>SAGE PUBLICATIONS INC</v>
          </cell>
          <cell r="G8534">
            <v>0</v>
          </cell>
          <cell r="H8534">
            <v>0</v>
          </cell>
          <cell r="I8534" t="str">
            <v>1.044</v>
          </cell>
          <cell r="J8534">
            <v>0</v>
          </cell>
          <cell r="K8534">
            <v>0.85599999999999998</v>
          </cell>
          <cell r="L8534">
            <v>0</v>
          </cell>
          <cell r="M8534" t="str">
            <v>无</v>
          </cell>
          <cell r="N8534" t="str">
            <v>心理学</v>
          </cell>
          <cell r="O8534" t="str">
            <v>3区</v>
          </cell>
        </row>
        <row r="8535">
          <cell r="B8535" t="str">
            <v>FEMINISM &amp; PSYCHOLOGY</v>
          </cell>
          <cell r="C8535" t="str">
            <v>女性主义与心理学</v>
          </cell>
          <cell r="D8535" t="str">
            <v>0959-3535</v>
          </cell>
          <cell r="E8535" t="str">
            <v>ENGLAND</v>
          </cell>
          <cell r="F8535" t="str">
            <v>SAGE PUBLICATIONS LTD</v>
          </cell>
          <cell r="G8535">
            <v>0</v>
          </cell>
          <cell r="H8535">
            <v>0</v>
          </cell>
          <cell r="I8535" t="str">
            <v>1.882</v>
          </cell>
          <cell r="J8535">
            <v>0</v>
          </cell>
          <cell r="K8535">
            <v>2.339</v>
          </cell>
          <cell r="L8535">
            <v>0</v>
          </cell>
          <cell r="M8535" t="str">
            <v>PSYCHIATRY/PSYCHOLOGY</v>
          </cell>
          <cell r="N8535" t="str">
            <v>心理学</v>
          </cell>
          <cell r="O8535" t="str">
            <v>3区</v>
          </cell>
        </row>
        <row r="8536">
          <cell r="B8536" t="str">
            <v>JOURNAL OF INTERPERSONAL VIOLENCE</v>
          </cell>
          <cell r="C8536" t="str">
            <v>人际暴力杂志</v>
          </cell>
          <cell r="D8536" t="str">
            <v>0886-2605</v>
          </cell>
          <cell r="E8536" t="str">
            <v>USA</v>
          </cell>
          <cell r="F8536" t="str">
            <v>SAGE PUBLICATIONS INC</v>
          </cell>
          <cell r="G8536">
            <v>0</v>
          </cell>
          <cell r="H8536">
            <v>0</v>
          </cell>
          <cell r="I8536" t="str">
            <v>3.573</v>
          </cell>
          <cell r="J8536">
            <v>0</v>
          </cell>
          <cell r="K8536">
            <v>3.9470000000000001</v>
          </cell>
          <cell r="L8536">
            <v>0</v>
          </cell>
          <cell r="M8536" t="str">
            <v>SOCIAL SCIENCES, GENERAL</v>
          </cell>
          <cell r="N8536" t="str">
            <v>心理学</v>
          </cell>
          <cell r="O8536" t="str">
            <v>3区</v>
          </cell>
        </row>
        <row r="8537">
          <cell r="B8537" t="str">
            <v>Psychology of Music</v>
          </cell>
          <cell r="C8537" t="str">
            <v>音乐心理学</v>
          </cell>
          <cell r="D8537" t="str">
            <v>0305-7356</v>
          </cell>
          <cell r="E8537" t="str">
            <v>USA</v>
          </cell>
          <cell r="F8537" t="str">
            <v>SAGE PUBLICATIONS INC</v>
          </cell>
          <cell r="G8537">
            <v>0</v>
          </cell>
          <cell r="H8537">
            <v>0</v>
          </cell>
          <cell r="I8537" t="str">
            <v>1.712</v>
          </cell>
          <cell r="J8537">
            <v>0</v>
          </cell>
          <cell r="K8537" t="str">
            <v>无</v>
          </cell>
          <cell r="L8537">
            <v>0</v>
          </cell>
          <cell r="M8537" t="str">
            <v>PSYCHIATRY/PSYCHOLOGY</v>
          </cell>
          <cell r="N8537" t="str">
            <v>心理学</v>
          </cell>
          <cell r="O8537" t="str">
            <v>3区</v>
          </cell>
        </row>
        <row r="8538">
          <cell r="B8538" t="str">
            <v>VISION RESEARCH</v>
          </cell>
          <cell r="C8538" t="str">
            <v>视觉研究</v>
          </cell>
          <cell r="D8538" t="str">
            <v>0042-6989</v>
          </cell>
          <cell r="E8538" t="str">
            <v>ENGLAND</v>
          </cell>
          <cell r="F8538" t="str">
            <v>PERGAMON-ELSEVIER SCIENCE LTD</v>
          </cell>
          <cell r="G8538" t="str">
            <v>2.06900000572205</v>
          </cell>
          <cell r="H8538" t="str">
            <v>2.178217821782</v>
          </cell>
          <cell r="I8538" t="str">
            <v>2.610</v>
          </cell>
          <cell r="J8538" t="str">
            <v>2.28575214584735</v>
          </cell>
          <cell r="K8538">
            <v>3.2130000000000001</v>
          </cell>
          <cell r="L8538">
            <v>0</v>
          </cell>
          <cell r="M8538" t="str">
            <v>NEUROSCIENCE &amp; BEHAVIOR</v>
          </cell>
          <cell r="N8538" t="str">
            <v>心理学</v>
          </cell>
          <cell r="O8538" t="str">
            <v>3区</v>
          </cell>
        </row>
        <row r="8539">
          <cell r="B8539" t="str">
            <v>INFANCY</v>
          </cell>
          <cell r="C8539" t="str">
            <v>婴儿期</v>
          </cell>
          <cell r="D8539" t="str">
            <v>1525-0008</v>
          </cell>
          <cell r="E8539" t="str">
            <v>USA</v>
          </cell>
          <cell r="F8539" t="str">
            <v>WILEY</v>
          </cell>
          <cell r="G8539">
            <v>0</v>
          </cell>
          <cell r="H8539">
            <v>0</v>
          </cell>
          <cell r="I8539" t="str">
            <v>2.021</v>
          </cell>
          <cell r="J8539">
            <v>0</v>
          </cell>
          <cell r="K8539">
            <v>1.0069999999999999</v>
          </cell>
          <cell r="L8539">
            <v>0</v>
          </cell>
          <cell r="M8539" t="str">
            <v>PSYCHIATRY/PSYCHOLOGY</v>
          </cell>
          <cell r="N8539" t="str">
            <v>心理学</v>
          </cell>
          <cell r="O8539" t="str">
            <v>3区</v>
          </cell>
        </row>
        <row r="8540">
          <cell r="B8540" t="str">
            <v>JOURNAL OF EMOTIONAL AND BEHAVIORAL DISORDERS</v>
          </cell>
          <cell r="C8540" t="str">
            <v>情绪和行为障碍杂志</v>
          </cell>
          <cell r="D8540" t="str">
            <v>1063-4266</v>
          </cell>
          <cell r="E8540" t="str">
            <v>USA</v>
          </cell>
          <cell r="F8540" t="str">
            <v>SAGE PUBLICATIONS INC</v>
          </cell>
          <cell r="G8540">
            <v>0</v>
          </cell>
          <cell r="H8540">
            <v>0</v>
          </cell>
          <cell r="I8540" t="str">
            <v>1.976</v>
          </cell>
          <cell r="J8540">
            <v>0</v>
          </cell>
          <cell r="K8540">
            <v>1.1339999999999999</v>
          </cell>
          <cell r="L8540">
            <v>0</v>
          </cell>
          <cell r="M8540" t="str">
            <v>无</v>
          </cell>
          <cell r="N8540" t="str">
            <v>心理学</v>
          </cell>
          <cell r="O8540" t="str">
            <v>3区</v>
          </cell>
        </row>
        <row r="8541">
          <cell r="B8541" t="str">
            <v>JOURNAL OF APPLIED BEHAVIOR ANALYSIS</v>
          </cell>
          <cell r="C8541" t="str">
            <v>应用行为分析杂志</v>
          </cell>
          <cell r="D8541" t="str">
            <v>0021-8855</v>
          </cell>
          <cell r="E8541" t="str">
            <v>USA</v>
          </cell>
          <cell r="F8541" t="str">
            <v>WILEY</v>
          </cell>
          <cell r="G8541">
            <v>0</v>
          </cell>
          <cell r="H8541">
            <v>0</v>
          </cell>
          <cell r="I8541" t="str">
            <v>1.540</v>
          </cell>
          <cell r="J8541">
            <v>0</v>
          </cell>
          <cell r="K8541">
            <v>2.3460000000000001</v>
          </cell>
          <cell r="L8541">
            <v>0</v>
          </cell>
          <cell r="M8541" t="str">
            <v>PSYCHIATRY/PSYCHOLOGY</v>
          </cell>
          <cell r="N8541" t="str">
            <v>心理学</v>
          </cell>
          <cell r="O8541" t="str">
            <v>3区</v>
          </cell>
        </row>
        <row r="8542">
          <cell r="B8542" t="str">
            <v>JOURNAL OF PEDIATRIC PSYCHOLOGY</v>
          </cell>
          <cell r="C8542" t="str">
            <v>儿科心理学杂志</v>
          </cell>
          <cell r="D8542" t="str">
            <v>0146-8693</v>
          </cell>
          <cell r="E8542" t="str">
            <v>USA</v>
          </cell>
          <cell r="F8542" t="str">
            <v>OXFORD UNIV PRESS INC</v>
          </cell>
          <cell r="G8542">
            <v>0</v>
          </cell>
          <cell r="H8542">
            <v>0</v>
          </cell>
          <cell r="I8542" t="str">
            <v>2.587</v>
          </cell>
          <cell r="J8542">
            <v>0</v>
          </cell>
          <cell r="K8542">
            <v>2.8839999999999999</v>
          </cell>
          <cell r="L8542">
            <v>0</v>
          </cell>
          <cell r="M8542" t="str">
            <v>PSYCHIATRY/PSYCHOLOGY</v>
          </cell>
          <cell r="N8542" t="str">
            <v>心理学</v>
          </cell>
          <cell r="O8542" t="str">
            <v>3区</v>
          </cell>
        </row>
        <row r="8543">
          <cell r="B8543" t="str">
            <v>Psychological Services</v>
          </cell>
          <cell r="C8543" t="str">
            <v>心理服务</v>
          </cell>
          <cell r="D8543" t="str">
            <v>1541-1559</v>
          </cell>
          <cell r="E8543" t="str">
            <v>USA</v>
          </cell>
          <cell r="F8543" t="str">
            <v>AMER PSYCHOLOGICAL ASSOC</v>
          </cell>
          <cell r="G8543">
            <v>0</v>
          </cell>
          <cell r="H8543">
            <v>0</v>
          </cell>
          <cell r="I8543" t="str">
            <v>2.095</v>
          </cell>
          <cell r="J8543">
            <v>0</v>
          </cell>
          <cell r="K8543">
            <v>1.151</v>
          </cell>
          <cell r="L8543">
            <v>0</v>
          </cell>
          <cell r="M8543" t="str">
            <v>PSYCHIATRY/PSYCHOLOGY</v>
          </cell>
          <cell r="N8543" t="str">
            <v>心理学</v>
          </cell>
          <cell r="O8543" t="str">
            <v>3区</v>
          </cell>
        </row>
        <row r="8544">
          <cell r="B8544" t="str">
            <v>Judgment and Decision Making</v>
          </cell>
          <cell r="C8544" t="str">
            <v>判断与决策</v>
          </cell>
          <cell r="D8544" t="str">
            <v>1930-2975</v>
          </cell>
          <cell r="E8544" t="str">
            <v>USA</v>
          </cell>
          <cell r="F8544" t="str">
            <v>SOC JUDGMENT &amp; DECISION MAKING</v>
          </cell>
          <cell r="G8544">
            <v>0</v>
          </cell>
          <cell r="H8544">
            <v>0</v>
          </cell>
          <cell r="I8544" t="str">
            <v>2.163</v>
          </cell>
          <cell r="J8544">
            <v>0</v>
          </cell>
          <cell r="K8544">
            <v>2.3050000000000002</v>
          </cell>
          <cell r="L8544">
            <v>0</v>
          </cell>
          <cell r="M8544" t="str">
            <v>PSYCHIATRY/PSYCHOLOGY</v>
          </cell>
          <cell r="N8544" t="str">
            <v>心理学</v>
          </cell>
          <cell r="O8544" t="str">
            <v>3区</v>
          </cell>
        </row>
        <row r="8545">
          <cell r="B8545" t="str">
            <v>APPLIED PSYCHOLOGY-AN INTERNATIONAL REVIEW-PSYCHOLOGIE APPLIQUEE-REVUE INTERNATIONALE</v>
          </cell>
          <cell r="C8545" t="str">
            <v>应用心理学-国际复习-应用心理学-国际复习</v>
          </cell>
          <cell r="D8545" t="str">
            <v>0269-994X</v>
          </cell>
          <cell r="E8545" t="str">
            <v>USA</v>
          </cell>
          <cell r="F8545" t="str">
            <v>WILEY</v>
          </cell>
          <cell r="G8545">
            <v>0</v>
          </cell>
          <cell r="H8545">
            <v>0</v>
          </cell>
          <cell r="I8545" t="str">
            <v>2.808</v>
          </cell>
          <cell r="J8545">
            <v>0</v>
          </cell>
          <cell r="K8545">
            <v>1.4550000000000001</v>
          </cell>
          <cell r="L8545">
            <v>0</v>
          </cell>
          <cell r="M8545" t="str">
            <v>PSYCHIATRY/PSYCHOLOGY</v>
          </cell>
          <cell r="N8545" t="str">
            <v>心理学</v>
          </cell>
          <cell r="O8545" t="str">
            <v>3区</v>
          </cell>
        </row>
        <row r="8546">
          <cell r="B8546" t="str">
            <v>PSYCHOMETRIKA</v>
          </cell>
          <cell r="C8546" t="str">
            <v>心理测量学</v>
          </cell>
          <cell r="D8546" t="str">
            <v>0033-3123</v>
          </cell>
          <cell r="E8546" t="str">
            <v>United States</v>
          </cell>
          <cell r="F8546" t="str">
            <v>SPRINGER</v>
          </cell>
          <cell r="G8546" t="str">
            <v>2.08899998664856</v>
          </cell>
          <cell r="H8546" t="str">
            <v>2.742857142857</v>
          </cell>
          <cell r="I8546" t="str">
            <v>1.959</v>
          </cell>
          <cell r="J8546" t="str">
            <v>2.26354000536752</v>
          </cell>
          <cell r="K8546">
            <v>3.3650000000000002</v>
          </cell>
          <cell r="L8546">
            <v>0</v>
          </cell>
          <cell r="M8546" t="str">
            <v>PSYCHIATRY/PSYCHOLOGY</v>
          </cell>
          <cell r="N8546" t="str">
            <v>心理学</v>
          </cell>
          <cell r="O8546" t="str">
            <v>3区</v>
          </cell>
        </row>
        <row r="8547">
          <cell r="B8547" t="str">
            <v>PSICOTHEMA</v>
          </cell>
          <cell r="C8547" t="str">
            <v>精神病学</v>
          </cell>
          <cell r="D8547" t="str">
            <v>0214-9915</v>
          </cell>
          <cell r="E8547" t="str">
            <v>SPAIN</v>
          </cell>
          <cell r="F8547" t="str">
            <v>COLEGIO OFICIAL DE PSICOLOGOS DE ASTURIAS</v>
          </cell>
          <cell r="G8547">
            <v>0</v>
          </cell>
          <cell r="H8547">
            <v>0</v>
          </cell>
          <cell r="I8547" t="str">
            <v>2.632</v>
          </cell>
          <cell r="J8547">
            <v>0</v>
          </cell>
          <cell r="K8547">
            <v>4.2489999999999997</v>
          </cell>
          <cell r="L8547">
            <v>0</v>
          </cell>
          <cell r="M8547" t="str">
            <v>PSYCHIATRY/PSYCHOLOGY</v>
          </cell>
          <cell r="N8547" t="str">
            <v>心理学</v>
          </cell>
          <cell r="O8547" t="str">
            <v>3区</v>
          </cell>
        </row>
        <row r="8548">
          <cell r="B8548" t="str">
            <v>JOURNAL OF CAREER ASSESSMENT</v>
          </cell>
          <cell r="C8548" t="str">
            <v>职业评估杂志</v>
          </cell>
          <cell r="D8548" t="str">
            <v>1069-0727</v>
          </cell>
          <cell r="E8548" t="str">
            <v>USA</v>
          </cell>
          <cell r="F8548" t="str">
            <v>SAGE PUBLICATIONS INC</v>
          </cell>
          <cell r="G8548">
            <v>0</v>
          </cell>
          <cell r="H8548">
            <v>0</v>
          </cell>
          <cell r="I8548" t="str">
            <v>2.300</v>
          </cell>
          <cell r="J8548">
            <v>0</v>
          </cell>
          <cell r="K8548">
            <v>0.98799999999999999</v>
          </cell>
          <cell r="L8548">
            <v>0</v>
          </cell>
          <cell r="M8548" t="str">
            <v>PSYCHIATRY/PSYCHOLOGY</v>
          </cell>
          <cell r="N8548" t="str">
            <v>心理学</v>
          </cell>
          <cell r="O8548" t="str">
            <v>3区</v>
          </cell>
        </row>
        <row r="8549">
          <cell r="B8549" t="str">
            <v>HUMAN MOVEMENT SCIENCE</v>
          </cell>
          <cell r="C8549" t="str">
            <v>人体运动科学</v>
          </cell>
          <cell r="D8549" t="str">
            <v>0167-9457</v>
          </cell>
          <cell r="E8549" t="str">
            <v>NETHERLANDS</v>
          </cell>
          <cell r="F8549" t="str">
            <v>ELSEVIER</v>
          </cell>
          <cell r="G8549" t="str">
            <v>1.8400000333786</v>
          </cell>
          <cell r="H8549" t="str">
            <v>1.927756653992</v>
          </cell>
          <cell r="I8549" t="str">
            <v>2.096</v>
          </cell>
          <cell r="J8549" t="str">
            <v>1.95473990329287</v>
          </cell>
          <cell r="K8549" t="str">
            <v>无</v>
          </cell>
          <cell r="L8549">
            <v>0</v>
          </cell>
          <cell r="M8549" t="str">
            <v>PSYCHIATRY/PSYCHOLOGY</v>
          </cell>
          <cell r="N8549" t="str">
            <v>心理学</v>
          </cell>
          <cell r="O8549" t="str">
            <v>3区</v>
          </cell>
        </row>
        <row r="8550">
          <cell r="B8550" t="str">
            <v>BEHAVIOURAL BRAIN RESEARCH</v>
          </cell>
          <cell r="C8550" t="str">
            <v>行为大脑研究</v>
          </cell>
          <cell r="D8550" t="str">
            <v>0166-4328</v>
          </cell>
          <cell r="E8550" t="str">
            <v>NETHERLANDS</v>
          </cell>
          <cell r="F8550" t="str">
            <v>ELSEVIER</v>
          </cell>
          <cell r="G8550" t="str">
            <v>3.17300009727478</v>
          </cell>
          <cell r="H8550" t="str">
            <v>2.770171149144</v>
          </cell>
          <cell r="I8550" t="str">
            <v>2.977</v>
          </cell>
          <cell r="J8550" t="str">
            <v>2.97324702278293</v>
          </cell>
          <cell r="K8550">
            <v>2.74</v>
          </cell>
          <cell r="L8550">
            <v>0</v>
          </cell>
          <cell r="M8550" t="str">
            <v>NEUROSCIENCE &amp; BEHAVIOR</v>
          </cell>
          <cell r="N8550" t="str">
            <v>心理学</v>
          </cell>
          <cell r="O8550" t="str">
            <v>3区</v>
          </cell>
        </row>
        <row r="8551">
          <cell r="B8551" t="str">
            <v>JOURNAL OF BEHAVIORAL DECISION MAKING</v>
          </cell>
          <cell r="C8551" t="str">
            <v>行为决策杂志</v>
          </cell>
          <cell r="D8551" t="str">
            <v>0894-3257</v>
          </cell>
          <cell r="E8551" t="str">
            <v>USA</v>
          </cell>
          <cell r="F8551" t="str">
            <v>WILEY</v>
          </cell>
          <cell r="G8551">
            <v>0</v>
          </cell>
          <cell r="H8551">
            <v>0</v>
          </cell>
          <cell r="I8551" t="str">
            <v>1.715</v>
          </cell>
          <cell r="J8551">
            <v>0</v>
          </cell>
          <cell r="K8551">
            <v>0.9</v>
          </cell>
          <cell r="L8551">
            <v>0</v>
          </cell>
          <cell r="M8551" t="str">
            <v>PSYCHIATRY/PSYCHOLOGY</v>
          </cell>
          <cell r="N8551" t="str">
            <v>心理学</v>
          </cell>
          <cell r="O8551" t="str">
            <v>3区</v>
          </cell>
        </row>
        <row r="8552">
          <cell r="B8552" t="str">
            <v>History of Psychology</v>
          </cell>
          <cell r="C8552" t="str">
            <v>心理学史</v>
          </cell>
          <cell r="D8552" t="str">
            <v>1093-4510</v>
          </cell>
          <cell r="E8552" t="str">
            <v>USA</v>
          </cell>
          <cell r="F8552" t="str">
            <v>EDUCATIONAL PUBLISHING FOUNDATION-AMERICAN PSYCHOLOGICAL ASSOC</v>
          </cell>
          <cell r="G8552">
            <v>0</v>
          </cell>
          <cell r="H8552">
            <v>0</v>
          </cell>
          <cell r="I8552" t="str">
            <v>0.833</v>
          </cell>
          <cell r="J8552">
            <v>0</v>
          </cell>
          <cell r="K8552">
            <v>1.109</v>
          </cell>
          <cell r="L8552">
            <v>0</v>
          </cell>
          <cell r="M8552" t="str">
            <v>无</v>
          </cell>
          <cell r="N8552" t="str">
            <v>心理学</v>
          </cell>
          <cell r="O8552" t="str">
            <v>3区</v>
          </cell>
        </row>
        <row r="8553">
          <cell r="B8553" t="str">
            <v>Social Psychology</v>
          </cell>
          <cell r="C8553" t="str">
            <v>社会心理学</v>
          </cell>
          <cell r="D8553" t="str">
            <v>1864-9335</v>
          </cell>
          <cell r="E8553" t="str">
            <v>United States</v>
          </cell>
          <cell r="F8553" t="str">
            <v>HOGREFE PUBLISHING CORP</v>
          </cell>
          <cell r="G8553">
            <v>0</v>
          </cell>
          <cell r="H8553">
            <v>0</v>
          </cell>
          <cell r="I8553" t="str">
            <v>1.883</v>
          </cell>
          <cell r="J8553">
            <v>0</v>
          </cell>
          <cell r="K8553">
            <v>1.5880000000000001</v>
          </cell>
          <cell r="L8553">
            <v>0</v>
          </cell>
          <cell r="M8553" t="str">
            <v>PSYCHIATRY/PSYCHOLOGY</v>
          </cell>
          <cell r="N8553" t="str">
            <v>心理学</v>
          </cell>
          <cell r="O8553" t="str">
            <v>3区</v>
          </cell>
        </row>
        <row r="8554">
          <cell r="B8554" t="str">
            <v>INTERNATIONAL JOURNAL OF PSYCHOPHYSIOLOGY</v>
          </cell>
          <cell r="C8554" t="str">
            <v>国际心理生理学杂志</v>
          </cell>
          <cell r="D8554" t="str">
            <v>0167-8760</v>
          </cell>
          <cell r="E8554" t="str">
            <v>NETHERLANDS</v>
          </cell>
          <cell r="F8554" t="str">
            <v>ELSEVIER</v>
          </cell>
          <cell r="G8554" t="str">
            <v>2.86800003051758</v>
          </cell>
          <cell r="H8554" t="str">
            <v>2.407407407407</v>
          </cell>
          <cell r="I8554" t="str">
            <v>2.631</v>
          </cell>
          <cell r="J8554" t="str">
            <v>2.63537546405753</v>
          </cell>
          <cell r="K8554">
            <v>1.272</v>
          </cell>
          <cell r="L8554">
            <v>0</v>
          </cell>
          <cell r="M8554" t="str">
            <v>NEUROSCIENCE &amp; BEHAVIOR</v>
          </cell>
          <cell r="N8554" t="str">
            <v>心理学</v>
          </cell>
          <cell r="O8554" t="str">
            <v>3区</v>
          </cell>
        </row>
        <row r="8555">
          <cell r="B8555" t="str">
            <v>Self and Identity</v>
          </cell>
          <cell r="C8555" t="str">
            <v>自我与身份</v>
          </cell>
          <cell r="D8555" t="str">
            <v>1529-8868</v>
          </cell>
          <cell r="E8555" t="str">
            <v>ENGLAND</v>
          </cell>
          <cell r="F8555" t="str">
            <v>ROUTLEDGE JOURNALS, TAYLOR &amp; FRANCIS LTD</v>
          </cell>
          <cell r="G8555">
            <v>0</v>
          </cell>
          <cell r="H8555">
            <v>0</v>
          </cell>
          <cell r="I8555" t="str">
            <v>1.785</v>
          </cell>
          <cell r="J8555">
            <v>0</v>
          </cell>
          <cell r="K8555">
            <v>1.478</v>
          </cell>
          <cell r="L8555">
            <v>0</v>
          </cell>
          <cell r="M8555" t="str">
            <v>PSYCHIATRY/PSYCHOLOGY</v>
          </cell>
          <cell r="N8555" t="str">
            <v>心理学</v>
          </cell>
          <cell r="O8555" t="str">
            <v>3区</v>
          </cell>
        </row>
        <row r="8556">
          <cell r="B8556" t="str">
            <v>JOURNAL OF ADOLESCENCE</v>
          </cell>
          <cell r="C8556" t="str">
            <v>青少年杂志</v>
          </cell>
          <cell r="D8556" t="str">
            <v>0140-1971</v>
          </cell>
          <cell r="E8556" t="str">
            <v>ENGLAND</v>
          </cell>
          <cell r="F8556" t="str">
            <v>ACADEMIC PRESS LTD- ELSEVIER SCIENCE LTD</v>
          </cell>
          <cell r="G8556">
            <v>0</v>
          </cell>
          <cell r="H8556">
            <v>0</v>
          </cell>
          <cell r="I8556" t="str">
            <v>2.284</v>
          </cell>
          <cell r="J8556">
            <v>0</v>
          </cell>
          <cell r="K8556">
            <v>2.5609999999999999</v>
          </cell>
          <cell r="L8556">
            <v>0</v>
          </cell>
          <cell r="M8556" t="str">
            <v>PSYCHIATRY/PSYCHOLOGY</v>
          </cell>
          <cell r="N8556" t="str">
            <v>心理学</v>
          </cell>
          <cell r="O8556" t="str">
            <v>3区</v>
          </cell>
        </row>
        <row r="8557">
          <cell r="B8557" t="str">
            <v>NEUROPSYCHOLOGY</v>
          </cell>
          <cell r="C8557" t="str">
            <v>神经心理学</v>
          </cell>
          <cell r="D8557" t="str">
            <v>0894-4105</v>
          </cell>
          <cell r="E8557" t="str">
            <v>USA</v>
          </cell>
          <cell r="F8557" t="str">
            <v>AMER PSYCHOLOGICAL ASSOC</v>
          </cell>
          <cell r="G8557" t="str">
            <v>2.69899988174438</v>
          </cell>
          <cell r="H8557" t="str">
            <v>2.477272727272</v>
          </cell>
          <cell r="I8557" t="str">
            <v>2.506</v>
          </cell>
          <cell r="J8557" t="str">
            <v>2.56067324515079</v>
          </cell>
          <cell r="K8557">
            <v>0.88600000000000001</v>
          </cell>
          <cell r="L8557">
            <v>0</v>
          </cell>
          <cell r="M8557" t="str">
            <v>PSYCHIATRY/PSYCHOLOGY</v>
          </cell>
          <cell r="N8557" t="str">
            <v>心理学</v>
          </cell>
          <cell r="O8557" t="str">
            <v>3区</v>
          </cell>
        </row>
        <row r="8558">
          <cell r="B8558" t="str">
            <v>EDUCATIONAL AND PSYCHOLOGICAL MEASUREMENT</v>
          </cell>
          <cell r="C8558" t="str">
            <v>教育与心理测量</v>
          </cell>
          <cell r="D8558" t="str">
            <v>0013-1644</v>
          </cell>
          <cell r="E8558" t="str">
            <v>USA</v>
          </cell>
          <cell r="F8558" t="str">
            <v>SAGE PUBLICATIONS INC</v>
          </cell>
          <cell r="G8558" t="str">
            <v>1.66299998760223</v>
          </cell>
          <cell r="H8558" t="str">
            <v>2.050505050505</v>
          </cell>
          <cell r="I8558" t="str">
            <v>1.941</v>
          </cell>
          <cell r="J8558" t="str">
            <v>1.88469969917074</v>
          </cell>
          <cell r="K8558">
            <v>2.5550000000000002</v>
          </cell>
          <cell r="L8558">
            <v>0</v>
          </cell>
          <cell r="M8558" t="str">
            <v>PSYCHIATRY/PSYCHOLOGY</v>
          </cell>
          <cell r="N8558" t="str">
            <v>心理学</v>
          </cell>
          <cell r="O8558" t="str">
            <v>3区</v>
          </cell>
        </row>
        <row r="8559">
          <cell r="B8559" t="str">
            <v>ANXIETY STRESS AND COPING</v>
          </cell>
          <cell r="C8559" t="str">
            <v>焦虑压力与应对</v>
          </cell>
          <cell r="D8559" t="str">
            <v>1061-5806</v>
          </cell>
          <cell r="E8559" t="str">
            <v>England</v>
          </cell>
          <cell r="F8559" t="str">
            <v>TAYLOR &amp; FRANCIS LTD</v>
          </cell>
          <cell r="G8559">
            <v>0</v>
          </cell>
          <cell r="H8559">
            <v>0</v>
          </cell>
          <cell r="I8559" t="str">
            <v>2.250</v>
          </cell>
          <cell r="J8559">
            <v>0</v>
          </cell>
          <cell r="K8559">
            <v>4.5010000000000003</v>
          </cell>
          <cell r="L8559">
            <v>0</v>
          </cell>
          <cell r="M8559" t="str">
            <v>PSYCHIATRY/PSYCHOLOGY</v>
          </cell>
          <cell r="N8559" t="str">
            <v>心理学</v>
          </cell>
          <cell r="O8559" t="str">
            <v>3区</v>
          </cell>
        </row>
        <row r="8560">
          <cell r="B8560" t="str">
            <v>JOURNAL OF GAMBLING STUDIES</v>
          </cell>
          <cell r="C8560" t="str">
            <v>赌博研究杂志</v>
          </cell>
          <cell r="D8560" t="str">
            <v>1050-5350</v>
          </cell>
          <cell r="E8560" t="str">
            <v>United States</v>
          </cell>
          <cell r="F8560" t="str">
            <v>SPRINGER</v>
          </cell>
          <cell r="G8560">
            <v>0</v>
          </cell>
          <cell r="H8560">
            <v>0</v>
          </cell>
          <cell r="I8560" t="str">
            <v>2.836</v>
          </cell>
          <cell r="J8560">
            <v>0</v>
          </cell>
          <cell r="K8560">
            <v>1.883</v>
          </cell>
          <cell r="L8560">
            <v>0</v>
          </cell>
          <cell r="M8560" t="str">
            <v>PSYCHIATRY/PSYCHOLOGY</v>
          </cell>
          <cell r="N8560" t="str">
            <v>心理学</v>
          </cell>
          <cell r="O8560" t="str">
            <v>3区</v>
          </cell>
        </row>
        <row r="8561">
          <cell r="B8561" t="str">
            <v>JOURNAL OF COMMUNITY &amp; APPLIED SOCIAL PSYCHOLOGY</v>
          </cell>
          <cell r="C8561" t="str">
            <v>社区与应用社会心理学杂志</v>
          </cell>
          <cell r="D8561" t="str">
            <v>1052-9284</v>
          </cell>
          <cell r="E8561" t="str">
            <v>USA</v>
          </cell>
          <cell r="F8561" t="str">
            <v>WILEY</v>
          </cell>
          <cell r="G8561">
            <v>0</v>
          </cell>
          <cell r="H8561">
            <v>0</v>
          </cell>
          <cell r="I8561" t="str">
            <v>1.857</v>
          </cell>
          <cell r="J8561">
            <v>0</v>
          </cell>
          <cell r="K8561">
            <v>1.2849999999999999</v>
          </cell>
          <cell r="L8561">
            <v>0</v>
          </cell>
          <cell r="M8561" t="str">
            <v>PSYCHIATRY/PSYCHOLOGY</v>
          </cell>
          <cell r="N8561" t="str">
            <v>心理学</v>
          </cell>
          <cell r="O8561" t="str">
            <v>3区</v>
          </cell>
        </row>
        <row r="8562">
          <cell r="B8562" t="str">
            <v>JOURNAL OF CLINICAL PSYCHOLOGY</v>
          </cell>
          <cell r="C8562" t="str">
            <v>临床心理学杂志</v>
          </cell>
          <cell r="D8562" t="str">
            <v>0021-9762</v>
          </cell>
          <cell r="E8562" t="str">
            <v>USA</v>
          </cell>
          <cell r="F8562" t="str">
            <v>WILEY</v>
          </cell>
          <cell r="G8562">
            <v>0</v>
          </cell>
          <cell r="H8562">
            <v>0</v>
          </cell>
          <cell r="I8562" t="str">
            <v>2.138</v>
          </cell>
          <cell r="J8562">
            <v>0</v>
          </cell>
          <cell r="K8562">
            <v>2.9489999999999998</v>
          </cell>
          <cell r="L8562">
            <v>0</v>
          </cell>
          <cell r="M8562" t="str">
            <v>PSYCHIATRY/PSYCHOLOGY</v>
          </cell>
          <cell r="N8562" t="str">
            <v>心理学</v>
          </cell>
          <cell r="O8562" t="str">
            <v>3区</v>
          </cell>
        </row>
        <row r="8563">
          <cell r="B8563" t="str">
            <v>JOURNAL OF EDUCATIONAL AND BEHAVIORAL STATISTICS</v>
          </cell>
          <cell r="C8563" t="str">
            <v>教育与行为统计杂志</v>
          </cell>
          <cell r="D8563" t="str">
            <v>1076-9986</v>
          </cell>
          <cell r="E8563" t="str">
            <v>USA</v>
          </cell>
          <cell r="F8563" t="str">
            <v>SAGE PUBLICATIONS INC</v>
          </cell>
          <cell r="G8563">
            <v>0</v>
          </cell>
          <cell r="H8563">
            <v>0</v>
          </cell>
          <cell r="I8563" t="str">
            <v>2.042</v>
          </cell>
          <cell r="J8563">
            <v>0</v>
          </cell>
          <cell r="K8563">
            <v>0.97</v>
          </cell>
          <cell r="L8563">
            <v>0</v>
          </cell>
          <cell r="M8563" t="str">
            <v>SOCIAL SCIENCES, GENERAL</v>
          </cell>
          <cell r="N8563" t="str">
            <v>心理学</v>
          </cell>
          <cell r="O8563" t="str">
            <v>3区</v>
          </cell>
        </row>
        <row r="8564">
          <cell r="B8564" t="str">
            <v>MEDIA PSYCHOLOGY</v>
          </cell>
          <cell r="C8564" t="str">
            <v>媒介心理学</v>
          </cell>
          <cell r="D8564" t="str">
            <v>1521-3269</v>
          </cell>
          <cell r="E8564" t="str">
            <v>ENGLAND</v>
          </cell>
          <cell r="F8564" t="str">
            <v>ROUTLEDGE JOURNALS, TAYLOR &amp; FRANCIS LTD</v>
          </cell>
          <cell r="G8564">
            <v>0</v>
          </cell>
          <cell r="H8564">
            <v>0</v>
          </cell>
          <cell r="I8564" t="str">
            <v>2.397</v>
          </cell>
          <cell r="J8564">
            <v>0</v>
          </cell>
          <cell r="K8564" t="str">
            <v>无</v>
          </cell>
          <cell r="L8564">
            <v>0</v>
          </cell>
          <cell r="M8564" t="str">
            <v>PSYCHIATRY/PSYCHOLOGY</v>
          </cell>
          <cell r="N8564" t="str">
            <v>心理学</v>
          </cell>
          <cell r="O8564" t="str">
            <v>3区</v>
          </cell>
        </row>
        <row r="8565">
          <cell r="B8565" t="str">
            <v>Journal of Cognition and Development</v>
          </cell>
          <cell r="C8565" t="str">
            <v>认知与发展杂志</v>
          </cell>
          <cell r="D8565" t="str">
            <v>1524-8372</v>
          </cell>
          <cell r="E8565" t="str">
            <v>ENGLAND</v>
          </cell>
          <cell r="F8565" t="str">
            <v>ROUTLEDGE JOURNALS, TAYLOR &amp; FRANCIS LTD</v>
          </cell>
          <cell r="G8565">
            <v>0</v>
          </cell>
          <cell r="H8565">
            <v>0</v>
          </cell>
          <cell r="I8565" t="str">
            <v>1.869</v>
          </cell>
          <cell r="J8565">
            <v>0</v>
          </cell>
          <cell r="K8565">
            <v>0.92100000000000004</v>
          </cell>
          <cell r="L8565">
            <v>0</v>
          </cell>
          <cell r="M8565" t="str">
            <v>PSYCHIATRY/PSYCHOLOGY</v>
          </cell>
          <cell r="N8565" t="str">
            <v>心理学</v>
          </cell>
          <cell r="O8565" t="str">
            <v>3区</v>
          </cell>
        </row>
        <row r="8566">
          <cell r="B8566" t="str">
            <v>INTERNATIONAL JOURNAL OF BEHAVIORAL DEVELOPMENT</v>
          </cell>
          <cell r="C8566" t="str">
            <v>国际行为发展杂志</v>
          </cell>
          <cell r="D8566" t="str">
            <v>0165-0254</v>
          </cell>
          <cell r="E8566" t="str">
            <v>ENGLAND</v>
          </cell>
          <cell r="F8566" t="str">
            <v>SAGE PUBLICATIONS LTD</v>
          </cell>
          <cell r="G8566">
            <v>0</v>
          </cell>
          <cell r="H8566">
            <v>0</v>
          </cell>
          <cell r="I8566" t="str">
            <v>1.826</v>
          </cell>
          <cell r="J8566">
            <v>0</v>
          </cell>
          <cell r="K8566">
            <v>1.36</v>
          </cell>
          <cell r="L8566">
            <v>0</v>
          </cell>
          <cell r="M8566" t="str">
            <v>PSYCHIATRY/PSYCHOLOGY</v>
          </cell>
          <cell r="N8566" t="str">
            <v>心理学</v>
          </cell>
          <cell r="O8566" t="str">
            <v>3区</v>
          </cell>
        </row>
        <row r="8567">
          <cell r="B8567" t="str">
            <v>Social Neuroscience</v>
          </cell>
          <cell r="C8567" t="str">
            <v>社会神经科学</v>
          </cell>
          <cell r="D8567" t="str">
            <v>1747-0919</v>
          </cell>
          <cell r="E8567" t="str">
            <v>ENGLAND</v>
          </cell>
          <cell r="F8567" t="str">
            <v>ROUTLEDGE JOURNALS, TAYLOR &amp; FRANCIS LTD</v>
          </cell>
          <cell r="G8567" t="str">
            <v>2.57500004768372</v>
          </cell>
          <cell r="H8567" t="str">
            <v>2.154471544715</v>
          </cell>
          <cell r="I8567" t="str">
            <v>2.248</v>
          </cell>
          <cell r="J8567" t="str">
            <v>2.32582386413291</v>
          </cell>
          <cell r="K8567">
            <v>0.84</v>
          </cell>
          <cell r="L8567">
            <v>0</v>
          </cell>
          <cell r="M8567" t="str">
            <v>PSYCHIATRY/PSYCHOLOGY</v>
          </cell>
          <cell r="N8567" t="str">
            <v>心理学</v>
          </cell>
          <cell r="O8567" t="str">
            <v>3区</v>
          </cell>
        </row>
        <row r="8568">
          <cell r="B8568" t="str">
            <v>COGNITIVE AFFECTIVE &amp; BEHAVIORAL NEUROSCIENCE</v>
          </cell>
          <cell r="C8568" t="str">
            <v>认知情感行为神经科学</v>
          </cell>
          <cell r="D8568" t="str">
            <v>1530-7026</v>
          </cell>
          <cell r="E8568" t="str">
            <v>United States</v>
          </cell>
          <cell r="F8568" t="str">
            <v>SPRINGER</v>
          </cell>
          <cell r="G8568" t="str">
            <v>2.56500005722046</v>
          </cell>
          <cell r="H8568" t="str">
            <v>2.660919540229</v>
          </cell>
          <cell r="I8568" t="str">
            <v>2.206</v>
          </cell>
          <cell r="J8568" t="str">
            <v>2.47715838433482</v>
          </cell>
          <cell r="K8568">
            <v>1.1399999999999999</v>
          </cell>
          <cell r="L8568">
            <v>0</v>
          </cell>
          <cell r="M8568" t="str">
            <v>NEUROSCIENCE &amp; BEHAVIOR</v>
          </cell>
          <cell r="N8568" t="str">
            <v>心理学</v>
          </cell>
          <cell r="O8568" t="str">
            <v>3区</v>
          </cell>
        </row>
        <row r="8569">
          <cell r="B8569" t="str">
            <v>Psychology of Men &amp; Masculinity</v>
          </cell>
          <cell r="C8569" t="str">
            <v>男性心理与男性气质</v>
          </cell>
          <cell r="D8569" t="str">
            <v>1524-9220</v>
          </cell>
          <cell r="E8569" t="str">
            <v>USA</v>
          </cell>
          <cell r="F8569" t="str">
            <v>EDUCATIONAL PUBLISHING FOUNDATION-AMERICAN PSYCHOLOGICAL ASSOC</v>
          </cell>
          <cell r="G8569">
            <v>0</v>
          </cell>
          <cell r="H8569">
            <v>0</v>
          </cell>
          <cell r="I8569" t="str">
            <v>1.941</v>
          </cell>
          <cell r="J8569">
            <v>0</v>
          </cell>
          <cell r="K8569">
            <v>1.591</v>
          </cell>
          <cell r="L8569">
            <v>0</v>
          </cell>
          <cell r="M8569" t="str">
            <v>PSYCHIATRY/PSYCHOLOGY</v>
          </cell>
          <cell r="N8569" t="str">
            <v>心理学</v>
          </cell>
          <cell r="O8569" t="str">
            <v>3区</v>
          </cell>
        </row>
        <row r="8570">
          <cell r="B8570" t="str">
            <v>Journal of Neuropsychology</v>
          </cell>
          <cell r="C8570" t="str">
            <v>神经心理学杂志</v>
          </cell>
          <cell r="D8570" t="str">
            <v>1748-6645</v>
          </cell>
          <cell r="E8570" t="str">
            <v>USA</v>
          </cell>
          <cell r="F8570" t="str">
            <v>WILEY</v>
          </cell>
          <cell r="G8570" t="str">
            <v>3.78600001335144</v>
          </cell>
          <cell r="H8570" t="str">
            <v>2.468085106382</v>
          </cell>
          <cell r="I8570" t="str">
            <v>2.333</v>
          </cell>
          <cell r="J8570" t="str">
            <v>2.86247281768881</v>
          </cell>
          <cell r="K8570">
            <v>0.96499999999999997</v>
          </cell>
          <cell r="L8570">
            <v>0</v>
          </cell>
          <cell r="M8570" t="str">
            <v>PSYCHIATRY/PSYCHOLOGY</v>
          </cell>
          <cell r="N8570" t="str">
            <v>心理学</v>
          </cell>
          <cell r="O8570" t="str">
            <v>3区</v>
          </cell>
        </row>
        <row r="8571">
          <cell r="B8571" t="str">
            <v>Industrial and Organizational Psychology-Perspectives on Science and Practice</v>
          </cell>
          <cell r="C8571" t="str">
            <v>工业与组织心理学的科学与实践观</v>
          </cell>
          <cell r="D8571" t="str">
            <v>1754-9426</v>
          </cell>
          <cell r="E8571" t="str">
            <v>USA</v>
          </cell>
          <cell r="F8571" t="str">
            <v>CAMBRIDGE UNIV PRESS</v>
          </cell>
          <cell r="G8571">
            <v>0</v>
          </cell>
          <cell r="H8571">
            <v>0</v>
          </cell>
          <cell r="I8571" t="str">
            <v>3.174</v>
          </cell>
          <cell r="J8571">
            <v>0</v>
          </cell>
          <cell r="K8571">
            <v>1.27</v>
          </cell>
          <cell r="L8571">
            <v>0</v>
          </cell>
          <cell r="M8571" t="str">
            <v>PSYCHIATRY/PSYCHOLOGY</v>
          </cell>
          <cell r="N8571" t="str">
            <v>心理学</v>
          </cell>
          <cell r="O8571" t="str">
            <v>3区</v>
          </cell>
        </row>
        <row r="8572">
          <cell r="B8572" t="str">
            <v>JOURNAL OF PSYCHOPATHOLOGY AND BEHAVIORAL ASSESSMENT</v>
          </cell>
          <cell r="C8572" t="str">
            <v>心理病理与行为评估杂志</v>
          </cell>
          <cell r="D8572" t="str">
            <v>0882-2689</v>
          </cell>
          <cell r="E8572" t="str">
            <v>USA</v>
          </cell>
          <cell r="F8572" t="str">
            <v>SPRINGER/PLENUM PUBLISHERS</v>
          </cell>
          <cell r="G8572">
            <v>0</v>
          </cell>
          <cell r="H8572">
            <v>0</v>
          </cell>
          <cell r="I8572" t="str">
            <v>2.056</v>
          </cell>
          <cell r="J8572">
            <v>0</v>
          </cell>
          <cell r="K8572">
            <v>1.5740000000000001</v>
          </cell>
          <cell r="L8572">
            <v>0</v>
          </cell>
          <cell r="M8572" t="str">
            <v>PSYCHIATRY/PSYCHOLOGY</v>
          </cell>
          <cell r="N8572" t="str">
            <v>心理学</v>
          </cell>
          <cell r="O8572" t="str">
            <v>3区</v>
          </cell>
        </row>
        <row r="8573">
          <cell r="B8573" t="str">
            <v>QUARTERLY JOURNAL OF EXPERIMENTAL PSYCHOLOGY</v>
          </cell>
          <cell r="C8573" t="str">
            <v>实验心理学季刊</v>
          </cell>
          <cell r="D8573" t="str">
            <v>1747-0218</v>
          </cell>
          <cell r="E8573" t="str">
            <v>ENGLAND</v>
          </cell>
          <cell r="F8573" t="str">
            <v>SAGE PUBLICATIONS LTD</v>
          </cell>
          <cell r="G8573" t="str">
            <v>2.19000005722046</v>
          </cell>
          <cell r="H8573" t="str">
            <v>2.487730061349</v>
          </cell>
          <cell r="I8573" t="str">
            <v>2.077</v>
          </cell>
          <cell r="J8573" t="str">
            <v>2.25155106516415</v>
          </cell>
          <cell r="K8573">
            <v>2.0019999999999998</v>
          </cell>
          <cell r="L8573">
            <v>0</v>
          </cell>
          <cell r="M8573" t="str">
            <v>PSYCHIATRY/PSYCHOLOGY</v>
          </cell>
          <cell r="N8573" t="str">
            <v>心理学</v>
          </cell>
          <cell r="O8573" t="str">
            <v>3区</v>
          </cell>
        </row>
        <row r="8574">
          <cell r="B8574" t="str">
            <v>JOURNAL OF NONVERBAL BEHAVIOR</v>
          </cell>
          <cell r="C8574" t="str">
            <v>非言语行为杂志</v>
          </cell>
          <cell r="D8574" t="str">
            <v>0191-5886</v>
          </cell>
          <cell r="E8574" t="str">
            <v>United States</v>
          </cell>
          <cell r="F8574" t="str">
            <v>SPRINGER</v>
          </cell>
          <cell r="G8574">
            <v>0</v>
          </cell>
          <cell r="H8574">
            <v>0</v>
          </cell>
          <cell r="I8574" t="str">
            <v>1.767</v>
          </cell>
          <cell r="J8574">
            <v>0</v>
          </cell>
          <cell r="K8574">
            <v>1.464</v>
          </cell>
          <cell r="L8574">
            <v>0</v>
          </cell>
          <cell r="M8574" t="str">
            <v>PSYCHIATRY/PSYCHOLOGY</v>
          </cell>
          <cell r="N8574" t="str">
            <v>心理学</v>
          </cell>
          <cell r="O8574" t="str">
            <v>3区</v>
          </cell>
        </row>
        <row r="8575">
          <cell r="B8575" t="str">
            <v>JOURNAL OF RESEARCH ON ADOLESCENCE</v>
          </cell>
          <cell r="C8575" t="str">
            <v>青春期研究杂志</v>
          </cell>
          <cell r="D8575" t="str">
            <v>1050-8392</v>
          </cell>
          <cell r="E8575" t="str">
            <v>USA</v>
          </cell>
          <cell r="F8575" t="str">
            <v>WILEY</v>
          </cell>
          <cell r="G8575">
            <v>0</v>
          </cell>
          <cell r="H8575">
            <v>0</v>
          </cell>
          <cell r="I8575" t="str">
            <v>1.905</v>
          </cell>
          <cell r="J8575">
            <v>0</v>
          </cell>
          <cell r="K8575">
            <v>1.57</v>
          </cell>
          <cell r="L8575">
            <v>0</v>
          </cell>
          <cell r="M8575" t="str">
            <v>PSYCHIATRY/PSYCHOLOGY</v>
          </cell>
          <cell r="N8575" t="str">
            <v>心理学</v>
          </cell>
          <cell r="O8575" t="str">
            <v>3区</v>
          </cell>
        </row>
        <row r="8576">
          <cell r="B8576" t="str">
            <v>STRESS-THE INTERNATIONAL JOURNAL ON THE BIOLOGY OF STRESS</v>
          </cell>
          <cell r="C8576" t="str">
            <v>国际压力生物学杂志</v>
          </cell>
          <cell r="D8576" t="str">
            <v>1025-3890</v>
          </cell>
          <cell r="E8576" t="str">
            <v>England</v>
          </cell>
          <cell r="F8576" t="str">
            <v>TAYLOR &amp; FRANCIS LTD</v>
          </cell>
          <cell r="G8576" t="str">
            <v>3.04699993133545</v>
          </cell>
          <cell r="H8576" t="str">
            <v>2.167883211678</v>
          </cell>
          <cell r="I8576" t="str">
            <v>3.102</v>
          </cell>
          <cell r="J8576" t="str">
            <v>2.77214854767115</v>
          </cell>
          <cell r="K8576">
            <v>1.097</v>
          </cell>
          <cell r="L8576">
            <v>0</v>
          </cell>
          <cell r="M8576" t="str">
            <v>PSYCHIATRY/PSYCHOLOGY</v>
          </cell>
          <cell r="N8576" t="str">
            <v>心理学</v>
          </cell>
          <cell r="O8576" t="str">
            <v>3区</v>
          </cell>
        </row>
        <row r="8577">
          <cell r="B8577" t="str">
            <v>INTERNATIONAL JOURNAL OF STRESS MANAGEMENT</v>
          </cell>
          <cell r="C8577" t="str">
            <v>国际压力管理杂志</v>
          </cell>
          <cell r="D8577" t="str">
            <v>1072-5245</v>
          </cell>
          <cell r="E8577" t="str">
            <v>USA</v>
          </cell>
          <cell r="F8577" t="str">
            <v>AMER PSYCHOLOGICAL ASSOC</v>
          </cell>
          <cell r="G8577">
            <v>0</v>
          </cell>
          <cell r="H8577">
            <v>0</v>
          </cell>
          <cell r="I8577" t="str">
            <v>2.148</v>
          </cell>
          <cell r="J8577">
            <v>0</v>
          </cell>
          <cell r="K8577">
            <v>1.181</v>
          </cell>
          <cell r="L8577">
            <v>0</v>
          </cell>
          <cell r="M8577" t="str">
            <v>PSYCHIATRY/PSYCHOLOGY</v>
          </cell>
          <cell r="N8577" t="str">
            <v>心理学</v>
          </cell>
          <cell r="O8577" t="str">
            <v>3区</v>
          </cell>
        </row>
        <row r="8578">
          <cell r="B8578" t="str">
            <v>Frontiers in Human Neuroscience</v>
          </cell>
          <cell r="C8578" t="str">
            <v>人类神经科学前沿</v>
          </cell>
          <cell r="D8578" t="str">
            <v>1662-5161</v>
          </cell>
          <cell r="E8578" t="str">
            <v>SWITZERLAND</v>
          </cell>
          <cell r="F8578" t="str">
            <v>FRONTIERS MEDIA SA</v>
          </cell>
          <cell r="G8578" t="str">
            <v>2.87100005149841</v>
          </cell>
          <cell r="H8578" t="str">
            <v>2.870161290322</v>
          </cell>
          <cell r="I8578" t="str">
            <v>2.673</v>
          </cell>
          <cell r="J8578" t="str">
            <v>2.8046023605768</v>
          </cell>
          <cell r="K8578">
            <v>3.2869999999999999</v>
          </cell>
          <cell r="L8578">
            <v>0</v>
          </cell>
          <cell r="M8578" t="str">
            <v>NEUROSCIENCE &amp; BEHAVIOR</v>
          </cell>
          <cell r="N8578" t="str">
            <v>心理学</v>
          </cell>
          <cell r="O8578" t="str">
            <v>3区</v>
          </cell>
        </row>
        <row r="8579">
          <cell r="B8579" t="str">
            <v>JOURNAL FOR THE THEORY OF SOCIAL BEHAVIOUR</v>
          </cell>
          <cell r="C8579" t="str">
            <v>社会行为理论杂志</v>
          </cell>
          <cell r="D8579" t="str">
            <v>0021-8308</v>
          </cell>
          <cell r="E8579" t="str">
            <v>USA</v>
          </cell>
          <cell r="F8579" t="str">
            <v>WILEY</v>
          </cell>
          <cell r="G8579">
            <v>0</v>
          </cell>
          <cell r="H8579">
            <v>0</v>
          </cell>
          <cell r="I8579" t="str">
            <v>1.467</v>
          </cell>
          <cell r="J8579">
            <v>0</v>
          </cell>
          <cell r="K8579" t="str">
            <v>无</v>
          </cell>
          <cell r="L8579">
            <v>0</v>
          </cell>
          <cell r="M8579" t="str">
            <v>无</v>
          </cell>
          <cell r="N8579" t="str">
            <v>心理学</v>
          </cell>
          <cell r="O8579" t="str">
            <v>3区</v>
          </cell>
        </row>
        <row r="8580">
          <cell r="B8580" t="str">
            <v>CHEMICAL SENSES</v>
          </cell>
          <cell r="C8580" t="str">
            <v>化学感官</v>
          </cell>
          <cell r="D8580" t="str">
            <v>0379-864X</v>
          </cell>
          <cell r="E8580" t="str">
            <v>ENGLAND</v>
          </cell>
          <cell r="F8580" t="str">
            <v>OXFORD UNIV PRESS</v>
          </cell>
          <cell r="G8580" t="str">
            <v>3.23499989509583</v>
          </cell>
          <cell r="H8580" t="str">
            <v>2.335570469798</v>
          </cell>
          <cell r="I8580" t="str">
            <v>2.261</v>
          </cell>
          <cell r="J8580" t="str">
            <v>2.61058813158128</v>
          </cell>
          <cell r="K8580">
            <v>1.6990000000000001</v>
          </cell>
          <cell r="L8580">
            <v>0</v>
          </cell>
          <cell r="M8580" t="str">
            <v>NEUROSCIENCE &amp; BEHAVIOR</v>
          </cell>
          <cell r="N8580" t="str">
            <v>心理学</v>
          </cell>
          <cell r="O8580" t="str">
            <v>3区</v>
          </cell>
        </row>
        <row r="8581">
          <cell r="B8581" t="str">
            <v>Social Psychology of Education</v>
          </cell>
          <cell r="C8581" t="str">
            <v>教育社会心理学</v>
          </cell>
          <cell r="D8581" t="str">
            <v>1381-2890</v>
          </cell>
          <cell r="E8581" t="str">
            <v>NETHERLANDS</v>
          </cell>
          <cell r="F8581" t="str">
            <v>SPRINGER</v>
          </cell>
          <cell r="G8581">
            <v>0</v>
          </cell>
          <cell r="H8581">
            <v>0</v>
          </cell>
          <cell r="I8581" t="str">
            <v>1.619</v>
          </cell>
          <cell r="J8581">
            <v>0</v>
          </cell>
          <cell r="K8581">
            <v>1.3280000000000001</v>
          </cell>
          <cell r="L8581">
            <v>0</v>
          </cell>
          <cell r="M8581" t="str">
            <v>PSYCHIATRY/PSYCHOLOGY</v>
          </cell>
          <cell r="N8581" t="str">
            <v>心理学</v>
          </cell>
          <cell r="O8581" t="str">
            <v>3区</v>
          </cell>
        </row>
        <row r="8582">
          <cell r="B8582" t="str">
            <v>COGNITIVE DEVELOPMENT</v>
          </cell>
          <cell r="C8582" t="str">
            <v>认知发展</v>
          </cell>
          <cell r="D8582" t="str">
            <v>0885-2014</v>
          </cell>
          <cell r="E8582" t="str">
            <v>USA</v>
          </cell>
          <cell r="F8582" t="str">
            <v>ELSEVIER SCIENCE INC</v>
          </cell>
          <cell r="G8582">
            <v>0</v>
          </cell>
          <cell r="H8582">
            <v>0</v>
          </cell>
          <cell r="I8582" t="str">
            <v>2.050</v>
          </cell>
          <cell r="J8582">
            <v>0</v>
          </cell>
          <cell r="K8582">
            <v>0.92</v>
          </cell>
          <cell r="L8582">
            <v>0</v>
          </cell>
          <cell r="M8582" t="str">
            <v>PSYCHIATRY/PSYCHOLOGY</v>
          </cell>
          <cell r="N8582" t="str">
            <v>心理学</v>
          </cell>
          <cell r="O8582" t="str">
            <v>3区</v>
          </cell>
        </row>
        <row r="8583">
          <cell r="B8583" t="str">
            <v>SOCIAL PSYCHOLOGY QUARTERLY</v>
          </cell>
          <cell r="C8583" t="str">
            <v>社会心理学季刊</v>
          </cell>
          <cell r="D8583" t="str">
            <v>0190-2725</v>
          </cell>
          <cell r="E8583" t="str">
            <v>USA</v>
          </cell>
          <cell r="F8583" t="str">
            <v>SAGE PUBLICATIONS INC</v>
          </cell>
          <cell r="G8583">
            <v>0</v>
          </cell>
          <cell r="H8583">
            <v>0</v>
          </cell>
          <cell r="I8583" t="str">
            <v>1.286</v>
          </cell>
          <cell r="J8583">
            <v>0</v>
          </cell>
          <cell r="K8583">
            <v>1.036</v>
          </cell>
          <cell r="L8583">
            <v>0</v>
          </cell>
          <cell r="M8583" t="str">
            <v>PSYCHIATRY/PSYCHOLOGY</v>
          </cell>
          <cell r="N8583" t="str">
            <v>心理学</v>
          </cell>
          <cell r="O8583" t="str">
            <v>3区</v>
          </cell>
        </row>
        <row r="8584">
          <cell r="B8584" t="str">
            <v>MEMORY &amp; COGNITION</v>
          </cell>
          <cell r="C8584" t="str">
            <v>记忆与认知</v>
          </cell>
          <cell r="D8584" t="str">
            <v>0090-502X</v>
          </cell>
          <cell r="E8584" t="str">
            <v>United States</v>
          </cell>
          <cell r="F8584" t="str">
            <v>SPRINGER</v>
          </cell>
          <cell r="G8584">
            <v>0</v>
          </cell>
          <cell r="H8584">
            <v>0</v>
          </cell>
          <cell r="I8584" t="str">
            <v>1.694</v>
          </cell>
          <cell r="J8584">
            <v>0</v>
          </cell>
          <cell r="K8584">
            <v>1.629</v>
          </cell>
          <cell r="L8584">
            <v>0</v>
          </cell>
          <cell r="M8584" t="str">
            <v>PSYCHIATRY/PSYCHOLOGY</v>
          </cell>
          <cell r="N8584" t="str">
            <v>心理学</v>
          </cell>
          <cell r="O8584" t="str">
            <v>3区</v>
          </cell>
        </row>
        <row r="8585">
          <cell r="B8585" t="str">
            <v>JOURNAL OF ELDER ABUSE &amp; NEGLECT</v>
          </cell>
          <cell r="C8585" t="str">
            <v>虐待与忽视老年杂志</v>
          </cell>
          <cell r="D8585" t="str">
            <v>0894-6566</v>
          </cell>
          <cell r="E8585" t="str">
            <v>ENGLAND</v>
          </cell>
          <cell r="F8585" t="str">
            <v>ROUTLEDGE JOURNALS, TAYLOR &amp; FRANCIS LTD</v>
          </cell>
          <cell r="G8585">
            <v>0</v>
          </cell>
          <cell r="H8585">
            <v>0</v>
          </cell>
          <cell r="I8585" t="str">
            <v>1.359</v>
          </cell>
          <cell r="J8585">
            <v>0</v>
          </cell>
          <cell r="K8585">
            <v>0.751</v>
          </cell>
          <cell r="L8585">
            <v>0</v>
          </cell>
          <cell r="M8585" t="str">
            <v>无</v>
          </cell>
          <cell r="N8585" t="str">
            <v>心理学</v>
          </cell>
          <cell r="O8585" t="str">
            <v>3区</v>
          </cell>
        </row>
        <row r="8586">
          <cell r="B8586" t="str">
            <v>JOURNAL OF THE INTERNATIONAL NEUROPSYCHOLOGICAL SOCIETY</v>
          </cell>
          <cell r="C8586" t="str">
            <v>国际神经心理学学会杂志</v>
          </cell>
          <cell r="D8586" t="str">
            <v>1355-6177</v>
          </cell>
          <cell r="E8586" t="str">
            <v>USA</v>
          </cell>
          <cell r="F8586" t="str">
            <v>CAMBRIDGE UNIV PRESS</v>
          </cell>
          <cell r="G8586" t="str">
            <v>2.77699995040894</v>
          </cell>
          <cell r="H8586" t="str">
            <v>3.098360655737</v>
          </cell>
          <cell r="I8586" t="str">
            <v>2.576</v>
          </cell>
          <cell r="J8586" t="str">
            <v>2.81709227883731</v>
          </cell>
          <cell r="K8586">
            <v>1.6930000000000001</v>
          </cell>
          <cell r="L8586">
            <v>0</v>
          </cell>
          <cell r="M8586" t="str">
            <v>NEUROSCIENCE &amp; BEHAVIOR</v>
          </cell>
          <cell r="N8586" t="str">
            <v>心理学</v>
          </cell>
          <cell r="O8586" t="str">
            <v>3区</v>
          </cell>
        </row>
        <row r="8587">
          <cell r="B8587" t="str">
            <v>THINKING &amp; REASONING</v>
          </cell>
          <cell r="C8587" t="str">
            <v>思维与推理</v>
          </cell>
          <cell r="D8587" t="str">
            <v>1354-6783</v>
          </cell>
          <cell r="E8587" t="str">
            <v>ENGLAND</v>
          </cell>
          <cell r="F8587" t="str">
            <v>ROUTLEDGE JOURNALS, TAYLOR &amp; FRANCIS LTD</v>
          </cell>
          <cell r="G8587">
            <v>0</v>
          </cell>
          <cell r="H8587">
            <v>0</v>
          </cell>
          <cell r="I8587" t="str">
            <v>2.125</v>
          </cell>
          <cell r="J8587">
            <v>0</v>
          </cell>
          <cell r="K8587" t="str">
            <v>无</v>
          </cell>
          <cell r="L8587">
            <v>0</v>
          </cell>
          <cell r="M8587" t="str">
            <v>PSYCHIATRY/PSYCHOLOGY</v>
          </cell>
          <cell r="N8587" t="str">
            <v>心理学</v>
          </cell>
          <cell r="O8587" t="str">
            <v>3区</v>
          </cell>
        </row>
        <row r="8588">
          <cell r="B8588" t="str">
            <v>Applied Developmental Science</v>
          </cell>
          <cell r="C8588" t="str">
            <v>应用发展科学</v>
          </cell>
          <cell r="D8588" t="str">
            <v>1088-8691</v>
          </cell>
          <cell r="E8588" t="str">
            <v>ENGLAND</v>
          </cell>
          <cell r="F8588" t="str">
            <v>ROUTLEDGE JOURNALS, TAYLOR &amp; FRANCIS LTD</v>
          </cell>
          <cell r="G8588">
            <v>0</v>
          </cell>
          <cell r="H8588">
            <v>0</v>
          </cell>
          <cell r="I8588" t="str">
            <v>2.750</v>
          </cell>
          <cell r="J8588">
            <v>0</v>
          </cell>
          <cell r="K8588">
            <v>1.276</v>
          </cell>
          <cell r="L8588">
            <v>0</v>
          </cell>
          <cell r="M8588" t="str">
            <v>无</v>
          </cell>
          <cell r="N8588" t="str">
            <v>心理学</v>
          </cell>
          <cell r="O8588" t="str">
            <v>3区</v>
          </cell>
        </row>
        <row r="8589">
          <cell r="B8589" t="str">
            <v>LEGAL AND CRIMINOLOGICAL PSYCHOLOGY</v>
          </cell>
          <cell r="C8589" t="str">
            <v>法律与犯罪学心理学</v>
          </cell>
          <cell r="D8589" t="str">
            <v>1355-3259</v>
          </cell>
          <cell r="E8589" t="str">
            <v>USA</v>
          </cell>
          <cell r="F8589" t="str">
            <v>WILEY</v>
          </cell>
          <cell r="G8589">
            <v>0</v>
          </cell>
          <cell r="H8589">
            <v>0</v>
          </cell>
          <cell r="I8589" t="str">
            <v>1.667</v>
          </cell>
          <cell r="J8589">
            <v>0</v>
          </cell>
          <cell r="K8589">
            <v>1.3620000000000001</v>
          </cell>
          <cell r="L8589">
            <v>0</v>
          </cell>
          <cell r="M8589" t="str">
            <v>PSYCHIATRY/PSYCHOLOGY</v>
          </cell>
          <cell r="N8589" t="str">
            <v>心理学</v>
          </cell>
          <cell r="O8589" t="str">
            <v>3区</v>
          </cell>
        </row>
        <row r="8590">
          <cell r="B8590" t="str">
            <v>PSYCHOLOGICAL RESEARCH-PSYCHOLOGISCHE FORSCHUNG</v>
          </cell>
          <cell r="C8590" t="str">
            <v>心理研究——钟的心理学家</v>
          </cell>
          <cell r="D8590" t="str">
            <v>0340-0727</v>
          </cell>
          <cell r="E8590" t="str">
            <v>GERMANY</v>
          </cell>
          <cell r="F8590" t="str">
            <v>SPRINGER HEIDELBERG</v>
          </cell>
          <cell r="G8590">
            <v>0</v>
          </cell>
          <cell r="H8590">
            <v>0</v>
          </cell>
          <cell r="I8590" t="str">
            <v>2.419</v>
          </cell>
          <cell r="J8590">
            <v>0</v>
          </cell>
          <cell r="K8590">
            <v>1.56</v>
          </cell>
          <cell r="L8590">
            <v>0</v>
          </cell>
          <cell r="M8590" t="str">
            <v>PSYCHIATRY/PSYCHOLOGY</v>
          </cell>
          <cell r="N8590" t="str">
            <v>心理学</v>
          </cell>
          <cell r="O8590" t="str">
            <v>3区</v>
          </cell>
        </row>
        <row r="8591">
          <cell r="B8591" t="str">
            <v>JOURNAL OF NEUROLINGUISTICS</v>
          </cell>
          <cell r="C8591" t="str">
            <v>神经语言学杂志</v>
          </cell>
          <cell r="D8591" t="str">
            <v>0911-6044</v>
          </cell>
          <cell r="E8591" t="str">
            <v>ENGLAND</v>
          </cell>
          <cell r="F8591" t="str">
            <v>PERGAMON-ELSEVIER SCIENCE LTD</v>
          </cell>
          <cell r="G8591" t="str">
            <v>1.54700005054474</v>
          </cell>
          <cell r="H8591" t="str">
            <v>1.246913580246</v>
          </cell>
          <cell r="I8591" t="str">
            <v>1.853</v>
          </cell>
          <cell r="J8591" t="str">
            <v>1.54884840324591</v>
          </cell>
          <cell r="K8591">
            <v>1.304</v>
          </cell>
          <cell r="L8591">
            <v>0</v>
          </cell>
          <cell r="M8591" t="str">
            <v>NEUROSCIENCE &amp; BEHAVIOR</v>
          </cell>
          <cell r="N8591" t="str">
            <v>心理学</v>
          </cell>
          <cell r="O8591" t="str">
            <v>3区</v>
          </cell>
        </row>
        <row r="8592">
          <cell r="B8592" t="str">
            <v>COUNSELING PSYCHOLOGIST</v>
          </cell>
          <cell r="C8592" t="str">
            <v>心理咨询师</v>
          </cell>
          <cell r="D8592" t="str">
            <v>0011-0000</v>
          </cell>
          <cell r="E8592" t="str">
            <v>USA</v>
          </cell>
          <cell r="F8592" t="str">
            <v>SAGE PUBLICATIONS INC</v>
          </cell>
          <cell r="G8592">
            <v>0</v>
          </cell>
          <cell r="H8592">
            <v>0</v>
          </cell>
          <cell r="I8592" t="str">
            <v>2.263</v>
          </cell>
          <cell r="J8592">
            <v>0</v>
          </cell>
          <cell r="K8592">
            <v>1.8220000000000001</v>
          </cell>
          <cell r="L8592">
            <v>0</v>
          </cell>
          <cell r="M8592" t="str">
            <v>PSYCHIATRY/PSYCHOLOGY</v>
          </cell>
          <cell r="N8592" t="str">
            <v>心理学</v>
          </cell>
          <cell r="O8592" t="str">
            <v>3区</v>
          </cell>
        </row>
        <row r="8593">
          <cell r="B8593" t="str">
            <v>JOURNAL OF FAMILY VIOLENCE</v>
          </cell>
          <cell r="C8593" t="str">
            <v>家庭暴力杂志</v>
          </cell>
          <cell r="D8593" t="str">
            <v>0885-7482</v>
          </cell>
          <cell r="E8593" t="str">
            <v>USA</v>
          </cell>
          <cell r="F8593" t="str">
            <v>SPRINGER/PLENUM PUBLISHERS</v>
          </cell>
          <cell r="G8593">
            <v>0</v>
          </cell>
          <cell r="H8593">
            <v>0</v>
          </cell>
          <cell r="I8593" t="str">
            <v>1.357</v>
          </cell>
          <cell r="J8593">
            <v>0</v>
          </cell>
          <cell r="K8593">
            <v>1.6379999999999999</v>
          </cell>
          <cell r="L8593">
            <v>0</v>
          </cell>
          <cell r="M8593" t="str">
            <v>PSYCHIATRY/PSYCHOLOGY</v>
          </cell>
          <cell r="N8593" t="str">
            <v>心理学</v>
          </cell>
          <cell r="O8593" t="str">
            <v>3区</v>
          </cell>
        </row>
        <row r="8594">
          <cell r="B8594" t="str">
            <v>European Journal of Developmental Psychology</v>
          </cell>
          <cell r="C8594" t="str">
            <v>欧洲发展心理学杂志</v>
          </cell>
          <cell r="D8594" t="str">
            <v>1740-5629</v>
          </cell>
          <cell r="E8594" t="str">
            <v>ENGLAND</v>
          </cell>
          <cell r="F8594" t="str">
            <v>ROUTLEDGE JOURNALS, TAYLOR &amp; FRANCIS LTD</v>
          </cell>
          <cell r="G8594">
            <v>0</v>
          </cell>
          <cell r="H8594">
            <v>0</v>
          </cell>
          <cell r="I8594" t="str">
            <v>2.063</v>
          </cell>
          <cell r="J8594">
            <v>0</v>
          </cell>
          <cell r="K8594" t="str">
            <v>无</v>
          </cell>
          <cell r="L8594">
            <v>0</v>
          </cell>
          <cell r="M8594" t="str">
            <v>PSYCHIATRY/PSYCHOLOGY</v>
          </cell>
          <cell r="N8594" t="str">
            <v>心理学</v>
          </cell>
          <cell r="O8594" t="str">
            <v>3区</v>
          </cell>
        </row>
        <row r="8595">
          <cell r="B8595" t="str">
            <v>ECOLOGICAL PSYCHOLOGY</v>
          </cell>
          <cell r="C8595" t="str">
            <v>生态心理学</v>
          </cell>
          <cell r="D8595" t="str">
            <v>1040-7413</v>
          </cell>
          <cell r="E8595" t="str">
            <v>ENGLAND</v>
          </cell>
          <cell r="F8595" t="str">
            <v>ROUTLEDGE JOURNALS, TAYLOR &amp; FRANCIS LTD</v>
          </cell>
          <cell r="G8595">
            <v>0</v>
          </cell>
          <cell r="H8595">
            <v>0</v>
          </cell>
          <cell r="I8595" t="str">
            <v>2.063</v>
          </cell>
          <cell r="J8595">
            <v>0</v>
          </cell>
          <cell r="K8595">
            <v>0.91200000000000003</v>
          </cell>
          <cell r="L8595">
            <v>0</v>
          </cell>
          <cell r="M8595" t="str">
            <v>无</v>
          </cell>
          <cell r="N8595" t="str">
            <v>心理学</v>
          </cell>
          <cell r="O8595" t="str">
            <v>3区</v>
          </cell>
        </row>
        <row r="8596">
          <cell r="B8596" t="str">
            <v>MOTIVATION AND EMOTION</v>
          </cell>
          <cell r="C8596" t="str">
            <v>动机与情感</v>
          </cell>
          <cell r="D8596" t="str">
            <v>0146-7239</v>
          </cell>
          <cell r="E8596" t="str">
            <v>USA</v>
          </cell>
          <cell r="F8596" t="str">
            <v>SPRINGER/PLENUM PUBLISHERS</v>
          </cell>
          <cell r="G8596">
            <v>0</v>
          </cell>
          <cell r="H8596">
            <v>0</v>
          </cell>
          <cell r="I8596" t="str">
            <v>1.878</v>
          </cell>
          <cell r="J8596">
            <v>0</v>
          </cell>
          <cell r="K8596">
            <v>1.3660000000000001</v>
          </cell>
          <cell r="L8596">
            <v>0</v>
          </cell>
          <cell r="M8596" t="str">
            <v>PSYCHIATRY/PSYCHOLOGY</v>
          </cell>
          <cell r="N8596" t="str">
            <v>心理学</v>
          </cell>
          <cell r="O8596" t="str">
            <v>3区</v>
          </cell>
        </row>
        <row r="8597">
          <cell r="B8597" t="str">
            <v>Behavioral and Brain Functions</v>
          </cell>
          <cell r="C8597" t="str">
            <v>行为和大脑功能</v>
          </cell>
          <cell r="D8597" t="str">
            <v>1744-9081</v>
          </cell>
          <cell r="E8597" t="str">
            <v>ENGLAND</v>
          </cell>
          <cell r="F8597" t="str">
            <v>BMC</v>
          </cell>
          <cell r="G8597" t="str">
            <v>2.44899988174438</v>
          </cell>
          <cell r="H8597" t="str">
            <v>2.45652173913</v>
          </cell>
          <cell r="I8597" t="str">
            <v>2.125</v>
          </cell>
          <cell r="J8597" t="str">
            <v>2.34350720695813</v>
          </cell>
          <cell r="K8597">
            <v>0.627</v>
          </cell>
          <cell r="L8597">
            <v>0</v>
          </cell>
          <cell r="M8597" t="str">
            <v>NEUROSCIENCE &amp; BEHAVIOR</v>
          </cell>
          <cell r="N8597" t="str">
            <v>心理学</v>
          </cell>
          <cell r="O8597" t="str">
            <v>3区</v>
          </cell>
        </row>
        <row r="8598">
          <cell r="B8598" t="str">
            <v>Educational Psychology</v>
          </cell>
          <cell r="C8598" t="str">
            <v>教育心理学</v>
          </cell>
          <cell r="D8598" t="str">
            <v>0144-3410</v>
          </cell>
          <cell r="E8598" t="str">
            <v>ENGLAND</v>
          </cell>
          <cell r="F8598" t="str">
            <v>ROUTLEDGE JOURNALS, TAYLOR &amp; FRANCIS LTD</v>
          </cell>
          <cell r="G8598">
            <v>0</v>
          </cell>
          <cell r="H8598">
            <v>0</v>
          </cell>
          <cell r="I8598" t="str">
            <v>1.586</v>
          </cell>
          <cell r="J8598">
            <v>0</v>
          </cell>
          <cell r="K8598">
            <v>1.093</v>
          </cell>
          <cell r="L8598">
            <v>0</v>
          </cell>
          <cell r="M8598" t="str">
            <v>PSYCHIATRY/PSYCHOLOGY</v>
          </cell>
          <cell r="N8598" t="str">
            <v>心理学</v>
          </cell>
          <cell r="O8598" t="str">
            <v>3区</v>
          </cell>
        </row>
        <row r="8599">
          <cell r="B8599" t="str">
            <v>DEVELOPMENTAL PSYCHOBIOLOGY</v>
          </cell>
          <cell r="C8599" t="str">
            <v>发展心理生物学</v>
          </cell>
          <cell r="D8599" t="str">
            <v>0012-1630</v>
          </cell>
          <cell r="E8599" t="str">
            <v>USA</v>
          </cell>
          <cell r="F8599" t="str">
            <v>WILEY</v>
          </cell>
          <cell r="G8599" t="str">
            <v>2.49399995803833</v>
          </cell>
          <cell r="H8599" t="str">
            <v>1.854922279792</v>
          </cell>
          <cell r="I8599" t="str">
            <v>2.021</v>
          </cell>
          <cell r="J8599" t="str">
            <v>2.12332495646944</v>
          </cell>
          <cell r="K8599">
            <v>1.554</v>
          </cell>
          <cell r="L8599">
            <v>0</v>
          </cell>
          <cell r="M8599" t="str">
            <v>NEUROSCIENCE &amp; BEHAVIOR</v>
          </cell>
          <cell r="N8599" t="str">
            <v>心理学</v>
          </cell>
          <cell r="O8599" t="str">
            <v>3区</v>
          </cell>
        </row>
        <row r="8600">
          <cell r="B8600" t="str">
            <v>Journal of School Violence</v>
          </cell>
          <cell r="C8600" t="str">
            <v>校园暴力杂志</v>
          </cell>
          <cell r="D8600" t="str">
            <v>1538-8220</v>
          </cell>
          <cell r="E8600" t="str">
            <v>ENGLAND</v>
          </cell>
          <cell r="F8600" t="str">
            <v>ROUTLEDGE JOURNALS, TAYLOR &amp; FRANCIS LTD</v>
          </cell>
          <cell r="G8600">
            <v>0</v>
          </cell>
          <cell r="H8600">
            <v>0</v>
          </cell>
          <cell r="I8600" t="str">
            <v>1.561</v>
          </cell>
          <cell r="J8600">
            <v>0</v>
          </cell>
          <cell r="K8600" t="str">
            <v>无</v>
          </cell>
          <cell r="L8600">
            <v>0</v>
          </cell>
          <cell r="M8600" t="str">
            <v>SOCIAL SCIENCES, GENERAL</v>
          </cell>
          <cell r="N8600" t="str">
            <v>心理学</v>
          </cell>
          <cell r="O8600" t="str">
            <v>3区</v>
          </cell>
        </row>
        <row r="8601">
          <cell r="B8601" t="str">
            <v>JOURNAL OF ADOLESCENT RESEARCH</v>
          </cell>
          <cell r="C8601" t="str">
            <v>青少年研究杂志</v>
          </cell>
          <cell r="D8601" t="str">
            <v>0743-5584</v>
          </cell>
          <cell r="E8601" t="str">
            <v>USA</v>
          </cell>
          <cell r="F8601" t="str">
            <v>SAGE PUBLICATIONS INC</v>
          </cell>
          <cell r="G8601">
            <v>0</v>
          </cell>
          <cell r="H8601">
            <v>0</v>
          </cell>
          <cell r="I8601" t="str">
            <v>1.596</v>
          </cell>
          <cell r="J8601">
            <v>0</v>
          </cell>
          <cell r="K8601">
            <v>0.8</v>
          </cell>
          <cell r="L8601">
            <v>0</v>
          </cell>
          <cell r="M8601" t="str">
            <v>PSYCHIATRY/PSYCHOLOGY</v>
          </cell>
          <cell r="N8601" t="str">
            <v>心理学</v>
          </cell>
          <cell r="O8601" t="str">
            <v>3区</v>
          </cell>
        </row>
        <row r="8602">
          <cell r="B8602" t="str">
            <v>CONSCIOUSNESS AND COGNITION</v>
          </cell>
          <cell r="C8602" t="str">
            <v>意识与认知</v>
          </cell>
          <cell r="D8602" t="str">
            <v>1053-8100</v>
          </cell>
          <cell r="E8602" t="str">
            <v>USA</v>
          </cell>
          <cell r="F8602" t="str">
            <v>ACADEMIC PRESS INC ELSEVIER SCIENCE</v>
          </cell>
          <cell r="G8602">
            <v>0</v>
          </cell>
          <cell r="H8602">
            <v>0</v>
          </cell>
          <cell r="I8602" t="str">
            <v>2.044</v>
          </cell>
          <cell r="J8602">
            <v>0</v>
          </cell>
          <cell r="K8602">
            <v>1.883</v>
          </cell>
          <cell r="L8602">
            <v>0</v>
          </cell>
          <cell r="M8602" t="str">
            <v>PSYCHIATRY/PSYCHOLOGY</v>
          </cell>
          <cell r="N8602" t="str">
            <v>心理学</v>
          </cell>
          <cell r="O8602" t="str">
            <v>3区</v>
          </cell>
        </row>
        <row r="8603">
          <cell r="B8603" t="str">
            <v>REVIEW OF GENERAL PSYCHOLOGY</v>
          </cell>
          <cell r="C8603" t="str">
            <v>普通心理学综述</v>
          </cell>
          <cell r="D8603" t="str">
            <v>1089-2680</v>
          </cell>
          <cell r="E8603" t="str">
            <v>USA</v>
          </cell>
          <cell r="F8603" t="str">
            <v>SAGE PUBLICATIONS INC</v>
          </cell>
          <cell r="G8603">
            <v>0</v>
          </cell>
          <cell r="H8603">
            <v>0</v>
          </cell>
          <cell r="I8603" t="str">
            <v>2.364</v>
          </cell>
          <cell r="J8603">
            <v>0</v>
          </cell>
          <cell r="K8603">
            <v>5.8620000000000001</v>
          </cell>
          <cell r="L8603">
            <v>0</v>
          </cell>
          <cell r="M8603" t="str">
            <v>PSYCHIATRY/PSYCHOLOGY</v>
          </cell>
          <cell r="N8603" t="str">
            <v>心理学</v>
          </cell>
          <cell r="O8603" t="str">
            <v>3区</v>
          </cell>
        </row>
        <row r="8604">
          <cell r="B8604" t="str">
            <v>MUSIC PERCEPTION</v>
          </cell>
          <cell r="C8604" t="str">
            <v>音乐感知</v>
          </cell>
          <cell r="D8604" t="str">
            <v>0730-7829</v>
          </cell>
          <cell r="E8604" t="str">
            <v>USA</v>
          </cell>
          <cell r="F8604" t="str">
            <v>UNIV CALIFORNIA PRESS</v>
          </cell>
          <cell r="G8604">
            <v>0</v>
          </cell>
          <cell r="H8604">
            <v>0</v>
          </cell>
          <cell r="I8604" t="str">
            <v>1.292</v>
          </cell>
          <cell r="J8604">
            <v>0</v>
          </cell>
          <cell r="K8604" t="str">
            <v>无</v>
          </cell>
          <cell r="L8604">
            <v>0</v>
          </cell>
          <cell r="M8604" t="str">
            <v>PSYCHIATRY/PSYCHOLOGY</v>
          </cell>
          <cell r="N8604" t="str">
            <v>心理学</v>
          </cell>
          <cell r="O8604" t="str">
            <v>3区</v>
          </cell>
        </row>
        <row r="8605">
          <cell r="B8605" t="str">
            <v>DISCOURSE PROCESSES</v>
          </cell>
          <cell r="C8605" t="str">
            <v>话语过程</v>
          </cell>
          <cell r="D8605" t="str">
            <v>0163-853X</v>
          </cell>
          <cell r="E8605" t="str">
            <v>ENGLAND</v>
          </cell>
          <cell r="F8605" t="str">
            <v>ROUTLEDGE JOURNALS, TAYLOR &amp; FRANCIS LTD</v>
          </cell>
          <cell r="G8605">
            <v>0</v>
          </cell>
          <cell r="H8605">
            <v>0</v>
          </cell>
          <cell r="I8605" t="str">
            <v>1.612</v>
          </cell>
          <cell r="J8605">
            <v>0</v>
          </cell>
          <cell r="K8605" t="str">
            <v>无</v>
          </cell>
          <cell r="L8605">
            <v>0</v>
          </cell>
          <cell r="M8605" t="str">
            <v>PSYCHIATRY/PSYCHOLOGY</v>
          </cell>
          <cell r="N8605" t="str">
            <v>心理学</v>
          </cell>
          <cell r="O8605" t="str">
            <v>3区</v>
          </cell>
        </row>
        <row r="8606">
          <cell r="B8606" t="str">
            <v>Cyberpsychology Behavior and Social Networking</v>
          </cell>
          <cell r="C8606" t="str">
            <v>网络心理行为与社交网络</v>
          </cell>
          <cell r="D8606" t="str">
            <v>2152-2715</v>
          </cell>
          <cell r="E8606" t="str">
            <v>USA</v>
          </cell>
          <cell r="F8606" t="str">
            <v>MARY ANN LIEBERT, INC</v>
          </cell>
          <cell r="G8606">
            <v>0</v>
          </cell>
          <cell r="H8606">
            <v>0</v>
          </cell>
          <cell r="I8606" t="str">
            <v>2.347</v>
          </cell>
          <cell r="J8606">
            <v>0</v>
          </cell>
          <cell r="K8606">
            <v>3.0779999999999998</v>
          </cell>
          <cell r="L8606">
            <v>0</v>
          </cell>
          <cell r="M8606" t="str">
            <v>PSYCHIATRY/PSYCHOLOGY</v>
          </cell>
          <cell r="N8606" t="str">
            <v>心理学</v>
          </cell>
          <cell r="O8606" t="str">
            <v>3区</v>
          </cell>
        </row>
        <row r="8607">
          <cell r="B8607" t="str">
            <v>Organizational Psychology Review</v>
          </cell>
          <cell r="C8607" t="str">
            <v>组织心理学综述</v>
          </cell>
          <cell r="D8607" t="str">
            <v>2041-3866</v>
          </cell>
          <cell r="E8607" t="str">
            <v>USA</v>
          </cell>
          <cell r="F8607" t="str">
            <v>SAGE PUBLICATIONS INC</v>
          </cell>
          <cell r="G8607">
            <v>0</v>
          </cell>
          <cell r="H8607">
            <v>0</v>
          </cell>
          <cell r="I8607" t="str">
            <v>2.864</v>
          </cell>
          <cell r="J8607">
            <v>0</v>
          </cell>
          <cell r="K8607">
            <v>0.84</v>
          </cell>
          <cell r="L8607">
            <v>0</v>
          </cell>
          <cell r="M8607" t="str">
            <v>PSYCHIATRY/PSYCHOLOGY</v>
          </cell>
          <cell r="N8607" t="str">
            <v>心理学</v>
          </cell>
          <cell r="O8607" t="str">
            <v>3区</v>
          </cell>
        </row>
        <row r="8608">
          <cell r="B8608" t="str">
            <v>Attention Perception &amp; Psychophysics</v>
          </cell>
          <cell r="C8608" t="str">
            <v>注意知觉与心理物理学</v>
          </cell>
          <cell r="D8608" t="str">
            <v>1943-3921</v>
          </cell>
          <cell r="E8608" t="str">
            <v>United States</v>
          </cell>
          <cell r="F8608" t="str">
            <v>SPRINGER</v>
          </cell>
          <cell r="G8608" t="str">
            <v>1.67799997329712</v>
          </cell>
          <cell r="H8608" t="str">
            <v>1.793103448275</v>
          </cell>
          <cell r="I8608" t="str">
            <v>1.893</v>
          </cell>
          <cell r="J8608" t="str">
            <v>1.78788846834771</v>
          </cell>
          <cell r="K8608">
            <v>2.806</v>
          </cell>
          <cell r="L8608">
            <v>0</v>
          </cell>
          <cell r="M8608" t="str">
            <v>PSYCHIATRY/PSYCHOLOGY</v>
          </cell>
          <cell r="N8608" t="str">
            <v>心理学</v>
          </cell>
          <cell r="O8608" t="str">
            <v>3区</v>
          </cell>
        </row>
        <row r="8609">
          <cell r="B8609" t="str">
            <v>NEUROBIOLOGY OF LEARNING AND MEMORY</v>
          </cell>
          <cell r="C8609" t="str">
            <v>学习记忆神经生物学</v>
          </cell>
          <cell r="D8609" t="str">
            <v>1074-7427</v>
          </cell>
          <cell r="E8609" t="str">
            <v>USA</v>
          </cell>
          <cell r="F8609" t="str">
            <v>ACADEMIC PRESS INC ELSEVIER SCIENCE</v>
          </cell>
          <cell r="G8609" t="str">
            <v>3.24399995803833</v>
          </cell>
          <cell r="H8609" t="str">
            <v>3.009852216748</v>
          </cell>
          <cell r="I8609" t="str">
            <v>2.768</v>
          </cell>
          <cell r="J8609" t="str">
            <v>3.00713991411778</v>
          </cell>
          <cell r="K8609">
            <v>1.5289999999999999</v>
          </cell>
          <cell r="L8609">
            <v>0</v>
          </cell>
          <cell r="M8609" t="str">
            <v>NEUROSCIENCE &amp; BEHAVIOR</v>
          </cell>
          <cell r="N8609" t="str">
            <v>心理学</v>
          </cell>
          <cell r="O8609" t="str">
            <v>3区</v>
          </cell>
        </row>
        <row r="8610">
          <cell r="B8610" t="str">
            <v>CRIMINAL JUSTICE AND BEHAVIOR</v>
          </cell>
          <cell r="C8610" t="str">
            <v>刑事司法与行为</v>
          </cell>
          <cell r="D8610" t="str">
            <v>0093-8548</v>
          </cell>
          <cell r="E8610" t="str">
            <v>USA</v>
          </cell>
          <cell r="F8610" t="str">
            <v>SAGE PUBLICATIONS INC</v>
          </cell>
          <cell r="G8610">
            <v>0</v>
          </cell>
          <cell r="H8610">
            <v>0</v>
          </cell>
          <cell r="I8610" t="str">
            <v>1.523</v>
          </cell>
          <cell r="J8610">
            <v>0</v>
          </cell>
          <cell r="K8610">
            <v>1.2370000000000001</v>
          </cell>
          <cell r="L8610">
            <v>0</v>
          </cell>
          <cell r="M8610" t="str">
            <v>PSYCHIATRY/PSYCHOLOGY</v>
          </cell>
          <cell r="N8610" t="str">
            <v>心理学</v>
          </cell>
          <cell r="O8610" t="str">
            <v>3区</v>
          </cell>
        </row>
        <row r="8611">
          <cell r="B8611" t="str">
            <v>MEMORY</v>
          </cell>
          <cell r="C8611" t="str">
            <v>记忆</v>
          </cell>
          <cell r="D8611" t="str">
            <v>0965-8211</v>
          </cell>
          <cell r="E8611" t="str">
            <v>ENGLAND</v>
          </cell>
          <cell r="F8611" t="str">
            <v>ROUTLEDGE JOURNALS, TAYLOR &amp; FRANCIS LTD</v>
          </cell>
          <cell r="G8611">
            <v>0</v>
          </cell>
          <cell r="H8611">
            <v>0</v>
          </cell>
          <cell r="I8611" t="str">
            <v>1.895</v>
          </cell>
          <cell r="J8611">
            <v>0</v>
          </cell>
          <cell r="K8611">
            <v>1.3660000000000001</v>
          </cell>
          <cell r="L8611">
            <v>0</v>
          </cell>
          <cell r="M8611" t="str">
            <v>PSYCHIATRY/PSYCHOLOGY</v>
          </cell>
          <cell r="N8611" t="str">
            <v>心理学</v>
          </cell>
          <cell r="O8611" t="str">
            <v>3区</v>
          </cell>
        </row>
        <row r="8612">
          <cell r="B8612" t="str">
            <v>AMERICAN JOURNAL OF COMMUNITY PSYCHOLOGY</v>
          </cell>
          <cell r="C8612" t="str">
            <v>美国社区心理学杂志</v>
          </cell>
          <cell r="D8612" t="str">
            <v>0091-0562</v>
          </cell>
          <cell r="E8612" t="str">
            <v>USA</v>
          </cell>
          <cell r="F8612" t="str">
            <v>WILEY</v>
          </cell>
          <cell r="G8612">
            <v>0</v>
          </cell>
          <cell r="H8612">
            <v>0</v>
          </cell>
          <cell r="I8612" t="str">
            <v>1.509</v>
          </cell>
          <cell r="J8612">
            <v>0</v>
          </cell>
          <cell r="K8612">
            <v>5.665</v>
          </cell>
          <cell r="L8612">
            <v>0</v>
          </cell>
          <cell r="M8612" t="str">
            <v>PSYCHIATRY/PSYCHOLOGY</v>
          </cell>
          <cell r="N8612" t="str">
            <v>心理学</v>
          </cell>
          <cell r="O8612" t="str">
            <v>3区</v>
          </cell>
        </row>
        <row r="8613">
          <cell r="B8613" t="str">
            <v>JOURNAL OF APPLIED SOCIAL PSYCHOLOGY</v>
          </cell>
          <cell r="C8613" t="str">
            <v>应用社会心理学杂志</v>
          </cell>
          <cell r="D8613" t="str">
            <v>0021-9029</v>
          </cell>
          <cell r="E8613" t="str">
            <v>USA</v>
          </cell>
          <cell r="F8613" t="str">
            <v>WILEY</v>
          </cell>
          <cell r="G8613">
            <v>0</v>
          </cell>
          <cell r="H8613">
            <v>0</v>
          </cell>
          <cell r="I8613" t="str">
            <v>1.537</v>
          </cell>
          <cell r="J8613">
            <v>0</v>
          </cell>
          <cell r="K8613">
            <v>1.855</v>
          </cell>
          <cell r="L8613">
            <v>0</v>
          </cell>
          <cell r="M8613" t="str">
            <v>PSYCHIATRY/PSYCHOLOGY</v>
          </cell>
          <cell r="N8613" t="str">
            <v>心理学</v>
          </cell>
          <cell r="O8613" t="str">
            <v>3区</v>
          </cell>
        </row>
        <row r="8614">
          <cell r="B8614" t="str">
            <v>BEHAVIOURAL AND COGNITIVE PSYCHOTHERAPY</v>
          </cell>
          <cell r="C8614" t="str">
            <v>行为与认知心理治疗</v>
          </cell>
          <cell r="D8614" t="str">
            <v>1352-4658</v>
          </cell>
          <cell r="E8614" t="str">
            <v>USA</v>
          </cell>
          <cell r="F8614" t="str">
            <v>CAMBRIDGE UNIV PRESS</v>
          </cell>
          <cell r="G8614">
            <v>0</v>
          </cell>
          <cell r="H8614">
            <v>0</v>
          </cell>
          <cell r="I8614" t="str">
            <v>1.657</v>
          </cell>
          <cell r="J8614">
            <v>0</v>
          </cell>
          <cell r="K8614">
            <v>1.35</v>
          </cell>
          <cell r="L8614">
            <v>0</v>
          </cell>
          <cell r="M8614" t="str">
            <v>PSYCHIATRY/PSYCHOLOGY</v>
          </cell>
          <cell r="N8614" t="str">
            <v>心理学</v>
          </cell>
          <cell r="O8614" t="str">
            <v>3区</v>
          </cell>
        </row>
        <row r="8615">
          <cell r="B8615" t="str">
            <v>Cognitive Systems Research</v>
          </cell>
          <cell r="C8615" t="str">
            <v>认知系统研究</v>
          </cell>
          <cell r="D8615" t="str">
            <v>1389-0417</v>
          </cell>
          <cell r="E8615" t="str">
            <v>NETHERLANDS</v>
          </cell>
          <cell r="F8615" t="str">
            <v>Elsevier</v>
          </cell>
          <cell r="G8615" t="str">
            <v>1.42499995231628</v>
          </cell>
          <cell r="H8615" t="str">
            <v>1.383720930232</v>
          </cell>
          <cell r="I8615" t="str">
            <v>1.902</v>
          </cell>
          <cell r="J8615" t="str">
            <v>1.57019668047543</v>
          </cell>
          <cell r="K8615">
            <v>0.503</v>
          </cell>
          <cell r="L8615">
            <v>0</v>
          </cell>
          <cell r="M8615" t="str">
            <v>COMPUTER SCIENCE</v>
          </cell>
          <cell r="N8615" t="str">
            <v>心理学</v>
          </cell>
          <cell r="O8615" t="str">
            <v>3区</v>
          </cell>
        </row>
        <row r="8616">
          <cell r="B8616" t="str">
            <v>THEORY &amp; PSYCHOLOGY</v>
          </cell>
          <cell r="C8616" t="str">
            <v>理论与心理学</v>
          </cell>
          <cell r="D8616" t="str">
            <v>0959-3543</v>
          </cell>
          <cell r="E8616" t="str">
            <v>ENGLAND</v>
          </cell>
          <cell r="F8616" t="str">
            <v>SAGE PUBLICATIONS LTD</v>
          </cell>
          <cell r="G8616">
            <v>0</v>
          </cell>
          <cell r="H8616">
            <v>0</v>
          </cell>
          <cell r="I8616" t="str">
            <v>1.309</v>
          </cell>
          <cell r="J8616">
            <v>0</v>
          </cell>
          <cell r="K8616">
            <v>2.33</v>
          </cell>
          <cell r="L8616">
            <v>0</v>
          </cell>
          <cell r="M8616" t="str">
            <v>PSYCHIATRY/PSYCHOLOGY</v>
          </cell>
          <cell r="N8616" t="str">
            <v>心理学</v>
          </cell>
          <cell r="O8616" t="str">
            <v>3区</v>
          </cell>
        </row>
        <row r="8617">
          <cell r="B8617" t="str">
            <v>JOURNAL OF PERSONALITY ASSESSMENT</v>
          </cell>
          <cell r="C8617" t="str">
            <v>人格评估杂志</v>
          </cell>
          <cell r="D8617" t="str">
            <v>0022-3891</v>
          </cell>
          <cell r="E8617" t="str">
            <v>ENGLAND</v>
          </cell>
          <cell r="F8617" t="str">
            <v>ROUTLEDGE JOURNALS, TAYLOR &amp; FRANCIS LTD</v>
          </cell>
          <cell r="G8617">
            <v>0</v>
          </cell>
          <cell r="H8617">
            <v>0</v>
          </cell>
          <cell r="I8617" t="str">
            <v>2.185</v>
          </cell>
          <cell r="J8617">
            <v>0</v>
          </cell>
          <cell r="K8617">
            <v>1.583</v>
          </cell>
          <cell r="L8617">
            <v>0</v>
          </cell>
          <cell r="M8617" t="str">
            <v>PSYCHIATRY/PSYCHOLOGY</v>
          </cell>
          <cell r="N8617" t="str">
            <v>心理学</v>
          </cell>
          <cell r="O8617" t="str">
            <v>3区</v>
          </cell>
        </row>
        <row r="8618">
          <cell r="B8618" t="str">
            <v>AUSTRALIAN PSYCHOLOGIST</v>
          </cell>
          <cell r="C8618" t="str">
            <v>澳大利亚心理学家</v>
          </cell>
          <cell r="D8618" t="str">
            <v>0005-0067</v>
          </cell>
          <cell r="E8618" t="str">
            <v>USA</v>
          </cell>
          <cell r="F8618" t="str">
            <v>WILEY</v>
          </cell>
          <cell r="G8618">
            <v>0</v>
          </cell>
          <cell r="H8618">
            <v>0</v>
          </cell>
          <cell r="I8618" t="str">
            <v>1.458</v>
          </cell>
          <cell r="J8618">
            <v>0</v>
          </cell>
          <cell r="K8618">
            <v>2.7440000000000002</v>
          </cell>
          <cell r="L8618">
            <v>0</v>
          </cell>
          <cell r="M8618" t="str">
            <v>PSYCHIATRY/PSYCHOLOGY</v>
          </cell>
          <cell r="N8618" t="str">
            <v>心理学</v>
          </cell>
          <cell r="O8618" t="str">
            <v>3区</v>
          </cell>
        </row>
        <row r="8619">
          <cell r="B8619" t="str">
            <v>MEASUREMENT AND EVALUATION IN COUNSELING AND DEVELOPMENT</v>
          </cell>
          <cell r="C8619" t="str">
            <v>咨询与发展中的测量与评价</v>
          </cell>
          <cell r="D8619" t="str">
            <v>0748-1756</v>
          </cell>
          <cell r="E8619" t="str">
            <v>ENGLAND</v>
          </cell>
          <cell r="F8619" t="str">
            <v>ROUTLEDGE JOURNALS, TAYLOR &amp; FRANCIS LTD</v>
          </cell>
          <cell r="G8619">
            <v>0</v>
          </cell>
          <cell r="H8619">
            <v>0</v>
          </cell>
          <cell r="I8619" t="str">
            <v>1.851</v>
          </cell>
          <cell r="J8619">
            <v>0</v>
          </cell>
          <cell r="K8619">
            <v>0.63600000000000001</v>
          </cell>
          <cell r="L8619">
            <v>0</v>
          </cell>
          <cell r="M8619" t="str">
            <v>无</v>
          </cell>
          <cell r="N8619" t="str">
            <v>心理学</v>
          </cell>
          <cell r="O8619" t="str">
            <v>3区</v>
          </cell>
        </row>
        <row r="8620">
          <cell r="B8620" t="str">
            <v>EUROPEAN JOURNAL OF PSYCHOLOGY OF EDUCATION</v>
          </cell>
          <cell r="C8620" t="str">
            <v>欧洲教育心理学杂志</v>
          </cell>
          <cell r="D8620" t="str">
            <v>0256-2928</v>
          </cell>
          <cell r="E8620" t="str">
            <v>United States</v>
          </cell>
          <cell r="F8620" t="str">
            <v>SPRINGER</v>
          </cell>
          <cell r="G8620">
            <v>0</v>
          </cell>
          <cell r="H8620">
            <v>0</v>
          </cell>
          <cell r="I8620" t="str">
            <v>1.247</v>
          </cell>
          <cell r="J8620">
            <v>0</v>
          </cell>
          <cell r="K8620">
            <v>0.78500000000000003</v>
          </cell>
          <cell r="L8620">
            <v>0</v>
          </cell>
          <cell r="M8620" t="str">
            <v>PSYCHIATRY/PSYCHOLOGY</v>
          </cell>
          <cell r="N8620" t="str">
            <v>心理学</v>
          </cell>
          <cell r="O8620" t="str">
            <v>3区</v>
          </cell>
        </row>
        <row r="8621">
          <cell r="B8621" t="str">
            <v>Collabra-Psychology</v>
          </cell>
          <cell r="C8621" t="str">
            <v>合作心理学</v>
          </cell>
          <cell r="D8621" t="str">
            <v>2474-7394</v>
          </cell>
          <cell r="E8621" t="str">
            <v>USA</v>
          </cell>
          <cell r="F8621" t="str">
            <v>UNIV CALIFORNIA PRESS</v>
          </cell>
          <cell r="G8621">
            <v>0</v>
          </cell>
          <cell r="H8621">
            <v>0</v>
          </cell>
          <cell r="I8621" t="str">
            <v>1.761</v>
          </cell>
          <cell r="J8621">
            <v>0</v>
          </cell>
          <cell r="K8621">
            <v>2.59</v>
          </cell>
          <cell r="L8621">
            <v>0</v>
          </cell>
          <cell r="M8621" t="str">
            <v>无</v>
          </cell>
          <cell r="N8621" t="str">
            <v>心理学</v>
          </cell>
          <cell r="O8621" t="str">
            <v>3区</v>
          </cell>
        </row>
        <row r="8622">
          <cell r="B8622" t="str">
            <v>Spatial Cognition and Computation</v>
          </cell>
          <cell r="C8622" t="str">
            <v>空间认知与计算</v>
          </cell>
          <cell r="D8622" t="str">
            <v>1387-5868</v>
          </cell>
          <cell r="E8622" t="str">
            <v>USA</v>
          </cell>
          <cell r="F8622" t="str">
            <v>TAYLOR &amp; FRANCIS INC</v>
          </cell>
          <cell r="G8622">
            <v>0</v>
          </cell>
          <cell r="H8622">
            <v>0</v>
          </cell>
          <cell r="I8622" t="str">
            <v>1.767</v>
          </cell>
          <cell r="J8622">
            <v>0</v>
          </cell>
          <cell r="K8622">
            <v>1.9179999999999999</v>
          </cell>
          <cell r="L8622">
            <v>0</v>
          </cell>
          <cell r="M8622" t="str">
            <v>无</v>
          </cell>
          <cell r="N8622" t="str">
            <v>心理学</v>
          </cell>
          <cell r="O8622" t="str">
            <v>3区</v>
          </cell>
        </row>
        <row r="8623">
          <cell r="B8623" t="str">
            <v>APPLIED COGNITIVE PSYCHOLOGY</v>
          </cell>
          <cell r="C8623" t="str">
            <v>应用认知心理学</v>
          </cell>
          <cell r="D8623" t="str">
            <v>0888-4080</v>
          </cell>
          <cell r="E8623" t="str">
            <v>USA</v>
          </cell>
          <cell r="F8623" t="str">
            <v>WILEY</v>
          </cell>
          <cell r="G8623">
            <v>0</v>
          </cell>
          <cell r="H8623">
            <v>0</v>
          </cell>
          <cell r="I8623" t="str">
            <v>1.591</v>
          </cell>
          <cell r="J8623">
            <v>0</v>
          </cell>
          <cell r="K8623">
            <v>1.5029999999999999</v>
          </cell>
          <cell r="L8623">
            <v>0</v>
          </cell>
          <cell r="M8623" t="str">
            <v>PSYCHIATRY/PSYCHOLOGY</v>
          </cell>
          <cell r="N8623" t="str">
            <v>心理学</v>
          </cell>
          <cell r="O8623" t="str">
            <v>3区</v>
          </cell>
        </row>
        <row r="8624">
          <cell r="B8624" t="str">
            <v>Frontiers in Psychology</v>
          </cell>
          <cell r="C8624" t="str">
            <v>心理学前沿</v>
          </cell>
          <cell r="D8624" t="str">
            <v>1664-1078</v>
          </cell>
          <cell r="E8624" t="str">
            <v>SWITZERLAND</v>
          </cell>
          <cell r="F8624" t="str">
            <v>FRONTIERS MEDIA SA</v>
          </cell>
          <cell r="G8624">
            <v>0</v>
          </cell>
          <cell r="H8624">
            <v>0</v>
          </cell>
          <cell r="I8624" t="str">
            <v>2.067</v>
          </cell>
          <cell r="J8624">
            <v>0</v>
          </cell>
          <cell r="K8624">
            <v>5.27</v>
          </cell>
          <cell r="L8624">
            <v>0</v>
          </cell>
          <cell r="M8624" t="str">
            <v>PSYCHIATRY/PSYCHOLOGY</v>
          </cell>
          <cell r="N8624" t="str">
            <v>心理学</v>
          </cell>
          <cell r="O8624" t="str">
            <v>3区</v>
          </cell>
        </row>
        <row r="8625">
          <cell r="B8625" t="str">
            <v>NEUROPSYCHOLOGICAL REHABILITATION</v>
          </cell>
          <cell r="C8625" t="str">
            <v>神经心理康复</v>
          </cell>
          <cell r="D8625" t="str">
            <v>0960-2011</v>
          </cell>
          <cell r="E8625" t="str">
            <v>ENGLAND</v>
          </cell>
          <cell r="F8625" t="str">
            <v>ROUTLEDGE JOURNALS, TAYLOR &amp; FRANCIS LTD</v>
          </cell>
          <cell r="G8625" t="str">
            <v>2.84200000762939</v>
          </cell>
          <cell r="H8625" t="str">
            <v>2.666666666666</v>
          </cell>
          <cell r="I8625" t="str">
            <v>2.556</v>
          </cell>
          <cell r="J8625" t="str">
            <v>2.6880740766168</v>
          </cell>
          <cell r="K8625">
            <v>0.89500000000000002</v>
          </cell>
          <cell r="L8625">
            <v>0</v>
          </cell>
          <cell r="M8625" t="str">
            <v>PSYCHIATRY/PSYCHOLOGY</v>
          </cell>
          <cell r="N8625" t="str">
            <v>心理学</v>
          </cell>
          <cell r="O8625" t="str">
            <v>3区</v>
          </cell>
        </row>
        <row r="8626">
          <cell r="B8626" t="str">
            <v>Applied Psychology-Health and Well Being</v>
          </cell>
          <cell r="C8626" t="str">
            <v>应用心理学健康与幸福</v>
          </cell>
          <cell r="D8626" t="str">
            <v>1758-0846</v>
          </cell>
          <cell r="E8626" t="str">
            <v>USA</v>
          </cell>
          <cell r="F8626" t="str">
            <v>WILEY</v>
          </cell>
          <cell r="G8626">
            <v>0</v>
          </cell>
          <cell r="H8626">
            <v>0</v>
          </cell>
          <cell r="I8626" t="str">
            <v>2.357</v>
          </cell>
          <cell r="J8626">
            <v>0</v>
          </cell>
          <cell r="K8626">
            <v>1.6040000000000001</v>
          </cell>
          <cell r="L8626">
            <v>0</v>
          </cell>
          <cell r="M8626" t="str">
            <v>PSYCHIATRY/PSYCHOLOGY</v>
          </cell>
          <cell r="N8626" t="str">
            <v>心理学</v>
          </cell>
          <cell r="O8626" t="str">
            <v>3区</v>
          </cell>
        </row>
        <row r="8627">
          <cell r="B8627" t="str">
            <v>ARTS IN PSYCHOTHERAPY</v>
          </cell>
          <cell r="C8627" t="str">
            <v>心理治疗艺术</v>
          </cell>
          <cell r="D8627" t="str">
            <v>0197-4556</v>
          </cell>
          <cell r="E8627" t="str">
            <v>ENGLAND</v>
          </cell>
          <cell r="F8627" t="str">
            <v>PERGAMON-ELSEVIER SCIENCE LTD</v>
          </cell>
          <cell r="G8627">
            <v>0</v>
          </cell>
          <cell r="H8627">
            <v>0</v>
          </cell>
          <cell r="I8627" t="str">
            <v>1.322</v>
          </cell>
          <cell r="J8627">
            <v>0</v>
          </cell>
          <cell r="K8627" t="str">
            <v>无</v>
          </cell>
          <cell r="L8627">
            <v>0</v>
          </cell>
          <cell r="M8627" t="str">
            <v>PSYCHIATRY/PSYCHOLOGY</v>
          </cell>
          <cell r="N8627" t="str">
            <v>心理学</v>
          </cell>
          <cell r="O8627" t="str">
            <v>4区</v>
          </cell>
        </row>
        <row r="8628">
          <cell r="B8628" t="str">
            <v>INFANT BEHAVIOR &amp; DEVELOPMENT</v>
          </cell>
          <cell r="C8628" t="str">
            <v>婴儿行为与发育</v>
          </cell>
          <cell r="D8628" t="str">
            <v>0163-6383</v>
          </cell>
          <cell r="E8628" t="str">
            <v>USA</v>
          </cell>
          <cell r="F8628" t="str">
            <v>ELSEVIER SCIENCE INC</v>
          </cell>
          <cell r="G8628">
            <v>0</v>
          </cell>
          <cell r="H8628">
            <v>0</v>
          </cell>
          <cell r="I8628" t="str">
            <v>1.682</v>
          </cell>
          <cell r="J8628">
            <v>0</v>
          </cell>
          <cell r="K8628" t="str">
            <v>无</v>
          </cell>
          <cell r="L8628">
            <v>0</v>
          </cell>
          <cell r="M8628" t="str">
            <v>PSYCHIATRY/PSYCHOLOGY</v>
          </cell>
          <cell r="N8628" t="str">
            <v>心理学</v>
          </cell>
          <cell r="O8628" t="str">
            <v>4区</v>
          </cell>
        </row>
        <row r="8629">
          <cell r="B8629" t="str">
            <v>SOCIAL DEVELOPMENT</v>
          </cell>
          <cell r="C8629" t="str">
            <v>社会发展</v>
          </cell>
          <cell r="D8629" t="str">
            <v>0961-205X</v>
          </cell>
          <cell r="E8629" t="str">
            <v>USA</v>
          </cell>
          <cell r="F8629" t="str">
            <v>WILEY</v>
          </cell>
          <cell r="G8629">
            <v>0</v>
          </cell>
          <cell r="H8629">
            <v>0</v>
          </cell>
          <cell r="I8629" t="str">
            <v>1.552</v>
          </cell>
          <cell r="J8629">
            <v>0</v>
          </cell>
          <cell r="K8629" t="str">
            <v>无</v>
          </cell>
          <cell r="L8629">
            <v>0</v>
          </cell>
          <cell r="M8629" t="str">
            <v>PSYCHIATRY/PSYCHOLOGY</v>
          </cell>
          <cell r="N8629" t="str">
            <v>心理学</v>
          </cell>
          <cell r="O8629" t="str">
            <v>4区</v>
          </cell>
        </row>
        <row r="8630">
          <cell r="B8630" t="str">
            <v>Frontiers in Integrative Neuroscience</v>
          </cell>
          <cell r="C8630" t="str">
            <v>综合神经科学前沿</v>
          </cell>
          <cell r="D8630" t="str">
            <v>1662-5145</v>
          </cell>
          <cell r="E8630" t="str">
            <v>SWITZERLAND</v>
          </cell>
          <cell r="F8630" t="str">
            <v>FRONTIERS MEDIA SA</v>
          </cell>
          <cell r="G8630" t="str">
            <v>0</v>
          </cell>
          <cell r="H8630" t="str">
            <v>2.810126582278</v>
          </cell>
          <cell r="I8630" t="str">
            <v>2.152</v>
          </cell>
          <cell r="J8630" t="str">
            <v>2.4808208668965</v>
          </cell>
          <cell r="K8630">
            <v>1.4790000000000001</v>
          </cell>
          <cell r="L8630">
            <v>0</v>
          </cell>
          <cell r="M8630" t="str">
            <v>无</v>
          </cell>
          <cell r="N8630" t="str">
            <v>心理学</v>
          </cell>
          <cell r="O8630" t="str">
            <v>4区</v>
          </cell>
        </row>
        <row r="8631">
          <cell r="B8631" t="str">
            <v>BRITISH JOURNAL OF DEVELOPMENTAL PSYCHOLOGY</v>
          </cell>
          <cell r="C8631" t="str">
            <v>英国发展心理学杂志</v>
          </cell>
          <cell r="D8631" t="str">
            <v>0261-510X</v>
          </cell>
          <cell r="E8631" t="str">
            <v>USA</v>
          </cell>
          <cell r="F8631" t="str">
            <v>WILEY</v>
          </cell>
          <cell r="G8631">
            <v>0</v>
          </cell>
          <cell r="H8631">
            <v>0</v>
          </cell>
          <cell r="I8631" t="str">
            <v>1.414</v>
          </cell>
          <cell r="J8631">
            <v>0</v>
          </cell>
          <cell r="K8631">
            <v>1.0640000000000001</v>
          </cell>
          <cell r="L8631">
            <v>0</v>
          </cell>
          <cell r="M8631" t="str">
            <v>PSYCHIATRY/PSYCHOLOGY</v>
          </cell>
          <cell r="N8631" t="str">
            <v>心理学</v>
          </cell>
          <cell r="O8631" t="str">
            <v>4区</v>
          </cell>
        </row>
        <row r="8632">
          <cell r="B8632" t="str">
            <v>CLINICAL NEUROPSYCHOLOGIST</v>
          </cell>
          <cell r="C8632" t="str">
            <v>临床神经心理学家</v>
          </cell>
          <cell r="D8632" t="str">
            <v>1385-4046</v>
          </cell>
          <cell r="E8632" t="str">
            <v>USA</v>
          </cell>
          <cell r="F8632" t="str">
            <v>TAYLOR &amp; FRANCIS INC</v>
          </cell>
          <cell r="G8632" t="str">
            <v>1.807000041008</v>
          </cell>
          <cell r="H8632" t="str">
            <v>2.006172839506</v>
          </cell>
          <cell r="I8632" t="str">
            <v>2.232</v>
          </cell>
          <cell r="J8632" t="str">
            <v>2.01496006586233</v>
          </cell>
          <cell r="K8632">
            <v>2.149</v>
          </cell>
          <cell r="L8632">
            <v>0</v>
          </cell>
          <cell r="M8632" t="str">
            <v>PSYCHIATRY/PSYCHOLOGY</v>
          </cell>
          <cell r="N8632" t="str">
            <v>心理学</v>
          </cell>
          <cell r="O8632" t="str">
            <v>4区</v>
          </cell>
        </row>
        <row r="8633">
          <cell r="B8633" t="str">
            <v>COGNITIVE AND BEHAVIORAL PRACTICE</v>
          </cell>
          <cell r="C8633" t="str">
            <v>认知行为实践</v>
          </cell>
          <cell r="D8633" t="str">
            <v>1077-7229</v>
          </cell>
          <cell r="E8633" t="str">
            <v>USA</v>
          </cell>
          <cell r="F8633" t="str">
            <v>ELSEVIER SCIENCE INC</v>
          </cell>
          <cell r="G8633">
            <v>0</v>
          </cell>
          <cell r="H8633">
            <v>0</v>
          </cell>
          <cell r="I8633" t="str">
            <v>2.096</v>
          </cell>
          <cell r="J8633">
            <v>0</v>
          </cell>
          <cell r="K8633">
            <v>1.4019999999999999</v>
          </cell>
          <cell r="L8633">
            <v>0</v>
          </cell>
          <cell r="M8633" t="str">
            <v>PSYCHIATRY/PSYCHOLOGY</v>
          </cell>
          <cell r="N8633" t="str">
            <v>心理学</v>
          </cell>
          <cell r="O8633" t="str">
            <v>4区</v>
          </cell>
        </row>
        <row r="8634">
          <cell r="B8634" t="str">
            <v>Frontiers in Behavioral Neuroscience</v>
          </cell>
          <cell r="C8634" t="str">
            <v>行为神经科学前沿</v>
          </cell>
          <cell r="D8634" t="str">
            <v>1662-5153</v>
          </cell>
          <cell r="E8634" t="str">
            <v>SWITZERLAND</v>
          </cell>
          <cell r="F8634" t="str">
            <v>FRONTIERS MEDIA SA</v>
          </cell>
          <cell r="G8634" t="str">
            <v>3.13800001144409</v>
          </cell>
          <cell r="H8634" t="str">
            <v>2.621676891615</v>
          </cell>
          <cell r="I8634" t="str">
            <v>2.512</v>
          </cell>
          <cell r="J8634" t="str">
            <v>2.75737747302436</v>
          </cell>
          <cell r="K8634">
            <v>2.6850000000000001</v>
          </cell>
          <cell r="L8634">
            <v>0</v>
          </cell>
          <cell r="M8634" t="str">
            <v>NEUROSCIENCE &amp; BEHAVIOR</v>
          </cell>
          <cell r="N8634" t="str">
            <v>心理学</v>
          </cell>
          <cell r="O8634" t="str">
            <v>4区</v>
          </cell>
        </row>
        <row r="8635">
          <cell r="B8635" t="str">
            <v>JOURNAL OF THE EXPERIMENTAL ANALYSIS OF BEHAVIOR</v>
          </cell>
          <cell r="C8635" t="str">
            <v>行为实验分析杂志</v>
          </cell>
          <cell r="D8635" t="str">
            <v>0022-5002</v>
          </cell>
          <cell r="E8635" t="str">
            <v>USA</v>
          </cell>
          <cell r="F8635" t="str">
            <v>WILEY</v>
          </cell>
          <cell r="G8635" t="str">
            <v>2.00999999046326</v>
          </cell>
          <cell r="H8635" t="str">
            <v>2.145833333333</v>
          </cell>
          <cell r="I8635" t="str">
            <v>1.616</v>
          </cell>
          <cell r="J8635" t="str">
            <v>1.92394444126542</v>
          </cell>
          <cell r="K8635">
            <v>1.0289999999999999</v>
          </cell>
          <cell r="L8635">
            <v>0</v>
          </cell>
          <cell r="M8635" t="str">
            <v>PSYCHIATRY/PSYCHOLOGY</v>
          </cell>
          <cell r="N8635" t="str">
            <v>心理学</v>
          </cell>
          <cell r="O8635" t="str">
            <v>4区</v>
          </cell>
        </row>
        <row r="8636">
          <cell r="B8636" t="str">
            <v>PERSONAL RELATIONSHIPS</v>
          </cell>
          <cell r="C8636" t="str">
            <v>个人关系</v>
          </cell>
          <cell r="D8636" t="str">
            <v>1350-4126</v>
          </cell>
          <cell r="E8636" t="str">
            <v>USA</v>
          </cell>
          <cell r="F8636" t="str">
            <v>WILEY</v>
          </cell>
          <cell r="G8636">
            <v>0</v>
          </cell>
          <cell r="H8636">
            <v>0</v>
          </cell>
          <cell r="I8636" t="str">
            <v>1.522</v>
          </cell>
          <cell r="J8636">
            <v>0</v>
          </cell>
          <cell r="K8636">
            <v>1.1599999999999999</v>
          </cell>
          <cell r="L8636">
            <v>0</v>
          </cell>
          <cell r="M8636" t="str">
            <v>PSYCHIATRY/PSYCHOLOGY</v>
          </cell>
          <cell r="N8636" t="str">
            <v>心理学</v>
          </cell>
          <cell r="O8636" t="str">
            <v>4区</v>
          </cell>
        </row>
        <row r="8637">
          <cell r="B8637" t="str">
            <v>NEW IDEAS IN PSYCHOLOGY</v>
          </cell>
          <cell r="C8637" t="str">
            <v>心理学新思想</v>
          </cell>
          <cell r="D8637" t="str">
            <v>0732-118X</v>
          </cell>
          <cell r="E8637" t="str">
            <v>ENGLAND</v>
          </cell>
          <cell r="F8637" t="str">
            <v>PERGAMON-ELSEVIER SCIENCE LTD</v>
          </cell>
          <cell r="G8637">
            <v>0</v>
          </cell>
          <cell r="H8637">
            <v>0</v>
          </cell>
          <cell r="I8637" t="str">
            <v>1.550</v>
          </cell>
          <cell r="J8637">
            <v>0</v>
          </cell>
          <cell r="K8637">
            <v>1.954</v>
          </cell>
          <cell r="L8637">
            <v>0</v>
          </cell>
          <cell r="M8637" t="str">
            <v>PSYCHIATRY/PSYCHOLOGY</v>
          </cell>
          <cell r="N8637" t="str">
            <v>心理学</v>
          </cell>
          <cell r="O8637" t="str">
            <v>4区</v>
          </cell>
        </row>
        <row r="8638">
          <cell r="B8638" t="str">
            <v>PSYCHOANALYTIC PSYCHOLOGY</v>
          </cell>
          <cell r="C8638" t="str">
            <v>精神分析心理学</v>
          </cell>
          <cell r="D8638" t="str">
            <v>0736-9735</v>
          </cell>
          <cell r="E8638" t="str">
            <v>USA</v>
          </cell>
          <cell r="F8638" t="str">
            <v>EDUCATIONAL PUBLISHING FOUNDATION-AMERICAN PSYCHOLOGICAL ASSOC</v>
          </cell>
          <cell r="G8638">
            <v>0</v>
          </cell>
          <cell r="H8638">
            <v>0</v>
          </cell>
          <cell r="I8638" t="str">
            <v>0.958</v>
          </cell>
          <cell r="J8638">
            <v>0</v>
          </cell>
          <cell r="K8638">
            <v>0.35</v>
          </cell>
          <cell r="L8638">
            <v>0</v>
          </cell>
          <cell r="M8638" t="str">
            <v>无</v>
          </cell>
          <cell r="N8638" t="str">
            <v>心理学</v>
          </cell>
          <cell r="O8638" t="str">
            <v>4区</v>
          </cell>
        </row>
        <row r="8639">
          <cell r="B8639" t="str">
            <v>BEHAVIOR MODIFICATION</v>
          </cell>
          <cell r="C8639" t="str">
            <v>行为矫正</v>
          </cell>
          <cell r="D8639" t="str">
            <v>0145-4455</v>
          </cell>
          <cell r="E8639" t="str">
            <v>USA</v>
          </cell>
          <cell r="F8639" t="str">
            <v>SAGE PUBLICATIONS INC</v>
          </cell>
          <cell r="G8639">
            <v>0</v>
          </cell>
          <cell r="H8639">
            <v>0</v>
          </cell>
          <cell r="I8639" t="str">
            <v>2.105</v>
          </cell>
          <cell r="J8639">
            <v>0</v>
          </cell>
          <cell r="K8639">
            <v>1.6020000000000001</v>
          </cell>
          <cell r="L8639">
            <v>0</v>
          </cell>
          <cell r="M8639" t="str">
            <v>PSYCHIATRY/PSYCHOLOGY</v>
          </cell>
          <cell r="N8639" t="str">
            <v>心理学</v>
          </cell>
          <cell r="O8639" t="str">
            <v>4区</v>
          </cell>
        </row>
        <row r="8640">
          <cell r="B8640" t="str">
            <v>SMALL GROUP RESEARCH</v>
          </cell>
          <cell r="C8640" t="str">
            <v>小组研究</v>
          </cell>
          <cell r="D8640" t="str">
            <v>1046-4964</v>
          </cell>
          <cell r="E8640" t="str">
            <v>USA</v>
          </cell>
          <cell r="F8640" t="str">
            <v>SAGE PUBLICATIONS INC</v>
          </cell>
          <cell r="G8640">
            <v>0</v>
          </cell>
          <cell r="H8640">
            <v>0</v>
          </cell>
          <cell r="I8640" t="str">
            <v>1.725</v>
          </cell>
          <cell r="J8640">
            <v>0</v>
          </cell>
          <cell r="K8640">
            <v>1.113</v>
          </cell>
          <cell r="L8640">
            <v>0</v>
          </cell>
          <cell r="M8640" t="str">
            <v>PSYCHIATRY/PSYCHOLOGY</v>
          </cell>
          <cell r="N8640" t="str">
            <v>心理学</v>
          </cell>
          <cell r="O8640" t="str">
            <v>4区</v>
          </cell>
        </row>
        <row r="8641">
          <cell r="B8641" t="str">
            <v>INFANT MENTAL HEALTH JOURNAL</v>
          </cell>
          <cell r="C8641" t="str">
            <v>婴儿心理健康杂志</v>
          </cell>
          <cell r="D8641" t="str">
            <v>0163-9641</v>
          </cell>
          <cell r="E8641" t="str">
            <v>USA</v>
          </cell>
          <cell r="F8641" t="str">
            <v>WILEY</v>
          </cell>
          <cell r="G8641">
            <v>0</v>
          </cell>
          <cell r="H8641">
            <v>0</v>
          </cell>
          <cell r="I8641" t="str">
            <v>1.389</v>
          </cell>
          <cell r="J8641">
            <v>0</v>
          </cell>
          <cell r="K8641">
            <v>1.0780000000000001</v>
          </cell>
          <cell r="L8641">
            <v>0</v>
          </cell>
          <cell r="M8641" t="str">
            <v>PSYCHIATRY/PSYCHOLOGY</v>
          </cell>
          <cell r="N8641" t="str">
            <v>心理学</v>
          </cell>
          <cell r="O8641" t="str">
            <v>4区</v>
          </cell>
        </row>
        <row r="8642">
          <cell r="B8642" t="str">
            <v>JOURNAL OF MARITAL AND FAMILY THERAPY</v>
          </cell>
          <cell r="C8642" t="str">
            <v>婚姻与家庭治疗杂志</v>
          </cell>
          <cell r="D8642" t="str">
            <v>0194-472X</v>
          </cell>
          <cell r="E8642" t="str">
            <v>USA</v>
          </cell>
          <cell r="F8642" t="str">
            <v>WILEY</v>
          </cell>
          <cell r="G8642">
            <v>0</v>
          </cell>
          <cell r="H8642">
            <v>0</v>
          </cell>
          <cell r="I8642" t="str">
            <v>1.421</v>
          </cell>
          <cell r="J8642">
            <v>0</v>
          </cell>
          <cell r="K8642">
            <v>1.05</v>
          </cell>
          <cell r="L8642">
            <v>0</v>
          </cell>
          <cell r="M8642" t="str">
            <v>PSYCHIATRY/PSYCHOLOGY</v>
          </cell>
          <cell r="N8642" t="str">
            <v>心理学</v>
          </cell>
          <cell r="O8642" t="str">
            <v>4区</v>
          </cell>
        </row>
        <row r="8643">
          <cell r="B8643" t="str">
            <v>PSYCHOANALYTIC DIALOGUES</v>
          </cell>
          <cell r="C8643" t="str">
            <v>精神分析对话</v>
          </cell>
          <cell r="D8643" t="str">
            <v>1048-1885</v>
          </cell>
          <cell r="E8643" t="str">
            <v>ENGLAND</v>
          </cell>
          <cell r="F8643" t="str">
            <v>ROUTLEDGE JOURNALS, TAYLOR &amp; FRANCIS LTD</v>
          </cell>
          <cell r="G8643">
            <v>0</v>
          </cell>
          <cell r="H8643">
            <v>0</v>
          </cell>
          <cell r="I8643" t="str">
            <v>0.416</v>
          </cell>
          <cell r="J8643">
            <v>0</v>
          </cell>
          <cell r="K8643">
            <v>0.52600000000000002</v>
          </cell>
          <cell r="L8643">
            <v>0</v>
          </cell>
          <cell r="M8643" t="str">
            <v>无</v>
          </cell>
          <cell r="N8643" t="str">
            <v>心理学</v>
          </cell>
          <cell r="O8643" t="str">
            <v>4区</v>
          </cell>
        </row>
        <row r="8644">
          <cell r="B8644" t="str">
            <v>Language and Cognition</v>
          </cell>
          <cell r="C8644" t="str">
            <v>语言与认知</v>
          </cell>
          <cell r="D8644" t="str">
            <v>1866-9808</v>
          </cell>
          <cell r="E8644" t="str">
            <v>ENGLAND</v>
          </cell>
          <cell r="F8644" t="str">
            <v>CAMBRIDGE UNIV PRESS</v>
          </cell>
          <cell r="G8644">
            <v>0</v>
          </cell>
          <cell r="H8644">
            <v>0</v>
          </cell>
          <cell r="I8644" t="str">
            <v>1.102</v>
          </cell>
          <cell r="J8644">
            <v>0</v>
          </cell>
          <cell r="K8644" t="str">
            <v>无</v>
          </cell>
          <cell r="L8644">
            <v>0</v>
          </cell>
          <cell r="M8644" t="str">
            <v>无</v>
          </cell>
          <cell r="N8644" t="str">
            <v>心理学</v>
          </cell>
          <cell r="O8644" t="str">
            <v>4区</v>
          </cell>
        </row>
        <row r="8645">
          <cell r="B8645" t="str">
            <v>School Mental Health</v>
          </cell>
          <cell r="C8645" t="str">
            <v>学校心理健康</v>
          </cell>
          <cell r="D8645" t="str">
            <v>1866-2625</v>
          </cell>
          <cell r="E8645" t="str">
            <v>United States</v>
          </cell>
          <cell r="F8645" t="str">
            <v>SPRINGER</v>
          </cell>
          <cell r="G8645">
            <v>0</v>
          </cell>
          <cell r="H8645">
            <v>0</v>
          </cell>
          <cell r="I8645" t="str">
            <v>1.913</v>
          </cell>
          <cell r="J8645">
            <v>0</v>
          </cell>
          <cell r="K8645">
            <v>0.89800000000000002</v>
          </cell>
          <cell r="L8645">
            <v>0</v>
          </cell>
          <cell r="M8645" t="str">
            <v>无</v>
          </cell>
          <cell r="N8645" t="str">
            <v>心理学</v>
          </cell>
          <cell r="O8645" t="str">
            <v>4区</v>
          </cell>
        </row>
        <row r="8646">
          <cell r="B8646" t="str">
            <v>JOURNAL OF HOMOSEXUALITY</v>
          </cell>
          <cell r="C8646" t="str">
            <v>同性恋杂志</v>
          </cell>
          <cell r="D8646" t="str">
            <v>0091-8369</v>
          </cell>
          <cell r="E8646" t="str">
            <v>ENGLAND</v>
          </cell>
          <cell r="F8646" t="str">
            <v>ROUTLEDGE JOURNALS, TAYLOR &amp; FRANCIS LTD</v>
          </cell>
          <cell r="G8646">
            <v>0</v>
          </cell>
          <cell r="H8646">
            <v>0</v>
          </cell>
          <cell r="I8646" t="str">
            <v>1.873</v>
          </cell>
          <cell r="J8646">
            <v>0</v>
          </cell>
          <cell r="K8646" t="str">
            <v>无</v>
          </cell>
          <cell r="L8646">
            <v>0</v>
          </cell>
          <cell r="M8646" t="str">
            <v>PSYCHIATRY/PSYCHOLOGY</v>
          </cell>
          <cell r="N8646" t="str">
            <v>心理学</v>
          </cell>
          <cell r="O8646" t="str">
            <v>4区</v>
          </cell>
        </row>
        <row r="8647">
          <cell r="B8647" t="str">
            <v>SCANDINAVIAN JOURNAL OF PSYCHOLOGY</v>
          </cell>
          <cell r="C8647" t="str">
            <v>斯堪的纳维亚心理学杂志</v>
          </cell>
          <cell r="D8647" t="str">
            <v>0036-5564</v>
          </cell>
          <cell r="E8647" t="str">
            <v>USA</v>
          </cell>
          <cell r="F8647" t="str">
            <v>WILEY</v>
          </cell>
          <cell r="G8647">
            <v>0</v>
          </cell>
          <cell r="H8647">
            <v>0</v>
          </cell>
          <cell r="I8647" t="str">
            <v>1.570</v>
          </cell>
          <cell r="J8647">
            <v>0</v>
          </cell>
          <cell r="K8647">
            <v>3.843</v>
          </cell>
          <cell r="L8647">
            <v>0</v>
          </cell>
          <cell r="M8647" t="str">
            <v>PSYCHIATRY/PSYCHOLOGY</v>
          </cell>
          <cell r="N8647" t="str">
            <v>心理学</v>
          </cell>
          <cell r="O8647" t="str">
            <v>4区</v>
          </cell>
        </row>
        <row r="8648">
          <cell r="B8648" t="str">
            <v>Language Cognition and Neuroscience</v>
          </cell>
          <cell r="C8648" t="str">
            <v>语言认知与神经科学</v>
          </cell>
          <cell r="D8648" t="str">
            <v>2327-3798</v>
          </cell>
          <cell r="E8648" t="str">
            <v>ENGLAND</v>
          </cell>
          <cell r="F8648" t="str">
            <v>ROUTLEDGE JOURNALS, TAYLOR &amp; FRANCIS LTD</v>
          </cell>
          <cell r="G8648" t="str">
            <v>2.08599996566772</v>
          </cell>
          <cell r="H8648" t="str">
            <v>2.443786982248</v>
          </cell>
          <cell r="I8648" t="str">
            <v>1.925</v>
          </cell>
          <cell r="J8648" t="str">
            <v>2.15169143474557</v>
          </cell>
          <cell r="K8648">
            <v>1.9139999999999999</v>
          </cell>
          <cell r="L8648">
            <v>0</v>
          </cell>
          <cell r="M8648" t="str">
            <v>PSYCHIATRY/PSYCHOLOGY</v>
          </cell>
          <cell r="N8648" t="str">
            <v>心理学</v>
          </cell>
          <cell r="O8648" t="str">
            <v>4区</v>
          </cell>
        </row>
        <row r="8649">
          <cell r="B8649" t="str">
            <v>JOURNAL OF HEALTH PSYCHOLOGY</v>
          </cell>
          <cell r="C8649" t="str">
            <v>健康心理学杂志</v>
          </cell>
          <cell r="D8649" t="str">
            <v>1359-1053</v>
          </cell>
          <cell r="E8649" t="str">
            <v>ENGLAND</v>
          </cell>
          <cell r="F8649" t="str">
            <v>SAGE PUBLICATIONS LTD</v>
          </cell>
          <cell r="G8649">
            <v>0</v>
          </cell>
          <cell r="H8649">
            <v>0</v>
          </cell>
          <cell r="I8649" t="str">
            <v>2.503</v>
          </cell>
          <cell r="J8649">
            <v>0</v>
          </cell>
          <cell r="K8649">
            <v>3.7080000000000002</v>
          </cell>
          <cell r="L8649">
            <v>0</v>
          </cell>
          <cell r="M8649" t="str">
            <v>PSYCHIATRY/PSYCHOLOGY</v>
          </cell>
          <cell r="N8649" t="str">
            <v>心理学</v>
          </cell>
          <cell r="O8649" t="str">
            <v>4区</v>
          </cell>
        </row>
        <row r="8650">
          <cell r="B8650" t="str">
            <v>International Journal for Educational and Vocational Guidance</v>
          </cell>
          <cell r="C8650" t="str">
            <v>国际教育和职业指导杂志</v>
          </cell>
          <cell r="D8650" t="str">
            <v>0251-2513</v>
          </cell>
          <cell r="E8650" t="str">
            <v>NETHERLANDS</v>
          </cell>
          <cell r="F8650" t="str">
            <v>SPRINGER</v>
          </cell>
          <cell r="G8650">
            <v>0</v>
          </cell>
          <cell r="H8650">
            <v>0</v>
          </cell>
          <cell r="I8650" t="str">
            <v>1.176</v>
          </cell>
          <cell r="J8650">
            <v>0</v>
          </cell>
          <cell r="K8650" t="str">
            <v>无</v>
          </cell>
          <cell r="L8650">
            <v>0</v>
          </cell>
          <cell r="M8650" t="str">
            <v>无</v>
          </cell>
          <cell r="N8650" t="str">
            <v>心理学</v>
          </cell>
          <cell r="O8650" t="str">
            <v>4区</v>
          </cell>
        </row>
        <row r="8651">
          <cell r="B8651" t="str">
            <v>Training and Education in Professional Psychology</v>
          </cell>
          <cell r="C8651" t="str">
            <v>职业心理学的培养与教育</v>
          </cell>
          <cell r="D8651" t="str">
            <v>1931-3918</v>
          </cell>
          <cell r="E8651" t="str">
            <v>USA</v>
          </cell>
          <cell r="F8651" t="str">
            <v>EDUCATIONAL PUBLISHING FOUNDATION-AMERICAN PSYCHOLOGICAL ASSOC</v>
          </cell>
          <cell r="G8651">
            <v>0</v>
          </cell>
          <cell r="H8651">
            <v>0</v>
          </cell>
          <cell r="I8651" t="str">
            <v>1.092</v>
          </cell>
          <cell r="J8651">
            <v>0</v>
          </cell>
          <cell r="K8651">
            <v>0.96599999999999997</v>
          </cell>
          <cell r="L8651">
            <v>0</v>
          </cell>
          <cell r="M8651" t="str">
            <v>PSYCHIATRY/PSYCHOLOGY</v>
          </cell>
          <cell r="N8651" t="str">
            <v>心理学</v>
          </cell>
          <cell r="O8651" t="str">
            <v>4区</v>
          </cell>
        </row>
        <row r="8652">
          <cell r="B8652" t="str">
            <v>MONOGRAPHS OF THE SOCIETY FOR RESEARCH IN CHILD DEVELOPMENT</v>
          </cell>
          <cell r="C8652" t="str">
            <v>儿童发展研究学会专著</v>
          </cell>
          <cell r="D8652" t="str">
            <v>0037-976X</v>
          </cell>
          <cell r="E8652" t="str">
            <v>USA</v>
          </cell>
          <cell r="F8652" t="str">
            <v>WILEY</v>
          </cell>
          <cell r="G8652">
            <v>0</v>
          </cell>
          <cell r="H8652">
            <v>0</v>
          </cell>
          <cell r="I8652" t="str">
            <v>2.387</v>
          </cell>
          <cell r="J8652">
            <v>0</v>
          </cell>
          <cell r="K8652">
            <v>1.2210000000000001</v>
          </cell>
          <cell r="L8652">
            <v>0</v>
          </cell>
          <cell r="M8652" t="str">
            <v>PSYCHIATRY/PSYCHOLOGY</v>
          </cell>
          <cell r="N8652" t="str">
            <v>心理学</v>
          </cell>
          <cell r="O8652" t="str">
            <v>4区</v>
          </cell>
        </row>
        <row r="8653">
          <cell r="B8653" t="str">
            <v>Brain and Behavior</v>
          </cell>
          <cell r="C8653" t="str">
            <v>大脑和行为</v>
          </cell>
          <cell r="D8653" t="str">
            <v>2162-3279</v>
          </cell>
          <cell r="E8653" t="str">
            <v>USA</v>
          </cell>
          <cell r="F8653" t="str">
            <v>WILEY</v>
          </cell>
          <cell r="G8653" t="str">
            <v>2.21900010108948</v>
          </cell>
          <cell r="H8653" t="str">
            <v>2.071599045346</v>
          </cell>
          <cell r="I8653" t="str">
            <v>2.091</v>
          </cell>
          <cell r="J8653" t="str">
            <v>2.12722573778316</v>
          </cell>
          <cell r="K8653">
            <v>1.3049999999999999</v>
          </cell>
          <cell r="L8653">
            <v>0</v>
          </cell>
          <cell r="M8653" t="str">
            <v>NEUROSCIENCE &amp; BEHAVIOR</v>
          </cell>
          <cell r="N8653" t="str">
            <v>心理学</v>
          </cell>
          <cell r="O8653" t="str">
            <v>4区</v>
          </cell>
        </row>
        <row r="8654">
          <cell r="B8654" t="str">
            <v>INTERNATIONAL JOURNAL OF BEHAVIORAL MEDICINE</v>
          </cell>
          <cell r="C8654" t="str">
            <v>国际行为医学杂志</v>
          </cell>
          <cell r="D8654" t="str">
            <v>1070-5503</v>
          </cell>
          <cell r="E8654" t="str">
            <v>United States</v>
          </cell>
          <cell r="F8654" t="str">
            <v>SPRINGER</v>
          </cell>
          <cell r="G8654">
            <v>0</v>
          </cell>
          <cell r="H8654">
            <v>0</v>
          </cell>
          <cell r="I8654" t="str">
            <v>2.133</v>
          </cell>
          <cell r="J8654">
            <v>0</v>
          </cell>
          <cell r="K8654">
            <v>1.6080000000000001</v>
          </cell>
          <cell r="L8654">
            <v>0</v>
          </cell>
          <cell r="M8654" t="str">
            <v>PSYCHIATRY/PSYCHOLOGY</v>
          </cell>
          <cell r="N8654" t="str">
            <v>心理学</v>
          </cell>
          <cell r="O8654" t="str">
            <v>4区</v>
          </cell>
        </row>
        <row r="8655">
          <cell r="B8655" t="str">
            <v>International Gambling Studies</v>
          </cell>
          <cell r="C8655" t="str">
            <v>国际赌博学</v>
          </cell>
          <cell r="D8655" t="str">
            <v>1445-9795</v>
          </cell>
          <cell r="E8655" t="str">
            <v>ENGLAND</v>
          </cell>
          <cell r="F8655" t="str">
            <v>ROUTLEDGE JOURNALS, TAYLOR &amp; FRANCIS LTD</v>
          </cell>
          <cell r="G8655">
            <v>0</v>
          </cell>
          <cell r="H8655">
            <v>0</v>
          </cell>
          <cell r="I8655" t="str">
            <v>2.410</v>
          </cell>
          <cell r="J8655">
            <v>0</v>
          </cell>
          <cell r="K8655">
            <v>1.2949999999999999</v>
          </cell>
          <cell r="L8655">
            <v>0</v>
          </cell>
          <cell r="M8655" t="str">
            <v>SOCIAL SCIENCES, GENERAL</v>
          </cell>
          <cell r="N8655" t="str">
            <v>心理学</v>
          </cell>
          <cell r="O8655" t="str">
            <v>4区</v>
          </cell>
        </row>
        <row r="8656">
          <cell r="B8656" t="str">
            <v>JOURNAL OF SEX &amp; MARITAL THERAPY</v>
          </cell>
          <cell r="C8656" t="str">
            <v>性与婚姻治疗杂志</v>
          </cell>
          <cell r="D8656" t="str">
            <v>0092-623X</v>
          </cell>
          <cell r="E8656" t="str">
            <v>ENGLAND</v>
          </cell>
          <cell r="F8656" t="str">
            <v>ROUTLEDGE JOURNALS, TAYLOR &amp; FRANCIS LTD</v>
          </cell>
          <cell r="G8656">
            <v>0</v>
          </cell>
          <cell r="H8656">
            <v>0</v>
          </cell>
          <cell r="I8656" t="str">
            <v>1.775</v>
          </cell>
          <cell r="J8656">
            <v>0</v>
          </cell>
          <cell r="K8656">
            <v>1.8340000000000001</v>
          </cell>
          <cell r="L8656">
            <v>0</v>
          </cell>
          <cell r="M8656" t="str">
            <v>PSYCHIATRY/PSYCHOLOGY</v>
          </cell>
          <cell r="N8656" t="str">
            <v>心理学</v>
          </cell>
          <cell r="O8656" t="str">
            <v>4区</v>
          </cell>
        </row>
        <row r="8657">
          <cell r="B8657" t="str">
            <v>JOURNAL OF EDUCATIONAL AND PSYCHOLOGICAL CONSULTATION</v>
          </cell>
          <cell r="C8657" t="str">
            <v>教育与心理咨询杂志</v>
          </cell>
          <cell r="D8657" t="str">
            <v>1047-4412</v>
          </cell>
          <cell r="E8657" t="str">
            <v>ENGLAND</v>
          </cell>
          <cell r="F8657" t="str">
            <v>ROUTLEDGE JOURNALS, TAYLOR &amp; FRANCIS LTD</v>
          </cell>
          <cell r="G8657">
            <v>0</v>
          </cell>
          <cell r="H8657">
            <v>0</v>
          </cell>
          <cell r="I8657" t="str">
            <v>1.108</v>
          </cell>
          <cell r="J8657">
            <v>0</v>
          </cell>
          <cell r="K8657">
            <v>0.97599999999999998</v>
          </cell>
          <cell r="L8657">
            <v>0</v>
          </cell>
          <cell r="M8657" t="str">
            <v>无</v>
          </cell>
          <cell r="N8657" t="str">
            <v>心理学</v>
          </cell>
          <cell r="O8657" t="str">
            <v>4区</v>
          </cell>
        </row>
        <row r="8658">
          <cell r="B8658" t="str">
            <v>BASIC AND APPLIED SOCIAL PSYCHOLOGY</v>
          </cell>
          <cell r="C8658" t="str">
            <v>基础与应用社会心理学</v>
          </cell>
          <cell r="D8658" t="str">
            <v>0197-3533</v>
          </cell>
          <cell r="E8658" t="str">
            <v>ENGLAND</v>
          </cell>
          <cell r="F8658" t="str">
            <v>ROUTLEDGE JOURNALS, TAYLOR &amp; FRANCIS LTD</v>
          </cell>
          <cell r="G8658">
            <v>0</v>
          </cell>
          <cell r="H8658">
            <v>0</v>
          </cell>
          <cell r="I8658" t="str">
            <v>1.577</v>
          </cell>
          <cell r="J8658">
            <v>0</v>
          </cell>
          <cell r="K8658">
            <v>1.431</v>
          </cell>
          <cell r="L8658">
            <v>0</v>
          </cell>
          <cell r="M8658" t="str">
            <v>PSYCHIATRY/PSYCHOLOGY</v>
          </cell>
          <cell r="N8658" t="str">
            <v>心理学</v>
          </cell>
          <cell r="O8658" t="str">
            <v>4区</v>
          </cell>
        </row>
        <row r="8659">
          <cell r="B8659" t="str">
            <v>JOURNAL OF COUNSELING AND DEVELOPMENT</v>
          </cell>
          <cell r="C8659" t="str">
            <v>咨询与发展杂志</v>
          </cell>
          <cell r="D8659" t="str">
            <v>0748-9633</v>
          </cell>
          <cell r="E8659" t="str">
            <v>USA</v>
          </cell>
          <cell r="F8659" t="str">
            <v>WILEY</v>
          </cell>
          <cell r="G8659">
            <v>0</v>
          </cell>
          <cell r="H8659">
            <v>0</v>
          </cell>
          <cell r="I8659" t="str">
            <v>1.381</v>
          </cell>
          <cell r="J8659">
            <v>0</v>
          </cell>
          <cell r="K8659">
            <v>0.95799999999999996</v>
          </cell>
          <cell r="L8659">
            <v>0</v>
          </cell>
          <cell r="M8659" t="str">
            <v>PSYCHIATRY/PSYCHOLOGY</v>
          </cell>
          <cell r="N8659" t="str">
            <v>心理学</v>
          </cell>
          <cell r="O8659" t="str">
            <v>4区</v>
          </cell>
        </row>
        <row r="8660">
          <cell r="B8660" t="str">
            <v>Psychology of Learning and Motivation</v>
          </cell>
          <cell r="C8660" t="str">
            <v>学习与动机心理学</v>
          </cell>
          <cell r="D8660" t="str">
            <v>0079-7421</v>
          </cell>
          <cell r="E8660" t="str">
            <v>USA</v>
          </cell>
          <cell r="F8660" t="str">
            <v>ELSEVIER ACADEMIC PRESS INC</v>
          </cell>
          <cell r="G8660">
            <v>0</v>
          </cell>
          <cell r="H8660">
            <v>0</v>
          </cell>
          <cell r="I8660" t="str">
            <v>1.526</v>
          </cell>
          <cell r="J8660">
            <v>0</v>
          </cell>
          <cell r="K8660">
            <v>0.61399999999999999</v>
          </cell>
          <cell r="L8660">
            <v>0</v>
          </cell>
          <cell r="M8660" t="str">
            <v>无</v>
          </cell>
          <cell r="N8660" t="str">
            <v>心理学</v>
          </cell>
          <cell r="O8660" t="str">
            <v>4区</v>
          </cell>
        </row>
        <row r="8661">
          <cell r="B8661" t="str">
            <v>MUSICAE SCIENTIAE</v>
          </cell>
          <cell r="C8661" t="str">
            <v>科学音乐</v>
          </cell>
          <cell r="D8661" t="str">
            <v>1029-8649</v>
          </cell>
          <cell r="E8661" t="str">
            <v>ENGLAND</v>
          </cell>
          <cell r="F8661" t="str">
            <v>SAGE PUBLICATIONS LTD</v>
          </cell>
          <cell r="G8661">
            <v>0</v>
          </cell>
          <cell r="H8661">
            <v>0</v>
          </cell>
          <cell r="I8661" t="str">
            <v>1.930</v>
          </cell>
          <cell r="J8661">
            <v>0</v>
          </cell>
          <cell r="K8661" t="str">
            <v>无</v>
          </cell>
          <cell r="L8661">
            <v>0</v>
          </cell>
          <cell r="M8661" t="str">
            <v>无</v>
          </cell>
          <cell r="N8661" t="str">
            <v>心理学</v>
          </cell>
          <cell r="O8661" t="str">
            <v>4区</v>
          </cell>
        </row>
        <row r="8662">
          <cell r="B8662" t="str">
            <v>SCHOOL PSYCHOLOGY INTERNATIONAL</v>
          </cell>
          <cell r="C8662" t="str">
            <v>国际学校心理学</v>
          </cell>
          <cell r="D8662" t="str">
            <v>0143-0343</v>
          </cell>
          <cell r="E8662" t="str">
            <v>ENGLAND</v>
          </cell>
          <cell r="F8662" t="str">
            <v>SAGE PUBLICATIONS LTD</v>
          </cell>
          <cell r="G8662">
            <v>0</v>
          </cell>
          <cell r="H8662">
            <v>0</v>
          </cell>
          <cell r="I8662" t="str">
            <v>1.431</v>
          </cell>
          <cell r="J8662">
            <v>0</v>
          </cell>
          <cell r="K8662">
            <v>1.238</v>
          </cell>
          <cell r="L8662">
            <v>0</v>
          </cell>
          <cell r="M8662" t="str">
            <v>PSYCHIATRY/PSYCHOLOGY</v>
          </cell>
          <cell r="N8662" t="str">
            <v>心理学</v>
          </cell>
          <cell r="O8662" t="str">
            <v>4区</v>
          </cell>
        </row>
        <row r="8663">
          <cell r="B8663" t="str">
            <v>ACTA PSYCHOLOGICA</v>
          </cell>
          <cell r="C8663" t="str">
            <v>心理学报</v>
          </cell>
          <cell r="D8663" t="str">
            <v>0001-6918</v>
          </cell>
          <cell r="E8663" t="str">
            <v>NETHERLANDS</v>
          </cell>
          <cell r="F8663" t="str">
            <v>ELSEVIER</v>
          </cell>
          <cell r="G8663">
            <v>0</v>
          </cell>
          <cell r="H8663">
            <v>0</v>
          </cell>
          <cell r="I8663" t="str">
            <v>1.380</v>
          </cell>
          <cell r="J8663">
            <v>0</v>
          </cell>
          <cell r="K8663">
            <v>1.276</v>
          </cell>
          <cell r="L8663">
            <v>0</v>
          </cell>
          <cell r="M8663" t="str">
            <v>PSYCHIATRY/PSYCHOLOGY</v>
          </cell>
          <cell r="N8663" t="str">
            <v>心理学</v>
          </cell>
          <cell r="O8663" t="str">
            <v>4区</v>
          </cell>
        </row>
        <row r="8664">
          <cell r="B8664" t="str">
            <v>JOURNAL OF EXPERIMENTAL PSYCHOLOGY-ANIMAL LEARNING AND COGNITION</v>
          </cell>
          <cell r="C8664" t="str">
            <v>实验心理学杂志-动物学习与认知</v>
          </cell>
          <cell r="D8664" t="str">
            <v>2329-8456</v>
          </cell>
          <cell r="E8664" t="str">
            <v>USA</v>
          </cell>
          <cell r="F8664" t="str">
            <v>AMER PSYCHOLOGICAL ASSOC</v>
          </cell>
          <cell r="G8664" t="str">
            <v>1.86099994182587</v>
          </cell>
          <cell r="H8664" t="str">
            <v>2.030303030303</v>
          </cell>
          <cell r="I8664" t="str">
            <v>1.778</v>
          </cell>
          <cell r="J8664" t="str">
            <v>1.88969358330196</v>
          </cell>
          <cell r="K8664">
            <v>1.044</v>
          </cell>
          <cell r="L8664">
            <v>0</v>
          </cell>
          <cell r="M8664" t="str">
            <v>无</v>
          </cell>
          <cell r="N8664" t="str">
            <v>心理学</v>
          </cell>
          <cell r="O8664" t="str">
            <v>4区</v>
          </cell>
        </row>
        <row r="8665">
          <cell r="B8665" t="str">
            <v>KINDHEIT UND ENTWICKLUNG</v>
          </cell>
          <cell r="C8665" t="str">
            <v>金海特和恩特维克隆</v>
          </cell>
          <cell r="D8665" t="str">
            <v>0942-5403</v>
          </cell>
          <cell r="E8665" t="str">
            <v>United States</v>
          </cell>
          <cell r="F8665" t="str">
            <v>HOGREFE PUBLISHING CORP</v>
          </cell>
          <cell r="G8665">
            <v>0</v>
          </cell>
          <cell r="H8665">
            <v>0</v>
          </cell>
          <cell r="I8665" t="str">
            <v>1.404</v>
          </cell>
          <cell r="J8665">
            <v>0</v>
          </cell>
          <cell r="K8665">
            <v>0.14000000000000001</v>
          </cell>
          <cell r="L8665">
            <v>0</v>
          </cell>
          <cell r="M8665" t="str">
            <v>PSYCHIATRY/PSYCHOLOGY</v>
          </cell>
          <cell r="N8665" t="str">
            <v>心理学</v>
          </cell>
          <cell r="O8665" t="str">
            <v>4区</v>
          </cell>
        </row>
        <row r="8666">
          <cell r="B8666" t="str">
            <v>CAREER DEVELOPMENT QUARTERLY</v>
          </cell>
          <cell r="C8666" t="str">
            <v>职业发展季刊</v>
          </cell>
          <cell r="D8666" t="str">
            <v>0889-4019</v>
          </cell>
          <cell r="E8666" t="str">
            <v>USA</v>
          </cell>
          <cell r="F8666" t="str">
            <v>WILEY</v>
          </cell>
          <cell r="G8666">
            <v>0</v>
          </cell>
          <cell r="H8666">
            <v>0</v>
          </cell>
          <cell r="I8666" t="str">
            <v>1.518</v>
          </cell>
          <cell r="J8666">
            <v>0</v>
          </cell>
          <cell r="K8666">
            <v>0.45900000000000002</v>
          </cell>
          <cell r="L8666">
            <v>0</v>
          </cell>
          <cell r="M8666" t="str">
            <v>无</v>
          </cell>
          <cell r="N8666" t="str">
            <v>心理学</v>
          </cell>
          <cell r="O8666" t="str">
            <v>4区</v>
          </cell>
        </row>
        <row r="8667">
          <cell r="B8667" t="str">
            <v>Methodology-European Journal of Research Methods for the Behavioral and Social Sciences</v>
          </cell>
          <cell r="C8667" t="str">
            <v>方法学欧洲行为和社会科学研究方法杂志</v>
          </cell>
          <cell r="D8667" t="str">
            <v>1614-1881</v>
          </cell>
          <cell r="E8667" t="str">
            <v>GERMANY</v>
          </cell>
          <cell r="F8667" t="str">
            <v>PSYCHOPEN</v>
          </cell>
          <cell r="G8667">
            <v>0</v>
          </cell>
          <cell r="H8667">
            <v>0</v>
          </cell>
          <cell r="I8667" t="str">
            <v>1.242</v>
          </cell>
          <cell r="J8667">
            <v>0</v>
          </cell>
          <cell r="K8667" t="str">
            <v>无</v>
          </cell>
          <cell r="L8667">
            <v>0</v>
          </cell>
          <cell r="M8667" t="str">
            <v>SOCIAL SCIENCES, GENERAL</v>
          </cell>
          <cell r="N8667" t="str">
            <v>心理学</v>
          </cell>
          <cell r="O8667" t="str">
            <v>4区</v>
          </cell>
        </row>
        <row r="8668">
          <cell r="B8668" t="str">
            <v>OMEGA-JOURNAL OF DEATH AND DYING</v>
          </cell>
          <cell r="C8668" t="str">
            <v>欧米茄-死亡与垂死杂志</v>
          </cell>
          <cell r="D8668" t="str">
            <v>0030-2228</v>
          </cell>
          <cell r="E8668" t="str">
            <v>USA</v>
          </cell>
          <cell r="F8668" t="str">
            <v>SAGE PUBLICATIONS INC</v>
          </cell>
          <cell r="G8668">
            <v>0</v>
          </cell>
          <cell r="H8668">
            <v>0</v>
          </cell>
          <cell r="I8668" t="str">
            <v>1.347</v>
          </cell>
          <cell r="J8668">
            <v>0</v>
          </cell>
          <cell r="K8668">
            <v>3.21</v>
          </cell>
          <cell r="L8668">
            <v>0</v>
          </cell>
          <cell r="M8668" t="str">
            <v>PSYCHIATRY/PSYCHOLOGY</v>
          </cell>
          <cell r="N8668" t="str">
            <v>心理学</v>
          </cell>
          <cell r="O8668" t="str">
            <v>4区</v>
          </cell>
        </row>
        <row r="8669">
          <cell r="B8669" t="str">
            <v>INTERNATIONAL JOURNAL OF PSYCHOANALYSIS</v>
          </cell>
          <cell r="C8669" t="str">
            <v>国际精神分析杂志</v>
          </cell>
          <cell r="D8669" t="str">
            <v>0020-7578</v>
          </cell>
          <cell r="E8669" t="str">
            <v>England</v>
          </cell>
          <cell r="F8669" t="str">
            <v>TAYLOR &amp; FRANCIS LTD</v>
          </cell>
          <cell r="G8669">
            <v>0</v>
          </cell>
          <cell r="H8669">
            <v>0</v>
          </cell>
          <cell r="I8669" t="str">
            <v>0.480</v>
          </cell>
          <cell r="J8669">
            <v>0</v>
          </cell>
          <cell r="K8669">
            <v>1.4770000000000001</v>
          </cell>
          <cell r="L8669">
            <v>0</v>
          </cell>
          <cell r="M8669" t="str">
            <v>无</v>
          </cell>
          <cell r="N8669" t="str">
            <v>心理学</v>
          </cell>
          <cell r="O8669" t="str">
            <v>4区</v>
          </cell>
        </row>
        <row r="8670">
          <cell r="B8670" t="str">
            <v>PROFESSIONAL PSYCHOLOGY-RESEARCH AND PRACTICE</v>
          </cell>
          <cell r="C8670" t="str">
            <v>专业心理学研究与实践</v>
          </cell>
          <cell r="D8670" t="str">
            <v>0735-7028</v>
          </cell>
          <cell r="E8670" t="str">
            <v>USA</v>
          </cell>
          <cell r="F8670" t="str">
            <v>AMER PSYCHOLOGICAL ASSOC</v>
          </cell>
          <cell r="G8670">
            <v>0</v>
          </cell>
          <cell r="H8670">
            <v>0</v>
          </cell>
          <cell r="I8670" t="str">
            <v>1.461</v>
          </cell>
          <cell r="J8670">
            <v>0</v>
          </cell>
          <cell r="K8670">
            <v>4.3</v>
          </cell>
          <cell r="L8670">
            <v>0</v>
          </cell>
          <cell r="M8670" t="str">
            <v>PSYCHIATRY/PSYCHOLOGY</v>
          </cell>
          <cell r="N8670" t="str">
            <v>心理学</v>
          </cell>
          <cell r="O8670" t="str">
            <v>4区</v>
          </cell>
        </row>
        <row r="8671">
          <cell r="B8671" t="str">
            <v>COGNITIVE NEUROPSYCHOLOGY</v>
          </cell>
          <cell r="C8671" t="str">
            <v>认知神经心理学</v>
          </cell>
          <cell r="D8671" t="str">
            <v>0264-3294</v>
          </cell>
          <cell r="E8671" t="str">
            <v>ENGLAND</v>
          </cell>
          <cell r="F8671" t="str">
            <v>ROUTLEDGE JOURNALS, TAYLOR &amp; FRANCIS LTD</v>
          </cell>
          <cell r="G8671" t="str">
            <v>1.7960000038147</v>
          </cell>
          <cell r="H8671" t="str">
            <v>2.125</v>
          </cell>
          <cell r="I8671" t="str">
            <v>2.396</v>
          </cell>
          <cell r="J8671" t="str">
            <v>2.10574213963623</v>
          </cell>
          <cell r="K8671">
            <v>1.4159999999999999</v>
          </cell>
          <cell r="L8671">
            <v>0</v>
          </cell>
          <cell r="M8671" t="str">
            <v>PSYCHIATRY/PSYCHOLOGY</v>
          </cell>
          <cell r="N8671" t="str">
            <v>心理学</v>
          </cell>
          <cell r="O8671" t="str">
            <v>4区</v>
          </cell>
        </row>
        <row r="8672">
          <cell r="B8672" t="str">
            <v>AGING NEUROPSYCHOLOGY AND COGNITION</v>
          </cell>
          <cell r="C8672" t="str">
            <v>老年神经心理学与认知</v>
          </cell>
          <cell r="D8672" t="str">
            <v>1382-5585</v>
          </cell>
          <cell r="E8672" t="str">
            <v>ENGLAND</v>
          </cell>
          <cell r="F8672" t="str">
            <v>ROUTLEDGE JOURNALS, TAYLOR &amp; FRANCIS LTD</v>
          </cell>
          <cell r="G8672">
            <v>0</v>
          </cell>
          <cell r="H8672">
            <v>0</v>
          </cell>
          <cell r="I8672" t="str">
            <v>1.750</v>
          </cell>
          <cell r="J8672">
            <v>0</v>
          </cell>
          <cell r="K8672">
            <v>1.294</v>
          </cell>
          <cell r="L8672">
            <v>0</v>
          </cell>
          <cell r="M8672" t="str">
            <v>PSYCHIATRY/PSYCHOLOGY</v>
          </cell>
          <cell r="N8672" t="str">
            <v>心理学</v>
          </cell>
          <cell r="O8672" t="str">
            <v>4区</v>
          </cell>
        </row>
        <row r="8673">
          <cell r="B8673" t="str">
            <v>Journal of Work and Organizational Psychology-Revista de Psicologia del Trabajo y de las Organizaciones</v>
          </cell>
          <cell r="C8673" t="str">
            <v>工作与组织心理学杂志</v>
          </cell>
          <cell r="D8673" t="str">
            <v>1576-5962</v>
          </cell>
          <cell r="E8673" t="str">
            <v>SPAIN</v>
          </cell>
          <cell r="F8673" t="str">
            <v>COLEGIO OFICIAL PSICOLOGOS MADRID</v>
          </cell>
          <cell r="G8673">
            <v>0</v>
          </cell>
          <cell r="H8673">
            <v>0</v>
          </cell>
          <cell r="I8673" t="str">
            <v>1.565</v>
          </cell>
          <cell r="J8673">
            <v>0</v>
          </cell>
          <cell r="K8673">
            <v>0.504</v>
          </cell>
          <cell r="L8673">
            <v>0</v>
          </cell>
          <cell r="M8673" t="str">
            <v>无</v>
          </cell>
          <cell r="N8673" t="str">
            <v>心理学</v>
          </cell>
          <cell r="O8673" t="str">
            <v>4区</v>
          </cell>
        </row>
        <row r="8674">
          <cell r="B8674" t="str">
            <v>CHILD &amp; YOUTH CARE FORUM</v>
          </cell>
          <cell r="C8674" t="str">
            <v>儿童及青少年保育论坛</v>
          </cell>
          <cell r="D8674" t="str">
            <v>1053-1890</v>
          </cell>
          <cell r="E8674" t="str">
            <v>United States</v>
          </cell>
          <cell r="F8674" t="str">
            <v>SPRINGER</v>
          </cell>
          <cell r="G8674">
            <v>0</v>
          </cell>
          <cell r="H8674">
            <v>0</v>
          </cell>
          <cell r="I8674" t="str">
            <v>1.355</v>
          </cell>
          <cell r="J8674">
            <v>0</v>
          </cell>
          <cell r="K8674" t="str">
            <v>无</v>
          </cell>
          <cell r="L8674">
            <v>0</v>
          </cell>
          <cell r="M8674" t="str">
            <v>PSYCHIATRY/PSYCHOLOGY</v>
          </cell>
          <cell r="N8674" t="str">
            <v>心理学</v>
          </cell>
          <cell r="O8674" t="str">
            <v>4区</v>
          </cell>
        </row>
        <row r="8675">
          <cell r="B8675" t="str">
            <v>JOURNAL OF CREATIVE BEHAVIOR</v>
          </cell>
          <cell r="C8675" t="str">
            <v>创造行为杂志</v>
          </cell>
          <cell r="D8675" t="str">
            <v>0022-0175</v>
          </cell>
          <cell r="E8675" t="str">
            <v>USA</v>
          </cell>
          <cell r="F8675" t="str">
            <v>WILEY</v>
          </cell>
          <cell r="G8675">
            <v>0</v>
          </cell>
          <cell r="H8675">
            <v>0</v>
          </cell>
          <cell r="I8675" t="str">
            <v>2.661</v>
          </cell>
          <cell r="J8675">
            <v>0</v>
          </cell>
          <cell r="K8675">
            <v>1.552</v>
          </cell>
          <cell r="L8675">
            <v>0</v>
          </cell>
          <cell r="M8675" t="str">
            <v>PSYCHIATRY/PSYCHOLOGY</v>
          </cell>
          <cell r="N8675" t="str">
            <v>心理学</v>
          </cell>
          <cell r="O8675" t="str">
            <v>4区</v>
          </cell>
        </row>
        <row r="8676">
          <cell r="B8676" t="str">
            <v>JOURNAL OF CLINICAL AND EXPERIMENTAL NEUROPSYCHOLOGY</v>
          </cell>
          <cell r="C8676" t="str">
            <v>临床与实验神经心理学杂志</v>
          </cell>
          <cell r="D8676" t="str">
            <v>1380-3395</v>
          </cell>
          <cell r="E8676" t="str">
            <v>USA</v>
          </cell>
          <cell r="F8676" t="str">
            <v>TAYLOR &amp; FRANCIS INC</v>
          </cell>
          <cell r="G8676" t="str">
            <v>1.85300004482269</v>
          </cell>
          <cell r="H8676" t="str">
            <v>1.994382022471</v>
          </cell>
          <cell r="I8676" t="str">
            <v>1.958</v>
          </cell>
          <cell r="J8676" t="str">
            <v>1.93523846687556</v>
          </cell>
          <cell r="K8676">
            <v>2.0049999999999999</v>
          </cell>
          <cell r="L8676">
            <v>0</v>
          </cell>
          <cell r="M8676" t="str">
            <v>NEUROSCIENCE &amp; BEHAVIOR</v>
          </cell>
          <cell r="N8676" t="str">
            <v>心理学</v>
          </cell>
          <cell r="O8676" t="str">
            <v>4区</v>
          </cell>
        </row>
        <row r="8677">
          <cell r="B8677" t="str">
            <v>JOURNAL OF MULTICULTURAL COUNSELING AND DEVELOPMENT</v>
          </cell>
          <cell r="C8677" t="str">
            <v>多元文化咨询与发展杂志</v>
          </cell>
          <cell r="D8677" t="str">
            <v>0883-8534</v>
          </cell>
          <cell r="E8677" t="str">
            <v>USA</v>
          </cell>
          <cell r="F8677" t="str">
            <v>WILEY</v>
          </cell>
          <cell r="G8677">
            <v>0</v>
          </cell>
          <cell r="H8677">
            <v>0</v>
          </cell>
          <cell r="I8677" t="str">
            <v>1.594</v>
          </cell>
          <cell r="J8677">
            <v>0</v>
          </cell>
          <cell r="K8677" t="str">
            <v>无</v>
          </cell>
          <cell r="L8677">
            <v>0</v>
          </cell>
          <cell r="M8677" t="str">
            <v>无</v>
          </cell>
          <cell r="N8677" t="str">
            <v>心理学</v>
          </cell>
          <cell r="O8677" t="str">
            <v>4区</v>
          </cell>
        </row>
        <row r="8678">
          <cell r="B8678" t="str">
            <v>Psychology &amp; Sexuality</v>
          </cell>
          <cell r="C8678" t="str">
            <v>心理学与性学</v>
          </cell>
          <cell r="D8678" t="str">
            <v>1941-9899</v>
          </cell>
          <cell r="E8678" t="str">
            <v>ENGLAND</v>
          </cell>
          <cell r="F8678" t="str">
            <v>ROUTLEDGE JOURNALS, TAYLOR &amp; FRANCIS LTD</v>
          </cell>
          <cell r="G8678">
            <v>0</v>
          </cell>
          <cell r="H8678">
            <v>0</v>
          </cell>
          <cell r="I8678" t="str">
            <v>1.292</v>
          </cell>
          <cell r="J8678">
            <v>0</v>
          </cell>
          <cell r="K8678">
            <v>0.84699999999999998</v>
          </cell>
          <cell r="L8678">
            <v>0</v>
          </cell>
          <cell r="M8678" t="str">
            <v>无</v>
          </cell>
          <cell r="N8678" t="str">
            <v>心理学</v>
          </cell>
          <cell r="O8678" t="str">
            <v>4区</v>
          </cell>
        </row>
        <row r="8679">
          <cell r="B8679" t="str">
            <v>I-Perception</v>
          </cell>
          <cell r="C8679" t="str">
            <v>I-知觉</v>
          </cell>
          <cell r="D8679" t="str">
            <v>2041-6695</v>
          </cell>
          <cell r="E8679" t="str">
            <v>ENGLAND</v>
          </cell>
          <cell r="F8679" t="str">
            <v>SAGE PUBLICATIONS LTD</v>
          </cell>
          <cell r="G8679">
            <v>0</v>
          </cell>
          <cell r="H8679">
            <v>0</v>
          </cell>
          <cell r="I8679" t="str">
            <v>1.535</v>
          </cell>
          <cell r="J8679">
            <v>0</v>
          </cell>
          <cell r="K8679">
            <v>0.74</v>
          </cell>
          <cell r="L8679">
            <v>0</v>
          </cell>
          <cell r="M8679" t="str">
            <v>PSYCHIATRY/PSYCHOLOGY</v>
          </cell>
          <cell r="N8679" t="str">
            <v>心理学</v>
          </cell>
          <cell r="O8679" t="str">
            <v>4区</v>
          </cell>
        </row>
        <row r="8680">
          <cell r="B8680" t="str">
            <v>JOURNAL OF CAREER DEVELOPMENT</v>
          </cell>
          <cell r="C8680" t="str">
            <v>职业发展杂志</v>
          </cell>
          <cell r="D8680" t="str">
            <v>0894-8453</v>
          </cell>
          <cell r="E8680" t="str">
            <v>USA</v>
          </cell>
          <cell r="F8680" t="str">
            <v>SAGE PUBLICATIONS INC</v>
          </cell>
          <cell r="G8680">
            <v>0</v>
          </cell>
          <cell r="H8680">
            <v>0</v>
          </cell>
          <cell r="I8680" t="str">
            <v>1.474</v>
          </cell>
          <cell r="J8680">
            <v>0</v>
          </cell>
          <cell r="K8680" t="str">
            <v>无</v>
          </cell>
          <cell r="L8680">
            <v>0</v>
          </cell>
          <cell r="M8680" t="str">
            <v>PSYCHIATRY/PSYCHOLOGY</v>
          </cell>
          <cell r="N8680" t="str">
            <v>心理学</v>
          </cell>
          <cell r="O8680" t="str">
            <v>4区</v>
          </cell>
        </row>
        <row r="8681">
          <cell r="B8681" t="str">
            <v>Psychoanalytic Study of the Child</v>
          </cell>
          <cell r="C8681" t="str">
            <v>儿童心理分析研究</v>
          </cell>
          <cell r="D8681" t="str">
            <v>0079-7308</v>
          </cell>
          <cell r="E8681" t="str">
            <v>ENGLAND</v>
          </cell>
          <cell r="F8681" t="str">
            <v>ROUTLEDGE</v>
          </cell>
          <cell r="G8681">
            <v>0</v>
          </cell>
          <cell r="H8681">
            <v>0</v>
          </cell>
          <cell r="I8681" t="str">
            <v>0.525</v>
          </cell>
          <cell r="J8681">
            <v>0</v>
          </cell>
          <cell r="K8681">
            <v>0.34399999999999997</v>
          </cell>
          <cell r="L8681">
            <v>0</v>
          </cell>
          <cell r="M8681" t="str">
            <v>无</v>
          </cell>
          <cell r="N8681" t="str">
            <v>心理学</v>
          </cell>
          <cell r="O8681" t="str">
            <v>4区</v>
          </cell>
        </row>
        <row r="8682">
          <cell r="B8682" t="str">
            <v>Psychology Research and Behavior Management</v>
          </cell>
          <cell r="C8682" t="str">
            <v>心理学研究与行为管理</v>
          </cell>
          <cell r="D8682" t="str">
            <v>1179-1578</v>
          </cell>
          <cell r="E8682" t="str">
            <v>NEW ZEALAND</v>
          </cell>
          <cell r="F8682" t="str">
            <v>DOVE MEDICAL PRESS LTD</v>
          </cell>
          <cell r="G8682">
            <v>0</v>
          </cell>
          <cell r="H8682">
            <v>0</v>
          </cell>
          <cell r="I8682" t="str">
            <v>2.030</v>
          </cell>
          <cell r="J8682">
            <v>0</v>
          </cell>
          <cell r="K8682">
            <v>0.996</v>
          </cell>
          <cell r="L8682">
            <v>0</v>
          </cell>
          <cell r="M8682" t="str">
            <v>无</v>
          </cell>
          <cell r="N8682" t="str">
            <v>心理学</v>
          </cell>
          <cell r="O8682" t="str">
            <v>4区</v>
          </cell>
        </row>
        <row r="8683">
          <cell r="B8683" t="str">
            <v>EUROPEAN JOURNAL OF PSYCHOLOGICAL ASSESSMENT</v>
          </cell>
          <cell r="C8683" t="str">
            <v>欧洲心理评估杂志</v>
          </cell>
          <cell r="D8683" t="str">
            <v>1015-5759</v>
          </cell>
          <cell r="E8683" t="str">
            <v>United States</v>
          </cell>
          <cell r="F8683" t="str">
            <v>HOGREFE PUBLISHING CORP</v>
          </cell>
          <cell r="G8683">
            <v>0</v>
          </cell>
          <cell r="H8683">
            <v>0</v>
          </cell>
          <cell r="I8683" t="str">
            <v>1.978</v>
          </cell>
          <cell r="J8683">
            <v>0</v>
          </cell>
          <cell r="K8683">
            <v>1.337</v>
          </cell>
          <cell r="L8683">
            <v>0</v>
          </cell>
          <cell r="M8683" t="str">
            <v>PSYCHIATRY/PSYCHOLOGY</v>
          </cell>
          <cell r="N8683" t="str">
            <v>心理学</v>
          </cell>
          <cell r="O8683" t="str">
            <v>4区</v>
          </cell>
        </row>
        <row r="8684">
          <cell r="B8684" t="str">
            <v>Journal of Contextual Behavioral Science</v>
          </cell>
          <cell r="C8684" t="str">
            <v>情境行为科学杂志</v>
          </cell>
          <cell r="D8684" t="str">
            <v>2212-1447</v>
          </cell>
          <cell r="E8684" t="str">
            <v>NETHERLANDS</v>
          </cell>
          <cell r="F8684" t="str">
            <v>ELSEVIER</v>
          </cell>
          <cell r="G8684">
            <v>0</v>
          </cell>
          <cell r="H8684">
            <v>0</v>
          </cell>
          <cell r="I8684" t="str">
            <v>1.523</v>
          </cell>
          <cell r="J8684">
            <v>0</v>
          </cell>
          <cell r="K8684">
            <v>1.2929999999999999</v>
          </cell>
          <cell r="L8684">
            <v>0</v>
          </cell>
          <cell r="M8684" t="str">
            <v>无</v>
          </cell>
          <cell r="N8684" t="str">
            <v>心理学</v>
          </cell>
          <cell r="O8684" t="str">
            <v>4区</v>
          </cell>
        </row>
        <row r="8685">
          <cell r="B8685" t="str">
            <v>ARCHIVES OF CLINICAL NEUROPSYCHOLOGY</v>
          </cell>
          <cell r="C8685" t="str">
            <v>临床神经心理学档案</v>
          </cell>
          <cell r="D8685" t="str">
            <v>0887-6177</v>
          </cell>
          <cell r="E8685" t="str">
            <v>ENGLAND</v>
          </cell>
          <cell r="F8685" t="str">
            <v>OXFORD UNIV PRESS</v>
          </cell>
          <cell r="G8685" t="str">
            <v>1.5900000333786</v>
          </cell>
          <cell r="H8685" t="str">
            <v>2.22619047619</v>
          </cell>
          <cell r="I8685" t="str">
            <v>2.154</v>
          </cell>
          <cell r="J8685" t="str">
            <v>1.9901704990742</v>
          </cell>
          <cell r="K8685">
            <v>2.2440000000000002</v>
          </cell>
          <cell r="L8685">
            <v>0</v>
          </cell>
          <cell r="M8685" t="str">
            <v>PSYCHIATRY/PSYCHOLOGY</v>
          </cell>
          <cell r="N8685" t="str">
            <v>心理学</v>
          </cell>
          <cell r="O8685" t="str">
            <v>4区</v>
          </cell>
        </row>
        <row r="8686">
          <cell r="B8686" t="str">
            <v>JOURNAL OF CLINICAL PSYCHOLOGY IN MEDICAL SETTINGS</v>
          </cell>
          <cell r="C8686" t="str">
            <v>医学临床心理学杂志</v>
          </cell>
          <cell r="D8686" t="str">
            <v>1068-9583</v>
          </cell>
          <cell r="E8686" t="str">
            <v>USA</v>
          </cell>
          <cell r="F8686" t="str">
            <v>SPRINGER/PLENUM PUBLISHERS</v>
          </cell>
          <cell r="G8686">
            <v>0</v>
          </cell>
          <cell r="H8686">
            <v>0</v>
          </cell>
          <cell r="I8686" t="str">
            <v>1.412</v>
          </cell>
          <cell r="J8686">
            <v>0</v>
          </cell>
          <cell r="K8686">
            <v>1.1890000000000001</v>
          </cell>
          <cell r="L8686">
            <v>0</v>
          </cell>
          <cell r="M8686" t="str">
            <v>PSYCHIATRY/PSYCHOLOGY</v>
          </cell>
          <cell r="N8686" t="str">
            <v>心理学</v>
          </cell>
          <cell r="O8686" t="str">
            <v>4区</v>
          </cell>
        </row>
        <row r="8687">
          <cell r="B8687" t="str">
            <v>ETHICS &amp; BEHAVIOR</v>
          </cell>
          <cell r="C8687" t="str">
            <v>道德与行为</v>
          </cell>
          <cell r="D8687" t="str">
            <v>1050-8422</v>
          </cell>
          <cell r="E8687" t="str">
            <v>ENGLAND</v>
          </cell>
          <cell r="F8687" t="str">
            <v>ROUTLEDGE JOURNALS, TAYLOR &amp; FRANCIS LTD</v>
          </cell>
          <cell r="G8687">
            <v>0</v>
          </cell>
          <cell r="H8687">
            <v>0</v>
          </cell>
          <cell r="I8687" t="str">
            <v>1.120</v>
          </cell>
          <cell r="J8687">
            <v>0</v>
          </cell>
          <cell r="K8687">
            <v>1.1339999999999999</v>
          </cell>
          <cell r="L8687">
            <v>0</v>
          </cell>
          <cell r="M8687" t="str">
            <v>无</v>
          </cell>
          <cell r="N8687" t="str">
            <v>心理学</v>
          </cell>
          <cell r="O8687" t="str">
            <v>4区</v>
          </cell>
        </row>
        <row r="8688">
          <cell r="B8688" t="str">
            <v>Evolutionary Psychology</v>
          </cell>
          <cell r="C8688" t="str">
            <v>进化心理学</v>
          </cell>
          <cell r="D8688" t="str">
            <v>1474-7049</v>
          </cell>
          <cell r="E8688" t="str">
            <v>USA</v>
          </cell>
          <cell r="F8688" t="str">
            <v>SAGE PUBLICATIONS INC</v>
          </cell>
          <cell r="G8688">
            <v>0</v>
          </cell>
          <cell r="H8688">
            <v>0</v>
          </cell>
          <cell r="I8688" t="str">
            <v>1.427</v>
          </cell>
          <cell r="J8688">
            <v>0</v>
          </cell>
          <cell r="K8688">
            <v>1.129</v>
          </cell>
          <cell r="L8688">
            <v>0</v>
          </cell>
          <cell r="M8688" t="str">
            <v>PSYCHIATRY/PSYCHOLOGY</v>
          </cell>
          <cell r="N8688" t="str">
            <v>心理学</v>
          </cell>
          <cell r="O8688" t="str">
            <v>4区</v>
          </cell>
        </row>
        <row r="8689">
          <cell r="B8689" t="str">
            <v>PHARMACOLOGY BIOCHEMISTRY AND BEHAVIOR</v>
          </cell>
          <cell r="C8689" t="str">
            <v>药理学生物化学与行为学</v>
          </cell>
          <cell r="D8689" t="str">
            <v>0091-3057</v>
          </cell>
          <cell r="E8689" t="str">
            <v>ENGLAND</v>
          </cell>
          <cell r="F8689" t="str">
            <v>PERGAMON-ELSEVIER SCIENCE LTD</v>
          </cell>
          <cell r="G8689" t="str">
            <v>2.53800010681152</v>
          </cell>
          <cell r="H8689" t="str">
            <v>2.772532188841</v>
          </cell>
          <cell r="I8689" t="str">
            <v>2.519</v>
          </cell>
          <cell r="J8689" t="str">
            <v>2.60989374394084</v>
          </cell>
          <cell r="K8689">
            <v>1.494</v>
          </cell>
          <cell r="L8689">
            <v>0</v>
          </cell>
          <cell r="M8689" t="str">
            <v>NEUROSCIENCE &amp; BEHAVIOR</v>
          </cell>
          <cell r="N8689" t="str">
            <v>心理学</v>
          </cell>
          <cell r="O8689" t="str">
            <v>4区</v>
          </cell>
        </row>
        <row r="8690">
          <cell r="B8690" t="str">
            <v>PSYCHOLOGY IN THE SCHOOLS</v>
          </cell>
          <cell r="C8690" t="str">
            <v>学校心理学</v>
          </cell>
          <cell r="D8690" t="str">
            <v>0033-3085</v>
          </cell>
          <cell r="E8690" t="str">
            <v>USA</v>
          </cell>
          <cell r="F8690" t="str">
            <v>WILEY</v>
          </cell>
          <cell r="G8690">
            <v>0</v>
          </cell>
          <cell r="H8690">
            <v>0</v>
          </cell>
          <cell r="I8690" t="str">
            <v>1.134</v>
          </cell>
          <cell r="J8690">
            <v>0</v>
          </cell>
          <cell r="K8690">
            <v>1.321</v>
          </cell>
          <cell r="L8690">
            <v>0</v>
          </cell>
          <cell r="M8690" t="str">
            <v>PSYCHIATRY/PSYCHOLOGY</v>
          </cell>
          <cell r="N8690" t="str">
            <v>心理学</v>
          </cell>
          <cell r="O8690" t="str">
            <v>4区</v>
          </cell>
        </row>
        <row r="8691">
          <cell r="B8691" t="str">
            <v>Journal of Child and Family Studies</v>
          </cell>
          <cell r="C8691" t="str">
            <v>儿童与家庭研究杂志</v>
          </cell>
          <cell r="D8691" t="str">
            <v>1062-1024</v>
          </cell>
          <cell r="E8691" t="str">
            <v>United States</v>
          </cell>
          <cell r="F8691" t="str">
            <v>SPRINGER</v>
          </cell>
          <cell r="G8691">
            <v>0</v>
          </cell>
          <cell r="H8691">
            <v>0</v>
          </cell>
          <cell r="I8691" t="str">
            <v>1.310</v>
          </cell>
          <cell r="J8691">
            <v>0</v>
          </cell>
          <cell r="K8691">
            <v>1.482</v>
          </cell>
          <cell r="L8691">
            <v>0</v>
          </cell>
          <cell r="M8691" t="str">
            <v>PSYCHIATRY/PSYCHOLOGY</v>
          </cell>
          <cell r="N8691" t="str">
            <v>心理学</v>
          </cell>
          <cell r="O8691" t="str">
            <v>4区</v>
          </cell>
        </row>
        <row r="8692">
          <cell r="B8692" t="str">
            <v>TEACHING OF PSYCHOLOGY</v>
          </cell>
          <cell r="C8692" t="str">
            <v>心理学教学</v>
          </cell>
          <cell r="D8692" t="str">
            <v>0098-6283</v>
          </cell>
          <cell r="E8692" t="str">
            <v>ENGLAND</v>
          </cell>
          <cell r="F8692" t="str">
            <v>SAGE PUBLICATIONS LTD</v>
          </cell>
          <cell r="G8692">
            <v>0</v>
          </cell>
          <cell r="H8692">
            <v>0</v>
          </cell>
          <cell r="I8692" t="str">
            <v>1.053</v>
          </cell>
          <cell r="J8692">
            <v>0</v>
          </cell>
          <cell r="K8692">
            <v>0.98699999999999999</v>
          </cell>
          <cell r="L8692">
            <v>0</v>
          </cell>
          <cell r="M8692" t="str">
            <v>PSYCHIATRY/PSYCHOLOGY</v>
          </cell>
          <cell r="N8692" t="str">
            <v>心理学</v>
          </cell>
          <cell r="O8692" t="str">
            <v>4区</v>
          </cell>
        </row>
        <row r="8693">
          <cell r="B8693" t="str">
            <v>BRAIN BEHAVIOR AND EVOLUTION</v>
          </cell>
          <cell r="C8693" t="str">
            <v>大脑行为与进化</v>
          </cell>
          <cell r="D8693" t="str">
            <v>0006-8977</v>
          </cell>
          <cell r="E8693" t="str">
            <v>SWITZERLAND</v>
          </cell>
          <cell r="F8693" t="str">
            <v>KARGER</v>
          </cell>
          <cell r="G8693" t="str">
            <v>1.64999997615814</v>
          </cell>
          <cell r="H8693" t="str">
            <v>1.542168674698</v>
          </cell>
          <cell r="I8693" t="str">
            <v>1.875</v>
          </cell>
          <cell r="J8693" t="str">
            <v>1.68905621695205</v>
          </cell>
          <cell r="K8693">
            <v>0.97799999999999998</v>
          </cell>
          <cell r="L8693">
            <v>0</v>
          </cell>
          <cell r="M8693" t="str">
            <v>NEUROSCIENCE &amp; BEHAVIOR</v>
          </cell>
          <cell r="N8693" t="str">
            <v>心理学</v>
          </cell>
          <cell r="O8693" t="str">
            <v>4区</v>
          </cell>
        </row>
        <row r="8694">
          <cell r="B8694" t="str">
            <v>PSYCHOLOGICAL REPORTS</v>
          </cell>
          <cell r="C8694" t="str">
            <v>心理报告</v>
          </cell>
          <cell r="D8694" t="str">
            <v>0033-2941</v>
          </cell>
          <cell r="E8694" t="str">
            <v>USA</v>
          </cell>
          <cell r="F8694" t="str">
            <v>SAGE PUBLICATIONS INC</v>
          </cell>
          <cell r="G8694">
            <v>0</v>
          </cell>
          <cell r="H8694">
            <v>0</v>
          </cell>
          <cell r="I8694" t="str">
            <v>1.535</v>
          </cell>
          <cell r="J8694">
            <v>0</v>
          </cell>
          <cell r="K8694">
            <v>5.6059999999999999</v>
          </cell>
          <cell r="L8694">
            <v>0</v>
          </cell>
          <cell r="M8694" t="str">
            <v>PSYCHIATRY/PSYCHOLOGY</v>
          </cell>
          <cell r="N8694" t="str">
            <v>心理学</v>
          </cell>
          <cell r="O8694" t="str">
            <v>4区</v>
          </cell>
        </row>
        <row r="8695">
          <cell r="B8695" t="str">
            <v>JOURNAL OF CONSTRUCTIVIST PSYCHOLOGY</v>
          </cell>
          <cell r="C8695" t="str">
            <v>建构主义心理学杂志</v>
          </cell>
          <cell r="D8695" t="str">
            <v>1072-0537</v>
          </cell>
          <cell r="E8695" t="str">
            <v>USA</v>
          </cell>
          <cell r="F8695" t="str">
            <v>TAYLOR &amp; FRANCIS INC</v>
          </cell>
          <cell r="G8695">
            <v>0</v>
          </cell>
          <cell r="H8695">
            <v>0</v>
          </cell>
          <cell r="I8695" t="str">
            <v>1.036</v>
          </cell>
          <cell r="J8695">
            <v>0</v>
          </cell>
          <cell r="K8695">
            <v>1.381</v>
          </cell>
          <cell r="L8695">
            <v>0</v>
          </cell>
          <cell r="M8695" t="str">
            <v>无</v>
          </cell>
          <cell r="N8695" t="str">
            <v>心理学</v>
          </cell>
          <cell r="O8695" t="str">
            <v>4区</v>
          </cell>
        </row>
        <row r="8696">
          <cell r="B8696" t="str">
            <v>Multisensory Research</v>
          </cell>
          <cell r="C8696" t="str">
            <v>多传感器研究</v>
          </cell>
          <cell r="D8696" t="str">
            <v>2213-4794</v>
          </cell>
          <cell r="E8696" t="str">
            <v>NETHERLANDS</v>
          </cell>
          <cell r="F8696" t="str">
            <v>BRILL</v>
          </cell>
          <cell r="G8696" t="str">
            <v>2.33899998664856</v>
          </cell>
          <cell r="H8696" t="str">
            <v>1.828571428571</v>
          </cell>
          <cell r="I8696" t="str">
            <v>1.553</v>
          </cell>
          <cell r="J8696" t="str">
            <v>1.90673433138885</v>
          </cell>
          <cell r="K8696">
            <v>0.86</v>
          </cell>
          <cell r="L8696">
            <v>0</v>
          </cell>
          <cell r="M8696" t="str">
            <v>无</v>
          </cell>
          <cell r="N8696" t="str">
            <v>心理学</v>
          </cell>
          <cell r="O8696" t="str">
            <v>4区</v>
          </cell>
        </row>
        <row r="8697">
          <cell r="B8697" t="str">
            <v>PSYCHOANALYTIC QUARTERLY</v>
          </cell>
          <cell r="C8697" t="str">
            <v>精神分析季刊</v>
          </cell>
          <cell r="D8697" t="str">
            <v>0033-2828</v>
          </cell>
          <cell r="E8697" t="str">
            <v>USA</v>
          </cell>
          <cell r="F8697" t="str">
            <v>TAYLOR &amp; FRANCIS INC</v>
          </cell>
          <cell r="G8697">
            <v>0</v>
          </cell>
          <cell r="H8697">
            <v>0</v>
          </cell>
          <cell r="I8697" t="str">
            <v>0.400</v>
          </cell>
          <cell r="J8697">
            <v>0</v>
          </cell>
          <cell r="K8697">
            <v>0.38700000000000001</v>
          </cell>
          <cell r="L8697">
            <v>0</v>
          </cell>
          <cell r="M8697" t="str">
            <v>无</v>
          </cell>
          <cell r="N8697" t="str">
            <v>心理学</v>
          </cell>
          <cell r="O8697" t="str">
            <v>4区</v>
          </cell>
        </row>
        <row r="8698">
          <cell r="B8698" t="str">
            <v>Integrative Psychological and Behavioral Science</v>
          </cell>
          <cell r="C8698" t="str">
            <v>综合心理与行为科学</v>
          </cell>
          <cell r="D8698" t="str">
            <v>1932-4502</v>
          </cell>
          <cell r="E8698" t="str">
            <v>United States</v>
          </cell>
          <cell r="F8698" t="str">
            <v>SPRINGER</v>
          </cell>
          <cell r="G8698">
            <v>0</v>
          </cell>
          <cell r="H8698">
            <v>0</v>
          </cell>
          <cell r="I8698" t="str">
            <v>0.631</v>
          </cell>
          <cell r="J8698">
            <v>0</v>
          </cell>
          <cell r="K8698">
            <v>0.64400000000000002</v>
          </cell>
          <cell r="L8698">
            <v>0</v>
          </cell>
          <cell r="M8698" t="str">
            <v>无</v>
          </cell>
          <cell r="N8698" t="str">
            <v>心理学</v>
          </cell>
          <cell r="O8698" t="str">
            <v>4区</v>
          </cell>
        </row>
        <row r="8699">
          <cell r="B8699" t="str">
            <v>HUMAN DEVELOPMENT</v>
          </cell>
          <cell r="C8699" t="str">
            <v>人类发展</v>
          </cell>
          <cell r="D8699" t="str">
            <v>0018-716X</v>
          </cell>
          <cell r="E8699" t="str">
            <v>SWITZERLAND</v>
          </cell>
          <cell r="F8699" t="str">
            <v>KARGER</v>
          </cell>
          <cell r="G8699">
            <v>0</v>
          </cell>
          <cell r="H8699">
            <v>0</v>
          </cell>
          <cell r="I8699" t="str">
            <v>1.893</v>
          </cell>
          <cell r="J8699">
            <v>0</v>
          </cell>
          <cell r="K8699" t="str">
            <v>无</v>
          </cell>
          <cell r="L8699">
            <v>0</v>
          </cell>
          <cell r="M8699" t="str">
            <v>无</v>
          </cell>
          <cell r="N8699" t="str">
            <v>心理学</v>
          </cell>
          <cell r="O8699" t="str">
            <v>4区</v>
          </cell>
        </row>
        <row r="8700">
          <cell r="B8700" t="str">
            <v>AUSTRALIAN JOURNAL OF PSYCHOLOGY</v>
          </cell>
          <cell r="C8700" t="str">
            <v>澳大利亚心理学杂志</v>
          </cell>
          <cell r="D8700" t="str">
            <v>0004-9530</v>
          </cell>
          <cell r="E8700" t="str">
            <v>USA</v>
          </cell>
          <cell r="F8700" t="str">
            <v>WILEY</v>
          </cell>
          <cell r="G8700">
            <v>0</v>
          </cell>
          <cell r="H8700">
            <v>0</v>
          </cell>
          <cell r="I8700" t="str">
            <v>1.486</v>
          </cell>
          <cell r="J8700">
            <v>0</v>
          </cell>
          <cell r="K8700">
            <v>2.7130000000000001</v>
          </cell>
          <cell r="L8700">
            <v>0</v>
          </cell>
          <cell r="M8700" t="str">
            <v>PSYCHIATRY/PSYCHOLOGY</v>
          </cell>
          <cell r="N8700" t="str">
            <v>心理学</v>
          </cell>
          <cell r="O8700" t="str">
            <v>4区</v>
          </cell>
        </row>
        <row r="8701">
          <cell r="B8701" t="str">
            <v>JOURNAL OF HUMANISTIC PSYCHOLOGY</v>
          </cell>
          <cell r="C8701" t="str">
            <v>人本主义心理学杂志</v>
          </cell>
          <cell r="D8701" t="str">
            <v>0022-1678</v>
          </cell>
          <cell r="E8701" t="str">
            <v>USA</v>
          </cell>
          <cell r="F8701" t="str">
            <v>SAGE PUBLICATIONS INC</v>
          </cell>
          <cell r="G8701">
            <v>0</v>
          </cell>
          <cell r="H8701">
            <v>0</v>
          </cell>
          <cell r="I8701" t="str">
            <v>1.902</v>
          </cell>
          <cell r="J8701">
            <v>0</v>
          </cell>
          <cell r="K8701">
            <v>1.2270000000000001</v>
          </cell>
          <cell r="L8701">
            <v>0</v>
          </cell>
          <cell r="M8701" t="str">
            <v>无</v>
          </cell>
          <cell r="N8701" t="str">
            <v>心理学</v>
          </cell>
          <cell r="O8701" t="str">
            <v>4区</v>
          </cell>
        </row>
        <row r="8702">
          <cell r="B8702" t="str">
            <v>JOURNAL OF PSYCHOLOGY</v>
          </cell>
          <cell r="C8702" t="str">
            <v>心理学杂志</v>
          </cell>
          <cell r="D8702" t="str">
            <v>0022-3980</v>
          </cell>
          <cell r="E8702" t="str">
            <v>ENGLAND</v>
          </cell>
          <cell r="F8702" t="str">
            <v>ROUTLEDGE JOURNALS, TAYLOR &amp; FRANCIS LTD</v>
          </cell>
          <cell r="G8702">
            <v>0</v>
          </cell>
          <cell r="H8702">
            <v>0</v>
          </cell>
          <cell r="I8702" t="str">
            <v>1.548</v>
          </cell>
          <cell r="J8702">
            <v>0</v>
          </cell>
          <cell r="K8702">
            <v>3.5779999999999998</v>
          </cell>
          <cell r="L8702">
            <v>0</v>
          </cell>
          <cell r="M8702" t="str">
            <v>PSYCHIATRY/PSYCHOLOGY</v>
          </cell>
          <cell r="N8702" t="str">
            <v>心理学</v>
          </cell>
          <cell r="O8702" t="str">
            <v>4区</v>
          </cell>
        </row>
        <row r="8703">
          <cell r="B8703" t="str">
            <v>MIND &amp; LANGUAGE</v>
          </cell>
          <cell r="C8703" t="str">
            <v>思维与语言</v>
          </cell>
          <cell r="D8703" t="str">
            <v>0268-1064</v>
          </cell>
          <cell r="E8703" t="str">
            <v>USA</v>
          </cell>
          <cell r="F8703" t="str">
            <v>WILEY</v>
          </cell>
          <cell r="G8703">
            <v>0</v>
          </cell>
          <cell r="H8703">
            <v>0</v>
          </cell>
          <cell r="I8703" t="str">
            <v>1.275</v>
          </cell>
          <cell r="J8703">
            <v>0</v>
          </cell>
          <cell r="K8703" t="str">
            <v>无</v>
          </cell>
          <cell r="L8703">
            <v>0</v>
          </cell>
          <cell r="M8703" t="str">
            <v>PSYCHIATRY/PSYCHOLOGY</v>
          </cell>
          <cell r="N8703" t="str">
            <v>心理学</v>
          </cell>
          <cell r="O8703" t="str">
            <v>4区</v>
          </cell>
        </row>
        <row r="8704">
          <cell r="B8704" t="str">
            <v>SOCIAL COGNITION</v>
          </cell>
          <cell r="C8704" t="str">
            <v>社会认知</v>
          </cell>
          <cell r="D8704" t="str">
            <v>0278-016X</v>
          </cell>
          <cell r="E8704" t="str">
            <v>USA</v>
          </cell>
          <cell r="F8704" t="str">
            <v>GUILFORD PUBLICATIONS INC</v>
          </cell>
          <cell r="G8704">
            <v>0</v>
          </cell>
          <cell r="H8704">
            <v>0</v>
          </cell>
          <cell r="I8704" t="str">
            <v>1.452</v>
          </cell>
          <cell r="J8704">
            <v>0</v>
          </cell>
          <cell r="K8704">
            <v>1.2330000000000001</v>
          </cell>
          <cell r="L8704">
            <v>0</v>
          </cell>
          <cell r="M8704" t="str">
            <v>PSYCHIATRY/PSYCHOLOGY</v>
          </cell>
          <cell r="N8704" t="str">
            <v>心理学</v>
          </cell>
          <cell r="O8704" t="str">
            <v>4区</v>
          </cell>
        </row>
        <row r="8705">
          <cell r="B8705" t="str">
            <v>New Directions for Child and Adolescent Development</v>
          </cell>
          <cell r="C8705" t="str">
            <v>儿童和青少年发展的新方向</v>
          </cell>
          <cell r="D8705" t="str">
            <v>1534-8687</v>
          </cell>
          <cell r="E8705" t="str">
            <v>USA</v>
          </cell>
          <cell r="F8705" t="str">
            <v>WILEY PERIODICALS</v>
          </cell>
          <cell r="G8705">
            <v>0</v>
          </cell>
          <cell r="H8705">
            <v>0</v>
          </cell>
          <cell r="I8705" t="str">
            <v>1.333</v>
          </cell>
          <cell r="J8705">
            <v>0</v>
          </cell>
          <cell r="K8705" t="str">
            <v>无</v>
          </cell>
          <cell r="L8705">
            <v>0</v>
          </cell>
          <cell r="M8705" t="str">
            <v>无</v>
          </cell>
          <cell r="N8705" t="str">
            <v>心理学</v>
          </cell>
          <cell r="O8705" t="str">
            <v>4区</v>
          </cell>
        </row>
        <row r="8706">
          <cell r="B8706" t="str">
            <v>Research in Human Development</v>
          </cell>
          <cell r="C8706" t="str">
            <v>人类发展研究</v>
          </cell>
          <cell r="D8706" t="str">
            <v>1542-7609</v>
          </cell>
          <cell r="E8706" t="str">
            <v>ENGLAND</v>
          </cell>
          <cell r="F8706" t="str">
            <v>ROUTLEDGE JOURNALS, TAYLOR &amp; FRANCIS LTD</v>
          </cell>
          <cell r="G8706">
            <v>0</v>
          </cell>
          <cell r="H8706">
            <v>0</v>
          </cell>
          <cell r="I8706" t="str">
            <v>1.222</v>
          </cell>
          <cell r="J8706">
            <v>0</v>
          </cell>
          <cell r="K8706">
            <v>0.55200000000000005</v>
          </cell>
          <cell r="L8706">
            <v>0</v>
          </cell>
          <cell r="M8706" t="str">
            <v>无</v>
          </cell>
          <cell r="N8706" t="str">
            <v>心理学</v>
          </cell>
          <cell r="O8706" t="str">
            <v>4区</v>
          </cell>
        </row>
        <row r="8707">
          <cell r="B8707" t="str">
            <v>PSYCHE-ZEITSCHRIFT FUR PSYCHOANALYSE UND IHRE ANWENDUNGEN</v>
          </cell>
          <cell r="C8707" t="str">
            <v>精神分析学与心理学</v>
          </cell>
          <cell r="D8707" t="str">
            <v>0033-2623</v>
          </cell>
          <cell r="E8707" t="str">
            <v>GERMANY</v>
          </cell>
          <cell r="F8707" t="str">
            <v>KLETT-COTTA VERLAG</v>
          </cell>
          <cell r="G8707">
            <v>0</v>
          </cell>
          <cell r="H8707">
            <v>0</v>
          </cell>
          <cell r="I8707" t="str">
            <v>0.337</v>
          </cell>
          <cell r="J8707">
            <v>0</v>
          </cell>
          <cell r="K8707" t="str">
            <v>无</v>
          </cell>
          <cell r="L8707">
            <v>0</v>
          </cell>
          <cell r="M8707" t="str">
            <v>无</v>
          </cell>
          <cell r="N8707" t="str">
            <v>心理学</v>
          </cell>
          <cell r="O8707" t="str">
            <v>4区</v>
          </cell>
        </row>
        <row r="8708">
          <cell r="B8708" t="str">
            <v>JOURNAL OF COMPARATIVE PSYCHOLOGY</v>
          </cell>
          <cell r="C8708" t="str">
            <v>比较心理学杂志</v>
          </cell>
          <cell r="D8708" t="str">
            <v>0735-7036</v>
          </cell>
          <cell r="E8708" t="str">
            <v>USA</v>
          </cell>
          <cell r="F8708" t="str">
            <v>AMER PSYCHOLOGICAL ASSOC</v>
          </cell>
          <cell r="G8708" t="str">
            <v>1.77100002765656</v>
          </cell>
          <cell r="H8708" t="str">
            <v>1.564102564102</v>
          </cell>
          <cell r="I8708" t="str">
            <v>1.346</v>
          </cell>
          <cell r="J8708" t="str">
            <v>1.56041881263719</v>
          </cell>
          <cell r="K8708">
            <v>3.972</v>
          </cell>
          <cell r="L8708">
            <v>0</v>
          </cell>
          <cell r="M8708" t="str">
            <v>NEUROSCIENCE &amp; BEHAVIOR</v>
          </cell>
          <cell r="N8708" t="str">
            <v>心理学</v>
          </cell>
          <cell r="O8708" t="str">
            <v>4区</v>
          </cell>
        </row>
        <row r="8709">
          <cell r="B8709" t="str">
            <v>Journal of Black Psychology</v>
          </cell>
          <cell r="C8709" t="str">
            <v>黑人心理学杂志</v>
          </cell>
          <cell r="D8709" t="str">
            <v>0095-7984</v>
          </cell>
          <cell r="E8709" t="str">
            <v>USA</v>
          </cell>
          <cell r="F8709" t="str">
            <v>SAGE PUBLICATIONS INC</v>
          </cell>
          <cell r="G8709">
            <v>0</v>
          </cell>
          <cell r="H8709">
            <v>0</v>
          </cell>
          <cell r="I8709" t="str">
            <v>1.246</v>
          </cell>
          <cell r="J8709">
            <v>0</v>
          </cell>
          <cell r="K8709">
            <v>2.2509999999999999</v>
          </cell>
          <cell r="L8709">
            <v>0</v>
          </cell>
          <cell r="M8709" t="str">
            <v>无</v>
          </cell>
          <cell r="N8709" t="str">
            <v>心理学</v>
          </cell>
          <cell r="O8709" t="str">
            <v>4区</v>
          </cell>
        </row>
        <row r="8710">
          <cell r="B8710" t="str">
            <v>CANADIAN PSYCHOLOGY-PSYCHOLOGIE CANADIENNE</v>
          </cell>
          <cell r="C8710" t="str">
            <v>加拿大心理学</v>
          </cell>
          <cell r="D8710" t="str">
            <v>0708-5591</v>
          </cell>
          <cell r="E8710" t="str">
            <v>CANADA</v>
          </cell>
          <cell r="F8710" t="str">
            <v>CANADIAN PSYCHOLOGICAL  ASSOC</v>
          </cell>
          <cell r="G8710">
            <v>0</v>
          </cell>
          <cell r="H8710">
            <v>0</v>
          </cell>
          <cell r="I8710" t="str">
            <v>2.068</v>
          </cell>
          <cell r="J8710">
            <v>0</v>
          </cell>
          <cell r="K8710">
            <v>3.3570000000000002</v>
          </cell>
          <cell r="L8710">
            <v>0</v>
          </cell>
          <cell r="M8710" t="str">
            <v>PSYCHIATRY/PSYCHOLOGY</v>
          </cell>
          <cell r="N8710" t="str">
            <v>心理学</v>
          </cell>
          <cell r="O8710" t="str">
            <v>4区</v>
          </cell>
        </row>
        <row r="8711">
          <cell r="B8711" t="str">
            <v>International Review of Social Psychology</v>
          </cell>
          <cell r="C8711" t="str">
            <v>社会心理学国际综述</v>
          </cell>
          <cell r="D8711" t="str">
            <v>2397-8570</v>
          </cell>
          <cell r="E8711" t="str">
            <v>ENGLAND</v>
          </cell>
          <cell r="F8711" t="str">
            <v>UBIQUITY PRESS LTD</v>
          </cell>
          <cell r="G8711">
            <v>0</v>
          </cell>
          <cell r="H8711">
            <v>0</v>
          </cell>
          <cell r="I8711" t="str">
            <v>2.326</v>
          </cell>
          <cell r="J8711">
            <v>0</v>
          </cell>
          <cell r="K8711">
            <v>1.1479999999999999</v>
          </cell>
          <cell r="L8711">
            <v>0</v>
          </cell>
          <cell r="M8711" t="str">
            <v>无</v>
          </cell>
          <cell r="N8711" t="str">
            <v>心理学</v>
          </cell>
          <cell r="O8711" t="str">
            <v>4区</v>
          </cell>
        </row>
        <row r="8712">
          <cell r="B8712" t="str">
            <v>JOURNAL OF EDUCATIONAL MEASUREMENT</v>
          </cell>
          <cell r="C8712" t="str">
            <v>教育测量杂志</v>
          </cell>
          <cell r="D8712" t="str">
            <v>0022-0655</v>
          </cell>
          <cell r="E8712" t="str">
            <v>USA</v>
          </cell>
          <cell r="F8712" t="str">
            <v>WILEY</v>
          </cell>
          <cell r="G8712">
            <v>0</v>
          </cell>
          <cell r="H8712">
            <v>0</v>
          </cell>
          <cell r="I8712" t="str">
            <v>1.056</v>
          </cell>
          <cell r="J8712">
            <v>0</v>
          </cell>
          <cell r="K8712" t="str">
            <v>无</v>
          </cell>
          <cell r="L8712">
            <v>0</v>
          </cell>
          <cell r="M8712" t="str">
            <v>无</v>
          </cell>
          <cell r="N8712" t="str">
            <v>心理学</v>
          </cell>
          <cell r="O8712" t="str">
            <v>4区</v>
          </cell>
        </row>
        <row r="8713">
          <cell r="B8713" t="str">
            <v>Emerging Adulthood</v>
          </cell>
          <cell r="C8713" t="str">
            <v>成年期</v>
          </cell>
          <cell r="D8713" t="str">
            <v>2167-6968</v>
          </cell>
          <cell r="E8713" t="str">
            <v>USA</v>
          </cell>
          <cell r="F8713" t="str">
            <v>SAGE PUBLICATIONS INC</v>
          </cell>
          <cell r="G8713">
            <v>0</v>
          </cell>
          <cell r="H8713">
            <v>0</v>
          </cell>
          <cell r="I8713" t="str">
            <v>0.974</v>
          </cell>
          <cell r="J8713">
            <v>0</v>
          </cell>
          <cell r="K8713">
            <v>0.59499999999999997</v>
          </cell>
          <cell r="L8713">
            <v>0</v>
          </cell>
          <cell r="M8713" t="str">
            <v>无</v>
          </cell>
          <cell r="N8713" t="str">
            <v>心理学</v>
          </cell>
          <cell r="O8713" t="str">
            <v>4区</v>
          </cell>
        </row>
        <row r="8714">
          <cell r="B8714" t="str">
            <v>Perspectives on Behavior Science</v>
          </cell>
          <cell r="C8714" t="str">
            <v>行为科学透视</v>
          </cell>
          <cell r="D8714" t="str">
            <v>2520-8969</v>
          </cell>
          <cell r="E8714" t="str">
            <v>SWITZERLAND</v>
          </cell>
          <cell r="F8714" t="str">
            <v>SPRINGER INTERNATIONAL PUBLISHING AG</v>
          </cell>
          <cell r="G8714">
            <v>0</v>
          </cell>
          <cell r="H8714">
            <v>0</v>
          </cell>
          <cell r="I8714" t="str">
            <v>1.219</v>
          </cell>
          <cell r="J8714">
            <v>0</v>
          </cell>
          <cell r="K8714" t="str">
            <v>无</v>
          </cell>
          <cell r="L8714">
            <v>0</v>
          </cell>
          <cell r="M8714" t="str">
            <v>无</v>
          </cell>
          <cell r="N8714" t="str">
            <v>心理学</v>
          </cell>
          <cell r="O8714" t="str">
            <v>4区</v>
          </cell>
        </row>
        <row r="8715">
          <cell r="B8715" t="str">
            <v>JOURNAL OF SOCIAL AND CLINICAL PSYCHOLOGY</v>
          </cell>
          <cell r="C8715" t="str">
            <v>社会与临床心理学杂志</v>
          </cell>
          <cell r="D8715" t="str">
            <v>0736-7236</v>
          </cell>
          <cell r="E8715" t="str">
            <v>USA</v>
          </cell>
          <cell r="F8715" t="str">
            <v>GUILFORD PUBLICATIONS INC</v>
          </cell>
          <cell r="G8715">
            <v>0</v>
          </cell>
          <cell r="H8715">
            <v>0</v>
          </cell>
          <cell r="I8715" t="str">
            <v>1.472</v>
          </cell>
          <cell r="J8715">
            <v>0</v>
          </cell>
          <cell r="K8715">
            <v>1.5029999999999999</v>
          </cell>
          <cell r="L8715">
            <v>0</v>
          </cell>
          <cell r="M8715" t="str">
            <v>PSYCHIATRY/PSYCHOLOGY</v>
          </cell>
          <cell r="N8715" t="str">
            <v>心理学</v>
          </cell>
          <cell r="O8715" t="str">
            <v>4区</v>
          </cell>
        </row>
        <row r="8716">
          <cell r="B8716" t="str">
            <v>CANADIAN JOURNAL OF EXPERIMENTAL PSYCHOLOGY-REVUE CANADIENNE DE PSYCHOLOGIE EXPERIMENTALE</v>
          </cell>
          <cell r="C8716" t="str">
            <v>加拿大实验心理学杂志</v>
          </cell>
          <cell r="D8716" t="str">
            <v>1196-1961</v>
          </cell>
          <cell r="E8716" t="str">
            <v>CANADA</v>
          </cell>
          <cell r="F8716" t="str">
            <v>CANADIAN PSYCHOLOGICAL  ASSOC</v>
          </cell>
          <cell r="G8716">
            <v>0</v>
          </cell>
          <cell r="H8716">
            <v>0</v>
          </cell>
          <cell r="I8716" t="str">
            <v>1.440</v>
          </cell>
          <cell r="J8716">
            <v>0</v>
          </cell>
          <cell r="K8716">
            <v>0.64100000000000001</v>
          </cell>
          <cell r="L8716">
            <v>0</v>
          </cell>
          <cell r="M8716" t="str">
            <v>PSYCHIATRY/PSYCHOLOGY</v>
          </cell>
          <cell r="N8716" t="str">
            <v>心理学</v>
          </cell>
          <cell r="O8716" t="str">
            <v>4区</v>
          </cell>
        </row>
        <row r="8717">
          <cell r="B8717" t="str">
            <v>INTERNATIONAL JOURNAL OF PSYCHOLOGY</v>
          </cell>
          <cell r="C8717" t="str">
            <v>国际心理学杂志</v>
          </cell>
          <cell r="D8717" t="str">
            <v>0020-7594</v>
          </cell>
          <cell r="E8717" t="str">
            <v>ENGLAND</v>
          </cell>
          <cell r="F8717" t="str">
            <v>JOHN WILEY &amp; SONS LTD</v>
          </cell>
          <cell r="G8717">
            <v>0</v>
          </cell>
          <cell r="H8717">
            <v>0</v>
          </cell>
          <cell r="I8717" t="str">
            <v>1.255</v>
          </cell>
          <cell r="J8717">
            <v>0</v>
          </cell>
          <cell r="K8717">
            <v>3.3580000000000001</v>
          </cell>
          <cell r="L8717">
            <v>0</v>
          </cell>
          <cell r="M8717" t="str">
            <v>PSYCHIATRY/PSYCHOLOGY</v>
          </cell>
          <cell r="N8717" t="str">
            <v>心理学</v>
          </cell>
          <cell r="O8717" t="str">
            <v>4区</v>
          </cell>
        </row>
        <row r="8718">
          <cell r="B8718" t="str">
            <v>JOURNAL OF COMPARATIVE PHYSIOLOGY A-NEUROETHOLOGY SENSORY NEURAL AND BEHAVIORAL PHYSIOLOGY</v>
          </cell>
          <cell r="C8718" t="str">
            <v>比较生理学杂志-神经行为学-感觉神经和行为生理学</v>
          </cell>
          <cell r="D8718" t="str">
            <v>0340-7594</v>
          </cell>
          <cell r="E8718" t="str">
            <v>GERMANY</v>
          </cell>
          <cell r="F8718" t="str">
            <v>SPRINGER HEIDELBERG</v>
          </cell>
          <cell r="G8718" t="str">
            <v>1.97000002861023</v>
          </cell>
          <cell r="H8718" t="str">
            <v>1.882352941176</v>
          </cell>
          <cell r="I8718" t="str">
            <v>1.516</v>
          </cell>
          <cell r="J8718" t="str">
            <v>1.78929364003208</v>
          </cell>
          <cell r="K8718">
            <v>1.377</v>
          </cell>
          <cell r="L8718">
            <v>0</v>
          </cell>
          <cell r="M8718" t="str">
            <v>BIOLOGY &amp; BIOCHEMISTRY</v>
          </cell>
          <cell r="N8718" t="str">
            <v>心理学</v>
          </cell>
          <cell r="O8718" t="str">
            <v>4区</v>
          </cell>
        </row>
        <row r="8719">
          <cell r="B8719" t="str">
            <v>JOURNAL OF COMMUNITY PSYCHOLOGY</v>
          </cell>
          <cell r="C8719" t="str">
            <v>社区心理学杂志</v>
          </cell>
          <cell r="D8719" t="str">
            <v>0090-4392</v>
          </cell>
          <cell r="E8719" t="str">
            <v>USA</v>
          </cell>
          <cell r="F8719" t="str">
            <v>WILEY</v>
          </cell>
          <cell r="G8719">
            <v>0</v>
          </cell>
          <cell r="H8719">
            <v>0</v>
          </cell>
          <cell r="I8719" t="str">
            <v>1.106</v>
          </cell>
          <cell r="J8719">
            <v>0</v>
          </cell>
          <cell r="K8719">
            <v>3.1989999999999998</v>
          </cell>
          <cell r="L8719">
            <v>0</v>
          </cell>
          <cell r="M8719" t="str">
            <v>PSYCHIATRY/PSYCHOLOGY</v>
          </cell>
          <cell r="N8719" t="str">
            <v>心理学</v>
          </cell>
          <cell r="O8719" t="str">
            <v>4区</v>
          </cell>
        </row>
        <row r="8720">
          <cell r="B8720" t="str">
            <v>DEVELOPMENTAL NEUROPSYCHOLOGY</v>
          </cell>
          <cell r="C8720" t="str">
            <v>发展神经心理学</v>
          </cell>
          <cell r="D8720" t="str">
            <v>8756-5641</v>
          </cell>
          <cell r="E8720" t="str">
            <v>ENGLAND</v>
          </cell>
          <cell r="F8720" t="str">
            <v>ROUTLEDGE JOURNALS, TAYLOR &amp; FRANCIS LTD</v>
          </cell>
          <cell r="G8720" t="str">
            <v>2.33299994468689</v>
          </cell>
          <cell r="H8720" t="str">
            <v>1.344262295081</v>
          </cell>
          <cell r="I8720" t="str">
            <v>1.477</v>
          </cell>
          <cell r="J8720" t="str">
            <v>1.71800214193796</v>
          </cell>
          <cell r="K8720">
            <v>1.141</v>
          </cell>
          <cell r="L8720">
            <v>0</v>
          </cell>
          <cell r="M8720" t="str">
            <v>PSYCHIATRY/PSYCHOLOGY</v>
          </cell>
          <cell r="N8720" t="str">
            <v>心理学</v>
          </cell>
          <cell r="O8720" t="str">
            <v>4区</v>
          </cell>
        </row>
        <row r="8721">
          <cell r="B8721" t="str">
            <v>APPLIED PSYCHOLOGICAL MEASUREMENT</v>
          </cell>
          <cell r="C8721" t="str">
            <v>应用心理学测量</v>
          </cell>
          <cell r="D8721" t="str">
            <v>0146-6216</v>
          </cell>
          <cell r="E8721" t="str">
            <v>USA</v>
          </cell>
          <cell r="F8721" t="str">
            <v>SAGE PUBLICATIONS INC</v>
          </cell>
          <cell r="G8721">
            <v>0</v>
          </cell>
          <cell r="H8721">
            <v>0</v>
          </cell>
          <cell r="I8721" t="str">
            <v>1.326</v>
          </cell>
          <cell r="J8721">
            <v>0</v>
          </cell>
          <cell r="K8721">
            <v>0.86199999999999999</v>
          </cell>
          <cell r="L8721">
            <v>0</v>
          </cell>
          <cell r="M8721" t="str">
            <v>PSYCHIATRY/PSYCHOLOGY</v>
          </cell>
          <cell r="N8721" t="str">
            <v>心理学</v>
          </cell>
          <cell r="O8721" t="str">
            <v>4区</v>
          </cell>
        </row>
        <row r="8722">
          <cell r="B8722" t="str">
            <v>PSYCHOLOGY CRIME &amp; LAW</v>
          </cell>
          <cell r="C8722" t="str">
            <v>心理犯罪与法律</v>
          </cell>
          <cell r="D8722" t="str">
            <v>1068-316X</v>
          </cell>
          <cell r="E8722" t="str">
            <v>ENGLAND</v>
          </cell>
          <cell r="F8722" t="str">
            <v>ROUTLEDGE JOURNALS, TAYLOR &amp; FRANCIS LTD</v>
          </cell>
          <cell r="G8722">
            <v>0</v>
          </cell>
          <cell r="H8722">
            <v>0</v>
          </cell>
          <cell r="I8722" t="str">
            <v>1.193</v>
          </cell>
          <cell r="J8722">
            <v>0</v>
          </cell>
          <cell r="K8722">
            <v>1.105</v>
          </cell>
          <cell r="L8722">
            <v>0</v>
          </cell>
          <cell r="M8722" t="str">
            <v>PSYCHIATRY/PSYCHOLOGY</v>
          </cell>
          <cell r="N8722" t="str">
            <v>心理学</v>
          </cell>
          <cell r="O8722" t="str">
            <v>4区</v>
          </cell>
        </row>
        <row r="8723">
          <cell r="B8723" t="str">
            <v>Cyberpsychology-Journal of Psychosocial Research on Cyberspace</v>
          </cell>
          <cell r="C8723" t="str">
            <v>网络心理学网络空间社会心理研究杂志</v>
          </cell>
          <cell r="D8723" t="str">
            <v>1802-7962</v>
          </cell>
          <cell r="E8723" t="str">
            <v>CZECH REPUBLIC</v>
          </cell>
          <cell r="F8723" t="str">
            <v>MASARYKOVA UNIV, FAC SOCIAL STUDIES</v>
          </cell>
          <cell r="G8723">
            <v>0</v>
          </cell>
          <cell r="H8723">
            <v>0</v>
          </cell>
          <cell r="I8723" t="str">
            <v>1.354</v>
          </cell>
          <cell r="J8723">
            <v>0</v>
          </cell>
          <cell r="K8723">
            <v>0.47099999999999997</v>
          </cell>
          <cell r="L8723">
            <v>0</v>
          </cell>
          <cell r="M8723" t="str">
            <v>无</v>
          </cell>
          <cell r="N8723" t="str">
            <v>心理学</v>
          </cell>
          <cell r="O8723" t="str">
            <v>4区</v>
          </cell>
        </row>
        <row r="8724">
          <cell r="B8724" t="str">
            <v>INFANT AND CHILD DEVELOPMENT</v>
          </cell>
          <cell r="C8724" t="str">
            <v>婴幼儿发展</v>
          </cell>
          <cell r="D8724" t="str">
            <v>1522-7227</v>
          </cell>
          <cell r="E8724" t="str">
            <v>USA</v>
          </cell>
          <cell r="F8724" t="str">
            <v>WILEY</v>
          </cell>
          <cell r="G8724">
            <v>0</v>
          </cell>
          <cell r="H8724">
            <v>0</v>
          </cell>
          <cell r="I8724" t="str">
            <v>1.069</v>
          </cell>
          <cell r="J8724">
            <v>0</v>
          </cell>
          <cell r="K8724" t="str">
            <v>无</v>
          </cell>
          <cell r="L8724">
            <v>0</v>
          </cell>
          <cell r="M8724" t="str">
            <v>PSYCHIATRY/PSYCHOLOGY</v>
          </cell>
          <cell r="N8724" t="str">
            <v>心理学</v>
          </cell>
          <cell r="O8724" t="str">
            <v>4区</v>
          </cell>
        </row>
        <row r="8725">
          <cell r="B8725" t="str">
            <v>JOURNAL OF PSYCHOEDUCATIONAL ASSESSMENT</v>
          </cell>
          <cell r="C8725" t="str">
            <v>心理教育评估杂志</v>
          </cell>
          <cell r="D8725" t="str">
            <v>0734-2829</v>
          </cell>
          <cell r="E8725" t="str">
            <v>USA</v>
          </cell>
          <cell r="F8725" t="str">
            <v>SAGE PUBLICATIONS INC</v>
          </cell>
          <cell r="G8725">
            <v>0</v>
          </cell>
          <cell r="H8725">
            <v>0</v>
          </cell>
          <cell r="I8725" t="str">
            <v>1.256</v>
          </cell>
          <cell r="J8725">
            <v>0</v>
          </cell>
          <cell r="K8725">
            <v>1.157</v>
          </cell>
          <cell r="L8725">
            <v>0</v>
          </cell>
          <cell r="M8725" t="str">
            <v>PSYCHIATRY/PSYCHOLOGY</v>
          </cell>
          <cell r="N8725" t="str">
            <v>心理学</v>
          </cell>
          <cell r="O8725" t="str">
            <v>4区</v>
          </cell>
        </row>
        <row r="8726">
          <cell r="B8726" t="str">
            <v>NEUROPSYCHOBIOLOGY</v>
          </cell>
          <cell r="C8726" t="str">
            <v>神经心理学</v>
          </cell>
          <cell r="D8726" t="str">
            <v>0302-282X</v>
          </cell>
          <cell r="E8726" t="str">
            <v>SWITZERLAND</v>
          </cell>
          <cell r="F8726" t="str">
            <v>KARGER</v>
          </cell>
          <cell r="G8726" t="str">
            <v>1.4210000038147</v>
          </cell>
          <cell r="H8726" t="str">
            <v>1.675324675324</v>
          </cell>
          <cell r="I8726" t="str">
            <v>1.694</v>
          </cell>
          <cell r="J8726" t="str">
            <v>1.59662435541157</v>
          </cell>
          <cell r="K8726">
            <v>0.91900000000000004</v>
          </cell>
          <cell r="L8726">
            <v>0</v>
          </cell>
          <cell r="M8726" t="str">
            <v>NEUROSCIENCE &amp; BEHAVIOR</v>
          </cell>
          <cell r="N8726" t="str">
            <v>心理学</v>
          </cell>
          <cell r="O8726" t="str">
            <v>4区</v>
          </cell>
        </row>
        <row r="8727">
          <cell r="B8727" t="str">
            <v>Anales de Psicologia</v>
          </cell>
          <cell r="C8727" t="str">
            <v>幻觉肛门</v>
          </cell>
          <cell r="D8727" t="str">
            <v>0212-9728</v>
          </cell>
          <cell r="E8727" t="str">
            <v>Spain</v>
          </cell>
          <cell r="F8727" t="str">
            <v>UNIV MURCIA</v>
          </cell>
          <cell r="G8727" t="str">
            <v>0.755999982357025</v>
          </cell>
          <cell r="H8727" t="str">
            <v>0.902702702702</v>
          </cell>
          <cell r="I8727" t="str">
            <v>1.346</v>
          </cell>
          <cell r="J8727" t="str">
            <v>1.00170263793901</v>
          </cell>
          <cell r="K8727">
            <v>1.7909999999999999</v>
          </cell>
          <cell r="L8727">
            <v>0</v>
          </cell>
          <cell r="M8727" t="str">
            <v>PSYCHIATRY/PSYCHOLOGY</v>
          </cell>
          <cell r="N8727" t="str">
            <v>心理学</v>
          </cell>
          <cell r="O8727" t="str">
            <v>4区</v>
          </cell>
        </row>
        <row r="8728">
          <cell r="B8728" t="str">
            <v>Zeitschrift fur Psychologie-Journal of Psychology</v>
          </cell>
          <cell r="C8728" t="str">
            <v>心理学杂志</v>
          </cell>
          <cell r="D8728" t="str">
            <v>2190-8370</v>
          </cell>
          <cell r="E8728" t="str">
            <v>United States</v>
          </cell>
          <cell r="F8728" t="str">
            <v>HOGREFE PUBLISHING CORP</v>
          </cell>
          <cell r="G8728">
            <v>0</v>
          </cell>
          <cell r="H8728">
            <v>0</v>
          </cell>
          <cell r="I8728" t="str">
            <v>1.528</v>
          </cell>
          <cell r="J8728">
            <v>0</v>
          </cell>
          <cell r="K8728">
            <v>2.4470000000000001</v>
          </cell>
          <cell r="L8728">
            <v>0</v>
          </cell>
          <cell r="M8728" t="str">
            <v>PSYCHIATRY/PSYCHOLOGY</v>
          </cell>
          <cell r="N8728" t="str">
            <v>心理学</v>
          </cell>
          <cell r="O8728" t="str">
            <v>4区</v>
          </cell>
        </row>
        <row r="8729">
          <cell r="B8729" t="str">
            <v>CLINICAL EEG AND NEUROSCIENCE</v>
          </cell>
          <cell r="C8729" t="str">
            <v>临床脑电图与神经科学</v>
          </cell>
          <cell r="D8729" t="str">
            <v>1550-0594</v>
          </cell>
          <cell r="E8729" t="str">
            <v>USA</v>
          </cell>
          <cell r="F8729" t="str">
            <v>SAGE PUBLICATIONS INC</v>
          </cell>
          <cell r="G8729" t="str">
            <v>1.807000041008</v>
          </cell>
          <cell r="H8729" t="str">
            <v>1.822222222222</v>
          </cell>
          <cell r="I8729" t="str">
            <v>1.765</v>
          </cell>
          <cell r="J8729" t="str">
            <v>1.79797604852733</v>
          </cell>
          <cell r="K8729">
            <v>0.80500000000000005</v>
          </cell>
          <cell r="L8729">
            <v>0</v>
          </cell>
          <cell r="M8729" t="str">
            <v>NEUROSCIENCE &amp; BEHAVIOR</v>
          </cell>
          <cell r="N8729" t="str">
            <v>心理学</v>
          </cell>
          <cell r="O8729" t="str">
            <v>4区</v>
          </cell>
        </row>
        <row r="8730">
          <cell r="B8730" t="str">
            <v>Journal of Latina-o Psychology</v>
          </cell>
          <cell r="C8730" t="str">
            <v>拉丁裔心理学杂志</v>
          </cell>
          <cell r="D8730" t="str">
            <v>2168-1678</v>
          </cell>
          <cell r="E8730">
            <v>0</v>
          </cell>
          <cell r="F8730">
            <v>0</v>
          </cell>
          <cell r="G8730">
            <v>0</v>
          </cell>
          <cell r="H8730">
            <v>0</v>
          </cell>
          <cell r="I8730" t="str">
            <v>0.978</v>
          </cell>
          <cell r="J8730">
            <v>0</v>
          </cell>
          <cell r="K8730">
            <v>1.3859999999999999</v>
          </cell>
          <cell r="L8730">
            <v>0</v>
          </cell>
          <cell r="M8730" t="str">
            <v>无</v>
          </cell>
          <cell r="N8730" t="str">
            <v>心理学</v>
          </cell>
          <cell r="O8730" t="str">
            <v>4区</v>
          </cell>
        </row>
        <row r="8731">
          <cell r="B8731" t="str">
            <v>Nordic Psychology</v>
          </cell>
          <cell r="C8731" t="str">
            <v>北欧心理学</v>
          </cell>
          <cell r="D8731" t="str">
            <v>1901-2276</v>
          </cell>
          <cell r="E8731" t="str">
            <v>ENGLAND</v>
          </cell>
          <cell r="F8731" t="str">
            <v>ROUTLEDGE JOURNALS, TAYLOR &amp; FRANCIS LTD</v>
          </cell>
          <cell r="G8731">
            <v>0</v>
          </cell>
          <cell r="H8731">
            <v>0</v>
          </cell>
          <cell r="I8731" t="str">
            <v>1.462</v>
          </cell>
          <cell r="J8731">
            <v>0</v>
          </cell>
          <cell r="K8731">
            <v>1.7529999999999999</v>
          </cell>
          <cell r="L8731">
            <v>0</v>
          </cell>
          <cell r="M8731" t="str">
            <v>无</v>
          </cell>
          <cell r="N8731" t="str">
            <v>心理学</v>
          </cell>
          <cell r="O8731" t="str">
            <v>4区</v>
          </cell>
        </row>
        <row r="8732">
          <cell r="B8732" t="str">
            <v>International Journal for the Psychology of Religion</v>
          </cell>
          <cell r="C8732" t="str">
            <v>国际宗教心理学杂志</v>
          </cell>
          <cell r="D8732" t="str">
            <v>1050-8619</v>
          </cell>
          <cell r="E8732" t="str">
            <v>ENGLAND</v>
          </cell>
          <cell r="F8732" t="str">
            <v>ROUTLEDGE JOURNALS, TAYLOR &amp; FRANCIS LTD</v>
          </cell>
          <cell r="G8732">
            <v>0</v>
          </cell>
          <cell r="H8732">
            <v>0</v>
          </cell>
          <cell r="I8732" t="str">
            <v>0.824</v>
          </cell>
          <cell r="J8732">
            <v>0</v>
          </cell>
          <cell r="K8732">
            <v>1.5629999999999999</v>
          </cell>
          <cell r="L8732">
            <v>0</v>
          </cell>
          <cell r="M8732" t="str">
            <v>无</v>
          </cell>
          <cell r="N8732" t="str">
            <v>心理学</v>
          </cell>
          <cell r="O8732" t="str">
            <v>4区</v>
          </cell>
        </row>
        <row r="8733">
          <cell r="B8733" t="str">
            <v>CREATIVITY RESEARCH JOURNAL</v>
          </cell>
          <cell r="C8733" t="str">
            <v>创意研究杂志</v>
          </cell>
          <cell r="D8733" t="str">
            <v>1040-0419</v>
          </cell>
          <cell r="E8733" t="str">
            <v>ENGLAND</v>
          </cell>
          <cell r="F8733" t="str">
            <v>ROUTLEDGE JOURNALS, TAYLOR &amp; FRANCIS LTD</v>
          </cell>
          <cell r="G8733">
            <v>0</v>
          </cell>
          <cell r="H8733">
            <v>0</v>
          </cell>
          <cell r="I8733" t="str">
            <v>1.289</v>
          </cell>
          <cell r="J8733">
            <v>0</v>
          </cell>
          <cell r="K8733">
            <v>1.3029999999999999</v>
          </cell>
          <cell r="L8733">
            <v>0</v>
          </cell>
          <cell r="M8733" t="str">
            <v>PSYCHIATRY/PSYCHOLOGY</v>
          </cell>
          <cell r="N8733" t="str">
            <v>心理学</v>
          </cell>
          <cell r="O8733" t="str">
            <v>4区</v>
          </cell>
        </row>
        <row r="8734">
          <cell r="B8734" t="str">
            <v>JOURNAL OF REPRODUCTIVE AND INFANT PSYCHOLOGY</v>
          </cell>
          <cell r="C8734" t="str">
            <v>生殖与婴儿心理学杂志</v>
          </cell>
          <cell r="D8734" t="str">
            <v>0264-6838</v>
          </cell>
          <cell r="E8734" t="str">
            <v>ENGLAND</v>
          </cell>
          <cell r="F8734" t="str">
            <v>ROUTLEDGE JOURNALS, TAYLOR &amp; FRANCIS LTD</v>
          </cell>
          <cell r="G8734">
            <v>0</v>
          </cell>
          <cell r="H8734">
            <v>0</v>
          </cell>
          <cell r="I8734" t="str">
            <v>1.188</v>
          </cell>
          <cell r="J8734">
            <v>0</v>
          </cell>
          <cell r="K8734">
            <v>0.94699999999999995</v>
          </cell>
          <cell r="L8734">
            <v>0</v>
          </cell>
          <cell r="M8734" t="str">
            <v>PSYCHIATRY/PSYCHOLOGY</v>
          </cell>
          <cell r="N8734" t="str">
            <v>心理学</v>
          </cell>
          <cell r="O8734" t="str">
            <v>4区</v>
          </cell>
        </row>
        <row r="8735">
          <cell r="B8735" t="str">
            <v>Asian American Journal of Psychology</v>
          </cell>
          <cell r="C8735" t="str">
            <v>亚美心理学杂志</v>
          </cell>
          <cell r="D8735" t="str">
            <v>1948-1985</v>
          </cell>
          <cell r="E8735" t="str">
            <v>USA</v>
          </cell>
          <cell r="F8735" t="str">
            <v>EDUCATIONAL PUBLISHING FOUNDATION-AMERICAN PSYCHOLOGICAL ASSOC</v>
          </cell>
          <cell r="G8735">
            <v>0</v>
          </cell>
          <cell r="H8735">
            <v>0</v>
          </cell>
          <cell r="I8735" t="str">
            <v>1.051</v>
          </cell>
          <cell r="J8735">
            <v>0</v>
          </cell>
          <cell r="K8735">
            <v>1.7629999999999999</v>
          </cell>
          <cell r="L8735">
            <v>0</v>
          </cell>
          <cell r="M8735" t="str">
            <v>PSYCHIATRY/PSYCHOLOGY</v>
          </cell>
          <cell r="N8735" t="str">
            <v>心理学</v>
          </cell>
          <cell r="O8735" t="str">
            <v>4区</v>
          </cell>
        </row>
        <row r="8736">
          <cell r="B8736" t="str">
            <v>Journal of Forensic Psychology Practice</v>
          </cell>
          <cell r="C8736" t="str">
            <v>法医心理学实践杂志</v>
          </cell>
          <cell r="D8736" t="str">
            <v>1522-8932</v>
          </cell>
          <cell r="E8736">
            <v>0</v>
          </cell>
          <cell r="F8736">
            <v>0</v>
          </cell>
          <cell r="G8736">
            <v>0</v>
          </cell>
          <cell r="H8736">
            <v>0</v>
          </cell>
          <cell r="I8736" t="str">
            <v>0.921</v>
          </cell>
          <cell r="J8736">
            <v>0</v>
          </cell>
          <cell r="K8736" t="str">
            <v>无</v>
          </cell>
          <cell r="L8736">
            <v>0</v>
          </cell>
          <cell r="M8736" t="str">
            <v>无</v>
          </cell>
          <cell r="N8736" t="str">
            <v>心理学</v>
          </cell>
          <cell r="O8736" t="str">
            <v>4区</v>
          </cell>
        </row>
        <row r="8737">
          <cell r="B8737" t="str">
            <v>CURRENT PSYCHOLOGY</v>
          </cell>
          <cell r="C8737" t="str">
            <v>当代心理学</v>
          </cell>
          <cell r="D8737" t="str">
            <v>1046-1310</v>
          </cell>
          <cell r="E8737" t="str">
            <v>United States</v>
          </cell>
          <cell r="F8737" t="str">
            <v>SPRINGER</v>
          </cell>
          <cell r="G8737">
            <v>0</v>
          </cell>
          <cell r="H8737">
            <v>0</v>
          </cell>
          <cell r="I8737" t="str">
            <v>2.051</v>
          </cell>
          <cell r="J8737">
            <v>0</v>
          </cell>
          <cell r="K8737">
            <v>4.1210000000000004</v>
          </cell>
          <cell r="L8737">
            <v>0</v>
          </cell>
          <cell r="M8737" t="str">
            <v>PSYCHIATRY/PSYCHOLOGY</v>
          </cell>
          <cell r="N8737" t="str">
            <v>心理学</v>
          </cell>
          <cell r="O8737" t="str">
            <v>4区</v>
          </cell>
        </row>
        <row r="8738">
          <cell r="B8738" t="str">
            <v>Qualitative Research in Psychology</v>
          </cell>
          <cell r="C8738" t="str">
            <v>心理学中的质性研究</v>
          </cell>
          <cell r="D8738" t="str">
            <v>1478-0887</v>
          </cell>
          <cell r="E8738" t="str">
            <v>ENGLAND</v>
          </cell>
          <cell r="F8738" t="str">
            <v>ROUTLEDGE JOURNALS, TAYLOR &amp; FRANCIS LTD</v>
          </cell>
          <cell r="G8738">
            <v>0</v>
          </cell>
          <cell r="H8738">
            <v>0</v>
          </cell>
          <cell r="I8738" t="str">
            <v>1.690</v>
          </cell>
          <cell r="J8738">
            <v>0</v>
          </cell>
          <cell r="K8738">
            <v>5.3079999999999998</v>
          </cell>
          <cell r="L8738">
            <v>0</v>
          </cell>
          <cell r="M8738" t="str">
            <v>无</v>
          </cell>
          <cell r="N8738" t="str">
            <v>心理学</v>
          </cell>
          <cell r="O8738" t="str">
            <v>4区</v>
          </cell>
        </row>
        <row r="8739">
          <cell r="B8739" t="str">
            <v>JOURNAL OF APPLIED BEHAVIORAL SCIENCE</v>
          </cell>
          <cell r="C8739" t="str">
            <v>应用行为科学杂志</v>
          </cell>
          <cell r="D8739" t="str">
            <v>0021-8863</v>
          </cell>
          <cell r="E8739" t="str">
            <v>USA</v>
          </cell>
          <cell r="F8739" t="str">
            <v>SAGE PUBLICATIONS INC</v>
          </cell>
          <cell r="G8739">
            <v>0</v>
          </cell>
          <cell r="H8739">
            <v>0</v>
          </cell>
          <cell r="I8739" t="str">
            <v>1.500</v>
          </cell>
          <cell r="J8739">
            <v>0</v>
          </cell>
          <cell r="K8739">
            <v>0.45700000000000002</v>
          </cell>
          <cell r="L8739">
            <v>0</v>
          </cell>
          <cell r="M8739" t="str">
            <v>无</v>
          </cell>
          <cell r="N8739" t="str">
            <v>心理学</v>
          </cell>
          <cell r="O8739" t="str">
            <v>4区</v>
          </cell>
        </row>
        <row r="8740">
          <cell r="B8740" t="str">
            <v>JOURNAL OF SOCIAL PSYCHOLOGY</v>
          </cell>
          <cell r="C8740" t="str">
            <v>社会心理学杂志</v>
          </cell>
          <cell r="D8740" t="str">
            <v>0022-4545</v>
          </cell>
          <cell r="E8740" t="str">
            <v>ENGLAND</v>
          </cell>
          <cell r="F8740" t="str">
            <v>ROUTLEDGE JOURNALS, TAYLOR &amp; FRANCIS LTD</v>
          </cell>
          <cell r="G8740">
            <v>0</v>
          </cell>
          <cell r="H8740">
            <v>0</v>
          </cell>
          <cell r="I8740" t="str">
            <v>1.241</v>
          </cell>
          <cell r="J8740">
            <v>0</v>
          </cell>
          <cell r="K8740">
            <v>1.4550000000000001</v>
          </cell>
          <cell r="L8740">
            <v>0</v>
          </cell>
          <cell r="M8740" t="str">
            <v>PSYCHIATRY/PSYCHOLOGY</v>
          </cell>
          <cell r="N8740" t="str">
            <v>心理学</v>
          </cell>
          <cell r="O8740" t="str">
            <v>4区</v>
          </cell>
        </row>
        <row r="8741">
          <cell r="B8741" t="str">
            <v>LEARNING &amp; BEHAVIOR</v>
          </cell>
          <cell r="C8741" t="str">
            <v>学习与行为</v>
          </cell>
          <cell r="D8741" t="str">
            <v>1543-4494</v>
          </cell>
          <cell r="E8741" t="str">
            <v>United States</v>
          </cell>
          <cell r="F8741" t="str">
            <v>SPRINGER</v>
          </cell>
          <cell r="G8741" t="str">
            <v>1.43400001525879</v>
          </cell>
          <cell r="H8741" t="str">
            <v>1.695652173913</v>
          </cell>
          <cell r="I8741" t="str">
            <v>1.342</v>
          </cell>
          <cell r="J8741" t="str">
            <v>1.4904747803566</v>
          </cell>
          <cell r="K8741">
            <v>0.85599999999999998</v>
          </cell>
          <cell r="L8741">
            <v>0</v>
          </cell>
          <cell r="M8741" t="str">
            <v>PSYCHIATRY/PSYCHOLOGY</v>
          </cell>
          <cell r="N8741" t="str">
            <v>心理学</v>
          </cell>
          <cell r="O8741" t="str">
            <v>4区</v>
          </cell>
        </row>
        <row r="8742">
          <cell r="B8742" t="str">
            <v>PSYCHOANALYTIC INQUIRY</v>
          </cell>
          <cell r="C8742" t="str">
            <v>精神分析调查</v>
          </cell>
          <cell r="D8742" t="str">
            <v>0735-1690</v>
          </cell>
          <cell r="E8742" t="str">
            <v>ENGLAND</v>
          </cell>
          <cell r="F8742" t="str">
            <v>ROUTLEDGE JOURNALS, TAYLOR &amp; FRANCIS LTD</v>
          </cell>
          <cell r="G8742">
            <v>0</v>
          </cell>
          <cell r="H8742">
            <v>0</v>
          </cell>
          <cell r="I8742" t="str">
            <v>0.385</v>
          </cell>
          <cell r="J8742">
            <v>0</v>
          </cell>
          <cell r="K8742">
            <v>0.188</v>
          </cell>
          <cell r="L8742">
            <v>0</v>
          </cell>
          <cell r="M8742" t="str">
            <v>无</v>
          </cell>
          <cell r="N8742" t="str">
            <v>心理学</v>
          </cell>
          <cell r="O8742" t="str">
            <v>4区</v>
          </cell>
        </row>
        <row r="8743">
          <cell r="B8743" t="str">
            <v>ASIAN JOURNAL OF SOCIAL PSYCHOLOGY</v>
          </cell>
          <cell r="C8743" t="str">
            <v>亚洲社会心理学杂志</v>
          </cell>
          <cell r="D8743" t="str">
            <v>1367-2223</v>
          </cell>
          <cell r="E8743" t="str">
            <v>USA</v>
          </cell>
          <cell r="F8743" t="str">
            <v>WILEY</v>
          </cell>
          <cell r="G8743">
            <v>0</v>
          </cell>
          <cell r="H8743">
            <v>0</v>
          </cell>
          <cell r="I8743" t="str">
            <v>1.063</v>
          </cell>
          <cell r="J8743">
            <v>0</v>
          </cell>
          <cell r="K8743">
            <v>0.76400000000000001</v>
          </cell>
          <cell r="L8743">
            <v>0</v>
          </cell>
          <cell r="M8743" t="str">
            <v>无</v>
          </cell>
          <cell r="N8743" t="str">
            <v>心理学</v>
          </cell>
          <cell r="O8743" t="str">
            <v>4区</v>
          </cell>
        </row>
        <row r="8744">
          <cell r="B8744" t="str">
            <v>Journal of Media Psychology-Theories Methods and Applications</v>
          </cell>
          <cell r="C8744" t="str">
            <v>媒介心理学理论方法与应用杂志</v>
          </cell>
          <cell r="D8744" t="str">
            <v>1864-1105</v>
          </cell>
          <cell r="E8744" t="str">
            <v>United States</v>
          </cell>
          <cell r="F8744" t="str">
            <v>HOGREFE PUBLISHING CORP</v>
          </cell>
          <cell r="G8744">
            <v>0</v>
          </cell>
          <cell r="H8744">
            <v>0</v>
          </cell>
          <cell r="I8744" t="str">
            <v>1.351</v>
          </cell>
          <cell r="J8744">
            <v>0</v>
          </cell>
          <cell r="K8744" t="str">
            <v>无</v>
          </cell>
          <cell r="L8744">
            <v>0</v>
          </cell>
          <cell r="M8744" t="str">
            <v>无</v>
          </cell>
          <cell r="N8744" t="str">
            <v>心理学</v>
          </cell>
          <cell r="O8744" t="str">
            <v>4区</v>
          </cell>
        </row>
        <row r="8745">
          <cell r="B8745" t="str">
            <v>HUMOR-INTERNATIONAL JOURNAL OF HUMOR RESEARCH</v>
          </cell>
          <cell r="C8745" t="str">
            <v>幽默——国际幽默研究杂志</v>
          </cell>
          <cell r="D8745" t="str">
            <v>0933-1719</v>
          </cell>
          <cell r="E8745" t="str">
            <v>GERMANY</v>
          </cell>
          <cell r="F8745" t="str">
            <v>DE GRUYTER MOUTON</v>
          </cell>
          <cell r="G8745">
            <v>0</v>
          </cell>
          <cell r="H8745">
            <v>0</v>
          </cell>
          <cell r="I8745" t="str">
            <v>0.711</v>
          </cell>
          <cell r="J8745">
            <v>0</v>
          </cell>
          <cell r="K8745">
            <v>0.80800000000000005</v>
          </cell>
          <cell r="L8745">
            <v>0</v>
          </cell>
          <cell r="M8745" t="str">
            <v>无</v>
          </cell>
          <cell r="N8745" t="str">
            <v>心理学</v>
          </cell>
          <cell r="O8745" t="str">
            <v>4区</v>
          </cell>
        </row>
        <row r="8746">
          <cell r="B8746" t="str">
            <v>Journal of Child Sexual Abuse</v>
          </cell>
          <cell r="C8746" t="str">
            <v>儿童性虐待杂志</v>
          </cell>
          <cell r="D8746" t="str">
            <v>1053-8712</v>
          </cell>
          <cell r="E8746" t="str">
            <v>ENGLAND</v>
          </cell>
          <cell r="F8746" t="str">
            <v>ROUTLEDGE JOURNALS, TAYLOR &amp; FRANCIS LTD</v>
          </cell>
          <cell r="G8746">
            <v>0</v>
          </cell>
          <cell r="H8746">
            <v>0</v>
          </cell>
          <cell r="I8746" t="str">
            <v>0.929</v>
          </cell>
          <cell r="J8746">
            <v>0</v>
          </cell>
          <cell r="K8746" t="str">
            <v>无</v>
          </cell>
          <cell r="L8746">
            <v>0</v>
          </cell>
          <cell r="M8746" t="str">
            <v>PSYCHIATRY/PSYCHOLOGY</v>
          </cell>
          <cell r="N8746" t="str">
            <v>心理学</v>
          </cell>
          <cell r="O8746" t="str">
            <v>4区</v>
          </cell>
        </row>
        <row r="8747">
          <cell r="B8747" t="str">
            <v>Journal of Individual Differences</v>
          </cell>
          <cell r="C8747" t="str">
            <v>个体差异杂志</v>
          </cell>
          <cell r="D8747" t="str">
            <v>1614-0001</v>
          </cell>
          <cell r="E8747" t="str">
            <v>United States</v>
          </cell>
          <cell r="F8747" t="str">
            <v>HOGREFE PUBLISHING CORP</v>
          </cell>
          <cell r="G8747">
            <v>0</v>
          </cell>
          <cell r="H8747">
            <v>0</v>
          </cell>
          <cell r="I8747" t="str">
            <v>1.113</v>
          </cell>
          <cell r="J8747">
            <v>0</v>
          </cell>
          <cell r="K8747">
            <v>0.85099999999999998</v>
          </cell>
          <cell r="L8747">
            <v>0</v>
          </cell>
          <cell r="M8747" t="str">
            <v>PSYCHIATRY/PSYCHOLOGY</v>
          </cell>
          <cell r="N8747" t="str">
            <v>心理学</v>
          </cell>
          <cell r="O8747" t="str">
            <v>4区</v>
          </cell>
        </row>
        <row r="8748">
          <cell r="B8748" t="str">
            <v>Journal of Investigative Psychology and Offender Profiling</v>
          </cell>
          <cell r="C8748" t="str">
            <v>调查心理学与罪犯描述杂志</v>
          </cell>
          <cell r="D8748" t="str">
            <v>1544-4759</v>
          </cell>
          <cell r="E8748" t="str">
            <v>USA</v>
          </cell>
          <cell r="F8748" t="str">
            <v>WILEY</v>
          </cell>
          <cell r="G8748">
            <v>0</v>
          </cell>
          <cell r="H8748">
            <v>0</v>
          </cell>
          <cell r="I8748" t="str">
            <v>0.783</v>
          </cell>
          <cell r="J8748">
            <v>0</v>
          </cell>
          <cell r="K8748" t="str">
            <v>无</v>
          </cell>
          <cell r="L8748">
            <v>0</v>
          </cell>
          <cell r="M8748" t="str">
            <v>无</v>
          </cell>
          <cell r="N8748" t="str">
            <v>心理学</v>
          </cell>
          <cell r="O8748" t="str">
            <v>4区</v>
          </cell>
        </row>
        <row r="8749">
          <cell r="B8749" t="str">
            <v>JOURNAL OF MOTOR BEHAVIOR</v>
          </cell>
          <cell r="C8749" t="str">
            <v>运动行为杂志</v>
          </cell>
          <cell r="D8749" t="str">
            <v>0022-2895</v>
          </cell>
          <cell r="E8749" t="str">
            <v>ENGLAND</v>
          </cell>
          <cell r="F8749" t="str">
            <v>ROUTLEDGE JOURNALS, TAYLOR &amp; FRANCIS LTD</v>
          </cell>
          <cell r="G8749" t="str">
            <v>1.51300001144409</v>
          </cell>
          <cell r="H8749" t="str">
            <v>1.31343283582</v>
          </cell>
          <cell r="I8749" t="str">
            <v>1.279</v>
          </cell>
          <cell r="J8749" t="str">
            <v>1.3683347586117</v>
          </cell>
          <cell r="K8749" t="str">
            <v>无</v>
          </cell>
          <cell r="L8749">
            <v>0</v>
          </cell>
          <cell r="M8749" t="str">
            <v>PSYCHIATRY/PSYCHOLOGY</v>
          </cell>
          <cell r="N8749" t="str">
            <v>心理学</v>
          </cell>
          <cell r="O8749" t="str">
            <v>4区</v>
          </cell>
        </row>
        <row r="8750">
          <cell r="B8750" t="str">
            <v>Advances in Cognitive Psychology</v>
          </cell>
          <cell r="C8750" t="str">
            <v>认知心理学进展</v>
          </cell>
          <cell r="D8750" t="str">
            <v>1895-1171</v>
          </cell>
          <cell r="E8750" t="str">
            <v>Poland</v>
          </cell>
          <cell r="F8750" t="str">
            <v>UNIV ECONOMICS &amp; HUMAN SCIENCES WARSAW</v>
          </cell>
          <cell r="G8750">
            <v>0</v>
          </cell>
          <cell r="H8750">
            <v>0</v>
          </cell>
          <cell r="I8750" t="str">
            <v>1.200</v>
          </cell>
          <cell r="J8750">
            <v>0</v>
          </cell>
          <cell r="K8750">
            <v>0.33800000000000002</v>
          </cell>
          <cell r="L8750">
            <v>0</v>
          </cell>
          <cell r="M8750" t="str">
            <v>无</v>
          </cell>
          <cell r="N8750" t="str">
            <v>心理学</v>
          </cell>
          <cell r="O8750" t="str">
            <v>4区</v>
          </cell>
        </row>
        <row r="8751">
          <cell r="B8751" t="str">
            <v>Psychoanalysis and History</v>
          </cell>
          <cell r="C8751" t="str">
            <v>精神分析与历史</v>
          </cell>
          <cell r="D8751" t="str">
            <v>1460-8235</v>
          </cell>
          <cell r="E8751" t="str">
            <v>SCOTLAND</v>
          </cell>
          <cell r="F8751" t="str">
            <v>EDINBURGH UNIV PRESS</v>
          </cell>
          <cell r="G8751">
            <v>0</v>
          </cell>
          <cell r="H8751">
            <v>0</v>
          </cell>
          <cell r="I8751" t="str">
            <v>0.103</v>
          </cell>
          <cell r="J8751">
            <v>0</v>
          </cell>
          <cell r="K8751" t="str">
            <v>无</v>
          </cell>
          <cell r="L8751">
            <v>0</v>
          </cell>
          <cell r="M8751" t="str">
            <v>无</v>
          </cell>
          <cell r="N8751" t="str">
            <v>心理学</v>
          </cell>
          <cell r="O8751" t="str">
            <v>4区</v>
          </cell>
        </row>
        <row r="8752">
          <cell r="B8752" t="str">
            <v>Early Child Development and Care</v>
          </cell>
          <cell r="C8752" t="str">
            <v>早期儿童发展和护理</v>
          </cell>
          <cell r="D8752" t="str">
            <v>0300-4430</v>
          </cell>
          <cell r="E8752" t="str">
            <v>ENGLAND</v>
          </cell>
          <cell r="F8752" t="str">
            <v>ROUTLEDGE JOURNALS, TAYLOR &amp; FRANCIS LTD</v>
          </cell>
          <cell r="G8752">
            <v>0</v>
          </cell>
          <cell r="H8752">
            <v>0</v>
          </cell>
          <cell r="I8752" t="str">
            <v>0.968</v>
          </cell>
          <cell r="J8752">
            <v>0</v>
          </cell>
          <cell r="K8752">
            <v>0.40899999999999997</v>
          </cell>
          <cell r="L8752">
            <v>0</v>
          </cell>
          <cell r="M8752" t="str">
            <v>SOCIAL SCIENCES, GENERAL</v>
          </cell>
          <cell r="N8752" t="str">
            <v>心理学</v>
          </cell>
          <cell r="O8752" t="str">
            <v>4区</v>
          </cell>
        </row>
        <row r="8753">
          <cell r="B8753" t="str">
            <v>Psicologia Educativa</v>
          </cell>
          <cell r="C8753" t="str">
            <v>教育性晕厥</v>
          </cell>
          <cell r="D8753" t="str">
            <v>1135-755X</v>
          </cell>
          <cell r="E8753" t="str">
            <v>SPAIN</v>
          </cell>
          <cell r="F8753" t="str">
            <v>COLEGIO OFICIAL PSICOLOGOS MADRID</v>
          </cell>
          <cell r="G8753">
            <v>0</v>
          </cell>
          <cell r="H8753">
            <v>0</v>
          </cell>
          <cell r="I8753" t="str">
            <v>0.933</v>
          </cell>
          <cell r="J8753">
            <v>0</v>
          </cell>
          <cell r="K8753" t="str">
            <v>无</v>
          </cell>
          <cell r="L8753">
            <v>0</v>
          </cell>
          <cell r="M8753" t="str">
            <v>无</v>
          </cell>
          <cell r="N8753" t="str">
            <v>心理学</v>
          </cell>
          <cell r="O8753" t="str">
            <v>4区</v>
          </cell>
        </row>
        <row r="8754">
          <cell r="B8754" t="str">
            <v>Applied Neuropsychology-Adult</v>
          </cell>
          <cell r="C8754" t="str">
            <v>成人应用神经心理学</v>
          </cell>
          <cell r="D8754" t="str">
            <v>2327-9095</v>
          </cell>
          <cell r="E8754" t="str">
            <v>ENGLAND</v>
          </cell>
          <cell r="F8754" t="str">
            <v>ROUTLEDGE JOURNALS, TAYLOR &amp; FRANCIS LTD</v>
          </cell>
          <cell r="G8754" t="str">
            <v>1.55799996852875</v>
          </cell>
          <cell r="H8754" t="str">
            <v>1.548076923076</v>
          </cell>
          <cell r="I8754" t="str">
            <v>1.488</v>
          </cell>
          <cell r="J8754" t="str">
            <v>1.53129392321758</v>
          </cell>
          <cell r="K8754">
            <v>0.65800000000000003</v>
          </cell>
          <cell r="L8754">
            <v>0</v>
          </cell>
          <cell r="M8754" t="str">
            <v>PSYCHIATRY/PSYCHOLOGY</v>
          </cell>
          <cell r="N8754" t="str">
            <v>心理学</v>
          </cell>
          <cell r="O8754" t="str">
            <v>4区</v>
          </cell>
        </row>
        <row r="8755">
          <cell r="B8755" t="str">
            <v>PERCEPTION</v>
          </cell>
          <cell r="C8755" t="str">
            <v>感知</v>
          </cell>
          <cell r="D8755" t="str">
            <v>0301-0066</v>
          </cell>
          <cell r="E8755" t="str">
            <v>ENGLAND</v>
          </cell>
          <cell r="F8755" t="str">
            <v>SAGE PUBLICATIONS LTD</v>
          </cell>
          <cell r="G8755" t="str">
            <v>1.37100005149841</v>
          </cell>
          <cell r="H8755" t="str">
            <v>1.50289017341</v>
          </cell>
          <cell r="I8755" t="str">
            <v>1.217</v>
          </cell>
          <cell r="J8755" t="str">
            <v>1.3637605097518</v>
          </cell>
          <cell r="K8755">
            <v>0.998</v>
          </cell>
          <cell r="L8755">
            <v>0</v>
          </cell>
          <cell r="M8755" t="str">
            <v>PSYCHIATRY/PSYCHOLOGY</v>
          </cell>
          <cell r="N8755" t="str">
            <v>心理学</v>
          </cell>
          <cell r="O8755" t="str">
            <v>4区</v>
          </cell>
        </row>
        <row r="8756">
          <cell r="B8756" t="str">
            <v>Parenting-Science and Practice</v>
          </cell>
          <cell r="C8756" t="str">
            <v>育儿科学与实践</v>
          </cell>
          <cell r="D8756" t="str">
            <v>1529-5192</v>
          </cell>
          <cell r="E8756" t="str">
            <v>ENGLAND</v>
          </cell>
          <cell r="F8756" t="str">
            <v>ROUTLEDGE JOURNALS, TAYLOR &amp; FRANCIS LTD</v>
          </cell>
          <cell r="G8756">
            <v>0</v>
          </cell>
          <cell r="H8756">
            <v>0</v>
          </cell>
          <cell r="I8756" t="str">
            <v>1.156</v>
          </cell>
          <cell r="J8756">
            <v>0</v>
          </cell>
          <cell r="K8756" t="str">
            <v>无</v>
          </cell>
          <cell r="L8756">
            <v>0</v>
          </cell>
          <cell r="M8756" t="str">
            <v>PSYCHIATRY/PSYCHOLOGY</v>
          </cell>
          <cell r="N8756" t="str">
            <v>心理学</v>
          </cell>
          <cell r="O8756" t="str">
            <v>4区</v>
          </cell>
        </row>
        <row r="8757">
          <cell r="B8757" t="str">
            <v>GROUP DYNAMICS-THEORY RESEARCH AND PRACTICE</v>
          </cell>
          <cell r="C8757" t="str">
            <v>群体动力学理论研究与实践</v>
          </cell>
          <cell r="D8757" t="str">
            <v>无</v>
          </cell>
          <cell r="E8757" t="str">
            <v>USA</v>
          </cell>
          <cell r="F8757" t="str">
            <v>EDUCATIONAL PUBLISHING FOUNDATION-AMERICAN PSYCHOLOGICAL ASSOC</v>
          </cell>
          <cell r="G8757">
            <v>0</v>
          </cell>
          <cell r="H8757">
            <v>0</v>
          </cell>
          <cell r="I8757" t="str">
            <v>0.788</v>
          </cell>
          <cell r="J8757">
            <v>0</v>
          </cell>
          <cell r="K8757" t="str">
            <v>无</v>
          </cell>
          <cell r="L8757">
            <v>0</v>
          </cell>
          <cell r="M8757" t="str">
            <v>无</v>
          </cell>
          <cell r="N8757" t="str">
            <v>心理学</v>
          </cell>
          <cell r="O8757" t="str">
            <v>4区</v>
          </cell>
        </row>
        <row r="8758">
          <cell r="B8758" t="str">
            <v>JOURNAL OF PSYCHOPHYSIOLOGY</v>
          </cell>
          <cell r="C8758" t="str">
            <v>心理生理学杂志</v>
          </cell>
          <cell r="D8758" t="str">
            <v>0269-8803</v>
          </cell>
          <cell r="E8758" t="str">
            <v>United States</v>
          </cell>
          <cell r="F8758" t="str">
            <v>HOGREFE PUBLISHING CORP</v>
          </cell>
          <cell r="G8758" t="str">
            <v>0.916999995708466</v>
          </cell>
          <cell r="H8758" t="str">
            <v>1</v>
          </cell>
          <cell r="I8758" t="str">
            <v>1.406</v>
          </cell>
          <cell r="J8758" t="str">
            <v>1.10774999856949</v>
          </cell>
          <cell r="K8758">
            <v>0.28699999999999998</v>
          </cell>
          <cell r="L8758">
            <v>0</v>
          </cell>
          <cell r="M8758" t="str">
            <v>无</v>
          </cell>
          <cell r="N8758" t="str">
            <v>心理学</v>
          </cell>
          <cell r="O8758" t="str">
            <v>4区</v>
          </cell>
        </row>
        <row r="8759">
          <cell r="B8759" t="str">
            <v>BEHAVIORAL INTERVENTIONS</v>
          </cell>
          <cell r="C8759" t="str">
            <v>行为干预</v>
          </cell>
          <cell r="D8759" t="str">
            <v>1072-0847</v>
          </cell>
          <cell r="E8759" t="str">
            <v>USA</v>
          </cell>
          <cell r="F8759" t="str">
            <v>WILEY</v>
          </cell>
          <cell r="G8759">
            <v>0</v>
          </cell>
          <cell r="H8759">
            <v>0</v>
          </cell>
          <cell r="I8759" t="str">
            <v>0.731</v>
          </cell>
          <cell r="J8759">
            <v>0</v>
          </cell>
          <cell r="K8759" t="str">
            <v>无</v>
          </cell>
          <cell r="L8759">
            <v>0</v>
          </cell>
          <cell r="M8759" t="str">
            <v>无</v>
          </cell>
          <cell r="N8759" t="str">
            <v>心理学</v>
          </cell>
          <cell r="O8759" t="str">
            <v>4区</v>
          </cell>
        </row>
        <row r="8760">
          <cell r="B8760" t="str">
            <v>PERCEPTUAL AND MOTOR SKILLS</v>
          </cell>
          <cell r="C8760" t="str">
            <v>知觉和运动技能</v>
          </cell>
          <cell r="D8760" t="str">
            <v>0031-5125</v>
          </cell>
          <cell r="E8760" t="str">
            <v>USA</v>
          </cell>
          <cell r="F8760" t="str">
            <v>SAGE PUBLICATIONS INC</v>
          </cell>
          <cell r="G8760">
            <v>0</v>
          </cell>
          <cell r="H8760">
            <v>0</v>
          </cell>
          <cell r="I8760" t="str">
            <v>1.245</v>
          </cell>
          <cell r="J8760">
            <v>0</v>
          </cell>
          <cell r="K8760">
            <v>1.24</v>
          </cell>
          <cell r="L8760">
            <v>0</v>
          </cell>
          <cell r="M8760" t="str">
            <v>PSYCHIATRY/PSYCHOLOGY</v>
          </cell>
          <cell r="N8760" t="str">
            <v>心理学</v>
          </cell>
          <cell r="O8760" t="str">
            <v>4区</v>
          </cell>
        </row>
        <row r="8761">
          <cell r="B8761" t="str">
            <v>BEHAVIORAL NEUROSCIENCE</v>
          </cell>
          <cell r="C8761" t="str">
            <v>行为神经科学</v>
          </cell>
          <cell r="D8761" t="str">
            <v>0735-7044</v>
          </cell>
          <cell r="E8761" t="str">
            <v>USA</v>
          </cell>
          <cell r="F8761" t="str">
            <v>AMER PSYCHOLOGICAL ASSOC</v>
          </cell>
          <cell r="G8761" t="str">
            <v>2.50699996948242</v>
          </cell>
          <cell r="H8761" t="str">
            <v>2.101851851851</v>
          </cell>
          <cell r="I8761" t="str">
            <v>1.714</v>
          </cell>
          <cell r="J8761" t="str">
            <v>2.10771251187281</v>
          </cell>
          <cell r="K8761">
            <v>0.99399999999999999</v>
          </cell>
          <cell r="L8761">
            <v>0</v>
          </cell>
          <cell r="M8761" t="str">
            <v>NEUROSCIENCE &amp; BEHAVIOR</v>
          </cell>
          <cell r="N8761" t="str">
            <v>心理学</v>
          </cell>
          <cell r="O8761" t="str">
            <v>4区</v>
          </cell>
        </row>
        <row r="8762">
          <cell r="B8762" t="str">
            <v>Anuario De Psicologia Juridica</v>
          </cell>
          <cell r="C8762" t="str">
            <v>司法通缉令</v>
          </cell>
          <cell r="D8762" t="str">
            <v>1133-0740</v>
          </cell>
          <cell r="E8762" t="str">
            <v>SPAIN</v>
          </cell>
          <cell r="F8762" t="str">
            <v>COLEGIO OFICIAL PSICOLOGOS MADRID</v>
          </cell>
          <cell r="G8762">
            <v>0</v>
          </cell>
          <cell r="H8762">
            <v>0</v>
          </cell>
          <cell r="I8762" t="str">
            <v>0.696</v>
          </cell>
          <cell r="J8762">
            <v>0</v>
          </cell>
          <cell r="K8762">
            <v>0.30599999999999999</v>
          </cell>
          <cell r="L8762">
            <v>0</v>
          </cell>
          <cell r="M8762" t="str">
            <v>无</v>
          </cell>
          <cell r="N8762" t="str">
            <v>心理学</v>
          </cell>
          <cell r="O8762" t="str">
            <v>4区</v>
          </cell>
        </row>
        <row r="8763">
          <cell r="B8763" t="str">
            <v>Nebraska Symposium on Motivation</v>
          </cell>
          <cell r="C8763" t="str">
            <v>内布拉斯加州动机研讨会</v>
          </cell>
          <cell r="D8763" t="str">
            <v>0146-7875</v>
          </cell>
          <cell r="E8763" t="str">
            <v>UNITED STATES</v>
          </cell>
          <cell r="F8763" t="str">
            <v>SPRINGER</v>
          </cell>
          <cell r="G8763">
            <v>0</v>
          </cell>
          <cell r="H8763">
            <v>0</v>
          </cell>
          <cell r="I8763" t="str">
            <v>1.643</v>
          </cell>
          <cell r="J8763">
            <v>0</v>
          </cell>
          <cell r="K8763">
            <v>0.34100000000000003</v>
          </cell>
          <cell r="L8763">
            <v>0</v>
          </cell>
          <cell r="M8763" t="str">
            <v>无</v>
          </cell>
          <cell r="N8763" t="str">
            <v>心理学</v>
          </cell>
          <cell r="O8763" t="str">
            <v>4区</v>
          </cell>
        </row>
        <row r="8764">
          <cell r="B8764" t="str">
            <v>PSYCHOLOGICAL RECORD</v>
          </cell>
          <cell r="C8764" t="str">
            <v>心理记录</v>
          </cell>
          <cell r="D8764" t="str">
            <v>0033-2933</v>
          </cell>
          <cell r="E8764" t="str">
            <v>United States</v>
          </cell>
          <cell r="F8764" t="str">
            <v>SPRINGER</v>
          </cell>
          <cell r="G8764">
            <v>0</v>
          </cell>
          <cell r="H8764">
            <v>0</v>
          </cell>
          <cell r="I8764" t="str">
            <v>1.010</v>
          </cell>
          <cell r="J8764">
            <v>0</v>
          </cell>
          <cell r="K8764">
            <v>2.339</v>
          </cell>
          <cell r="L8764">
            <v>0</v>
          </cell>
          <cell r="M8764" t="str">
            <v>PSYCHIATRY/PSYCHOLOGY</v>
          </cell>
          <cell r="N8764" t="str">
            <v>心理学</v>
          </cell>
          <cell r="O8764" t="str">
            <v>4区</v>
          </cell>
        </row>
        <row r="8765">
          <cell r="B8765" t="str">
            <v>Review Journal of Autism and Developmental Disorders</v>
          </cell>
          <cell r="C8765" t="str">
            <v>自闭症与发育障碍评论杂志</v>
          </cell>
          <cell r="D8765" t="str">
            <v>2195-7177</v>
          </cell>
          <cell r="E8765" t="str">
            <v>GERMANY</v>
          </cell>
          <cell r="F8765" t="str">
            <v>SPRINGER HEIDELBERG</v>
          </cell>
          <cell r="G8765">
            <v>0</v>
          </cell>
          <cell r="H8765">
            <v>0</v>
          </cell>
          <cell r="I8765" t="str">
            <v>1.278</v>
          </cell>
          <cell r="J8765">
            <v>0</v>
          </cell>
          <cell r="K8765">
            <v>0.874</v>
          </cell>
          <cell r="L8765" t="str">
            <v>review</v>
          </cell>
          <cell r="M8765" t="str">
            <v>无</v>
          </cell>
          <cell r="N8765" t="str">
            <v>心理学</v>
          </cell>
          <cell r="O8765" t="str">
            <v>4区</v>
          </cell>
        </row>
        <row r="8766">
          <cell r="B8766" t="str">
            <v>Journal of Cognitive Psychology</v>
          </cell>
          <cell r="C8766" t="str">
            <v>认知心理学杂志</v>
          </cell>
          <cell r="D8766" t="str">
            <v>2044-5911</v>
          </cell>
          <cell r="E8766" t="str">
            <v>ENGLAND</v>
          </cell>
          <cell r="F8766" t="str">
            <v>ROUTLEDGE JOURNALS, TAYLOR &amp; FRANCIS LTD</v>
          </cell>
          <cell r="G8766">
            <v>0</v>
          </cell>
          <cell r="H8766">
            <v>0</v>
          </cell>
          <cell r="I8766" t="str">
            <v>0.993</v>
          </cell>
          <cell r="J8766">
            <v>0</v>
          </cell>
          <cell r="K8766" t="str">
            <v>无</v>
          </cell>
          <cell r="L8766">
            <v>0</v>
          </cell>
          <cell r="M8766" t="str">
            <v>PSYCHIATRY/PSYCHOLOGY</v>
          </cell>
          <cell r="N8766" t="str">
            <v>心理学</v>
          </cell>
          <cell r="O8766" t="str">
            <v>4区</v>
          </cell>
        </row>
        <row r="8767">
          <cell r="B8767" t="str">
            <v>Journal of Children and Media</v>
          </cell>
          <cell r="C8767" t="str">
            <v>儿童与媒体杂志</v>
          </cell>
          <cell r="D8767" t="str">
            <v>1748-2798</v>
          </cell>
          <cell r="E8767" t="str">
            <v>ENGLAND</v>
          </cell>
          <cell r="F8767" t="str">
            <v>ROUTLEDGE JOURNALS, TAYLOR &amp; FRANCIS LTD</v>
          </cell>
          <cell r="G8767">
            <v>0</v>
          </cell>
          <cell r="H8767">
            <v>0</v>
          </cell>
          <cell r="I8767" t="str">
            <v>1.246</v>
          </cell>
          <cell r="J8767">
            <v>0</v>
          </cell>
          <cell r="K8767" t="str">
            <v>无</v>
          </cell>
          <cell r="L8767">
            <v>0</v>
          </cell>
          <cell r="M8767" t="str">
            <v>无</v>
          </cell>
          <cell r="N8767" t="str">
            <v>心理学</v>
          </cell>
          <cell r="O8767" t="str">
            <v>4区</v>
          </cell>
        </row>
        <row r="8768">
          <cell r="B8768" t="str">
            <v>Clinical Psychologist</v>
          </cell>
          <cell r="C8768" t="str">
            <v>临床心理学家</v>
          </cell>
          <cell r="D8768" t="str">
            <v>1328-4207</v>
          </cell>
          <cell r="E8768" t="str">
            <v>USA</v>
          </cell>
          <cell r="F8768" t="str">
            <v>WILEY</v>
          </cell>
          <cell r="G8768" t="str">
            <v>1.43299996852875</v>
          </cell>
          <cell r="H8768" t="str">
            <v>1.292682926829</v>
          </cell>
          <cell r="I8768" t="str">
            <v>1.333</v>
          </cell>
          <cell r="J8768" t="str">
            <v>1.35300540956358</v>
          </cell>
          <cell r="K8768">
            <v>0.90600000000000003</v>
          </cell>
          <cell r="L8768">
            <v>0</v>
          </cell>
          <cell r="M8768" t="str">
            <v>无</v>
          </cell>
          <cell r="N8768" t="str">
            <v>心理学</v>
          </cell>
          <cell r="O8768" t="str">
            <v>4区</v>
          </cell>
        </row>
        <row r="8769">
          <cell r="B8769" t="str">
            <v>PHILOSOPHICAL PSYCHOLOGY</v>
          </cell>
          <cell r="C8769" t="str">
            <v>哲学心理学</v>
          </cell>
          <cell r="D8769" t="str">
            <v>0951-5089</v>
          </cell>
          <cell r="E8769" t="str">
            <v>ENGLAND</v>
          </cell>
          <cell r="F8769" t="str">
            <v>ROUTLEDGE JOURNALS, TAYLOR &amp; FRANCIS LTD</v>
          </cell>
          <cell r="G8769">
            <v>0</v>
          </cell>
          <cell r="H8769">
            <v>0</v>
          </cell>
          <cell r="I8769" t="str">
            <v>0.785</v>
          </cell>
          <cell r="J8769">
            <v>0</v>
          </cell>
          <cell r="K8769">
            <v>1.3680000000000001</v>
          </cell>
          <cell r="L8769">
            <v>0</v>
          </cell>
          <cell r="M8769" t="str">
            <v>PSYCHIATRY/PSYCHOLOGY</v>
          </cell>
          <cell r="N8769" t="str">
            <v>心理学</v>
          </cell>
          <cell r="O8769" t="str">
            <v>4区</v>
          </cell>
        </row>
        <row r="8770">
          <cell r="B8770" t="str">
            <v>ZEITSCHRIFT FUR KLINISCHE PSYCHOLOGIE UND PSYCHOTHERAPIE</v>
          </cell>
          <cell r="C8770" t="str">
            <v>心理与心理治疗</v>
          </cell>
          <cell r="D8770" t="str">
            <v>1616-3443</v>
          </cell>
          <cell r="E8770" t="str">
            <v>United States</v>
          </cell>
          <cell r="F8770" t="str">
            <v>HOGREFE PUBLISHING CORP</v>
          </cell>
          <cell r="G8770">
            <v>0</v>
          </cell>
          <cell r="H8770">
            <v>0</v>
          </cell>
          <cell r="I8770" t="str">
            <v>0.900</v>
          </cell>
          <cell r="J8770">
            <v>0</v>
          </cell>
          <cell r="K8770" t="str">
            <v>无</v>
          </cell>
          <cell r="L8770">
            <v>0</v>
          </cell>
          <cell r="M8770" t="str">
            <v>无</v>
          </cell>
          <cell r="N8770" t="str">
            <v>心理学</v>
          </cell>
          <cell r="O8770" t="str">
            <v>4区</v>
          </cell>
        </row>
        <row r="8771">
          <cell r="B8771" t="str">
            <v>International Journal of AEROSPACE Psychology</v>
          </cell>
          <cell r="C8771" t="str">
            <v>国际航空心理学杂志</v>
          </cell>
          <cell r="D8771" t="str">
            <v>2472-1832</v>
          </cell>
          <cell r="E8771" t="str">
            <v>USA</v>
          </cell>
          <cell r="F8771" t="str">
            <v>TAYLOR &amp; FRANCIS INC</v>
          </cell>
          <cell r="G8771">
            <v>0</v>
          </cell>
          <cell r="H8771">
            <v>0</v>
          </cell>
          <cell r="I8771" t="str">
            <v>1.111</v>
          </cell>
          <cell r="J8771">
            <v>0</v>
          </cell>
          <cell r="K8771" t="str">
            <v>无</v>
          </cell>
          <cell r="L8771">
            <v>0</v>
          </cell>
          <cell r="M8771" t="str">
            <v>无</v>
          </cell>
          <cell r="N8771" t="str">
            <v>心理学</v>
          </cell>
          <cell r="O8771" t="str">
            <v>4区</v>
          </cell>
        </row>
        <row r="8772">
          <cell r="B8772" t="str">
            <v>PSYCHOTHERAPIE PSYCHOSOMATIK MEDIZINISCHE PSYCHOLOGIE</v>
          </cell>
          <cell r="C8772" t="str">
            <v>心理治疗心身医学心理学</v>
          </cell>
          <cell r="D8772" t="str">
            <v>0937-2032</v>
          </cell>
          <cell r="E8772" t="str">
            <v>GERMANY</v>
          </cell>
          <cell r="F8772" t="str">
            <v>GEORG THIEME VERLAG KG</v>
          </cell>
          <cell r="G8772">
            <v>0</v>
          </cell>
          <cell r="H8772">
            <v>0</v>
          </cell>
          <cell r="I8772" t="str">
            <v>1.051</v>
          </cell>
          <cell r="J8772">
            <v>0</v>
          </cell>
          <cell r="K8772">
            <v>0.45600000000000002</v>
          </cell>
          <cell r="L8772">
            <v>0</v>
          </cell>
          <cell r="M8772" t="str">
            <v>PSYCHIATRY/PSYCHOLOGY</v>
          </cell>
          <cell r="N8772" t="str">
            <v>心理学</v>
          </cell>
          <cell r="O8772" t="str">
            <v>4区</v>
          </cell>
        </row>
        <row r="8773">
          <cell r="B8773" t="str">
            <v>Applied Neuropsychology-Child</v>
          </cell>
          <cell r="C8773" t="str">
            <v>儿童应用神经心理学</v>
          </cell>
          <cell r="D8773" t="str">
            <v>2162-2965</v>
          </cell>
          <cell r="E8773" t="str">
            <v>ENGLAND</v>
          </cell>
          <cell r="F8773" t="str">
            <v>ROUTLEDGE JOURNALS, TAYLOR &amp; FRANCIS LTD</v>
          </cell>
          <cell r="G8773" t="str">
            <v>1.38800001144409</v>
          </cell>
          <cell r="H8773" t="str">
            <v>1.527777777777</v>
          </cell>
          <cell r="I8773" t="str">
            <v>1.293</v>
          </cell>
          <cell r="J8773" t="str">
            <v>1.40303704085136</v>
          </cell>
          <cell r="K8773">
            <v>0.59699999999999998</v>
          </cell>
          <cell r="L8773">
            <v>0</v>
          </cell>
          <cell r="M8773" t="str">
            <v>无</v>
          </cell>
          <cell r="N8773" t="str">
            <v>心理学</v>
          </cell>
          <cell r="O8773" t="str">
            <v>4区</v>
          </cell>
        </row>
        <row r="8774">
          <cell r="B8774" t="str">
            <v>HISPANIC JOURNAL OF BEHAVIORAL SCIENCES</v>
          </cell>
          <cell r="C8774" t="str">
            <v>西班牙裔行为科学杂志</v>
          </cell>
          <cell r="D8774" t="str">
            <v>0739-9863</v>
          </cell>
          <cell r="E8774" t="str">
            <v>USA</v>
          </cell>
          <cell r="F8774" t="str">
            <v>SAGE PUBLICATIONS INC</v>
          </cell>
          <cell r="G8774">
            <v>0</v>
          </cell>
          <cell r="H8774">
            <v>0</v>
          </cell>
          <cell r="I8774" t="str">
            <v>0.695</v>
          </cell>
          <cell r="J8774">
            <v>0</v>
          </cell>
          <cell r="K8774">
            <v>1.1100000000000001</v>
          </cell>
          <cell r="L8774">
            <v>0</v>
          </cell>
          <cell r="M8774" t="str">
            <v>无</v>
          </cell>
          <cell r="N8774" t="str">
            <v>心理学</v>
          </cell>
          <cell r="O8774" t="str">
            <v>4区</v>
          </cell>
        </row>
        <row r="8775">
          <cell r="B8775" t="str">
            <v>PSYCHOLOGISCHE RUNDSCHAU</v>
          </cell>
          <cell r="C8775" t="str">
            <v>心理学杂志</v>
          </cell>
          <cell r="D8775" t="str">
            <v>0033-3042</v>
          </cell>
          <cell r="E8775" t="str">
            <v>United States</v>
          </cell>
          <cell r="F8775" t="str">
            <v>HOGREFE PUBLISHING CORP</v>
          </cell>
          <cell r="G8775">
            <v>0</v>
          </cell>
          <cell r="H8775">
            <v>0</v>
          </cell>
          <cell r="I8775" t="str">
            <v>1.318</v>
          </cell>
          <cell r="J8775">
            <v>0</v>
          </cell>
          <cell r="K8775">
            <v>1.375</v>
          </cell>
          <cell r="L8775">
            <v>0</v>
          </cell>
          <cell r="M8775" t="str">
            <v>无</v>
          </cell>
          <cell r="N8775" t="str">
            <v>心理学</v>
          </cell>
          <cell r="O8775" t="str">
            <v>4区</v>
          </cell>
        </row>
        <row r="8776">
          <cell r="B8776" t="str">
            <v>CONTEMPORARY PSYCHOANALYSIS</v>
          </cell>
          <cell r="C8776" t="str">
            <v>当代精神分析</v>
          </cell>
          <cell r="D8776" t="str">
            <v>0010-7530</v>
          </cell>
          <cell r="E8776" t="str">
            <v>ENGLAND</v>
          </cell>
          <cell r="F8776" t="str">
            <v>ROUTLEDGE JOURNALS, TAYLOR &amp; FRANCIS LTD</v>
          </cell>
          <cell r="G8776">
            <v>0</v>
          </cell>
          <cell r="H8776">
            <v>0</v>
          </cell>
          <cell r="I8776" t="str">
            <v>0.271</v>
          </cell>
          <cell r="J8776">
            <v>0</v>
          </cell>
          <cell r="K8776">
            <v>0.13100000000000001</v>
          </cell>
          <cell r="L8776">
            <v>0</v>
          </cell>
          <cell r="M8776" t="str">
            <v>无</v>
          </cell>
          <cell r="N8776" t="str">
            <v>心理学</v>
          </cell>
          <cell r="O8776" t="str">
            <v>4区</v>
          </cell>
        </row>
        <row r="8777">
          <cell r="B8777" t="str">
            <v>Cognitive Processing</v>
          </cell>
          <cell r="C8777" t="str">
            <v>认知加工</v>
          </cell>
          <cell r="D8777" t="str">
            <v>1612-4782</v>
          </cell>
          <cell r="E8777" t="str">
            <v>GERMANY</v>
          </cell>
          <cell r="F8777" t="str">
            <v>SPRINGER HEIDELBERG</v>
          </cell>
          <cell r="G8777">
            <v>0</v>
          </cell>
          <cell r="H8777">
            <v>0</v>
          </cell>
          <cell r="I8777" t="str">
            <v>0.960</v>
          </cell>
          <cell r="J8777">
            <v>0</v>
          </cell>
          <cell r="K8777" t="str">
            <v>无</v>
          </cell>
          <cell r="L8777">
            <v>0</v>
          </cell>
          <cell r="M8777" t="str">
            <v>PSYCHIATRY/PSYCHOLOGY</v>
          </cell>
          <cell r="N8777" t="str">
            <v>心理学</v>
          </cell>
          <cell r="O8777" t="str">
            <v>4区</v>
          </cell>
        </row>
        <row r="8778">
          <cell r="B8778" t="str">
            <v>Journal of Personnel Psychology</v>
          </cell>
          <cell r="C8778" t="str">
            <v>人事心理学杂志</v>
          </cell>
          <cell r="D8778" t="str">
            <v>1866-5888</v>
          </cell>
          <cell r="E8778" t="str">
            <v>United States</v>
          </cell>
          <cell r="F8778" t="str">
            <v>HOGREFE PUBLISHING CORP</v>
          </cell>
          <cell r="G8778">
            <v>0</v>
          </cell>
          <cell r="H8778">
            <v>0</v>
          </cell>
          <cell r="I8778" t="str">
            <v>1.128</v>
          </cell>
          <cell r="J8778">
            <v>0</v>
          </cell>
          <cell r="K8778" t="str">
            <v>无</v>
          </cell>
          <cell r="L8778">
            <v>0</v>
          </cell>
          <cell r="M8778" t="str">
            <v>PSYCHIATRY/PSYCHOLOGY</v>
          </cell>
          <cell r="N8778" t="str">
            <v>心理学</v>
          </cell>
          <cell r="O8778" t="str">
            <v>4区</v>
          </cell>
        </row>
        <row r="8779">
          <cell r="B8779" t="str">
            <v>VISUAL COGNITION</v>
          </cell>
          <cell r="C8779" t="str">
            <v>视觉认知</v>
          </cell>
          <cell r="D8779" t="str">
            <v>1350-6285</v>
          </cell>
          <cell r="E8779" t="str">
            <v>ENGLAND</v>
          </cell>
          <cell r="F8779" t="str">
            <v>ROUTLEDGE JOURNALS, TAYLOR &amp; FRANCIS LTD</v>
          </cell>
          <cell r="G8779">
            <v>0</v>
          </cell>
          <cell r="H8779">
            <v>0</v>
          </cell>
          <cell r="I8779" t="str">
            <v>1.102</v>
          </cell>
          <cell r="J8779">
            <v>0</v>
          </cell>
          <cell r="K8779">
            <v>0.66200000000000003</v>
          </cell>
          <cell r="L8779">
            <v>0</v>
          </cell>
          <cell r="M8779" t="str">
            <v>PSYCHIATRY/PSYCHOLOGY</v>
          </cell>
          <cell r="N8779" t="str">
            <v>心理学</v>
          </cell>
          <cell r="O8779" t="str">
            <v>4区</v>
          </cell>
        </row>
        <row r="8780">
          <cell r="B8780" t="str">
            <v>JOURNAL OF GENETIC PSYCHOLOGY</v>
          </cell>
          <cell r="C8780" t="str">
            <v>遗传心理学杂志</v>
          </cell>
          <cell r="D8780" t="str">
            <v>0022-1325</v>
          </cell>
          <cell r="E8780" t="str">
            <v>ENGLAND</v>
          </cell>
          <cell r="F8780" t="str">
            <v>ROUTLEDGE JOURNALS, TAYLOR &amp; FRANCIS LTD</v>
          </cell>
          <cell r="G8780" t="str">
            <v>0.917999982833862</v>
          </cell>
          <cell r="H8780" t="str">
            <v>0.823529411764</v>
          </cell>
          <cell r="I8780" t="str">
            <v>0.923</v>
          </cell>
          <cell r="J8780" t="str">
            <v>0.888202105891287</v>
          </cell>
          <cell r="K8780">
            <v>0.59799999999999998</v>
          </cell>
          <cell r="L8780">
            <v>0</v>
          </cell>
          <cell r="M8780" t="str">
            <v>无</v>
          </cell>
          <cell r="N8780" t="str">
            <v>心理学</v>
          </cell>
          <cell r="O8780" t="str">
            <v>4区</v>
          </cell>
        </row>
        <row r="8781">
          <cell r="B8781" t="str">
            <v>Clinical Case Studies</v>
          </cell>
          <cell r="C8781" t="str">
            <v>临床案例研究</v>
          </cell>
          <cell r="D8781" t="str">
            <v>1534-6501</v>
          </cell>
          <cell r="E8781" t="str">
            <v>USA</v>
          </cell>
          <cell r="F8781" t="str">
            <v>SAGE PUBLICATIONS INC</v>
          </cell>
          <cell r="G8781">
            <v>0</v>
          </cell>
          <cell r="H8781">
            <v>0</v>
          </cell>
          <cell r="I8781" t="str">
            <v>0.817</v>
          </cell>
          <cell r="J8781">
            <v>0</v>
          </cell>
          <cell r="K8781">
            <v>0.434</v>
          </cell>
          <cell r="L8781">
            <v>0</v>
          </cell>
          <cell r="M8781" t="str">
            <v>无</v>
          </cell>
          <cell r="N8781" t="str">
            <v>心理学</v>
          </cell>
          <cell r="O8781" t="str">
            <v>4区</v>
          </cell>
        </row>
        <row r="8782">
          <cell r="B8782" t="str">
            <v>INTERNATIONAL JOURNAL OF GROUP PSYCHOTHERAPY</v>
          </cell>
          <cell r="C8782" t="str">
            <v>国际团体心理治疗杂志</v>
          </cell>
          <cell r="D8782" t="str">
            <v>0020-7284</v>
          </cell>
          <cell r="E8782" t="str">
            <v>ENGLAND</v>
          </cell>
          <cell r="F8782" t="str">
            <v>ROUTLEDGE JOURNALS, TAYLOR &amp; FRANCIS LTD</v>
          </cell>
          <cell r="G8782">
            <v>0</v>
          </cell>
          <cell r="H8782">
            <v>0</v>
          </cell>
          <cell r="I8782" t="str">
            <v>0.523</v>
          </cell>
          <cell r="J8782">
            <v>0</v>
          </cell>
          <cell r="K8782" t="str">
            <v>无</v>
          </cell>
          <cell r="L8782">
            <v>0</v>
          </cell>
          <cell r="M8782" t="str">
            <v>无</v>
          </cell>
          <cell r="N8782" t="str">
            <v>心理学</v>
          </cell>
          <cell r="O8782" t="str">
            <v>4区</v>
          </cell>
        </row>
        <row r="8783">
          <cell r="B8783" t="str">
            <v>HUMAN PERFORMANCE</v>
          </cell>
          <cell r="C8783" t="str">
            <v>人因绩效</v>
          </cell>
          <cell r="D8783" t="str">
            <v>0895-9285</v>
          </cell>
          <cell r="E8783" t="str">
            <v>ENGLAND</v>
          </cell>
          <cell r="F8783" t="str">
            <v>ROUTLEDGE JOURNALS, TAYLOR &amp; FRANCIS LTD</v>
          </cell>
          <cell r="G8783">
            <v>0</v>
          </cell>
          <cell r="H8783">
            <v>0</v>
          </cell>
          <cell r="I8783" t="str">
            <v>1.172</v>
          </cell>
          <cell r="J8783">
            <v>0</v>
          </cell>
          <cell r="K8783">
            <v>0.53</v>
          </cell>
          <cell r="L8783">
            <v>0</v>
          </cell>
          <cell r="M8783" t="str">
            <v>PSYCHIATRY/PSYCHOLOGY</v>
          </cell>
          <cell r="N8783" t="str">
            <v>心理学</v>
          </cell>
          <cell r="O8783" t="str">
            <v>4区</v>
          </cell>
        </row>
        <row r="8784">
          <cell r="B8784" t="str">
            <v>PSIKHOLOGICHESKII ZHURNAL</v>
          </cell>
          <cell r="C8784" t="str">
            <v>普赛克希斯基朱尔纳尔</v>
          </cell>
          <cell r="D8784" t="str">
            <v>0205-9592</v>
          </cell>
          <cell r="E8784" t="str">
            <v>RUSSIA</v>
          </cell>
          <cell r="F8784" t="str">
            <v>MEZHDUNARODNAYA KNIGA</v>
          </cell>
          <cell r="G8784">
            <v>0</v>
          </cell>
          <cell r="H8784">
            <v>0</v>
          </cell>
          <cell r="I8784" t="str">
            <v>0.604</v>
          </cell>
          <cell r="J8784">
            <v>0</v>
          </cell>
          <cell r="K8784">
            <v>0.316</v>
          </cell>
          <cell r="L8784">
            <v>0</v>
          </cell>
          <cell r="M8784" t="str">
            <v>无</v>
          </cell>
          <cell r="N8784" t="str">
            <v>心理学</v>
          </cell>
          <cell r="O8784" t="str">
            <v>4区</v>
          </cell>
        </row>
        <row r="8785">
          <cell r="B8785" t="str">
            <v>FORUM DER PSYCHOANALYSE</v>
          </cell>
          <cell r="C8785" t="str">
            <v>精神分析论坛</v>
          </cell>
          <cell r="D8785" t="str">
            <v>0178-7667</v>
          </cell>
          <cell r="E8785" t="str">
            <v>United States</v>
          </cell>
          <cell r="F8785" t="str">
            <v>SPRINGER</v>
          </cell>
          <cell r="G8785">
            <v>0</v>
          </cell>
          <cell r="H8785">
            <v>0</v>
          </cell>
          <cell r="I8785" t="str">
            <v>0.167</v>
          </cell>
          <cell r="J8785">
            <v>0</v>
          </cell>
          <cell r="K8785" t="str">
            <v>无</v>
          </cell>
          <cell r="L8785">
            <v>0</v>
          </cell>
          <cell r="M8785" t="str">
            <v>无</v>
          </cell>
          <cell r="N8785" t="str">
            <v>心理学</v>
          </cell>
          <cell r="O8785" t="str">
            <v>4区</v>
          </cell>
        </row>
        <row r="8786">
          <cell r="B8786" t="str">
            <v>MERRILL-PALMER QUARTERLY-JOURNAL OF DEVELOPMENTAL PSYCHOLOGY</v>
          </cell>
          <cell r="C8786" t="str">
            <v>梅里尔-帕尔默季刊发展心理学杂志</v>
          </cell>
          <cell r="D8786" t="str">
            <v>0272-930X</v>
          </cell>
          <cell r="E8786" t="str">
            <v>USA</v>
          </cell>
          <cell r="F8786" t="str">
            <v>WAYNE STATE UNIV PRESS</v>
          </cell>
          <cell r="G8786">
            <v>0</v>
          </cell>
          <cell r="H8786">
            <v>0</v>
          </cell>
          <cell r="I8786" t="str">
            <v>0.775</v>
          </cell>
          <cell r="J8786">
            <v>0</v>
          </cell>
          <cell r="K8786" t="str">
            <v>无</v>
          </cell>
          <cell r="L8786">
            <v>0</v>
          </cell>
          <cell r="M8786" t="str">
            <v>PSYCHIATRY/PSYCHOLOGY</v>
          </cell>
          <cell r="N8786" t="str">
            <v>心理学</v>
          </cell>
          <cell r="O8786" t="str">
            <v>4区</v>
          </cell>
        </row>
        <row r="8787">
          <cell r="B8787" t="str">
            <v>LATERALITY</v>
          </cell>
          <cell r="C8787" t="str">
            <v>横向性</v>
          </cell>
          <cell r="D8787" t="str">
            <v>1357-650X</v>
          </cell>
          <cell r="E8787" t="str">
            <v>ENGLAND</v>
          </cell>
          <cell r="F8787" t="str">
            <v>ROUTLEDGE JOURNALS, TAYLOR &amp; FRANCIS LTD</v>
          </cell>
          <cell r="G8787">
            <v>0</v>
          </cell>
          <cell r="H8787">
            <v>0</v>
          </cell>
          <cell r="I8787" t="str">
            <v>0.938</v>
          </cell>
          <cell r="J8787">
            <v>0</v>
          </cell>
          <cell r="K8787">
            <v>0.75</v>
          </cell>
          <cell r="L8787">
            <v>0</v>
          </cell>
          <cell r="M8787" t="str">
            <v>PSYCHIATRY/PSYCHOLOGY</v>
          </cell>
          <cell r="N8787" t="str">
            <v>心理学</v>
          </cell>
          <cell r="O8787" t="str">
            <v>4区</v>
          </cell>
        </row>
        <row r="8788">
          <cell r="B8788" t="str">
            <v>CANADIAN JOURNAL OF BEHAVIOURAL SCIENCE-REVUE CANADIENNE DES SCIENCES DU COMPORTEMENT</v>
          </cell>
          <cell r="C8788" t="str">
            <v>加拿大行为科学杂志——加拿大科学研究院</v>
          </cell>
          <cell r="D8788" t="str">
            <v>0008-400X</v>
          </cell>
          <cell r="E8788" t="str">
            <v>CANADA</v>
          </cell>
          <cell r="F8788" t="str">
            <v>CANADIAN PSYCHOLOGICAL  ASSOC</v>
          </cell>
          <cell r="G8788">
            <v>0</v>
          </cell>
          <cell r="H8788">
            <v>0</v>
          </cell>
          <cell r="I8788" t="str">
            <v>0.900</v>
          </cell>
          <cell r="J8788">
            <v>0</v>
          </cell>
          <cell r="K8788">
            <v>1.349</v>
          </cell>
          <cell r="L8788">
            <v>0</v>
          </cell>
          <cell r="M8788" t="str">
            <v>无</v>
          </cell>
          <cell r="N8788" t="str">
            <v>心理学</v>
          </cell>
          <cell r="O8788" t="str">
            <v>4区</v>
          </cell>
        </row>
        <row r="8789">
          <cell r="B8789" t="str">
            <v>Journal of Neuroscience Psychology and Economics</v>
          </cell>
          <cell r="C8789" t="str">
            <v>神经科学心理学与经济学杂志</v>
          </cell>
          <cell r="D8789" t="str">
            <v>1937-321X</v>
          </cell>
          <cell r="E8789" t="str">
            <v>USA</v>
          </cell>
          <cell r="F8789" t="str">
            <v>EDUCATIONAL PUBLISHING FOUNDATION-AMERICAN PSYCHOLOGICAL ASSOC</v>
          </cell>
          <cell r="G8789">
            <v>0</v>
          </cell>
          <cell r="H8789">
            <v>0</v>
          </cell>
          <cell r="I8789" t="str">
            <v>1.000</v>
          </cell>
          <cell r="J8789">
            <v>0</v>
          </cell>
          <cell r="K8789">
            <v>0.22800000000000001</v>
          </cell>
          <cell r="L8789">
            <v>0</v>
          </cell>
          <cell r="M8789" t="str">
            <v>无</v>
          </cell>
          <cell r="N8789" t="str">
            <v>心理学</v>
          </cell>
          <cell r="O8789" t="str">
            <v>4区</v>
          </cell>
        </row>
        <row r="8790">
          <cell r="B8790" t="str">
            <v>BEHAVIOURAL PHARMACOLOGY</v>
          </cell>
          <cell r="C8790" t="str">
            <v>行为药理学</v>
          </cell>
          <cell r="D8790" t="str">
            <v>0955-8810</v>
          </cell>
          <cell r="E8790" t="str">
            <v>USA</v>
          </cell>
          <cell r="F8790" t="str">
            <v>LIPPINCOTT WILLIAMS &amp; WILKINS</v>
          </cell>
          <cell r="G8790" t="str">
            <v>1.85399997234344</v>
          </cell>
          <cell r="H8790" t="str">
            <v>1.788461538461</v>
          </cell>
          <cell r="I8790" t="str">
            <v>1.741</v>
          </cell>
          <cell r="J8790" t="str">
            <v>1.79465270314782</v>
          </cell>
          <cell r="K8790">
            <v>0.77100000000000002</v>
          </cell>
          <cell r="L8790">
            <v>0</v>
          </cell>
          <cell r="M8790" t="str">
            <v>NEUROSCIENCE &amp; BEHAVIOR</v>
          </cell>
          <cell r="N8790" t="str">
            <v>心理学</v>
          </cell>
          <cell r="O8790" t="str">
            <v>4区</v>
          </cell>
        </row>
        <row r="8791">
          <cell r="B8791" t="str">
            <v>Sexual and Relationship Therapy</v>
          </cell>
          <cell r="C8791" t="str">
            <v>性与关系治疗</v>
          </cell>
          <cell r="D8791" t="str">
            <v>1468-1994</v>
          </cell>
          <cell r="E8791" t="str">
            <v>ENGLAND</v>
          </cell>
          <cell r="F8791" t="str">
            <v>ROUTLEDGE JOURNALS, TAYLOR &amp; FRANCIS LTD</v>
          </cell>
          <cell r="G8791">
            <v>0</v>
          </cell>
          <cell r="H8791">
            <v>0</v>
          </cell>
          <cell r="I8791" t="str">
            <v>1.125</v>
          </cell>
          <cell r="J8791">
            <v>0</v>
          </cell>
          <cell r="K8791">
            <v>0.78200000000000003</v>
          </cell>
          <cell r="L8791">
            <v>0</v>
          </cell>
          <cell r="M8791" t="str">
            <v>无</v>
          </cell>
          <cell r="N8791" t="str">
            <v>心理学</v>
          </cell>
          <cell r="O8791" t="str">
            <v>4区</v>
          </cell>
        </row>
        <row r="8792">
          <cell r="B8792" t="str">
            <v>BRITISH JOURNAL OF GUIDANCE &amp; COUNSELLING</v>
          </cell>
          <cell r="C8792" t="str">
            <v>英国指导与咨询杂志</v>
          </cell>
          <cell r="D8792" t="str">
            <v>0306-9885</v>
          </cell>
          <cell r="E8792" t="str">
            <v>ENGLAND</v>
          </cell>
          <cell r="F8792" t="str">
            <v>ROUTLEDGE JOURNALS, TAYLOR &amp; FRANCIS LTD</v>
          </cell>
          <cell r="G8792">
            <v>0</v>
          </cell>
          <cell r="H8792">
            <v>0</v>
          </cell>
          <cell r="I8792" t="str">
            <v>0.845</v>
          </cell>
          <cell r="J8792">
            <v>0</v>
          </cell>
          <cell r="K8792" t="str">
            <v>无</v>
          </cell>
          <cell r="L8792">
            <v>0</v>
          </cell>
          <cell r="M8792" t="str">
            <v>无</v>
          </cell>
          <cell r="N8792" t="str">
            <v>心理学</v>
          </cell>
          <cell r="O8792" t="str">
            <v>4区</v>
          </cell>
        </row>
        <row r="8793">
          <cell r="B8793" t="str">
            <v>Canadian Journal of School Psychology</v>
          </cell>
          <cell r="C8793" t="str">
            <v>加拿大学校心理学杂志</v>
          </cell>
          <cell r="D8793" t="str">
            <v>0829-5735</v>
          </cell>
          <cell r="E8793" t="str">
            <v>USA</v>
          </cell>
          <cell r="F8793" t="str">
            <v>SAGE PUBLICATIONS INC</v>
          </cell>
          <cell r="G8793">
            <v>0</v>
          </cell>
          <cell r="H8793">
            <v>0</v>
          </cell>
          <cell r="I8793" t="str">
            <v>0.917</v>
          </cell>
          <cell r="J8793">
            <v>0</v>
          </cell>
          <cell r="K8793">
            <v>0.70499999999999996</v>
          </cell>
          <cell r="L8793">
            <v>0</v>
          </cell>
          <cell r="M8793" t="str">
            <v>无</v>
          </cell>
          <cell r="N8793" t="str">
            <v>心理学</v>
          </cell>
          <cell r="O8793" t="str">
            <v>4区</v>
          </cell>
        </row>
        <row r="8794">
          <cell r="B8794" t="str">
            <v>APPLIED PSYCHOPHYSIOLOGY AND BIOFEEDBACK</v>
          </cell>
          <cell r="C8794" t="str">
            <v>应用心理生理学与生物反馈</v>
          </cell>
          <cell r="D8794" t="str">
            <v>1090-0586</v>
          </cell>
          <cell r="E8794" t="str">
            <v>USA</v>
          </cell>
          <cell r="F8794" t="str">
            <v>SPRINGER/PLENUM PUBLISHERS</v>
          </cell>
          <cell r="G8794">
            <v>0</v>
          </cell>
          <cell r="H8794">
            <v>0</v>
          </cell>
          <cell r="I8794" t="str">
            <v>1.246</v>
          </cell>
          <cell r="J8794">
            <v>0</v>
          </cell>
          <cell r="K8794">
            <v>0.81499999999999995</v>
          </cell>
          <cell r="L8794">
            <v>0</v>
          </cell>
          <cell r="M8794" t="str">
            <v>PSYCHIATRY/PSYCHOLOGY</v>
          </cell>
          <cell r="N8794" t="str">
            <v>心理学</v>
          </cell>
          <cell r="O8794" t="str">
            <v>4区</v>
          </cell>
        </row>
        <row r="8795">
          <cell r="B8795" t="str">
            <v>JOURNAL OF FAMILY THERAPY</v>
          </cell>
          <cell r="C8795" t="str">
            <v>家庭治疗杂志</v>
          </cell>
          <cell r="D8795" t="str">
            <v>0163-4445</v>
          </cell>
          <cell r="E8795" t="str">
            <v>USA</v>
          </cell>
          <cell r="F8795" t="str">
            <v>WILEY</v>
          </cell>
          <cell r="G8795">
            <v>0</v>
          </cell>
          <cell r="H8795">
            <v>0</v>
          </cell>
          <cell r="I8795" t="str">
            <v>0.697</v>
          </cell>
          <cell r="J8795">
            <v>0</v>
          </cell>
          <cell r="K8795" t="str">
            <v>无</v>
          </cell>
          <cell r="L8795">
            <v>0</v>
          </cell>
          <cell r="M8795" t="str">
            <v>无</v>
          </cell>
          <cell r="N8795" t="str">
            <v>心理学</v>
          </cell>
          <cell r="O8795" t="str">
            <v>4区</v>
          </cell>
        </row>
        <row r="8796">
          <cell r="B8796" t="str">
            <v>LEARNING AND MOTIVATION</v>
          </cell>
          <cell r="C8796" t="str">
            <v>学习和动机</v>
          </cell>
          <cell r="D8796" t="str">
            <v>0023-9690</v>
          </cell>
          <cell r="E8796" t="str">
            <v>USA</v>
          </cell>
          <cell r="F8796" t="str">
            <v>ACADEMIC PRESS INC ELSEVIER SCIENCE</v>
          </cell>
          <cell r="G8796">
            <v>0</v>
          </cell>
          <cell r="H8796">
            <v>0</v>
          </cell>
          <cell r="I8796" t="str">
            <v>0.894</v>
          </cell>
          <cell r="J8796">
            <v>0</v>
          </cell>
          <cell r="K8796">
            <v>0.56499999999999995</v>
          </cell>
          <cell r="L8796">
            <v>0</v>
          </cell>
          <cell r="M8796" t="str">
            <v>无</v>
          </cell>
          <cell r="N8796" t="str">
            <v>心理学</v>
          </cell>
          <cell r="O8796" t="str">
            <v>4区</v>
          </cell>
        </row>
        <row r="8797">
          <cell r="B8797" t="str">
            <v>SOUTH AFRICAN JOURNAL OF PSYCHOLOGY</v>
          </cell>
          <cell r="C8797" t="str">
            <v>南非心理学杂志</v>
          </cell>
          <cell r="D8797" t="str">
            <v>0081-2463</v>
          </cell>
          <cell r="E8797" t="str">
            <v>ENGLAND</v>
          </cell>
          <cell r="F8797" t="str">
            <v>SAGE PUBLICATIONS LTD</v>
          </cell>
          <cell r="G8797">
            <v>0</v>
          </cell>
          <cell r="H8797">
            <v>0</v>
          </cell>
          <cell r="I8797" t="str">
            <v>0.898</v>
          </cell>
          <cell r="J8797">
            <v>0</v>
          </cell>
          <cell r="K8797">
            <v>1.5489999999999999</v>
          </cell>
          <cell r="L8797">
            <v>0</v>
          </cell>
          <cell r="M8797" t="str">
            <v>无</v>
          </cell>
          <cell r="N8797" t="str">
            <v>心理学</v>
          </cell>
          <cell r="O8797" t="str">
            <v>4区</v>
          </cell>
        </row>
        <row r="8798">
          <cell r="B8798" t="str">
            <v>EXPERIMENTAL PSYCHOLOGY</v>
          </cell>
          <cell r="C8798" t="str">
            <v>实验心理学</v>
          </cell>
          <cell r="D8798" t="str">
            <v>1618-3169</v>
          </cell>
          <cell r="E8798" t="str">
            <v>United States</v>
          </cell>
          <cell r="F8798" t="str">
            <v>HOGREFE PUBLISHING CORP</v>
          </cell>
          <cell r="G8798">
            <v>0</v>
          </cell>
          <cell r="H8798">
            <v>0</v>
          </cell>
          <cell r="I8798" t="str">
            <v>0.803</v>
          </cell>
          <cell r="J8798">
            <v>0</v>
          </cell>
          <cell r="K8798">
            <v>0.57899999999999996</v>
          </cell>
          <cell r="L8798">
            <v>0</v>
          </cell>
          <cell r="M8798" t="str">
            <v>PSYCHIATRY/PSYCHOLOGY</v>
          </cell>
          <cell r="N8798" t="str">
            <v>心理学</v>
          </cell>
          <cell r="O8798" t="str">
            <v>4区</v>
          </cell>
        </row>
        <row r="8799">
          <cell r="B8799" t="str">
            <v>Spanish Journal of Psychology</v>
          </cell>
          <cell r="C8799" t="str">
            <v>西班牙心理学杂志</v>
          </cell>
          <cell r="D8799" t="str">
            <v>1138-7416</v>
          </cell>
          <cell r="E8799" t="str">
            <v>USA</v>
          </cell>
          <cell r="F8799" t="str">
            <v>CAMBRIDGE UNIV PRESS</v>
          </cell>
          <cell r="G8799" t="str">
            <v>0.629000008106232</v>
          </cell>
          <cell r="H8799" t="str">
            <v>0.748538011695</v>
          </cell>
          <cell r="I8799" t="str">
            <v>0.972</v>
          </cell>
          <cell r="J8799" t="str">
            <v>0.783188663942744</v>
          </cell>
          <cell r="K8799">
            <v>2.415</v>
          </cell>
          <cell r="L8799">
            <v>0</v>
          </cell>
          <cell r="M8799" t="str">
            <v>PSYCHIATRY/PSYCHOLOGY</v>
          </cell>
          <cell r="N8799" t="str">
            <v>心理学</v>
          </cell>
          <cell r="O8799" t="str">
            <v>4区</v>
          </cell>
        </row>
        <row r="8800">
          <cell r="B8800" t="str">
            <v>Journal of Rational-Emotive and Cognitive-Behavior Therapy</v>
          </cell>
          <cell r="C8800" t="str">
            <v>理性情绪与认知行为疗法杂志</v>
          </cell>
          <cell r="D8800" t="str">
            <v>0894-9085</v>
          </cell>
          <cell r="E8800" t="str">
            <v>United States</v>
          </cell>
          <cell r="F8800" t="str">
            <v>SPRINGER</v>
          </cell>
          <cell r="G8800">
            <v>0</v>
          </cell>
          <cell r="H8800">
            <v>0</v>
          </cell>
          <cell r="I8800" t="str">
            <v>0.880</v>
          </cell>
          <cell r="J8800">
            <v>0</v>
          </cell>
          <cell r="K8800">
            <v>0.33800000000000002</v>
          </cell>
          <cell r="L8800">
            <v>0</v>
          </cell>
          <cell r="M8800" t="str">
            <v>无</v>
          </cell>
          <cell r="N8800" t="str">
            <v>心理学</v>
          </cell>
          <cell r="O8800" t="str">
            <v>4区</v>
          </cell>
        </row>
        <row r="8801">
          <cell r="B8801" t="str">
            <v>GRUPPENPSYCHOTHERAPIE UND GRUPPENDYNAMIK</v>
          </cell>
          <cell r="C8801" t="str">
            <v>格伦普尼米克酒店</v>
          </cell>
          <cell r="D8801" t="str">
            <v>0017-4947</v>
          </cell>
          <cell r="E8801" t="str">
            <v>GERMANY</v>
          </cell>
          <cell r="F8801" t="str">
            <v>VANDENHOECK &amp; RUPRECHT GMBH &amp; CO KG</v>
          </cell>
          <cell r="G8801">
            <v>0</v>
          </cell>
          <cell r="H8801">
            <v>0</v>
          </cell>
          <cell r="I8801" t="str">
            <v>0.361</v>
          </cell>
          <cell r="J8801">
            <v>0</v>
          </cell>
          <cell r="K8801" t="str">
            <v>无</v>
          </cell>
          <cell r="L8801">
            <v>0</v>
          </cell>
          <cell r="M8801" t="str">
            <v>无</v>
          </cell>
          <cell r="N8801" t="str">
            <v>心理学</v>
          </cell>
          <cell r="O8801" t="str">
            <v>4区</v>
          </cell>
        </row>
        <row r="8802">
          <cell r="B8802" t="str">
            <v>INTERNATIONAL JOURNAL OF CLINICAL AND EXPERIMENTAL HYPNOSIS</v>
          </cell>
          <cell r="C8802" t="str">
            <v>国际临床与实验催眠杂志</v>
          </cell>
          <cell r="D8802" t="str">
            <v>0020-7144</v>
          </cell>
          <cell r="E8802" t="str">
            <v>ENGLAND</v>
          </cell>
          <cell r="F8802" t="str">
            <v>ROUTLEDGE JOURNALS, TAYLOR &amp; FRANCIS LTD</v>
          </cell>
          <cell r="G8802">
            <v>0</v>
          </cell>
          <cell r="H8802">
            <v>0</v>
          </cell>
          <cell r="I8802" t="str">
            <v>0.720</v>
          </cell>
          <cell r="J8802">
            <v>0</v>
          </cell>
          <cell r="K8802">
            <v>0.67300000000000004</v>
          </cell>
          <cell r="L8802">
            <v>0</v>
          </cell>
          <cell r="M8802" t="str">
            <v>无</v>
          </cell>
          <cell r="N8802" t="str">
            <v>心理学</v>
          </cell>
          <cell r="O8802" t="str">
            <v>4区</v>
          </cell>
        </row>
        <row r="8803">
          <cell r="B8803" t="str">
            <v>JOURNAL OF CONSCIOUSNESS STUDIES</v>
          </cell>
          <cell r="C8803" t="str">
            <v>意识研究杂志</v>
          </cell>
          <cell r="D8803" t="str">
            <v>1355-8250</v>
          </cell>
          <cell r="E8803" t="str">
            <v>ENGLAND</v>
          </cell>
          <cell r="F8803" t="str">
            <v>IMPRINT ACADEMIC</v>
          </cell>
          <cell r="G8803">
            <v>0</v>
          </cell>
          <cell r="H8803">
            <v>0</v>
          </cell>
          <cell r="I8803" t="str">
            <v>0.859</v>
          </cell>
          <cell r="J8803">
            <v>0</v>
          </cell>
          <cell r="K8803">
            <v>1.7999999999999999E-2</v>
          </cell>
          <cell r="L8803">
            <v>0</v>
          </cell>
          <cell r="M8803" t="str">
            <v>SOCIAL SCIENCES, GENERAL</v>
          </cell>
          <cell r="N8803" t="str">
            <v>心理学</v>
          </cell>
          <cell r="O8803" t="str">
            <v>4区</v>
          </cell>
        </row>
        <row r="8804">
          <cell r="B8804" t="str">
            <v>Nonlinear Dynamics Psychology and Life Sciences</v>
          </cell>
          <cell r="C8804" t="str">
            <v>非线性动力学心理学与生命科学</v>
          </cell>
          <cell r="D8804" t="str">
            <v>1090-0578</v>
          </cell>
          <cell r="E8804" t="str">
            <v>USA</v>
          </cell>
          <cell r="F8804" t="str">
            <v>SOC CHAOS THEORY PSYCHOLOGY &amp; LIFE SCIENCES</v>
          </cell>
          <cell r="G8804">
            <v>0</v>
          </cell>
          <cell r="H8804">
            <v>0</v>
          </cell>
          <cell r="I8804" t="str">
            <v>0.688</v>
          </cell>
          <cell r="J8804">
            <v>0</v>
          </cell>
          <cell r="K8804">
            <v>0</v>
          </cell>
          <cell r="L8804">
            <v>0</v>
          </cell>
          <cell r="M8804" t="str">
            <v>无</v>
          </cell>
          <cell r="N8804" t="str">
            <v>心理学</v>
          </cell>
          <cell r="O8804" t="str">
            <v>4区</v>
          </cell>
        </row>
        <row r="8805">
          <cell r="B8805" t="str">
            <v>JOURNAL OF ADULT DEVELOPMENT</v>
          </cell>
          <cell r="C8805" t="str">
            <v>成人发展杂志</v>
          </cell>
          <cell r="D8805" t="str">
            <v>1068-0667</v>
          </cell>
          <cell r="E8805" t="str">
            <v>USA</v>
          </cell>
          <cell r="F8805" t="str">
            <v>SPRINGER/PLENUM PUBLISHERS</v>
          </cell>
          <cell r="G8805">
            <v>0</v>
          </cell>
          <cell r="H8805">
            <v>0</v>
          </cell>
          <cell r="I8805" t="str">
            <v>0.741</v>
          </cell>
          <cell r="J8805">
            <v>0</v>
          </cell>
          <cell r="K8805" t="str">
            <v>无</v>
          </cell>
          <cell r="L8805">
            <v>0</v>
          </cell>
          <cell r="M8805" t="str">
            <v>无</v>
          </cell>
          <cell r="N8805" t="str">
            <v>心理学</v>
          </cell>
          <cell r="O8805" t="str">
            <v>4区</v>
          </cell>
        </row>
        <row r="8806">
          <cell r="B8806" t="str">
            <v>SWISS JOURNAL OF PSYCHOLOGY</v>
          </cell>
          <cell r="C8806" t="str">
            <v>瑞士心理学杂志</v>
          </cell>
          <cell r="D8806" t="str">
            <v>1421-0185</v>
          </cell>
          <cell r="E8806" t="str">
            <v>United States</v>
          </cell>
          <cell r="F8806" t="str">
            <v>HOGREFE PUBLISHING CORP</v>
          </cell>
          <cell r="G8806">
            <v>0</v>
          </cell>
          <cell r="H8806">
            <v>0</v>
          </cell>
          <cell r="I8806" t="str">
            <v>0.774</v>
          </cell>
          <cell r="J8806">
            <v>0</v>
          </cell>
          <cell r="K8806">
            <v>1.472</v>
          </cell>
          <cell r="L8806">
            <v>0</v>
          </cell>
          <cell r="M8806" t="str">
            <v>无</v>
          </cell>
          <cell r="N8806" t="str">
            <v>心理学</v>
          </cell>
          <cell r="O8806" t="str">
            <v>4区</v>
          </cell>
        </row>
        <row r="8807">
          <cell r="B8807" t="str">
            <v>AMERICAN JOURNAL OF PSYCHOLOGY</v>
          </cell>
          <cell r="C8807" t="str">
            <v>美国心理学杂志</v>
          </cell>
          <cell r="D8807" t="str">
            <v>0002-9556</v>
          </cell>
          <cell r="E8807" t="str">
            <v>USA</v>
          </cell>
          <cell r="F8807" t="str">
            <v>UNIV ILLINOIS PRESS</v>
          </cell>
          <cell r="G8807">
            <v>0</v>
          </cell>
          <cell r="H8807">
            <v>0</v>
          </cell>
          <cell r="I8807" t="str">
            <v>0.803</v>
          </cell>
          <cell r="J8807">
            <v>0</v>
          </cell>
          <cell r="K8807">
            <v>2.6219999999999999</v>
          </cell>
          <cell r="L8807">
            <v>0</v>
          </cell>
          <cell r="M8807" t="str">
            <v>无</v>
          </cell>
          <cell r="N8807" t="str">
            <v>心理学</v>
          </cell>
          <cell r="O8807" t="str">
            <v>4区</v>
          </cell>
        </row>
        <row r="8808">
          <cell r="B8808" t="str">
            <v>Empirical Studies of the Arts</v>
          </cell>
          <cell r="C8808" t="str">
            <v>艺术实证研究</v>
          </cell>
          <cell r="D8808" t="str">
            <v>0276-2374</v>
          </cell>
          <cell r="E8808" t="str">
            <v>USA</v>
          </cell>
          <cell r="F8808" t="str">
            <v>SAGE PUBLICATIONS INC</v>
          </cell>
          <cell r="G8808">
            <v>0</v>
          </cell>
          <cell r="H8808">
            <v>0</v>
          </cell>
          <cell r="I8808" t="str">
            <v>0.773</v>
          </cell>
          <cell r="J8808">
            <v>0</v>
          </cell>
          <cell r="K8808" t="str">
            <v>无</v>
          </cell>
          <cell r="L8808">
            <v>0</v>
          </cell>
          <cell r="M8808" t="str">
            <v>无</v>
          </cell>
          <cell r="N8808" t="str">
            <v>心理学</v>
          </cell>
          <cell r="O8808" t="str">
            <v>4区</v>
          </cell>
        </row>
        <row r="8809">
          <cell r="B8809" t="str">
            <v>Psicologia-Reflexao e Critica</v>
          </cell>
          <cell r="C8809" t="str">
            <v>临界性反射性灵肠痛</v>
          </cell>
          <cell r="D8809" t="str">
            <v>0102-7972</v>
          </cell>
          <cell r="E8809" t="str">
            <v>SWITZERLAND</v>
          </cell>
          <cell r="F8809" t="str">
            <v>SPRINGER INTERNATIONAL PUBLISHING AG</v>
          </cell>
          <cell r="G8809">
            <v>0</v>
          </cell>
          <cell r="H8809">
            <v>0</v>
          </cell>
          <cell r="I8809" t="str">
            <v>0.909</v>
          </cell>
          <cell r="J8809">
            <v>0</v>
          </cell>
          <cell r="K8809">
            <v>1.454</v>
          </cell>
          <cell r="L8809">
            <v>0</v>
          </cell>
          <cell r="M8809" t="str">
            <v>无</v>
          </cell>
          <cell r="N8809" t="str">
            <v>心理学</v>
          </cell>
          <cell r="O8809" t="str">
            <v>4区</v>
          </cell>
        </row>
        <row r="8810">
          <cell r="B8810" t="str">
            <v>Behavioral Psychology-Psicologia Conductual</v>
          </cell>
          <cell r="C8810" t="str">
            <v>行为心理学-精神障碍</v>
          </cell>
          <cell r="D8810" t="str">
            <v>1132-9483</v>
          </cell>
          <cell r="E8810" t="str">
            <v>SPAIN</v>
          </cell>
          <cell r="F8810" t="str">
            <v>FUNDACION VECA PARA AVANCE PSICOLOGIA</v>
          </cell>
          <cell r="G8810">
            <v>0</v>
          </cell>
          <cell r="H8810">
            <v>0</v>
          </cell>
          <cell r="I8810" t="str">
            <v>1.017</v>
          </cell>
          <cell r="J8810">
            <v>0</v>
          </cell>
          <cell r="K8810" t="str">
            <v>无</v>
          </cell>
          <cell r="L8810">
            <v>0</v>
          </cell>
          <cell r="M8810" t="str">
            <v>无</v>
          </cell>
          <cell r="N8810" t="str">
            <v>心理学</v>
          </cell>
          <cell r="O8810" t="str">
            <v>4区</v>
          </cell>
        </row>
        <row r="8811">
          <cell r="B8811" t="str">
            <v>JOURNAL OF LOSS &amp; TRAUMA</v>
          </cell>
          <cell r="C8811" t="str">
            <v>损失与创伤杂志</v>
          </cell>
          <cell r="D8811" t="str">
            <v>1532-5024</v>
          </cell>
          <cell r="E8811" t="str">
            <v>USA</v>
          </cell>
          <cell r="F8811" t="str">
            <v>TAYLOR &amp; FRANCIS INC</v>
          </cell>
          <cell r="G8811">
            <v>0</v>
          </cell>
          <cell r="H8811">
            <v>0</v>
          </cell>
          <cell r="I8811" t="str">
            <v>0.769</v>
          </cell>
          <cell r="J8811">
            <v>0</v>
          </cell>
          <cell r="K8811">
            <v>0.63800000000000001</v>
          </cell>
          <cell r="L8811">
            <v>0</v>
          </cell>
          <cell r="M8811" t="str">
            <v>PSYCHIATRY/PSYCHOLOGY</v>
          </cell>
          <cell r="N8811" t="str">
            <v>心理学</v>
          </cell>
          <cell r="O8811" t="str">
            <v>4区</v>
          </cell>
        </row>
        <row r="8812">
          <cell r="B8812" t="str">
            <v>AMERICAN JOURNAL OF CLINICAL HYPNOSIS</v>
          </cell>
          <cell r="C8812" t="str">
            <v>美国临床催眠杂志</v>
          </cell>
          <cell r="D8812" t="str">
            <v>0002-9157</v>
          </cell>
          <cell r="E8812" t="str">
            <v>ENGLAND</v>
          </cell>
          <cell r="F8812" t="str">
            <v>ROUTLEDGE JOURNALS, TAYLOR &amp; FRANCIS LTD</v>
          </cell>
          <cell r="G8812">
            <v>0</v>
          </cell>
          <cell r="H8812">
            <v>0</v>
          </cell>
          <cell r="I8812" t="str">
            <v>0.766</v>
          </cell>
          <cell r="J8812">
            <v>0</v>
          </cell>
          <cell r="K8812" t="str">
            <v>无</v>
          </cell>
          <cell r="L8812">
            <v>0</v>
          </cell>
          <cell r="M8812" t="str">
            <v>无</v>
          </cell>
          <cell r="N8812" t="str">
            <v>心理学</v>
          </cell>
          <cell r="O8812" t="str">
            <v>4区</v>
          </cell>
        </row>
        <row r="8813">
          <cell r="B8813" t="str">
            <v>JOURNAL OF EMPLOYMENT COUNSELING</v>
          </cell>
          <cell r="C8813" t="str">
            <v>就业咨询杂志</v>
          </cell>
          <cell r="D8813" t="str">
            <v>0022-0787</v>
          </cell>
          <cell r="E8813" t="str">
            <v>USA</v>
          </cell>
          <cell r="F8813" t="str">
            <v>WILEY</v>
          </cell>
          <cell r="G8813">
            <v>0</v>
          </cell>
          <cell r="H8813">
            <v>0</v>
          </cell>
          <cell r="I8813" t="str">
            <v>0.533</v>
          </cell>
          <cell r="J8813">
            <v>0</v>
          </cell>
          <cell r="K8813" t="str">
            <v>无</v>
          </cell>
          <cell r="L8813">
            <v>0</v>
          </cell>
          <cell r="M8813" t="str">
            <v>无</v>
          </cell>
          <cell r="N8813" t="str">
            <v>心理学</v>
          </cell>
          <cell r="O8813" t="str">
            <v>4区</v>
          </cell>
        </row>
        <row r="8814">
          <cell r="B8814" t="str">
            <v>Archive for the Psychology of Religion-Archiv fur Religionspsychologie</v>
          </cell>
          <cell r="C8814" t="str">
            <v>宗教心理学档案</v>
          </cell>
          <cell r="D8814" t="str">
            <v>0084-6724</v>
          </cell>
          <cell r="E8814" t="str">
            <v>ENGLAND</v>
          </cell>
          <cell r="F8814" t="str">
            <v>SAGE PUBLICATIONS LTD</v>
          </cell>
          <cell r="G8814">
            <v>0</v>
          </cell>
          <cell r="H8814">
            <v>0</v>
          </cell>
          <cell r="I8814" t="str">
            <v>0.517</v>
          </cell>
          <cell r="J8814">
            <v>0</v>
          </cell>
          <cell r="K8814" t="str">
            <v>无</v>
          </cell>
          <cell r="L8814">
            <v>0</v>
          </cell>
          <cell r="M8814" t="str">
            <v>无</v>
          </cell>
          <cell r="N8814" t="str">
            <v>心理学</v>
          </cell>
          <cell r="O8814" t="str">
            <v>4区</v>
          </cell>
        </row>
        <row r="8815">
          <cell r="B8815" t="str">
            <v>Revista de Psicologia Social</v>
          </cell>
          <cell r="C8815" t="str">
            <v>精神病社会学回顾</v>
          </cell>
          <cell r="D8815" t="str">
            <v>0213-4748</v>
          </cell>
          <cell r="E8815" t="str">
            <v>ENGLAND</v>
          </cell>
          <cell r="F8815" t="str">
            <v>ROUTLEDGE JOURNALS, TAYLOR &amp; FRANCIS LTD</v>
          </cell>
          <cell r="G8815">
            <v>0</v>
          </cell>
          <cell r="H8815">
            <v>0</v>
          </cell>
          <cell r="I8815" t="str">
            <v>0.551</v>
          </cell>
          <cell r="J8815">
            <v>0</v>
          </cell>
          <cell r="K8815" t="str">
            <v>无</v>
          </cell>
          <cell r="L8815">
            <v>0</v>
          </cell>
          <cell r="M8815" t="str">
            <v>无</v>
          </cell>
          <cell r="N8815" t="str">
            <v>心理学</v>
          </cell>
          <cell r="O8815" t="str">
            <v>4区</v>
          </cell>
        </row>
        <row r="8816">
          <cell r="B8816" t="str">
            <v>BEHAVIOUR CHANGE</v>
          </cell>
          <cell r="C8816" t="str">
            <v>行为变化</v>
          </cell>
          <cell r="D8816" t="str">
            <v>0813-4839</v>
          </cell>
          <cell r="E8816" t="str">
            <v>USA</v>
          </cell>
          <cell r="F8816" t="str">
            <v>CAMBRIDGE UNIV PRESS</v>
          </cell>
          <cell r="G8816">
            <v>0</v>
          </cell>
          <cell r="H8816">
            <v>0</v>
          </cell>
          <cell r="I8816" t="str">
            <v>1.032</v>
          </cell>
          <cell r="J8816">
            <v>0</v>
          </cell>
          <cell r="K8816" t="str">
            <v>无</v>
          </cell>
          <cell r="L8816">
            <v>0</v>
          </cell>
          <cell r="M8816" t="str">
            <v>无</v>
          </cell>
          <cell r="N8816" t="str">
            <v>心理学</v>
          </cell>
          <cell r="O8816" t="str">
            <v>4区</v>
          </cell>
        </row>
        <row r="8817">
          <cell r="B8817" t="str">
            <v>JAPANESE PSYCHOLOGICAL RESEARCH</v>
          </cell>
          <cell r="C8817" t="str">
            <v>日本心理学研究</v>
          </cell>
          <cell r="D8817" t="str">
            <v>0021-5368</v>
          </cell>
          <cell r="E8817" t="str">
            <v>USA</v>
          </cell>
          <cell r="F8817" t="str">
            <v>WILEY</v>
          </cell>
          <cell r="G8817">
            <v>0</v>
          </cell>
          <cell r="H8817">
            <v>0</v>
          </cell>
          <cell r="I8817" t="str">
            <v>1.035</v>
          </cell>
          <cell r="J8817">
            <v>0</v>
          </cell>
          <cell r="K8817">
            <v>1.6950000000000001</v>
          </cell>
          <cell r="L8817">
            <v>0</v>
          </cell>
          <cell r="M8817" t="str">
            <v>无</v>
          </cell>
          <cell r="N8817" t="str">
            <v>心理学</v>
          </cell>
          <cell r="O8817" t="str">
            <v>4区</v>
          </cell>
        </row>
        <row r="8818">
          <cell r="B8818" t="str">
            <v>MILITARY PSYCHOLOGY</v>
          </cell>
          <cell r="C8818" t="str">
            <v>军事心理学</v>
          </cell>
          <cell r="D8818" t="str">
            <v>0899-5605</v>
          </cell>
          <cell r="E8818" t="str">
            <v>ENGLAND</v>
          </cell>
          <cell r="F8818" t="str">
            <v>ROUTLEDGE JOURNALS, TAYLOR &amp; FRANCIS LTD</v>
          </cell>
          <cell r="G8818">
            <v>0</v>
          </cell>
          <cell r="H8818">
            <v>0</v>
          </cell>
          <cell r="I8818" t="str">
            <v>0.819</v>
          </cell>
          <cell r="J8818">
            <v>0</v>
          </cell>
          <cell r="K8818" t="str">
            <v>无</v>
          </cell>
          <cell r="L8818">
            <v>0</v>
          </cell>
          <cell r="M8818" t="str">
            <v>PSYCHIATRY/PSYCHOLOGY</v>
          </cell>
          <cell r="N8818" t="str">
            <v>心理学</v>
          </cell>
          <cell r="O8818" t="str">
            <v>4区</v>
          </cell>
        </row>
        <row r="8819">
          <cell r="B8819" t="str">
            <v>PSYCHOLOGIST</v>
          </cell>
          <cell r="C8819" t="str">
            <v>心理学家</v>
          </cell>
          <cell r="D8819" t="str">
            <v>0952-8229</v>
          </cell>
          <cell r="E8819" t="str">
            <v>ENGLAND</v>
          </cell>
          <cell r="F8819" t="str">
            <v>BRITISH PSYCHOLOGICAL SOC</v>
          </cell>
          <cell r="G8819">
            <v>0</v>
          </cell>
          <cell r="H8819">
            <v>0</v>
          </cell>
          <cell r="I8819" t="str">
            <v>0.250</v>
          </cell>
          <cell r="J8819">
            <v>0</v>
          </cell>
          <cell r="K8819" t="str">
            <v>无</v>
          </cell>
          <cell r="L8819">
            <v>0</v>
          </cell>
          <cell r="M8819" t="str">
            <v>无</v>
          </cell>
          <cell r="N8819" t="str">
            <v>心理学</v>
          </cell>
          <cell r="O8819" t="str">
            <v>4区</v>
          </cell>
        </row>
        <row r="8820">
          <cell r="B8820" t="str">
            <v>JOURNAL OF PSYCHOLOGY AND THEOLOGY</v>
          </cell>
          <cell r="C8820" t="str">
            <v>心理学与神学杂志</v>
          </cell>
          <cell r="D8820" t="str">
            <v>0091-6471</v>
          </cell>
          <cell r="E8820" t="str">
            <v>USA</v>
          </cell>
          <cell r="F8820" t="str">
            <v>SAGE PUBLICATIONS INC</v>
          </cell>
          <cell r="G8820">
            <v>0</v>
          </cell>
          <cell r="H8820">
            <v>0</v>
          </cell>
          <cell r="I8820" t="str">
            <v>0.435</v>
          </cell>
          <cell r="J8820">
            <v>0</v>
          </cell>
          <cell r="K8820">
            <v>0.65300000000000002</v>
          </cell>
          <cell r="L8820">
            <v>0</v>
          </cell>
          <cell r="M8820" t="str">
            <v>无</v>
          </cell>
          <cell r="N8820" t="str">
            <v>心理学</v>
          </cell>
          <cell r="O8820" t="str">
            <v>4区</v>
          </cell>
        </row>
        <row r="8821">
          <cell r="B8821" t="str">
            <v>Psicologica</v>
          </cell>
          <cell r="C8821" t="str">
            <v>肠系膜</v>
          </cell>
          <cell r="D8821" t="str">
            <v>0211-2159</v>
          </cell>
          <cell r="E8821" t="str">
            <v>SPAIN</v>
          </cell>
          <cell r="F8821" t="str">
            <v>UNIV VALENCIA, DEPT METODOLGIA, FAC PSICOLOGIA</v>
          </cell>
          <cell r="G8821">
            <v>0</v>
          </cell>
          <cell r="H8821">
            <v>0</v>
          </cell>
          <cell r="I8821" t="str">
            <v>0.633</v>
          </cell>
          <cell r="J8821">
            <v>0</v>
          </cell>
          <cell r="K8821">
            <v>0.55200000000000005</v>
          </cell>
          <cell r="L8821">
            <v>0</v>
          </cell>
          <cell r="M8821" t="str">
            <v>无</v>
          </cell>
          <cell r="N8821" t="str">
            <v>心理学</v>
          </cell>
          <cell r="O8821" t="str">
            <v>4区</v>
          </cell>
        </row>
        <row r="8822">
          <cell r="B8822" t="str">
            <v>International Journal of Psychological Research</v>
          </cell>
          <cell r="C8822" t="str">
            <v>国际心理学研究杂志</v>
          </cell>
          <cell r="D8822" t="str">
            <v>2011-7922</v>
          </cell>
          <cell r="E8822" t="str">
            <v>COLOMBIA</v>
          </cell>
          <cell r="F8822" t="str">
            <v>UNIV SAN BUENAVENTURA, MEDELLIN</v>
          </cell>
          <cell r="G8822">
            <v>0</v>
          </cell>
          <cell r="H8822">
            <v>0</v>
          </cell>
          <cell r="I8822" t="str">
            <v>0.731</v>
          </cell>
          <cell r="J8822">
            <v>0</v>
          </cell>
          <cell r="K8822">
            <v>1.294</v>
          </cell>
          <cell r="L8822">
            <v>0</v>
          </cell>
          <cell r="M8822" t="str">
            <v>无</v>
          </cell>
          <cell r="N8822" t="str">
            <v>心理学</v>
          </cell>
          <cell r="O8822" t="str">
            <v>4区</v>
          </cell>
        </row>
        <row r="8823">
          <cell r="B8823" t="str">
            <v>AMERICAN JOURNAL OF FAMILY THERAPY</v>
          </cell>
          <cell r="C8823" t="str">
            <v>美国家庭治疗杂志</v>
          </cell>
          <cell r="D8823" t="str">
            <v>0192-6187</v>
          </cell>
          <cell r="E8823" t="str">
            <v>ENGLAND</v>
          </cell>
          <cell r="F8823" t="str">
            <v>ROUTLEDGE JOURNALS, TAYLOR &amp; FRANCIS LTD</v>
          </cell>
          <cell r="G8823">
            <v>0</v>
          </cell>
          <cell r="H8823">
            <v>0</v>
          </cell>
          <cell r="I8823" t="str">
            <v>0.564</v>
          </cell>
          <cell r="J8823">
            <v>0</v>
          </cell>
          <cell r="K8823">
            <v>0.31</v>
          </cell>
          <cell r="L8823">
            <v>0</v>
          </cell>
          <cell r="M8823" t="str">
            <v>无</v>
          </cell>
          <cell r="N8823" t="str">
            <v>心理学</v>
          </cell>
          <cell r="O8823" t="str">
            <v>4区</v>
          </cell>
        </row>
        <row r="8824">
          <cell r="B8824" t="str">
            <v>PSYCHOLOGICA BELGICA</v>
          </cell>
          <cell r="C8824" t="str">
            <v>贝尔吉卡心理</v>
          </cell>
          <cell r="D8824" t="str">
            <v>0033-2879</v>
          </cell>
          <cell r="E8824" t="str">
            <v>ENGLAND</v>
          </cell>
          <cell r="F8824" t="str">
            <v>UBIQUITY PRESS LTD</v>
          </cell>
          <cell r="G8824">
            <v>0</v>
          </cell>
          <cell r="H8824">
            <v>0</v>
          </cell>
          <cell r="I8824" t="str">
            <v>0.610</v>
          </cell>
          <cell r="J8824">
            <v>0</v>
          </cell>
          <cell r="K8824">
            <v>0.97299999999999998</v>
          </cell>
          <cell r="L8824">
            <v>0</v>
          </cell>
          <cell r="M8824" t="str">
            <v>无</v>
          </cell>
          <cell r="N8824" t="str">
            <v>心理学</v>
          </cell>
          <cell r="O8824" t="str">
            <v>4区</v>
          </cell>
        </row>
        <row r="8825">
          <cell r="B8825" t="str">
            <v>ANNEE PSYCHOLOGIQUE</v>
          </cell>
          <cell r="C8825" t="str">
            <v>安妮心理</v>
          </cell>
          <cell r="D8825" t="str">
            <v>0003-5033</v>
          </cell>
          <cell r="E8825" t="str">
            <v>FRANCE</v>
          </cell>
          <cell r="F8825" t="str">
            <v>PRESSES UNIV FRANCE</v>
          </cell>
          <cell r="G8825">
            <v>0</v>
          </cell>
          <cell r="H8825">
            <v>0</v>
          </cell>
          <cell r="I8825" t="str">
            <v>0.500</v>
          </cell>
          <cell r="J8825">
            <v>0</v>
          </cell>
          <cell r="K8825">
            <v>0.91700000000000004</v>
          </cell>
          <cell r="L8825">
            <v>0</v>
          </cell>
          <cell r="M8825" t="str">
            <v>无</v>
          </cell>
          <cell r="N8825" t="str">
            <v>心理学</v>
          </cell>
          <cell r="O8825" t="str">
            <v>4区</v>
          </cell>
        </row>
        <row r="8826">
          <cell r="B8826" t="str">
            <v>Revista Argentina de Clinica Psicologica</v>
          </cell>
          <cell r="C8826" t="str">
            <v>阿根廷临床医师</v>
          </cell>
          <cell r="D8826" t="str">
            <v>0327-6716</v>
          </cell>
          <cell r="E8826" t="str">
            <v>Singapore</v>
          </cell>
          <cell r="F8826" t="str">
            <v>RAFFLES CONNECT PTE LTD</v>
          </cell>
          <cell r="G8826" t="str">
            <v>0.582000017166138</v>
          </cell>
          <cell r="H8826" t="str">
            <v>0.419354838709</v>
          </cell>
          <cell r="I8826" t="str">
            <v>0.508</v>
          </cell>
          <cell r="J8826" t="str">
            <v>0.503097121270379</v>
          </cell>
          <cell r="K8826" t="str">
            <v>无</v>
          </cell>
          <cell r="L8826">
            <v>0</v>
          </cell>
          <cell r="M8826" t="str">
            <v>无</v>
          </cell>
          <cell r="N8826" t="str">
            <v>心理学</v>
          </cell>
          <cell r="O8826" t="str">
            <v>4区</v>
          </cell>
        </row>
        <row r="8827">
          <cell r="B8827" t="str">
            <v>Journal of Psychologists and Counsellors in Schools</v>
          </cell>
          <cell r="C8827" t="str">
            <v>学校心理咨询师杂志</v>
          </cell>
          <cell r="D8827" t="str">
            <v>2055-6365</v>
          </cell>
          <cell r="E8827" t="str">
            <v>USA</v>
          </cell>
          <cell r="F8827" t="str">
            <v>CAMBRIDGE UNIV PRESS</v>
          </cell>
          <cell r="G8827">
            <v>0</v>
          </cell>
          <cell r="H8827">
            <v>0</v>
          </cell>
          <cell r="I8827" t="str">
            <v>0.676</v>
          </cell>
          <cell r="J8827">
            <v>0</v>
          </cell>
          <cell r="K8827" t="str">
            <v>无</v>
          </cell>
          <cell r="L8827">
            <v>0</v>
          </cell>
          <cell r="M8827" t="str">
            <v>无</v>
          </cell>
          <cell r="N8827" t="str">
            <v>心理学</v>
          </cell>
          <cell r="O8827" t="str">
            <v>4区</v>
          </cell>
        </row>
        <row r="8828">
          <cell r="B8828" t="str">
            <v>REVISTA LATINOAMERICANA DE PSICOLOGIA</v>
          </cell>
          <cell r="C8828" t="str">
            <v>拉丁美洲人精神病回顾</v>
          </cell>
          <cell r="D8828" t="str">
            <v>0120-0534</v>
          </cell>
          <cell r="E8828" t="str">
            <v>COLOMBIA</v>
          </cell>
          <cell r="F8828" t="str">
            <v>FOUNDATION ADVANCEMENT PSYCHOLOGY</v>
          </cell>
          <cell r="G8828">
            <v>0</v>
          </cell>
          <cell r="H8828">
            <v>0</v>
          </cell>
          <cell r="I8828" t="str">
            <v>0.975</v>
          </cell>
          <cell r="J8828">
            <v>0</v>
          </cell>
          <cell r="K8828">
            <v>1.3009999999999999</v>
          </cell>
          <cell r="L8828">
            <v>0</v>
          </cell>
          <cell r="M8828" t="str">
            <v>无</v>
          </cell>
          <cell r="N8828" t="str">
            <v>心理学</v>
          </cell>
          <cell r="O8828" t="str">
            <v>4区</v>
          </cell>
        </row>
        <row r="8829">
          <cell r="B8829" t="str">
            <v>Journal of Pacific Rim Psychology</v>
          </cell>
          <cell r="C8829" t="str">
            <v>环太平洋心理学杂志</v>
          </cell>
          <cell r="D8829" t="str">
            <v>1834-4909</v>
          </cell>
          <cell r="E8829" t="str">
            <v>ENGLAND</v>
          </cell>
          <cell r="F8829" t="str">
            <v>SAGE PUBLICATIONS LTD</v>
          </cell>
          <cell r="G8829">
            <v>0</v>
          </cell>
          <cell r="H8829">
            <v>0</v>
          </cell>
          <cell r="I8829" t="str">
            <v>0.800</v>
          </cell>
          <cell r="J8829">
            <v>0</v>
          </cell>
          <cell r="K8829">
            <v>0.97099999999999997</v>
          </cell>
          <cell r="L8829">
            <v>0</v>
          </cell>
          <cell r="M8829" t="str">
            <v>无</v>
          </cell>
          <cell r="N8829" t="str">
            <v>心理学</v>
          </cell>
          <cell r="O8829" t="str">
            <v>4区</v>
          </cell>
        </row>
        <row r="8830">
          <cell r="B8830" t="str">
            <v>AMERICAN INDIAN AND ALASKA NATIVE MENTAL HEALTH RESEARCH</v>
          </cell>
          <cell r="C8830" t="str">
            <v>美国印第安人和阿拉斯加土著精神健康研究</v>
          </cell>
          <cell r="D8830" t="str">
            <v>1533-7731</v>
          </cell>
          <cell r="E8830" t="str">
            <v>USA</v>
          </cell>
          <cell r="F8830" t="str">
            <v>UNIV PRESS COLORADO</v>
          </cell>
          <cell r="G8830">
            <v>0</v>
          </cell>
          <cell r="H8830">
            <v>0</v>
          </cell>
          <cell r="I8830" t="str">
            <v>0.613</v>
          </cell>
          <cell r="J8830">
            <v>0</v>
          </cell>
          <cell r="K8830">
            <v>0.81100000000000005</v>
          </cell>
          <cell r="L8830">
            <v>0</v>
          </cell>
          <cell r="M8830" t="str">
            <v>无</v>
          </cell>
          <cell r="N8830" t="str">
            <v>心理学</v>
          </cell>
          <cell r="O8830" t="str">
            <v>4区</v>
          </cell>
        </row>
        <row r="8831">
          <cell r="B8831" t="str">
            <v>Australian and New Zealand Journal of Family Therapy</v>
          </cell>
          <cell r="C8831" t="str">
            <v>澳大利亚和新西兰家庭治疗杂志</v>
          </cell>
          <cell r="D8831" t="str">
            <v>0814-723X</v>
          </cell>
          <cell r="E8831" t="str">
            <v>USA</v>
          </cell>
          <cell r="F8831" t="str">
            <v>WILEY</v>
          </cell>
          <cell r="G8831">
            <v>0</v>
          </cell>
          <cell r="H8831">
            <v>0</v>
          </cell>
          <cell r="I8831" t="str">
            <v>0.308</v>
          </cell>
          <cell r="J8831">
            <v>0</v>
          </cell>
          <cell r="K8831">
            <v>0.61799999999999999</v>
          </cell>
          <cell r="L8831">
            <v>0</v>
          </cell>
          <cell r="M8831" t="str">
            <v>无</v>
          </cell>
          <cell r="N8831" t="str">
            <v>心理学</v>
          </cell>
          <cell r="O8831" t="str">
            <v>4区</v>
          </cell>
        </row>
        <row r="8832">
          <cell r="B8832" t="str">
            <v>PSYCHOTHERAPEUT</v>
          </cell>
          <cell r="C8832" t="str">
            <v>心理治疗</v>
          </cell>
          <cell r="D8832" t="str">
            <v>0935-6185</v>
          </cell>
          <cell r="E8832" t="str">
            <v>United States</v>
          </cell>
          <cell r="F8832" t="str">
            <v>SPRINGER</v>
          </cell>
          <cell r="G8832">
            <v>0</v>
          </cell>
          <cell r="H8832">
            <v>0</v>
          </cell>
          <cell r="I8832" t="str">
            <v>0.478</v>
          </cell>
          <cell r="J8832">
            <v>0</v>
          </cell>
          <cell r="K8832" t="str">
            <v>无</v>
          </cell>
          <cell r="L8832">
            <v>0</v>
          </cell>
          <cell r="M8832" t="str">
            <v>无</v>
          </cell>
          <cell r="N8832" t="str">
            <v>心理学</v>
          </cell>
          <cell r="O8832" t="str">
            <v>4区</v>
          </cell>
        </row>
        <row r="8833">
          <cell r="B8833" t="str">
            <v>SOCIAL BEHAVIOR AND PERSONALITY</v>
          </cell>
          <cell r="C8833" t="str">
            <v>社会行为与人格</v>
          </cell>
          <cell r="D8833" t="str">
            <v>0301-2212</v>
          </cell>
          <cell r="E8833" t="str">
            <v>NEW ZEALAND</v>
          </cell>
          <cell r="F8833" t="str">
            <v>SOC PERSONALITY RES INC</v>
          </cell>
          <cell r="G8833">
            <v>0</v>
          </cell>
          <cell r="H8833">
            <v>0</v>
          </cell>
          <cell r="I8833" t="str">
            <v>0.676</v>
          </cell>
          <cell r="J8833">
            <v>0</v>
          </cell>
          <cell r="K8833">
            <v>0.35499999999999998</v>
          </cell>
          <cell r="L8833">
            <v>0</v>
          </cell>
          <cell r="M8833" t="str">
            <v>PSYCHIATRY/PSYCHOLOGY</v>
          </cell>
          <cell r="N8833" t="str">
            <v>心理学</v>
          </cell>
          <cell r="O8833" t="str">
            <v>4区</v>
          </cell>
        </row>
        <row r="8834">
          <cell r="B8834" t="str">
            <v>EUROPEAN REVIEW OF APPLIED PSYCHOLOGY-REVUE EUROPEENNE DE PSYCHOLOGIE APPLIQUEE</v>
          </cell>
          <cell r="C8834" t="str">
            <v>应用心理学欧洲综述——欧洲心理学应用</v>
          </cell>
          <cell r="D8834" t="str">
            <v>1162-9088</v>
          </cell>
          <cell r="E8834" t="str">
            <v>FRANCE</v>
          </cell>
          <cell r="F8834" t="str">
            <v>ELSEVIER FRANCE-EDITIONS SCIENTIFIQUES MEDICALES ELSEVIER</v>
          </cell>
          <cell r="G8834">
            <v>0</v>
          </cell>
          <cell r="H8834">
            <v>0</v>
          </cell>
          <cell r="I8834" t="str">
            <v>0.768</v>
          </cell>
          <cell r="J8834">
            <v>0</v>
          </cell>
          <cell r="K8834" t="str">
            <v>无</v>
          </cell>
          <cell r="L8834">
            <v>0</v>
          </cell>
          <cell r="M8834" t="str">
            <v>无</v>
          </cell>
          <cell r="N8834" t="str">
            <v>心理学</v>
          </cell>
          <cell r="O8834" t="str">
            <v>4区</v>
          </cell>
        </row>
        <row r="8835">
          <cell r="B8835" t="str">
            <v>Revista Iberoamericana de Diagnostico y Evaluacion-e Avaliacao Psicologica</v>
          </cell>
          <cell r="C8835" t="str">
            <v>伊比利亚美洲斑病诊断评估</v>
          </cell>
          <cell r="D8835" t="str">
            <v>2183-6051</v>
          </cell>
          <cell r="E8835" t="str">
            <v>ARGENTINA</v>
          </cell>
          <cell r="F8835" t="str">
            <v>AIDEP</v>
          </cell>
          <cell r="G8835">
            <v>0</v>
          </cell>
          <cell r="H8835">
            <v>0</v>
          </cell>
          <cell r="I8835" t="str">
            <v>0.576</v>
          </cell>
          <cell r="J8835">
            <v>0</v>
          </cell>
          <cell r="K8835" t="str">
            <v>无</v>
          </cell>
          <cell r="L8835">
            <v>0</v>
          </cell>
          <cell r="M8835" t="str">
            <v>无</v>
          </cell>
          <cell r="N8835" t="str">
            <v>心理学</v>
          </cell>
          <cell r="O8835" t="str">
            <v>4区</v>
          </cell>
        </row>
        <row r="8836">
          <cell r="B8836" t="str">
            <v>STUDIA PSYCHOLOGICA</v>
          </cell>
          <cell r="C8836" t="str">
            <v>心理研究</v>
          </cell>
          <cell r="D8836" t="str">
            <v>0039-3320</v>
          </cell>
          <cell r="E8836" t="str">
            <v>SLOVAKIA</v>
          </cell>
          <cell r="F8836" t="str">
            <v>SLOVAK ACAD SCIENCES INST EXPERIMENTAL PSYCHOLOGY</v>
          </cell>
          <cell r="G8836">
            <v>0</v>
          </cell>
          <cell r="H8836">
            <v>0</v>
          </cell>
          <cell r="I8836" t="str">
            <v>0.537</v>
          </cell>
          <cell r="J8836">
            <v>0</v>
          </cell>
          <cell r="K8836">
            <v>0.28699999999999998</v>
          </cell>
          <cell r="L8836">
            <v>0</v>
          </cell>
          <cell r="M8836" t="str">
            <v>无</v>
          </cell>
          <cell r="N8836" t="str">
            <v>心理学</v>
          </cell>
          <cell r="O8836" t="str">
            <v>4区</v>
          </cell>
        </row>
        <row r="8837">
          <cell r="B8837" t="str">
            <v>International Journal of Cognitive Therapy</v>
          </cell>
          <cell r="C8837" t="str">
            <v>国际认知治疗杂志</v>
          </cell>
          <cell r="D8837" t="str">
            <v>1937-1209</v>
          </cell>
          <cell r="E8837" t="str">
            <v>SWITZERLAND</v>
          </cell>
          <cell r="F8837" t="str">
            <v>SPRINGER INTERNATIONAL PUBLISHING AG</v>
          </cell>
          <cell r="G8837">
            <v>0</v>
          </cell>
          <cell r="H8837">
            <v>0</v>
          </cell>
          <cell r="I8837" t="str">
            <v>0.580</v>
          </cell>
          <cell r="J8837">
            <v>0</v>
          </cell>
          <cell r="K8837" t="str">
            <v>无</v>
          </cell>
          <cell r="L8837">
            <v>0</v>
          </cell>
          <cell r="M8837" t="str">
            <v>PSYCHIATRY/PSYCHOLOGY</v>
          </cell>
          <cell r="N8837" t="str">
            <v>心理学</v>
          </cell>
          <cell r="O8837" t="str">
            <v>4区</v>
          </cell>
        </row>
        <row r="8838">
          <cell r="B8838" t="str">
            <v>ZEITSCHRIFT FUR ARBEITS-UND ORGANISATIONSPSYCHOLOGIE</v>
          </cell>
          <cell r="C8838" t="str">
            <v>齐齐什里夫毛皮熊和组织SPSYCHROGIE</v>
          </cell>
          <cell r="D8838" t="str">
            <v>0932-4089</v>
          </cell>
          <cell r="E8838" t="str">
            <v>United States</v>
          </cell>
          <cell r="F8838" t="str">
            <v>HOGREFE PUBLISHING CORP</v>
          </cell>
          <cell r="G8838">
            <v>0</v>
          </cell>
          <cell r="H8838">
            <v>0</v>
          </cell>
          <cell r="I8838" t="str">
            <v>0.556</v>
          </cell>
          <cell r="J8838">
            <v>0</v>
          </cell>
          <cell r="K8838" t="str">
            <v>无</v>
          </cell>
          <cell r="L8838">
            <v>0</v>
          </cell>
          <cell r="M8838" t="str">
            <v>无</v>
          </cell>
          <cell r="N8838" t="str">
            <v>心理学</v>
          </cell>
          <cell r="O8838" t="str">
            <v>4区</v>
          </cell>
        </row>
        <row r="8839">
          <cell r="B8839" t="str">
            <v>Journal of Cognitive Psychotherapy</v>
          </cell>
          <cell r="C8839" t="str">
            <v>认知心理治疗杂志</v>
          </cell>
          <cell r="D8839" t="str">
            <v>0889-8391</v>
          </cell>
          <cell r="E8839" t="str">
            <v>USA</v>
          </cell>
          <cell r="F8839" t="str">
            <v>SPRINGER PUBLISHING CO</v>
          </cell>
          <cell r="G8839">
            <v>0</v>
          </cell>
          <cell r="H8839">
            <v>0</v>
          </cell>
          <cell r="I8839" t="str">
            <v>0.615</v>
          </cell>
          <cell r="J8839">
            <v>0</v>
          </cell>
          <cell r="K8839">
            <v>0.23899999999999999</v>
          </cell>
          <cell r="L8839">
            <v>0</v>
          </cell>
          <cell r="M8839" t="str">
            <v>无</v>
          </cell>
          <cell r="N8839" t="str">
            <v>心理学</v>
          </cell>
          <cell r="O8839" t="str">
            <v>4区</v>
          </cell>
        </row>
        <row r="8840">
          <cell r="B8840" t="str">
            <v>WOMEN &amp; THERAPY</v>
          </cell>
          <cell r="C8840" t="str">
            <v>妇女与治疗</v>
          </cell>
          <cell r="D8840" t="str">
            <v>0270-3149</v>
          </cell>
          <cell r="E8840" t="str">
            <v>ENGLAND</v>
          </cell>
          <cell r="F8840" t="str">
            <v>ROUTLEDGE JOURNALS, TAYLOR &amp; FRANCIS LTD</v>
          </cell>
          <cell r="G8840">
            <v>0</v>
          </cell>
          <cell r="H8840">
            <v>0</v>
          </cell>
          <cell r="I8840" t="str">
            <v>0.388</v>
          </cell>
          <cell r="J8840">
            <v>0</v>
          </cell>
          <cell r="K8840">
            <v>0.72699999999999998</v>
          </cell>
          <cell r="L8840">
            <v>0</v>
          </cell>
          <cell r="M8840" t="str">
            <v>无</v>
          </cell>
          <cell r="N8840" t="str">
            <v>心理学</v>
          </cell>
          <cell r="O8840" t="str">
            <v>4区</v>
          </cell>
        </row>
        <row r="8841">
          <cell r="B8841" t="str">
            <v>Estudios de Psicologia</v>
          </cell>
          <cell r="C8841" t="str">
            <v>灵痛</v>
          </cell>
          <cell r="D8841" t="str">
            <v>0210-9395</v>
          </cell>
          <cell r="E8841" t="str">
            <v>ENGLAND</v>
          </cell>
          <cell r="F8841" t="str">
            <v>ROUTLEDGE JOURNALS, TAYLOR &amp; FRANCIS LTD</v>
          </cell>
          <cell r="G8841">
            <v>0</v>
          </cell>
          <cell r="H8841">
            <v>0</v>
          </cell>
          <cell r="I8841" t="str">
            <v>0.527</v>
          </cell>
          <cell r="J8841">
            <v>0</v>
          </cell>
          <cell r="K8841" t="str">
            <v>无</v>
          </cell>
          <cell r="L8841">
            <v>0</v>
          </cell>
          <cell r="M8841" t="str">
            <v>无</v>
          </cell>
          <cell r="N8841" t="str">
            <v>心理学</v>
          </cell>
          <cell r="O8841" t="str">
            <v>4区</v>
          </cell>
        </row>
        <row r="8842">
          <cell r="B8842" t="str">
            <v>REVISTA MEXICANA DE PSICOLOGIA</v>
          </cell>
          <cell r="C8842" t="str">
            <v>梅西卡纳灵肠痛</v>
          </cell>
          <cell r="D8842" t="str">
            <v>0185-6073</v>
          </cell>
          <cell r="E8842" t="str">
            <v>MEXICO</v>
          </cell>
          <cell r="F8842" t="str">
            <v>SOC MEXICANA PSICOLOGIA</v>
          </cell>
          <cell r="G8842">
            <v>0</v>
          </cell>
          <cell r="H8842">
            <v>0</v>
          </cell>
          <cell r="I8842" t="str">
            <v>0.571</v>
          </cell>
          <cell r="J8842">
            <v>0</v>
          </cell>
          <cell r="K8842" t="str">
            <v>无</v>
          </cell>
          <cell r="L8842">
            <v>0</v>
          </cell>
          <cell r="M8842" t="str">
            <v>无</v>
          </cell>
          <cell r="N8842" t="str">
            <v>心理学</v>
          </cell>
          <cell r="O8842" t="str">
            <v>4区</v>
          </cell>
        </row>
        <row r="8843">
          <cell r="B8843" t="str">
            <v>Social Influence</v>
          </cell>
          <cell r="C8843" t="str">
            <v>社会影响</v>
          </cell>
          <cell r="D8843" t="str">
            <v>1553-4510</v>
          </cell>
          <cell r="E8843" t="str">
            <v>ENGLAND</v>
          </cell>
          <cell r="F8843" t="str">
            <v>ROUTLEDGE JOURNALS, TAYLOR &amp; FRANCIS LTD</v>
          </cell>
          <cell r="G8843">
            <v>0</v>
          </cell>
          <cell r="H8843">
            <v>0</v>
          </cell>
          <cell r="I8843" t="str">
            <v>0.467</v>
          </cell>
          <cell r="J8843">
            <v>0</v>
          </cell>
          <cell r="K8843" t="str">
            <v>无</v>
          </cell>
          <cell r="L8843">
            <v>0</v>
          </cell>
          <cell r="M8843" t="str">
            <v>无</v>
          </cell>
          <cell r="N8843" t="str">
            <v>心理学</v>
          </cell>
          <cell r="O8843" t="str">
            <v>4区</v>
          </cell>
        </row>
        <row r="8844">
          <cell r="B8844" t="str">
            <v>VOPROSY PSIKHOLOGII</v>
          </cell>
          <cell r="C8844" t="str">
            <v>巫术</v>
          </cell>
          <cell r="D8844" t="str">
            <v>0042-8841</v>
          </cell>
          <cell r="E8844" t="str">
            <v>RUSSIA</v>
          </cell>
          <cell r="F8844" t="str">
            <v>MEZHDUNARODNAYA KNIGA</v>
          </cell>
          <cell r="G8844">
            <v>0</v>
          </cell>
          <cell r="H8844">
            <v>0</v>
          </cell>
          <cell r="I8844" t="str">
            <v>0.304</v>
          </cell>
          <cell r="J8844">
            <v>0</v>
          </cell>
          <cell r="K8844" t="str">
            <v>无</v>
          </cell>
          <cell r="L8844">
            <v>0</v>
          </cell>
          <cell r="M8844" t="str">
            <v>无</v>
          </cell>
          <cell r="N8844" t="str">
            <v>心理学</v>
          </cell>
          <cell r="O8844" t="str">
            <v>4区</v>
          </cell>
        </row>
        <row r="8845">
          <cell r="B8845" t="str">
            <v>CHILD &amp; FAMILY BEHAVIOR THERAPY</v>
          </cell>
          <cell r="C8845" t="str">
            <v>儿童与家庭行为治疗</v>
          </cell>
          <cell r="D8845" t="str">
            <v>0731-7107</v>
          </cell>
          <cell r="E8845" t="str">
            <v>ENGLAND</v>
          </cell>
          <cell r="F8845" t="str">
            <v>ROUTLEDGE JOURNALS, TAYLOR &amp; FRANCIS LTD</v>
          </cell>
          <cell r="G8845">
            <v>0</v>
          </cell>
          <cell r="H8845">
            <v>0</v>
          </cell>
          <cell r="I8845" t="str">
            <v>0.520</v>
          </cell>
          <cell r="J8845">
            <v>0</v>
          </cell>
          <cell r="K8845">
            <v>0.22800000000000001</v>
          </cell>
          <cell r="L8845">
            <v>0</v>
          </cell>
          <cell r="M8845" t="str">
            <v>无</v>
          </cell>
          <cell r="N8845" t="str">
            <v>心理学</v>
          </cell>
          <cell r="O8845" t="str">
            <v>4区</v>
          </cell>
        </row>
        <row r="8846">
          <cell r="B8846" t="str">
            <v>Zeitschrift fur Sexualforschung</v>
          </cell>
          <cell r="C8846" t="str">
            <v>泽伊茨赫夫毛皮</v>
          </cell>
          <cell r="D8846" t="str">
            <v>0932-8114</v>
          </cell>
          <cell r="E8846" t="str">
            <v>GERMANY</v>
          </cell>
          <cell r="F8846" t="str">
            <v>GEORG THIEME VERLAG KG</v>
          </cell>
          <cell r="G8846">
            <v>0</v>
          </cell>
          <cell r="H8846">
            <v>0</v>
          </cell>
          <cell r="I8846" t="str">
            <v>0.471</v>
          </cell>
          <cell r="J8846">
            <v>0</v>
          </cell>
          <cell r="K8846" t="str">
            <v>无</v>
          </cell>
          <cell r="L8846">
            <v>0</v>
          </cell>
          <cell r="M8846" t="str">
            <v>无</v>
          </cell>
          <cell r="N8846" t="str">
            <v>心理学</v>
          </cell>
          <cell r="O8846" t="str">
            <v>4区</v>
          </cell>
        </row>
        <row r="8847">
          <cell r="B8847" t="str">
            <v>Journal of Psychology in Africa</v>
          </cell>
          <cell r="C8847" t="str">
            <v>非洲心理学杂志</v>
          </cell>
          <cell r="D8847" t="str">
            <v>1433-0237</v>
          </cell>
          <cell r="E8847" t="str">
            <v>ENGLAND</v>
          </cell>
          <cell r="F8847" t="str">
            <v>ROUTLEDGE JOURNALS, TAYLOR &amp; FRANCIS LTD</v>
          </cell>
          <cell r="G8847">
            <v>0</v>
          </cell>
          <cell r="H8847">
            <v>0</v>
          </cell>
          <cell r="I8847" t="str">
            <v>0.453</v>
          </cell>
          <cell r="J8847">
            <v>0</v>
          </cell>
          <cell r="K8847">
            <v>0.92400000000000004</v>
          </cell>
          <cell r="L8847">
            <v>0</v>
          </cell>
          <cell r="M8847" t="str">
            <v>无</v>
          </cell>
          <cell r="N8847" t="str">
            <v>心理学</v>
          </cell>
          <cell r="O8847" t="str">
            <v>4区</v>
          </cell>
        </row>
        <row r="8848">
          <cell r="B8848" t="str">
            <v>DIAGNOSTICA</v>
          </cell>
          <cell r="C8848" t="str">
            <v>诊断</v>
          </cell>
          <cell r="D8848" t="str">
            <v>0012-1924</v>
          </cell>
          <cell r="E8848" t="str">
            <v>United States</v>
          </cell>
          <cell r="F8848" t="str">
            <v>HOGREFE PUBLISHING CORP</v>
          </cell>
          <cell r="G8848">
            <v>0</v>
          </cell>
          <cell r="H8848">
            <v>0</v>
          </cell>
          <cell r="I8848" t="str">
            <v>0.488</v>
          </cell>
          <cell r="J8848">
            <v>0</v>
          </cell>
          <cell r="K8848" t="str">
            <v>无</v>
          </cell>
          <cell r="L8848">
            <v>0</v>
          </cell>
          <cell r="M8848" t="str">
            <v>无</v>
          </cell>
          <cell r="N8848" t="str">
            <v>心理学</v>
          </cell>
          <cell r="O8848" t="str">
            <v>4区</v>
          </cell>
        </row>
        <row r="8849">
          <cell r="B8849" t="str">
            <v>PSYCHOLOGIE IN ERZIEHUNG UND UNTERRICHT</v>
          </cell>
          <cell r="C8849" t="str">
            <v>二子洪与乌特里希特的心理学</v>
          </cell>
          <cell r="D8849" t="str">
            <v>0342-183X</v>
          </cell>
          <cell r="E8849" t="str">
            <v>GERMANY</v>
          </cell>
          <cell r="F8849" t="str">
            <v>ERNST REINHARDT GMBH CO VERLAG</v>
          </cell>
          <cell r="G8849">
            <v>0</v>
          </cell>
          <cell r="H8849">
            <v>0</v>
          </cell>
          <cell r="I8849" t="str">
            <v>0.300</v>
          </cell>
          <cell r="J8849">
            <v>0</v>
          </cell>
          <cell r="K8849" t="str">
            <v>无</v>
          </cell>
          <cell r="L8849">
            <v>0</v>
          </cell>
          <cell r="M8849" t="str">
            <v>无</v>
          </cell>
          <cell r="N8849" t="str">
            <v>心理学</v>
          </cell>
          <cell r="O8849" t="str">
            <v>4区</v>
          </cell>
        </row>
        <row r="8850">
          <cell r="B8850" t="str">
            <v>CESKOSLOVENSKA PSYCHOLOGIE</v>
          </cell>
          <cell r="C8850" t="str">
            <v>塞斯科斯洛文斯卡心理</v>
          </cell>
          <cell r="D8850" t="str">
            <v>0009-062X</v>
          </cell>
          <cell r="E8850" t="str">
            <v>CZECH REPUBLIC</v>
          </cell>
          <cell r="F8850" t="str">
            <v>ACADEMIA</v>
          </cell>
          <cell r="G8850">
            <v>0</v>
          </cell>
          <cell r="H8850">
            <v>0</v>
          </cell>
          <cell r="I8850" t="str">
            <v>0.478</v>
          </cell>
          <cell r="J8850">
            <v>0</v>
          </cell>
          <cell r="K8850" t="str">
            <v>无</v>
          </cell>
          <cell r="L8850">
            <v>0</v>
          </cell>
          <cell r="M8850" t="str">
            <v>无</v>
          </cell>
          <cell r="N8850" t="str">
            <v>心理学</v>
          </cell>
          <cell r="O8850" t="str">
            <v>4区</v>
          </cell>
        </row>
        <row r="8851">
          <cell r="B8851" t="str">
            <v>ZEITSCHRIFT FUR PADAGOGISCHE PSYCHOLOGIE</v>
          </cell>
          <cell r="C8851" t="str">
            <v>心理学</v>
          </cell>
          <cell r="D8851" t="str">
            <v>1010-0652</v>
          </cell>
          <cell r="E8851" t="str">
            <v>United States</v>
          </cell>
          <cell r="F8851" t="str">
            <v>HOGREFE PUBLISHING CORP</v>
          </cell>
          <cell r="G8851">
            <v>0</v>
          </cell>
          <cell r="H8851">
            <v>0</v>
          </cell>
          <cell r="I8851" t="str">
            <v>0.367</v>
          </cell>
          <cell r="J8851">
            <v>0</v>
          </cell>
          <cell r="K8851" t="str">
            <v>无</v>
          </cell>
          <cell r="L8851">
            <v>0</v>
          </cell>
          <cell r="M8851" t="str">
            <v>无</v>
          </cell>
          <cell r="N8851" t="str">
            <v>心理学</v>
          </cell>
          <cell r="O8851" t="str">
            <v>4区</v>
          </cell>
        </row>
        <row r="8852">
          <cell r="B8852" t="str">
            <v>Terapia Psicologica</v>
          </cell>
          <cell r="C8852" t="str">
            <v>心理治疗</v>
          </cell>
          <cell r="D8852" t="str">
            <v>0718-4808</v>
          </cell>
          <cell r="E8852" t="str">
            <v>CHILE</v>
          </cell>
          <cell r="F8852" t="str">
            <v>SOCIEDAD CHILENA PSICOLOGIA CLINICA</v>
          </cell>
          <cell r="G8852">
            <v>0</v>
          </cell>
          <cell r="H8852">
            <v>0</v>
          </cell>
          <cell r="I8852" t="str">
            <v>0.500</v>
          </cell>
          <cell r="J8852">
            <v>0</v>
          </cell>
          <cell r="K8852" t="str">
            <v>无</v>
          </cell>
          <cell r="L8852">
            <v>0</v>
          </cell>
          <cell r="M8852" t="str">
            <v>无</v>
          </cell>
          <cell r="N8852" t="str">
            <v>心理学</v>
          </cell>
          <cell r="O8852" t="str">
            <v>4区</v>
          </cell>
        </row>
        <row r="8853">
          <cell r="B8853" t="str">
            <v>Revista de Psicologia del Deporte</v>
          </cell>
          <cell r="C8853" t="str">
            <v>系心理学杂志</v>
          </cell>
          <cell r="D8853" t="str">
            <v>1132-239X</v>
          </cell>
          <cell r="E8853" t="str">
            <v>SPAIN</v>
          </cell>
          <cell r="F8853" t="str">
            <v>UNIV ILLES BALEARS</v>
          </cell>
          <cell r="G8853">
            <v>0</v>
          </cell>
          <cell r="H8853">
            <v>0</v>
          </cell>
          <cell r="I8853" t="str">
            <v>0.677</v>
          </cell>
          <cell r="J8853">
            <v>0</v>
          </cell>
          <cell r="K8853" t="str">
            <v>无</v>
          </cell>
          <cell r="L8853">
            <v>0</v>
          </cell>
          <cell r="M8853" t="str">
            <v>无</v>
          </cell>
          <cell r="N8853" t="str">
            <v>心理学</v>
          </cell>
          <cell r="O8853" t="str">
            <v>4区</v>
          </cell>
        </row>
        <row r="8854">
          <cell r="B8854" t="str">
            <v>Zeitschrift fur Psychiatrie Psychologie und Psychotherapie</v>
          </cell>
          <cell r="C8854" t="str">
            <v>精神病学心理学与心理治疗杂志</v>
          </cell>
          <cell r="D8854" t="str">
            <v>1661-4747</v>
          </cell>
          <cell r="E8854" t="str">
            <v>United States</v>
          </cell>
          <cell r="F8854" t="str">
            <v>HOGREFE PUBLISHING CORP</v>
          </cell>
          <cell r="G8854">
            <v>0</v>
          </cell>
          <cell r="H8854">
            <v>0</v>
          </cell>
          <cell r="I8854" t="str">
            <v>0.512</v>
          </cell>
          <cell r="J8854">
            <v>0</v>
          </cell>
          <cell r="K8854" t="str">
            <v>无</v>
          </cell>
          <cell r="L8854">
            <v>0</v>
          </cell>
          <cell r="M8854" t="str">
            <v>无</v>
          </cell>
          <cell r="N8854" t="str">
            <v>心理学</v>
          </cell>
          <cell r="O8854" t="str">
            <v>4区</v>
          </cell>
        </row>
        <row r="8855">
          <cell r="B8855" t="str">
            <v>Zeitschrift fur Sportpsychologie</v>
          </cell>
          <cell r="C8855" t="str">
            <v>体育心理学杂志</v>
          </cell>
          <cell r="D8855" t="str">
            <v>1612-5010</v>
          </cell>
          <cell r="E8855" t="str">
            <v>United States</v>
          </cell>
          <cell r="F8855" t="str">
            <v>HOGREFE PUBLISHING CORP</v>
          </cell>
          <cell r="G8855">
            <v>0</v>
          </cell>
          <cell r="H8855">
            <v>0</v>
          </cell>
          <cell r="I8855" t="str">
            <v>0.480</v>
          </cell>
          <cell r="J8855">
            <v>0</v>
          </cell>
          <cell r="K8855" t="str">
            <v>无</v>
          </cell>
          <cell r="L8855">
            <v>0</v>
          </cell>
          <cell r="M8855" t="str">
            <v>无</v>
          </cell>
          <cell r="N8855" t="str">
            <v>心理学</v>
          </cell>
          <cell r="O8855" t="str">
            <v>4区</v>
          </cell>
        </row>
        <row r="8856">
          <cell r="B8856" t="str">
            <v>JOURNAL OF GENERAL PSYCHOLOGY</v>
          </cell>
          <cell r="C8856" t="str">
            <v>普通心理学杂志</v>
          </cell>
          <cell r="D8856" t="str">
            <v>0022-1309</v>
          </cell>
          <cell r="E8856" t="str">
            <v>ENGLAND</v>
          </cell>
          <cell r="F8856" t="str">
            <v>ROUTLEDGE JOURNALS, TAYLOR &amp; FRANCIS LTD</v>
          </cell>
          <cell r="G8856">
            <v>0</v>
          </cell>
          <cell r="H8856">
            <v>0</v>
          </cell>
          <cell r="I8856" t="str">
            <v>0.409</v>
          </cell>
          <cell r="J8856">
            <v>0</v>
          </cell>
          <cell r="K8856">
            <v>1.55</v>
          </cell>
          <cell r="L8856">
            <v>0</v>
          </cell>
          <cell r="M8856" t="str">
            <v>无</v>
          </cell>
          <cell r="N8856" t="str">
            <v>心理学</v>
          </cell>
          <cell r="O8856" t="str">
            <v>4区</v>
          </cell>
        </row>
        <row r="8857">
          <cell r="B8857" t="str">
            <v>Clinica y Salud</v>
          </cell>
          <cell r="C8857" t="str">
            <v>萨卢德诊所</v>
          </cell>
          <cell r="D8857" t="str">
            <v>1130-5274</v>
          </cell>
          <cell r="E8857" t="str">
            <v>SPAIN</v>
          </cell>
          <cell r="F8857" t="str">
            <v>COLEGIO OFICIAL PSICOLOGOS MADRID</v>
          </cell>
          <cell r="G8857">
            <v>0</v>
          </cell>
          <cell r="H8857">
            <v>0</v>
          </cell>
          <cell r="I8857" t="str">
            <v>0.452</v>
          </cell>
          <cell r="J8857">
            <v>0</v>
          </cell>
          <cell r="K8857" t="str">
            <v>无</v>
          </cell>
          <cell r="L8857">
            <v>0</v>
          </cell>
          <cell r="M8857" t="str">
            <v>无</v>
          </cell>
          <cell r="N8857" t="str">
            <v>心理学</v>
          </cell>
          <cell r="O8857" t="str">
            <v>4区</v>
          </cell>
        </row>
        <row r="8858">
          <cell r="B8858" t="str">
            <v>DREAMING</v>
          </cell>
          <cell r="C8858" t="str">
            <v>做梦</v>
          </cell>
          <cell r="D8858" t="str">
            <v>1053-0797</v>
          </cell>
          <cell r="E8858" t="str">
            <v>USA</v>
          </cell>
          <cell r="F8858" t="str">
            <v>EDUCATIONAL PUBLISHING FOUNDATION-AMERICAN PSYCHOLOGICAL ASSOC</v>
          </cell>
          <cell r="G8858">
            <v>0</v>
          </cell>
          <cell r="H8858">
            <v>0</v>
          </cell>
          <cell r="I8858" t="str">
            <v>0.776</v>
          </cell>
          <cell r="J8858">
            <v>0</v>
          </cell>
          <cell r="K8858">
            <v>1.2170000000000001</v>
          </cell>
          <cell r="L8858">
            <v>0</v>
          </cell>
          <cell r="M8858" t="str">
            <v>无</v>
          </cell>
          <cell r="N8858" t="str">
            <v>心理学</v>
          </cell>
          <cell r="O8858" t="str">
            <v>4区</v>
          </cell>
        </row>
        <row r="8859">
          <cell r="B8859" t="str">
            <v>Pratiques Psychologiques</v>
          </cell>
          <cell r="C8859" t="str">
            <v>心理实践</v>
          </cell>
          <cell r="D8859" t="str">
            <v>1269-1763</v>
          </cell>
          <cell r="E8859" t="str">
            <v>FRANCE</v>
          </cell>
          <cell r="F8859" t="str">
            <v>ELSEVIER FRANCE-EDITIONS SCIENTIFIQUES MEDICALES ELSEVIER</v>
          </cell>
          <cell r="G8859" t="str">
            <v>0.319999992847443</v>
          </cell>
          <cell r="H8859" t="str">
            <v>0.196428571428</v>
          </cell>
          <cell r="I8859" t="str">
            <v>0.327</v>
          </cell>
          <cell r="J8859" t="str">
            <v>0.281233763849148</v>
          </cell>
          <cell r="K8859" t="str">
            <v>无</v>
          </cell>
          <cell r="L8859">
            <v>0</v>
          </cell>
          <cell r="M8859" t="str">
            <v>无</v>
          </cell>
          <cell r="N8859" t="str">
            <v>心理学</v>
          </cell>
          <cell r="O8859" t="str">
            <v>4区</v>
          </cell>
        </row>
        <row r="8860">
          <cell r="B8860" t="str">
            <v>Journal of Evidence-Based Psychotherapies</v>
          </cell>
          <cell r="C8860" t="str">
            <v>循证心理治疗杂志</v>
          </cell>
          <cell r="D8860" t="str">
            <v>2360-0853</v>
          </cell>
          <cell r="E8860" t="str">
            <v>ROMANIA</v>
          </cell>
          <cell r="F8860" t="str">
            <v>INT INST ADVANCED STUDIES PSYCHOTHERAPY &amp; APPLIED MENTAL HEALTH</v>
          </cell>
          <cell r="G8860">
            <v>0</v>
          </cell>
          <cell r="H8860">
            <v>0</v>
          </cell>
          <cell r="I8860" t="str">
            <v>0.410</v>
          </cell>
          <cell r="J8860">
            <v>0</v>
          </cell>
          <cell r="K8860" t="str">
            <v>无</v>
          </cell>
          <cell r="L8860">
            <v>0</v>
          </cell>
          <cell r="M8860" t="str">
            <v>无</v>
          </cell>
          <cell r="N8860" t="str">
            <v>心理学</v>
          </cell>
          <cell r="O8860" t="str">
            <v>4区</v>
          </cell>
        </row>
        <row r="8861">
          <cell r="B8861" t="str">
            <v>Universitas Psychologica</v>
          </cell>
          <cell r="C8861" t="str">
            <v>心理大学</v>
          </cell>
          <cell r="D8861" t="str">
            <v>1657-9267</v>
          </cell>
          <cell r="E8861" t="str">
            <v>COLOMBIA</v>
          </cell>
          <cell r="F8861" t="str">
            <v>PONTIFICA UNIV JAVERIANA, FAC PSYCH</v>
          </cell>
          <cell r="G8861">
            <v>0</v>
          </cell>
          <cell r="H8861">
            <v>0</v>
          </cell>
          <cell r="I8861" t="str">
            <v>0.517</v>
          </cell>
          <cell r="J8861">
            <v>0</v>
          </cell>
          <cell r="K8861">
            <v>0.58699999999999997</v>
          </cell>
          <cell r="L8861">
            <v>0</v>
          </cell>
          <cell r="M8861" t="str">
            <v>无</v>
          </cell>
          <cell r="N8861" t="str">
            <v>心理学</v>
          </cell>
          <cell r="O8861" t="str">
            <v>4区</v>
          </cell>
        </row>
        <row r="8862">
          <cell r="B8862" t="str">
            <v>Psihologija</v>
          </cell>
          <cell r="C8862" t="str">
            <v>心理学</v>
          </cell>
          <cell r="D8862" t="str">
            <v>0048-5705</v>
          </cell>
          <cell r="E8862" t="str">
            <v>SERBIA</v>
          </cell>
          <cell r="F8862" t="str">
            <v>ASSOC SERBIAN PSYCHOLOGISTS</v>
          </cell>
          <cell r="G8862">
            <v>0</v>
          </cell>
          <cell r="H8862">
            <v>0</v>
          </cell>
          <cell r="I8862" t="str">
            <v>0.333</v>
          </cell>
          <cell r="J8862">
            <v>0</v>
          </cell>
          <cell r="K8862">
            <v>0.29699999999999999</v>
          </cell>
          <cell r="L8862">
            <v>0</v>
          </cell>
          <cell r="M8862" t="str">
            <v>无</v>
          </cell>
          <cell r="N8862" t="str">
            <v>心理学</v>
          </cell>
          <cell r="O8862" t="str">
            <v>4区</v>
          </cell>
        </row>
        <row r="8863">
          <cell r="B8863" t="str">
            <v>Psychologie Francaise</v>
          </cell>
          <cell r="C8863" t="str">
            <v>法国心理学</v>
          </cell>
          <cell r="D8863" t="str">
            <v>0033-2984</v>
          </cell>
          <cell r="E8863" t="str">
            <v>FRANCE</v>
          </cell>
          <cell r="F8863" t="str">
            <v>ELSEVIER FRANCE-EDITIONS SCIENTIFIQUES MEDICALES ELSEVIER</v>
          </cell>
          <cell r="G8863">
            <v>0</v>
          </cell>
          <cell r="H8863">
            <v>0</v>
          </cell>
          <cell r="I8863" t="str">
            <v>0.420</v>
          </cell>
          <cell r="J8863">
            <v>0</v>
          </cell>
          <cell r="K8863">
            <v>0.48599999999999999</v>
          </cell>
          <cell r="L8863">
            <v>0</v>
          </cell>
          <cell r="M8863" t="str">
            <v>无</v>
          </cell>
          <cell r="N8863" t="str">
            <v>心理学</v>
          </cell>
          <cell r="O8863" t="str">
            <v>4区</v>
          </cell>
        </row>
        <row r="8864">
          <cell r="B8864" t="str">
            <v>TURK PSIKOLOJI DERGISI</v>
          </cell>
          <cell r="C8864" t="str">
            <v>土耳其心理学</v>
          </cell>
          <cell r="D8864" t="str">
            <v>1300-4433</v>
          </cell>
          <cell r="E8864" t="str">
            <v>TURKEY</v>
          </cell>
          <cell r="F8864" t="str">
            <v>TURKISH PSYCHOLOGISTS ASSOC</v>
          </cell>
          <cell r="G8864">
            <v>0</v>
          </cell>
          <cell r="H8864">
            <v>0</v>
          </cell>
          <cell r="I8864" t="str">
            <v>0.308</v>
          </cell>
          <cell r="J8864">
            <v>0</v>
          </cell>
          <cell r="K8864" t="str">
            <v>无</v>
          </cell>
          <cell r="L8864">
            <v>0</v>
          </cell>
          <cell r="M8864" t="str">
            <v>无</v>
          </cell>
          <cell r="N8864" t="str">
            <v>心理学</v>
          </cell>
          <cell r="O8864" t="str">
            <v>4区</v>
          </cell>
        </row>
        <row r="8865">
          <cell r="B8865" t="str">
            <v>ZEITSCHRIFT FUR ENTWICKLUNGSPSYCHOLOGIE UND PADAGOGISCHE PSYCHOLOGIE</v>
          </cell>
          <cell r="C8865" t="str">
            <v>发展心理学与心理学文本</v>
          </cell>
          <cell r="D8865" t="str">
            <v>0049-8637</v>
          </cell>
          <cell r="E8865" t="str">
            <v>United States</v>
          </cell>
          <cell r="F8865" t="str">
            <v>HOGREFE PUBLISHING CORP</v>
          </cell>
          <cell r="G8865">
            <v>0</v>
          </cell>
          <cell r="H8865">
            <v>0</v>
          </cell>
          <cell r="I8865" t="str">
            <v>0.273</v>
          </cell>
          <cell r="J8865">
            <v>0</v>
          </cell>
          <cell r="K8865" t="str">
            <v>无</v>
          </cell>
          <cell r="L8865">
            <v>0</v>
          </cell>
          <cell r="M8865" t="str">
            <v>无</v>
          </cell>
          <cell r="N8865" t="str">
            <v>心理学</v>
          </cell>
          <cell r="O8865" t="str">
            <v>4区</v>
          </cell>
        </row>
        <row r="8866">
          <cell r="B8866" t="str">
            <v>Gedrag &amp; Organisatie</v>
          </cell>
          <cell r="C8866" t="str">
            <v>行为与组织</v>
          </cell>
          <cell r="D8866" t="str">
            <v>0921-5077</v>
          </cell>
          <cell r="E8866" t="str">
            <v>NETHERLANDS</v>
          </cell>
          <cell r="F8866" t="str">
            <v>UITGEVERIJ LEMMA B V</v>
          </cell>
          <cell r="G8866">
            <v>0</v>
          </cell>
          <cell r="H8866">
            <v>0</v>
          </cell>
          <cell r="I8866" t="str">
            <v>0.125</v>
          </cell>
          <cell r="J8866">
            <v>0</v>
          </cell>
          <cell r="K8866" t="str">
            <v>无</v>
          </cell>
          <cell r="L8866">
            <v>0</v>
          </cell>
          <cell r="M8866" t="str">
            <v>无</v>
          </cell>
          <cell r="N8866" t="str">
            <v>心理学</v>
          </cell>
          <cell r="O8866" t="str">
            <v>4区</v>
          </cell>
        </row>
        <row r="8867">
          <cell r="B8867" t="str">
            <v>Minnesota Symposia on Child Psychology</v>
          </cell>
          <cell r="C8867" t="str">
            <v>明尼苏达儿童心理学研讨会</v>
          </cell>
          <cell r="D8867" t="str">
            <v>0076-9266</v>
          </cell>
          <cell r="E8867" t="str">
            <v>ENGLAND</v>
          </cell>
          <cell r="F8867" t="str">
            <v>JOHN WILEY &amp; SONS</v>
          </cell>
          <cell r="G8867">
            <v>0</v>
          </cell>
          <cell r="H8867">
            <v>0</v>
          </cell>
          <cell r="I8867" t="str">
            <v>0.071</v>
          </cell>
          <cell r="J8867">
            <v>0</v>
          </cell>
          <cell r="K8867" t="str">
            <v>无</v>
          </cell>
          <cell r="L8867">
            <v>0</v>
          </cell>
          <cell r="M8867" t="str">
            <v>无</v>
          </cell>
          <cell r="N8867" t="str">
            <v>心理学</v>
          </cell>
          <cell r="O8867" t="str">
            <v>4区</v>
          </cell>
        </row>
        <row r="8868">
          <cell r="B8868" t="str">
            <v>Zeitschrift fur Neuropsychologie</v>
          </cell>
          <cell r="C8868" t="str">
            <v>神经心理学杂志</v>
          </cell>
          <cell r="D8868" t="str">
            <v>1016-264X</v>
          </cell>
          <cell r="E8868" t="str">
            <v>United States</v>
          </cell>
          <cell r="F8868" t="str">
            <v>HOGREFE PUBLISHING CORP</v>
          </cell>
          <cell r="G8868" t="str">
            <v>0.293000012636185</v>
          </cell>
          <cell r="H8868" t="str">
            <v>0.233333333333</v>
          </cell>
          <cell r="I8868" t="str">
            <v>0.091</v>
          </cell>
          <cell r="J8868" t="str">
            <v>0.205747478959395</v>
          </cell>
          <cell r="K8868" t="str">
            <v>无</v>
          </cell>
          <cell r="L8868">
            <v>0</v>
          </cell>
          <cell r="M8868" t="str">
            <v>无</v>
          </cell>
          <cell r="N8868" t="str">
            <v>心理学</v>
          </cell>
          <cell r="O8868" t="str">
            <v>4区</v>
          </cell>
        </row>
        <row r="8869">
          <cell r="B8869" t="str">
            <v>ADMINISTRATIVE SCIENCE QUARTERLY</v>
          </cell>
          <cell r="C8869" t="str">
            <v>行政学季刊</v>
          </cell>
          <cell r="D8869" t="str">
            <v>0001-8392</v>
          </cell>
          <cell r="E8869" t="str">
            <v>USA</v>
          </cell>
          <cell r="F8869" t="str">
            <v>SAGE PUBLICATIONS INC</v>
          </cell>
          <cell r="G8869">
            <v>0</v>
          </cell>
          <cell r="H8869">
            <v>0</v>
          </cell>
          <cell r="I8869" t="str">
            <v>8.304</v>
          </cell>
          <cell r="J8869">
            <v>0</v>
          </cell>
          <cell r="K8869" t="str">
            <v>无</v>
          </cell>
          <cell r="L8869">
            <v>0</v>
          </cell>
          <cell r="M8869" t="str">
            <v>ECONOMICS &amp; BUSINESS</v>
          </cell>
          <cell r="N8869" t="str">
            <v>管理学</v>
          </cell>
          <cell r="O8869" t="str">
            <v>1区</v>
          </cell>
        </row>
        <row r="8870">
          <cell r="B8870" t="str">
            <v>Academy of Management Annals</v>
          </cell>
          <cell r="C8870" t="str">
            <v>管理学院年鉴</v>
          </cell>
          <cell r="D8870" t="str">
            <v>1941-6520</v>
          </cell>
          <cell r="E8870" t="str">
            <v>USA</v>
          </cell>
          <cell r="F8870" t="str">
            <v>ACAD MANAGEMENT</v>
          </cell>
          <cell r="G8870">
            <v>0</v>
          </cell>
          <cell r="H8870">
            <v>0</v>
          </cell>
          <cell r="I8870" t="str">
            <v>11.750</v>
          </cell>
          <cell r="J8870">
            <v>0</v>
          </cell>
          <cell r="K8870" t="str">
            <v>无</v>
          </cell>
          <cell r="L8870">
            <v>0</v>
          </cell>
          <cell r="M8870" t="str">
            <v>ECONOMICS &amp; BUSINESS</v>
          </cell>
          <cell r="N8870" t="str">
            <v>管理学</v>
          </cell>
          <cell r="O8870" t="str">
            <v>1区</v>
          </cell>
        </row>
        <row r="8871">
          <cell r="B8871" t="str">
            <v>ACADEMY OF MANAGEMENT JOURNAL</v>
          </cell>
          <cell r="C8871" t="str">
            <v>期刊管理学院</v>
          </cell>
          <cell r="D8871" t="str">
            <v>0001-4273</v>
          </cell>
          <cell r="E8871" t="str">
            <v>USA</v>
          </cell>
          <cell r="F8871" t="str">
            <v>ACAD MANAGEMENT</v>
          </cell>
          <cell r="G8871">
            <v>0</v>
          </cell>
          <cell r="H8871">
            <v>0</v>
          </cell>
          <cell r="I8871" t="str">
            <v>7.525</v>
          </cell>
          <cell r="J8871">
            <v>0</v>
          </cell>
          <cell r="K8871" t="str">
            <v>无</v>
          </cell>
          <cell r="L8871">
            <v>0</v>
          </cell>
          <cell r="M8871" t="str">
            <v>ECONOMICS &amp; BUSINESS</v>
          </cell>
          <cell r="N8871" t="str">
            <v>管理学</v>
          </cell>
          <cell r="O8871" t="str">
            <v>1区</v>
          </cell>
        </row>
        <row r="8872">
          <cell r="B8872" t="str">
            <v>Annual Review of Organizational Psychology and Organizational Behavior</v>
          </cell>
          <cell r="C8872" t="str">
            <v>组织心理学与组织行为年鉴</v>
          </cell>
          <cell r="D8872" t="str">
            <v>2327-0608</v>
          </cell>
          <cell r="E8872" t="str">
            <v>USA</v>
          </cell>
          <cell r="F8872" t="str">
            <v>ANNUAL REVIEWS</v>
          </cell>
          <cell r="G8872">
            <v>0</v>
          </cell>
          <cell r="H8872">
            <v>0</v>
          </cell>
          <cell r="I8872" t="str">
            <v>10.795</v>
          </cell>
          <cell r="J8872">
            <v>0</v>
          </cell>
          <cell r="K8872" t="str">
            <v>无</v>
          </cell>
          <cell r="L8872" t="str">
            <v>review</v>
          </cell>
          <cell r="M8872" t="str">
            <v>无</v>
          </cell>
          <cell r="N8872" t="str">
            <v>管理学</v>
          </cell>
          <cell r="O8872" t="str">
            <v>1区</v>
          </cell>
        </row>
        <row r="8873">
          <cell r="B8873" t="str">
            <v>ACADEMY OF MANAGEMENT REVIEW</v>
          </cell>
          <cell r="C8873" t="str">
            <v>管理学院评论</v>
          </cell>
          <cell r="D8873" t="str">
            <v>0363-7425</v>
          </cell>
          <cell r="E8873" t="str">
            <v>USA</v>
          </cell>
          <cell r="F8873" t="str">
            <v>ACAD MANAGEMENT</v>
          </cell>
          <cell r="G8873">
            <v>0</v>
          </cell>
          <cell r="H8873">
            <v>0</v>
          </cell>
          <cell r="I8873" t="str">
            <v>8.365</v>
          </cell>
          <cell r="J8873">
            <v>0</v>
          </cell>
          <cell r="K8873" t="str">
            <v>无</v>
          </cell>
          <cell r="L8873">
            <v>0</v>
          </cell>
          <cell r="M8873" t="str">
            <v>ECONOMICS &amp; BUSINESS</v>
          </cell>
          <cell r="N8873" t="str">
            <v>管理学</v>
          </cell>
          <cell r="O8873" t="str">
            <v>1区</v>
          </cell>
        </row>
        <row r="8874">
          <cell r="B8874" t="str">
            <v>JOURNAL OF INTERNATIONAL BUSINESS STUDIES</v>
          </cell>
          <cell r="C8874" t="str">
            <v>国际商业研究杂志</v>
          </cell>
          <cell r="D8874" t="str">
            <v>0047-2506</v>
          </cell>
          <cell r="E8874" t="str">
            <v>ENGLAND</v>
          </cell>
          <cell r="F8874" t="str">
            <v>PALGRAVE MACMILLAN LTD</v>
          </cell>
          <cell r="G8874">
            <v>0</v>
          </cell>
          <cell r="H8874">
            <v>0</v>
          </cell>
          <cell r="I8874" t="str">
            <v>9.158</v>
          </cell>
          <cell r="J8874">
            <v>0</v>
          </cell>
          <cell r="K8874" t="str">
            <v>无</v>
          </cell>
          <cell r="L8874">
            <v>0</v>
          </cell>
          <cell r="M8874" t="str">
            <v>ECONOMICS &amp; BUSINESS</v>
          </cell>
          <cell r="N8874" t="str">
            <v>管理学</v>
          </cell>
          <cell r="O8874" t="str">
            <v>1区</v>
          </cell>
        </row>
        <row r="8875">
          <cell r="B8875" t="str">
            <v>INTERNATIONAL JOURNAL OF MANAGEMENT REVIEWS</v>
          </cell>
          <cell r="C8875" t="str">
            <v>国际管理评论杂志</v>
          </cell>
          <cell r="D8875" t="str">
            <v>1460-8545</v>
          </cell>
          <cell r="E8875" t="str">
            <v>USA</v>
          </cell>
          <cell r="F8875" t="str">
            <v>WILEY</v>
          </cell>
          <cell r="G8875">
            <v>0</v>
          </cell>
          <cell r="H8875">
            <v>0</v>
          </cell>
          <cell r="I8875" t="str">
            <v>8.631</v>
          </cell>
          <cell r="J8875">
            <v>0</v>
          </cell>
          <cell r="K8875" t="str">
            <v>无</v>
          </cell>
          <cell r="L8875" t="str">
            <v>review</v>
          </cell>
          <cell r="M8875" t="str">
            <v>ECONOMICS &amp; BUSINESS</v>
          </cell>
          <cell r="N8875" t="str">
            <v>管理学</v>
          </cell>
          <cell r="O8875" t="str">
            <v>1区</v>
          </cell>
        </row>
        <row r="8876">
          <cell r="B8876" t="str">
            <v>Journal of Supply Chain Management</v>
          </cell>
          <cell r="C8876" t="str">
            <v>供应链管理杂志</v>
          </cell>
          <cell r="D8876" t="str">
            <v>1523-2409</v>
          </cell>
          <cell r="E8876" t="str">
            <v>USA</v>
          </cell>
          <cell r="F8876" t="str">
            <v>WILEY</v>
          </cell>
          <cell r="G8876">
            <v>0</v>
          </cell>
          <cell r="H8876">
            <v>0</v>
          </cell>
          <cell r="I8876" t="str">
            <v>6.842</v>
          </cell>
          <cell r="J8876">
            <v>0</v>
          </cell>
          <cell r="K8876" t="str">
            <v>无</v>
          </cell>
          <cell r="L8876">
            <v>0</v>
          </cell>
          <cell r="M8876" t="str">
            <v>ECONOMICS &amp; BUSINESS</v>
          </cell>
          <cell r="N8876" t="str">
            <v>管理学</v>
          </cell>
          <cell r="O8876" t="str">
            <v>1区</v>
          </cell>
        </row>
        <row r="8877">
          <cell r="B8877" t="str">
            <v>TOURISM MANAGEMENT</v>
          </cell>
          <cell r="C8877" t="str">
            <v>旅游管理</v>
          </cell>
          <cell r="D8877" t="str">
            <v>0261-5177</v>
          </cell>
          <cell r="E8877" t="str">
            <v>ENGLAND</v>
          </cell>
          <cell r="F8877" t="str">
            <v>ELSEVIER SCI LTD</v>
          </cell>
          <cell r="G8877">
            <v>0</v>
          </cell>
          <cell r="H8877">
            <v>0</v>
          </cell>
          <cell r="I8877" t="str">
            <v>7.432</v>
          </cell>
          <cell r="J8877">
            <v>0</v>
          </cell>
          <cell r="K8877" t="str">
            <v>无</v>
          </cell>
          <cell r="L8877">
            <v>0</v>
          </cell>
          <cell r="M8877" t="str">
            <v>SOCIAL SCIENCES, GENERAL</v>
          </cell>
          <cell r="N8877" t="str">
            <v>管理学</v>
          </cell>
          <cell r="O8877" t="str">
            <v>1区</v>
          </cell>
        </row>
        <row r="8878">
          <cell r="B8878" t="str">
            <v>JOURNAL OF MANAGEMENT</v>
          </cell>
          <cell r="C8878" t="str">
            <v>管理学杂志</v>
          </cell>
          <cell r="D8878" t="str">
            <v>0149-2063</v>
          </cell>
          <cell r="E8878" t="str">
            <v>USA</v>
          </cell>
          <cell r="F8878" t="str">
            <v>SAGE PUBLICATIONS INC</v>
          </cell>
          <cell r="G8878">
            <v>0</v>
          </cell>
          <cell r="H8878">
            <v>0</v>
          </cell>
          <cell r="I8878" t="str">
            <v>8.852</v>
          </cell>
          <cell r="J8878">
            <v>0</v>
          </cell>
          <cell r="K8878" t="str">
            <v>无</v>
          </cell>
          <cell r="L8878">
            <v>0</v>
          </cell>
          <cell r="M8878" t="str">
            <v>ECONOMICS &amp; BUSINESS</v>
          </cell>
          <cell r="N8878" t="str">
            <v>管理学</v>
          </cell>
          <cell r="O8878" t="str">
            <v>1区</v>
          </cell>
        </row>
        <row r="8879">
          <cell r="B8879" t="str">
            <v>INTERNATIONAL JOURNAL OF PROJECT MANAGEMENT</v>
          </cell>
          <cell r="C8879" t="str">
            <v>国际项目管理杂志</v>
          </cell>
          <cell r="D8879" t="str">
            <v>0263-7863</v>
          </cell>
          <cell r="E8879" t="str">
            <v>ENGLAND</v>
          </cell>
          <cell r="F8879" t="str">
            <v>ELSEVIER SCI LTD</v>
          </cell>
          <cell r="G8879">
            <v>0</v>
          </cell>
          <cell r="H8879">
            <v>0</v>
          </cell>
          <cell r="I8879" t="str">
            <v>6.615</v>
          </cell>
          <cell r="J8879">
            <v>0</v>
          </cell>
          <cell r="K8879" t="str">
            <v>无</v>
          </cell>
          <cell r="L8879">
            <v>0</v>
          </cell>
          <cell r="M8879" t="str">
            <v>ECONOMICS &amp; BUSINESS</v>
          </cell>
          <cell r="N8879" t="str">
            <v>管理学</v>
          </cell>
          <cell r="O8879" t="str">
            <v>1区</v>
          </cell>
        </row>
        <row r="8880">
          <cell r="B8880" t="str">
            <v>LEADERSHIP QUARTERLY</v>
          </cell>
          <cell r="C8880" t="str">
            <v>领导力季刊</v>
          </cell>
          <cell r="D8880" t="str">
            <v>1048-9843</v>
          </cell>
          <cell r="E8880" t="str">
            <v>USA</v>
          </cell>
          <cell r="F8880" t="str">
            <v>ELSEVIER SCIENCE INC</v>
          </cell>
          <cell r="G8880">
            <v>0</v>
          </cell>
          <cell r="H8880">
            <v>0</v>
          </cell>
          <cell r="I8880" t="str">
            <v>6.642</v>
          </cell>
          <cell r="J8880">
            <v>0</v>
          </cell>
          <cell r="K8880">
            <v>3.55</v>
          </cell>
          <cell r="L8880">
            <v>0</v>
          </cell>
          <cell r="M8880" t="str">
            <v>ECONOMICS &amp; BUSINESS</v>
          </cell>
          <cell r="N8880" t="str">
            <v>管理学</v>
          </cell>
          <cell r="O8880" t="str">
            <v>1区</v>
          </cell>
        </row>
        <row r="8881">
          <cell r="B8881" t="str">
            <v>INTERNATIONAL JOURNAL OF INFORMATION MANAGEMENT</v>
          </cell>
          <cell r="C8881" t="str">
            <v>国际信息管理杂志</v>
          </cell>
          <cell r="D8881" t="str">
            <v>0268-4012</v>
          </cell>
          <cell r="E8881" t="str">
            <v>ENGLAND</v>
          </cell>
          <cell r="F8881" t="str">
            <v>ELSEVIER SCI LTD</v>
          </cell>
          <cell r="G8881">
            <v>0</v>
          </cell>
          <cell r="H8881">
            <v>0</v>
          </cell>
          <cell r="I8881" t="str">
            <v>8.210</v>
          </cell>
          <cell r="J8881">
            <v>0</v>
          </cell>
          <cell r="K8881">
            <v>8.39</v>
          </cell>
          <cell r="L8881">
            <v>0</v>
          </cell>
          <cell r="M8881" t="str">
            <v>SOCIAL SCIENCES, GENERAL</v>
          </cell>
          <cell r="N8881" t="str">
            <v>管理学</v>
          </cell>
          <cell r="O8881" t="str">
            <v>1区</v>
          </cell>
        </row>
        <row r="8882">
          <cell r="B8882" t="str">
            <v>JOURNAL OF CONSUMER RESEARCH</v>
          </cell>
          <cell r="C8882" t="str">
            <v>消费者研究杂志</v>
          </cell>
          <cell r="D8882" t="str">
            <v>0093-5301</v>
          </cell>
          <cell r="E8882" t="str">
            <v>USA</v>
          </cell>
          <cell r="F8882" t="str">
            <v>OXFORD UNIV PRESS INC</v>
          </cell>
          <cell r="G8882">
            <v>0</v>
          </cell>
          <cell r="H8882">
            <v>0</v>
          </cell>
          <cell r="I8882" t="str">
            <v>6.207</v>
          </cell>
          <cell r="J8882">
            <v>0</v>
          </cell>
          <cell r="K8882" t="str">
            <v>无</v>
          </cell>
          <cell r="L8882">
            <v>0</v>
          </cell>
          <cell r="M8882" t="str">
            <v>ECONOMICS &amp; BUSINESS</v>
          </cell>
          <cell r="N8882" t="str">
            <v>管理学</v>
          </cell>
          <cell r="O8882" t="str">
            <v>1区</v>
          </cell>
        </row>
        <row r="8883">
          <cell r="B8883" t="str">
            <v>JOURNAL OF BUSINESS VENTURING</v>
          </cell>
          <cell r="C8883" t="str">
            <v>商业冒险杂志</v>
          </cell>
          <cell r="D8883" t="str">
            <v>0883-9026</v>
          </cell>
          <cell r="E8883" t="str">
            <v>NETHERLANDS</v>
          </cell>
          <cell r="F8883" t="str">
            <v>ELSEVIER</v>
          </cell>
          <cell r="G8883">
            <v>0</v>
          </cell>
          <cell r="H8883">
            <v>0</v>
          </cell>
          <cell r="I8883" t="str">
            <v>7.590</v>
          </cell>
          <cell r="J8883">
            <v>0</v>
          </cell>
          <cell r="K8883" t="str">
            <v>无</v>
          </cell>
          <cell r="L8883">
            <v>0</v>
          </cell>
          <cell r="M8883" t="str">
            <v>ECONOMICS &amp; BUSINESS</v>
          </cell>
          <cell r="N8883" t="str">
            <v>管理学</v>
          </cell>
          <cell r="O8883" t="str">
            <v>1区</v>
          </cell>
        </row>
        <row r="8884">
          <cell r="B8884" t="str">
            <v>International Journal of Hospitality Management</v>
          </cell>
          <cell r="C8884" t="str">
            <v>国际酒店管理杂志</v>
          </cell>
          <cell r="D8884" t="str">
            <v>0278-4319</v>
          </cell>
          <cell r="E8884" t="str">
            <v>ENGLAND</v>
          </cell>
          <cell r="F8884" t="str">
            <v>ELSEVIER SCI LTD</v>
          </cell>
          <cell r="G8884">
            <v>0</v>
          </cell>
          <cell r="H8884">
            <v>0</v>
          </cell>
          <cell r="I8884" t="str">
            <v>6.701</v>
          </cell>
          <cell r="J8884">
            <v>0</v>
          </cell>
          <cell r="K8884" t="str">
            <v>无</v>
          </cell>
          <cell r="L8884">
            <v>0</v>
          </cell>
          <cell r="M8884" t="str">
            <v>SOCIAL SCIENCES, GENERAL</v>
          </cell>
          <cell r="N8884" t="str">
            <v>管理学</v>
          </cell>
          <cell r="O8884" t="str">
            <v>1区</v>
          </cell>
        </row>
        <row r="8885">
          <cell r="B8885" t="str">
            <v>JOURNAL OF ACCOUNTING RESEARCH</v>
          </cell>
          <cell r="C8885" t="str">
            <v>会计研究杂志</v>
          </cell>
          <cell r="D8885" t="str">
            <v>0021-8456</v>
          </cell>
          <cell r="E8885" t="str">
            <v>USA</v>
          </cell>
          <cell r="F8885" t="str">
            <v>WILEY</v>
          </cell>
          <cell r="G8885">
            <v>0</v>
          </cell>
          <cell r="H8885">
            <v>0</v>
          </cell>
          <cell r="I8885" t="str">
            <v>3.773</v>
          </cell>
          <cell r="J8885">
            <v>0</v>
          </cell>
          <cell r="K8885" t="str">
            <v>无</v>
          </cell>
          <cell r="L8885">
            <v>0</v>
          </cell>
          <cell r="M8885" t="str">
            <v>ECONOMICS &amp; BUSINESS</v>
          </cell>
          <cell r="N8885" t="str">
            <v>管理学</v>
          </cell>
          <cell r="O8885" t="str">
            <v>1区</v>
          </cell>
        </row>
        <row r="8886">
          <cell r="B8886" t="str">
            <v>JOURNAL OF MARKETING</v>
          </cell>
          <cell r="C8886" t="str">
            <v>期刊或市场营销</v>
          </cell>
          <cell r="D8886" t="str">
            <v>0022-2429</v>
          </cell>
          <cell r="E8886" t="str">
            <v>USA</v>
          </cell>
          <cell r="F8886" t="str">
            <v>SAGE PUBLICATIONS INC</v>
          </cell>
          <cell r="G8886">
            <v>0</v>
          </cell>
          <cell r="H8886">
            <v>0</v>
          </cell>
          <cell r="I8886" t="str">
            <v>5.266</v>
          </cell>
          <cell r="J8886">
            <v>0</v>
          </cell>
          <cell r="K8886" t="str">
            <v>无</v>
          </cell>
          <cell r="L8886">
            <v>0</v>
          </cell>
          <cell r="M8886" t="str">
            <v>ECONOMICS &amp; BUSINESS</v>
          </cell>
          <cell r="N8886" t="str">
            <v>管理学</v>
          </cell>
          <cell r="O8886" t="str">
            <v>1区</v>
          </cell>
        </row>
        <row r="8887">
          <cell r="B8887" t="str">
            <v>Journal of Travel Research</v>
          </cell>
          <cell r="C8887" t="str">
            <v>旅游研究杂志</v>
          </cell>
          <cell r="D8887" t="str">
            <v>0047-2875</v>
          </cell>
          <cell r="E8887" t="str">
            <v>USA</v>
          </cell>
          <cell r="F8887" t="str">
            <v>SAGE PUBLICATIONS INC</v>
          </cell>
          <cell r="G8887">
            <v>0</v>
          </cell>
          <cell r="H8887">
            <v>0</v>
          </cell>
          <cell r="I8887" t="str">
            <v>7.027</v>
          </cell>
          <cell r="J8887">
            <v>0</v>
          </cell>
          <cell r="K8887" t="str">
            <v>无</v>
          </cell>
          <cell r="L8887">
            <v>0</v>
          </cell>
          <cell r="M8887" t="str">
            <v>SOCIAL SCIENCES, GENERAL</v>
          </cell>
          <cell r="N8887" t="str">
            <v>管理学</v>
          </cell>
          <cell r="O8887" t="str">
            <v>1区</v>
          </cell>
        </row>
        <row r="8888">
          <cell r="B8888" t="str">
            <v>Research in Organizational Behavior</v>
          </cell>
          <cell r="C8888" t="str">
            <v>组织行为学研究</v>
          </cell>
          <cell r="D8888" t="str">
            <v>0191-3085</v>
          </cell>
          <cell r="E8888" t="str">
            <v>NETHERLANDS</v>
          </cell>
          <cell r="F8888" t="str">
            <v>ELSEVIER</v>
          </cell>
          <cell r="G8888">
            <v>0</v>
          </cell>
          <cell r="H8888">
            <v>0</v>
          </cell>
          <cell r="I8888" t="str">
            <v>2.100</v>
          </cell>
          <cell r="J8888">
            <v>0</v>
          </cell>
          <cell r="K8888">
            <v>0.55200000000000005</v>
          </cell>
          <cell r="L8888" t="str">
            <v>review</v>
          </cell>
          <cell r="M8888" t="str">
            <v>无</v>
          </cell>
          <cell r="N8888" t="str">
            <v>管理学</v>
          </cell>
          <cell r="O8888" t="str">
            <v>1区</v>
          </cell>
        </row>
        <row r="8889">
          <cell r="B8889" t="str">
            <v>JOURNAL OF EUROPEAN PUBLIC POLICY</v>
          </cell>
          <cell r="C8889" t="str">
            <v>欧洲公共政策杂志</v>
          </cell>
          <cell r="D8889" t="str">
            <v>1350-1763</v>
          </cell>
          <cell r="E8889" t="str">
            <v>ENGLAND</v>
          </cell>
          <cell r="F8889" t="str">
            <v>ROUTLEDGE JOURNALS, TAYLOR &amp; FRANCIS LTD</v>
          </cell>
          <cell r="G8889">
            <v>0</v>
          </cell>
          <cell r="H8889">
            <v>0</v>
          </cell>
          <cell r="I8889" t="str">
            <v>4.177</v>
          </cell>
          <cell r="J8889">
            <v>0</v>
          </cell>
          <cell r="K8889" t="str">
            <v>无</v>
          </cell>
          <cell r="L8889">
            <v>0</v>
          </cell>
          <cell r="M8889" t="str">
            <v>SOCIAL SCIENCES, GENERAL</v>
          </cell>
          <cell r="N8889" t="str">
            <v>管理学</v>
          </cell>
          <cell r="O8889" t="str">
            <v>1区</v>
          </cell>
        </row>
        <row r="8890">
          <cell r="B8890" t="str">
            <v>Family Business Review</v>
          </cell>
          <cell r="C8890" t="str">
            <v>家族企业评论</v>
          </cell>
          <cell r="D8890" t="str">
            <v>0894-4865</v>
          </cell>
          <cell r="E8890" t="str">
            <v>USA</v>
          </cell>
          <cell r="F8890" t="str">
            <v>SAGE PUBLICATIONS INC</v>
          </cell>
          <cell r="G8890">
            <v>0</v>
          </cell>
          <cell r="H8890">
            <v>0</v>
          </cell>
          <cell r="I8890" t="str">
            <v>5.212</v>
          </cell>
          <cell r="J8890">
            <v>0</v>
          </cell>
          <cell r="K8890" t="str">
            <v>无</v>
          </cell>
          <cell r="L8890">
            <v>0</v>
          </cell>
          <cell r="M8890" t="str">
            <v>ECONOMICS &amp; BUSINESS</v>
          </cell>
          <cell r="N8890" t="str">
            <v>管理学</v>
          </cell>
          <cell r="O8890" t="str">
            <v>1区</v>
          </cell>
        </row>
        <row r="8891">
          <cell r="B8891" t="str">
            <v>HUMAN RESOURCE MANAGEMENT REVIEW</v>
          </cell>
          <cell r="C8891" t="str">
            <v>人力资源管理评审</v>
          </cell>
          <cell r="D8891" t="str">
            <v>1053-4822</v>
          </cell>
          <cell r="E8891" t="str">
            <v>NETHERLANDS</v>
          </cell>
          <cell r="F8891" t="str">
            <v>ELSEVIER</v>
          </cell>
          <cell r="G8891">
            <v>0</v>
          </cell>
          <cell r="H8891">
            <v>0</v>
          </cell>
          <cell r="I8891" t="str">
            <v>4.846</v>
          </cell>
          <cell r="J8891">
            <v>0</v>
          </cell>
          <cell r="K8891" t="str">
            <v>无</v>
          </cell>
          <cell r="L8891">
            <v>0</v>
          </cell>
          <cell r="M8891" t="str">
            <v>ECONOMICS &amp; BUSINESS</v>
          </cell>
          <cell r="N8891" t="str">
            <v>管理学</v>
          </cell>
          <cell r="O8891" t="str">
            <v>1区</v>
          </cell>
        </row>
        <row r="8892">
          <cell r="B8892" t="str">
            <v>STRATEGIC MANAGEMENT JOURNAL</v>
          </cell>
          <cell r="C8892" t="str">
            <v>战略期刊管理</v>
          </cell>
          <cell r="D8892" t="str">
            <v>0143-2095</v>
          </cell>
          <cell r="E8892" t="str">
            <v>USA</v>
          </cell>
          <cell r="F8892" t="str">
            <v>WILEY</v>
          </cell>
          <cell r="G8892">
            <v>0</v>
          </cell>
          <cell r="H8892">
            <v>0</v>
          </cell>
          <cell r="I8892" t="str">
            <v>5.463</v>
          </cell>
          <cell r="J8892">
            <v>0</v>
          </cell>
          <cell r="K8892" t="str">
            <v>无</v>
          </cell>
          <cell r="L8892">
            <v>0</v>
          </cell>
          <cell r="M8892" t="str">
            <v>ECONOMICS &amp; BUSINESS</v>
          </cell>
          <cell r="N8892" t="str">
            <v>管理学</v>
          </cell>
          <cell r="O8892" t="str">
            <v>1区</v>
          </cell>
        </row>
        <row r="8893">
          <cell r="B8893" t="str">
            <v>ENTREPRENEURSHIP THEORY AND PRACTICE</v>
          </cell>
          <cell r="C8893" t="str">
            <v>创业理论与实践</v>
          </cell>
          <cell r="D8893" t="str">
            <v>1042-2587</v>
          </cell>
          <cell r="E8893" t="str">
            <v>USA</v>
          </cell>
          <cell r="F8893" t="str">
            <v>SAGE PUBLICATIONS INC</v>
          </cell>
          <cell r="G8893">
            <v>0</v>
          </cell>
          <cell r="H8893">
            <v>0</v>
          </cell>
          <cell r="I8893" t="str">
            <v>10.750</v>
          </cell>
          <cell r="J8893">
            <v>0</v>
          </cell>
          <cell r="K8893" t="str">
            <v>无</v>
          </cell>
          <cell r="L8893">
            <v>0</v>
          </cell>
          <cell r="M8893" t="str">
            <v>ECONOMICS &amp; BUSINESS</v>
          </cell>
          <cell r="N8893" t="str">
            <v>管理学</v>
          </cell>
          <cell r="O8893" t="str">
            <v>1区</v>
          </cell>
        </row>
        <row r="8894">
          <cell r="B8894" t="str">
            <v>JOURNAL OF WORLD BUSINESS</v>
          </cell>
          <cell r="C8894" t="str">
            <v>世界商业杂志</v>
          </cell>
          <cell r="D8894" t="str">
            <v>1090-9516</v>
          </cell>
          <cell r="E8894" t="str">
            <v>USA</v>
          </cell>
          <cell r="F8894" t="str">
            <v>ELSEVIER SCIENCE INC</v>
          </cell>
          <cell r="G8894">
            <v>0</v>
          </cell>
          <cell r="H8894">
            <v>0</v>
          </cell>
          <cell r="I8894" t="str">
            <v>5.194</v>
          </cell>
          <cell r="J8894">
            <v>0</v>
          </cell>
          <cell r="K8894" t="str">
            <v>无</v>
          </cell>
          <cell r="L8894">
            <v>0</v>
          </cell>
          <cell r="M8894" t="str">
            <v>ECONOMICS &amp; BUSINESS</v>
          </cell>
          <cell r="N8894" t="str">
            <v>管理学</v>
          </cell>
          <cell r="O8894" t="str">
            <v>1区</v>
          </cell>
        </row>
        <row r="8895">
          <cell r="B8895" t="str">
            <v>RESEARCH POLICY</v>
          </cell>
          <cell r="C8895" t="str">
            <v>警察研究</v>
          </cell>
          <cell r="D8895" t="str">
            <v>0048-7333</v>
          </cell>
          <cell r="E8895" t="str">
            <v>NETHERLANDS</v>
          </cell>
          <cell r="F8895" t="str">
            <v>ELSEVIER</v>
          </cell>
          <cell r="G8895">
            <v>0</v>
          </cell>
          <cell r="H8895">
            <v>0</v>
          </cell>
          <cell r="I8895" t="str">
            <v>5.351</v>
          </cell>
          <cell r="J8895">
            <v>0</v>
          </cell>
          <cell r="K8895">
            <v>5.0350000000000001</v>
          </cell>
          <cell r="L8895">
            <v>0</v>
          </cell>
          <cell r="M8895" t="str">
            <v>SOCIAL SCIENCES, GENERAL</v>
          </cell>
          <cell r="N8895" t="str">
            <v>管理学</v>
          </cell>
          <cell r="O8895" t="str">
            <v>1区</v>
          </cell>
        </row>
        <row r="8896">
          <cell r="B8896" t="str">
            <v>TECHNOVATION</v>
          </cell>
          <cell r="C8896" t="str">
            <v>技术</v>
          </cell>
          <cell r="D8896" t="str">
            <v>0166-4972</v>
          </cell>
          <cell r="E8896" t="str">
            <v>NETHERLANDS</v>
          </cell>
          <cell r="F8896" t="str">
            <v>ELSEVIER</v>
          </cell>
          <cell r="G8896" t="str">
            <v>4.80200004577637</v>
          </cell>
          <cell r="H8896" t="str">
            <v>5.25</v>
          </cell>
          <cell r="I8896" t="str">
            <v>5.729</v>
          </cell>
          <cell r="J8896" t="str">
            <v>5.26027120169946</v>
          </cell>
          <cell r="K8896">
            <v>2.4039999999999999</v>
          </cell>
          <cell r="L8896">
            <v>0</v>
          </cell>
          <cell r="M8896" t="str">
            <v>ENGINEERING</v>
          </cell>
          <cell r="N8896" t="str">
            <v>管理学</v>
          </cell>
          <cell r="O8896" t="str">
            <v>1区</v>
          </cell>
        </row>
        <row r="8897">
          <cell r="B8897" t="str">
            <v>Journal of Knowledge Management</v>
          </cell>
          <cell r="C8897" t="str">
            <v>知识管理杂志</v>
          </cell>
          <cell r="D8897" t="str">
            <v>1367-3270</v>
          </cell>
          <cell r="E8897" t="str">
            <v>ENGLAND</v>
          </cell>
          <cell r="F8897" t="str">
            <v>EMERALD GROUP PUBLISHING LTD</v>
          </cell>
          <cell r="G8897">
            <v>0</v>
          </cell>
          <cell r="H8897">
            <v>0</v>
          </cell>
          <cell r="I8897" t="str">
            <v>4.745</v>
          </cell>
          <cell r="J8897">
            <v>0</v>
          </cell>
          <cell r="K8897" t="str">
            <v>无</v>
          </cell>
          <cell r="L8897">
            <v>0</v>
          </cell>
          <cell r="M8897" t="str">
            <v>SOCIAL SCIENCES, GENERAL</v>
          </cell>
          <cell r="N8897" t="str">
            <v>管理学</v>
          </cell>
          <cell r="O8897" t="str">
            <v>1区</v>
          </cell>
        </row>
        <row r="8898">
          <cell r="B8898" t="str">
            <v>Academy of Management Perspectives</v>
          </cell>
          <cell r="C8898" t="str">
            <v>管理观点学院</v>
          </cell>
          <cell r="D8898" t="str">
            <v>1558-9080</v>
          </cell>
          <cell r="E8898" t="str">
            <v>USA</v>
          </cell>
          <cell r="F8898" t="str">
            <v>ACAD MANAGEMENT</v>
          </cell>
          <cell r="G8898">
            <v>0</v>
          </cell>
          <cell r="H8898">
            <v>0</v>
          </cell>
          <cell r="I8898" t="str">
            <v>5.073</v>
          </cell>
          <cell r="J8898">
            <v>0</v>
          </cell>
          <cell r="K8898" t="str">
            <v>无</v>
          </cell>
          <cell r="L8898">
            <v>0</v>
          </cell>
          <cell r="M8898" t="str">
            <v>ECONOMICS &amp; BUSINESS</v>
          </cell>
          <cell r="N8898" t="str">
            <v>管理学</v>
          </cell>
          <cell r="O8898" t="str">
            <v>1区</v>
          </cell>
        </row>
        <row r="8899">
          <cell r="B8899" t="str">
            <v>PUBLIC ADMINISTRATION REVIEW</v>
          </cell>
          <cell r="C8899" t="str">
            <v>公共行政评论</v>
          </cell>
          <cell r="D8899" t="str">
            <v>0033-3352</v>
          </cell>
          <cell r="E8899" t="str">
            <v>USA</v>
          </cell>
          <cell r="F8899" t="str">
            <v>WILEY</v>
          </cell>
          <cell r="G8899">
            <v>0</v>
          </cell>
          <cell r="H8899">
            <v>0</v>
          </cell>
          <cell r="I8899" t="str">
            <v>4.063</v>
          </cell>
          <cell r="J8899">
            <v>0</v>
          </cell>
          <cell r="K8899" t="str">
            <v>无</v>
          </cell>
          <cell r="L8899">
            <v>0</v>
          </cell>
          <cell r="M8899" t="str">
            <v>SOCIAL SCIENCES, GENERAL</v>
          </cell>
          <cell r="N8899" t="str">
            <v>管理学</v>
          </cell>
          <cell r="O8899" t="str">
            <v>1区</v>
          </cell>
        </row>
        <row r="8900">
          <cell r="B8900" t="str">
            <v>JOURNAL OF INTERNATIONAL MARKETING</v>
          </cell>
          <cell r="C8900" t="str">
            <v>期刊或国际营销</v>
          </cell>
          <cell r="D8900" t="str">
            <v>1069-031X</v>
          </cell>
          <cell r="E8900" t="str">
            <v>USA</v>
          </cell>
          <cell r="F8900" t="str">
            <v>SAGE PUBLICATIONS INC</v>
          </cell>
          <cell r="G8900">
            <v>0</v>
          </cell>
          <cell r="H8900">
            <v>0</v>
          </cell>
          <cell r="I8900" t="str">
            <v>4.575</v>
          </cell>
          <cell r="J8900">
            <v>0</v>
          </cell>
          <cell r="K8900" t="str">
            <v>无</v>
          </cell>
          <cell r="L8900">
            <v>0</v>
          </cell>
          <cell r="M8900" t="str">
            <v>ECONOMICS &amp; BUSINESS</v>
          </cell>
          <cell r="N8900" t="str">
            <v>管理学</v>
          </cell>
          <cell r="O8900" t="str">
            <v>1区</v>
          </cell>
        </row>
        <row r="8901">
          <cell r="B8901" t="str">
            <v>Journal of Purchasing and Supply Management</v>
          </cell>
          <cell r="C8901" t="str">
            <v>采购与供应管理杂志</v>
          </cell>
          <cell r="D8901" t="str">
            <v>1478-4092</v>
          </cell>
          <cell r="E8901" t="str">
            <v>ENGLAND</v>
          </cell>
          <cell r="F8901" t="str">
            <v>ELSEVIER SCI LTD</v>
          </cell>
          <cell r="G8901">
            <v>0</v>
          </cell>
          <cell r="H8901">
            <v>0</v>
          </cell>
          <cell r="I8901" t="str">
            <v>4.640</v>
          </cell>
          <cell r="J8901">
            <v>0</v>
          </cell>
          <cell r="K8901" t="str">
            <v>无</v>
          </cell>
          <cell r="L8901">
            <v>0</v>
          </cell>
          <cell r="M8901" t="str">
            <v>ECONOMICS &amp; BUSINESS</v>
          </cell>
          <cell r="N8901" t="str">
            <v>管理学</v>
          </cell>
          <cell r="O8901" t="str">
            <v>1区</v>
          </cell>
        </row>
        <row r="8902">
          <cell r="B8902" t="str">
            <v>Journal of Family Business Strategy</v>
          </cell>
          <cell r="C8902" t="str">
            <v>家族企业战略杂志</v>
          </cell>
          <cell r="D8902" t="str">
            <v>1877-8585</v>
          </cell>
          <cell r="E8902" t="str">
            <v>NETHERLANDS</v>
          </cell>
          <cell r="F8902" t="str">
            <v>ELSEVIER</v>
          </cell>
          <cell r="G8902">
            <v>0</v>
          </cell>
          <cell r="H8902">
            <v>0</v>
          </cell>
          <cell r="I8902" t="str">
            <v>3.927</v>
          </cell>
          <cell r="J8902">
            <v>0</v>
          </cell>
          <cell r="K8902" t="str">
            <v>无</v>
          </cell>
          <cell r="L8902">
            <v>0</v>
          </cell>
          <cell r="M8902" t="str">
            <v>ECONOMICS &amp; BUSINESS</v>
          </cell>
          <cell r="N8902" t="str">
            <v>管理学</v>
          </cell>
          <cell r="O8902" t="str">
            <v>1区</v>
          </cell>
        </row>
        <row r="8903">
          <cell r="B8903" t="str">
            <v>ANNALS OF TOURISM RESEARCH</v>
          </cell>
          <cell r="C8903" t="str">
            <v>旅游研究年鉴</v>
          </cell>
          <cell r="D8903" t="str">
            <v>0160-7383</v>
          </cell>
          <cell r="E8903" t="str">
            <v>ENGLAND</v>
          </cell>
          <cell r="F8903" t="str">
            <v>PERGAMON-ELSEVIER SCIENCE LTD</v>
          </cell>
          <cell r="G8903">
            <v>0</v>
          </cell>
          <cell r="H8903">
            <v>0</v>
          </cell>
          <cell r="I8903" t="str">
            <v>5.908</v>
          </cell>
          <cell r="J8903">
            <v>0</v>
          </cell>
          <cell r="K8903" t="str">
            <v>无</v>
          </cell>
          <cell r="L8903">
            <v>0</v>
          </cell>
          <cell r="M8903" t="str">
            <v>SOCIAL SCIENCES, GENERAL</v>
          </cell>
          <cell r="N8903" t="str">
            <v>管理学</v>
          </cell>
          <cell r="O8903" t="str">
            <v>1区</v>
          </cell>
        </row>
        <row r="8904">
          <cell r="B8904" t="str">
            <v>JOURNAL OF PRODUCT INNOVATION MANAGEMENT</v>
          </cell>
          <cell r="C8904" t="str">
            <v>产品创新管理杂志</v>
          </cell>
          <cell r="D8904" t="str">
            <v>0737-6782</v>
          </cell>
          <cell r="E8904" t="str">
            <v>USA</v>
          </cell>
          <cell r="F8904" t="str">
            <v>WILEY</v>
          </cell>
          <cell r="G8904" t="str">
            <v>4.30499982833862</v>
          </cell>
          <cell r="H8904" t="str">
            <v>3.78125</v>
          </cell>
          <cell r="I8904" t="str">
            <v>5.000</v>
          </cell>
          <cell r="J8904" t="str">
            <v>4.36208327611287</v>
          </cell>
          <cell r="K8904">
            <v>1.909</v>
          </cell>
          <cell r="L8904">
            <v>0</v>
          </cell>
          <cell r="M8904" t="str">
            <v>ECONOMICS &amp; BUSINESS</v>
          </cell>
          <cell r="N8904" t="str">
            <v>管理学</v>
          </cell>
          <cell r="O8904" t="str">
            <v>1区</v>
          </cell>
        </row>
        <row r="8905">
          <cell r="B8905" t="str">
            <v>ORGANIZATIONAL RESEARCH METHODS</v>
          </cell>
          <cell r="C8905" t="str">
            <v>组织研究方法</v>
          </cell>
          <cell r="D8905" t="str">
            <v>1094-4281</v>
          </cell>
          <cell r="E8905" t="str">
            <v>USA</v>
          </cell>
          <cell r="F8905" t="str">
            <v>SAGE PUBLICATIONS INC</v>
          </cell>
          <cell r="G8905">
            <v>0</v>
          </cell>
          <cell r="H8905">
            <v>0</v>
          </cell>
          <cell r="I8905" t="str">
            <v>5.705</v>
          </cell>
          <cell r="J8905">
            <v>0</v>
          </cell>
          <cell r="K8905" t="str">
            <v>无</v>
          </cell>
          <cell r="L8905">
            <v>0</v>
          </cell>
          <cell r="M8905" t="str">
            <v>ECONOMICS &amp; BUSINESS</v>
          </cell>
          <cell r="N8905" t="str">
            <v>管理学</v>
          </cell>
          <cell r="O8905" t="str">
            <v>1区</v>
          </cell>
        </row>
        <row r="8906">
          <cell r="B8906" t="str">
            <v>JOURNAL OF MARKETING RESEARCH</v>
          </cell>
          <cell r="C8906" t="str">
            <v>市场研究杂志</v>
          </cell>
          <cell r="D8906" t="str">
            <v>0022-2437</v>
          </cell>
          <cell r="E8906" t="str">
            <v>USA</v>
          </cell>
          <cell r="F8906" t="str">
            <v>SAGE PUBLICATIONS INC</v>
          </cell>
          <cell r="G8906">
            <v>0</v>
          </cell>
          <cell r="H8906">
            <v>0</v>
          </cell>
          <cell r="I8906" t="str">
            <v>4.626</v>
          </cell>
          <cell r="J8906">
            <v>0</v>
          </cell>
          <cell r="K8906" t="str">
            <v>无</v>
          </cell>
          <cell r="L8906">
            <v>0</v>
          </cell>
          <cell r="M8906" t="str">
            <v>ECONOMICS &amp; BUSINESS</v>
          </cell>
          <cell r="N8906" t="str">
            <v>管理学</v>
          </cell>
          <cell r="O8906" t="str">
            <v>2区</v>
          </cell>
        </row>
        <row r="8907">
          <cell r="B8907" t="str">
            <v>Public Management Review</v>
          </cell>
          <cell r="C8907" t="str">
            <v>公共管理评论</v>
          </cell>
          <cell r="D8907" t="str">
            <v>1471-9037</v>
          </cell>
          <cell r="E8907" t="str">
            <v>ENGLAND</v>
          </cell>
          <cell r="F8907" t="str">
            <v>ROUTLEDGE JOURNALS, TAYLOR &amp; FRANCIS LTD</v>
          </cell>
          <cell r="G8907">
            <v>0</v>
          </cell>
          <cell r="H8907">
            <v>0</v>
          </cell>
          <cell r="I8907" t="str">
            <v>4.221</v>
          </cell>
          <cell r="J8907">
            <v>0</v>
          </cell>
          <cell r="K8907" t="str">
            <v>无</v>
          </cell>
          <cell r="L8907">
            <v>0</v>
          </cell>
          <cell r="M8907" t="str">
            <v>ECONOMICS &amp; BUSINESS</v>
          </cell>
          <cell r="N8907" t="str">
            <v>管理学</v>
          </cell>
          <cell r="O8907" t="str">
            <v>2区</v>
          </cell>
        </row>
        <row r="8908">
          <cell r="B8908" t="str">
            <v>JOURNAL OF PUBLIC ADMINISTRATION RESEARCH AND THEORY</v>
          </cell>
          <cell r="C8908" t="str">
            <v>公共行政研究与理论杂志</v>
          </cell>
          <cell r="D8908" t="str">
            <v>1053-1858</v>
          </cell>
          <cell r="E8908" t="str">
            <v>ENGLAND</v>
          </cell>
          <cell r="F8908" t="str">
            <v>OXFORD UNIV PRESS</v>
          </cell>
          <cell r="G8908">
            <v>0</v>
          </cell>
          <cell r="H8908">
            <v>0</v>
          </cell>
          <cell r="I8908" t="str">
            <v>3.289</v>
          </cell>
          <cell r="J8908">
            <v>0</v>
          </cell>
          <cell r="K8908" t="str">
            <v>无</v>
          </cell>
          <cell r="L8908">
            <v>0</v>
          </cell>
          <cell r="M8908" t="str">
            <v>SOCIAL SCIENCES, GENERAL</v>
          </cell>
          <cell r="N8908" t="str">
            <v>管理学</v>
          </cell>
          <cell r="O8908" t="str">
            <v>2区</v>
          </cell>
        </row>
        <row r="8909">
          <cell r="B8909" t="str">
            <v>Journal of Intellectual Capital</v>
          </cell>
          <cell r="C8909" t="str">
            <v>智力资本杂志</v>
          </cell>
          <cell r="D8909" t="str">
            <v>1469-1930</v>
          </cell>
          <cell r="E8909" t="str">
            <v>ENGLAND</v>
          </cell>
          <cell r="F8909" t="str">
            <v>EMERALD GROUP PUBLISHING LTD</v>
          </cell>
          <cell r="G8909">
            <v>0</v>
          </cell>
          <cell r="H8909">
            <v>0</v>
          </cell>
          <cell r="I8909" t="str">
            <v>4.805</v>
          </cell>
          <cell r="J8909">
            <v>0</v>
          </cell>
          <cell r="K8909" t="str">
            <v>无</v>
          </cell>
          <cell r="L8909">
            <v>0</v>
          </cell>
          <cell r="M8909" t="str">
            <v>ECONOMICS &amp; BUSINESS</v>
          </cell>
          <cell r="N8909" t="str">
            <v>管理学</v>
          </cell>
          <cell r="O8909" t="str">
            <v>2区</v>
          </cell>
        </row>
        <row r="8910">
          <cell r="B8910" t="str">
            <v>JOURNAL OF THE ACADEMY OF MARKETING SCIENCE</v>
          </cell>
          <cell r="C8910" t="str">
            <v>市场科学院学报</v>
          </cell>
          <cell r="D8910" t="str">
            <v>0092-0703</v>
          </cell>
          <cell r="E8910" t="str">
            <v>United States</v>
          </cell>
          <cell r="F8910" t="str">
            <v>SPRINGER</v>
          </cell>
          <cell r="G8910">
            <v>0</v>
          </cell>
          <cell r="H8910">
            <v>0</v>
          </cell>
          <cell r="I8910" t="str">
            <v>7.959</v>
          </cell>
          <cell r="J8910">
            <v>0</v>
          </cell>
          <cell r="K8910" t="str">
            <v>无</v>
          </cell>
          <cell r="L8910">
            <v>0</v>
          </cell>
          <cell r="M8910" t="str">
            <v>ECONOMICS &amp; BUSINESS</v>
          </cell>
          <cell r="N8910" t="str">
            <v>管理学</v>
          </cell>
          <cell r="O8910" t="str">
            <v>2区</v>
          </cell>
        </row>
        <row r="8911">
          <cell r="B8911" t="str">
            <v>Strategic Entrepreneurship Journal</v>
          </cell>
          <cell r="C8911" t="str">
            <v>战略创业期刊</v>
          </cell>
          <cell r="D8911" t="str">
            <v>1932-4391</v>
          </cell>
          <cell r="E8911" t="str">
            <v>USA</v>
          </cell>
          <cell r="F8911" t="str">
            <v>WILEY</v>
          </cell>
          <cell r="G8911">
            <v>0</v>
          </cell>
          <cell r="H8911">
            <v>0</v>
          </cell>
          <cell r="I8911" t="str">
            <v>6.200</v>
          </cell>
          <cell r="J8911">
            <v>0</v>
          </cell>
          <cell r="K8911" t="str">
            <v>无</v>
          </cell>
          <cell r="L8911">
            <v>0</v>
          </cell>
          <cell r="M8911" t="str">
            <v>ECONOMICS &amp; BUSINESS</v>
          </cell>
          <cell r="N8911" t="str">
            <v>管理学</v>
          </cell>
          <cell r="O8911" t="str">
            <v>2区</v>
          </cell>
        </row>
        <row r="8912">
          <cell r="B8912" t="str">
            <v>Journal of Informetrics</v>
          </cell>
          <cell r="C8912" t="str">
            <v>信息计量学杂志</v>
          </cell>
          <cell r="D8912" t="str">
            <v>1751-1577</v>
          </cell>
          <cell r="E8912" t="str">
            <v>NETHERLANDS</v>
          </cell>
          <cell r="F8912" t="str">
            <v>ELSEVIER</v>
          </cell>
          <cell r="G8912" t="str">
            <v>3.48399996757507</v>
          </cell>
          <cell r="H8912" t="str">
            <v>3.878787878787</v>
          </cell>
          <cell r="I8912" t="str">
            <v>4.611</v>
          </cell>
          <cell r="J8912" t="str">
            <v>3.99118876315836</v>
          </cell>
          <cell r="K8912">
            <v>6.8209999999999997</v>
          </cell>
          <cell r="L8912">
            <v>0</v>
          </cell>
          <cell r="M8912" t="str">
            <v>SOCIAL SCIENCES, GENERAL</v>
          </cell>
          <cell r="N8912" t="str">
            <v>管理学</v>
          </cell>
          <cell r="O8912" t="str">
            <v>2区</v>
          </cell>
        </row>
        <row r="8913">
          <cell r="B8913" t="str">
            <v>International Journal of Contemporary Hospitality Management</v>
          </cell>
          <cell r="C8913" t="str">
            <v>国际当代酒店管理杂志</v>
          </cell>
          <cell r="D8913" t="str">
            <v>0959-6119</v>
          </cell>
          <cell r="E8913" t="str">
            <v>ENGLAND</v>
          </cell>
          <cell r="F8913" t="str">
            <v>EMERALD GROUP PUBLISHING LTD</v>
          </cell>
          <cell r="G8913">
            <v>0</v>
          </cell>
          <cell r="H8913">
            <v>0</v>
          </cell>
          <cell r="I8913" t="str">
            <v>5.667</v>
          </cell>
          <cell r="J8913">
            <v>0</v>
          </cell>
          <cell r="K8913" t="str">
            <v>无</v>
          </cell>
          <cell r="L8913">
            <v>0</v>
          </cell>
          <cell r="M8913" t="str">
            <v>SOCIAL SCIENCES, GENERAL</v>
          </cell>
          <cell r="N8913" t="str">
            <v>管理学</v>
          </cell>
          <cell r="O8913" t="str">
            <v>2区</v>
          </cell>
        </row>
        <row r="8914">
          <cell r="B8914" t="str">
            <v>JOURNAL OF RETAILING</v>
          </cell>
          <cell r="C8914" t="str">
            <v>零售杂志</v>
          </cell>
          <cell r="D8914" t="str">
            <v>0022-4359</v>
          </cell>
          <cell r="E8914" t="str">
            <v>USA</v>
          </cell>
          <cell r="F8914" t="str">
            <v>ELSEVIER SCIENCE INC</v>
          </cell>
          <cell r="G8914">
            <v>0</v>
          </cell>
          <cell r="H8914">
            <v>0</v>
          </cell>
          <cell r="I8914" t="str">
            <v>5.873</v>
          </cell>
          <cell r="J8914">
            <v>0</v>
          </cell>
          <cell r="K8914" t="str">
            <v>无</v>
          </cell>
          <cell r="L8914">
            <v>0</v>
          </cell>
          <cell r="M8914" t="str">
            <v>ECONOMICS &amp; BUSINESS</v>
          </cell>
          <cell r="N8914" t="str">
            <v>管理学</v>
          </cell>
          <cell r="O8914" t="str">
            <v>2区</v>
          </cell>
        </row>
        <row r="8915">
          <cell r="B8915" t="str">
            <v>TECHNOLOGICAL FORECASTING AND SOCIAL CHANGE</v>
          </cell>
          <cell r="C8915" t="str">
            <v>技术预测与社会变革</v>
          </cell>
          <cell r="D8915" t="str">
            <v>0040-1625</v>
          </cell>
          <cell r="E8915" t="str">
            <v>USA</v>
          </cell>
          <cell r="F8915" t="str">
            <v>ELSEVIER SCIENCE INC</v>
          </cell>
          <cell r="G8915">
            <v>0</v>
          </cell>
          <cell r="H8915">
            <v>0</v>
          </cell>
          <cell r="I8915" t="str">
            <v>5.846</v>
          </cell>
          <cell r="J8915">
            <v>0</v>
          </cell>
          <cell r="K8915">
            <v>3.6579999999999999</v>
          </cell>
          <cell r="L8915">
            <v>0</v>
          </cell>
          <cell r="M8915" t="str">
            <v>SOCIAL SCIENCES, GENERAL</v>
          </cell>
          <cell r="N8915" t="str">
            <v>管理学</v>
          </cell>
          <cell r="O8915" t="str">
            <v>2区</v>
          </cell>
        </row>
        <row r="8916">
          <cell r="B8916" t="str">
            <v>ACCOUNTING REVIEW</v>
          </cell>
          <cell r="C8916" t="str">
            <v>会计复核</v>
          </cell>
          <cell r="D8916" t="str">
            <v>0001-4826</v>
          </cell>
          <cell r="E8916" t="str">
            <v>USA</v>
          </cell>
          <cell r="F8916" t="str">
            <v>AMER ACCOUNTING ASSOC</v>
          </cell>
          <cell r="G8916">
            <v>0</v>
          </cell>
          <cell r="H8916">
            <v>0</v>
          </cell>
          <cell r="I8916" t="str">
            <v>3.993</v>
          </cell>
          <cell r="J8916">
            <v>0</v>
          </cell>
          <cell r="K8916" t="str">
            <v>无</v>
          </cell>
          <cell r="L8916">
            <v>0</v>
          </cell>
          <cell r="M8916" t="str">
            <v>ECONOMICS &amp; BUSINESS</v>
          </cell>
          <cell r="N8916" t="str">
            <v>管理学</v>
          </cell>
          <cell r="O8916" t="str">
            <v>2区</v>
          </cell>
        </row>
        <row r="8917">
          <cell r="B8917" t="str">
            <v>JOURNAL OF ACCOUNTING &amp; ECONOMICS</v>
          </cell>
          <cell r="C8917" t="str">
            <v>会计学与经济学杂志</v>
          </cell>
          <cell r="D8917" t="str">
            <v>0165-4101</v>
          </cell>
          <cell r="E8917" t="str">
            <v>NETHERLANDS</v>
          </cell>
          <cell r="F8917" t="str">
            <v>ELSEVIER</v>
          </cell>
          <cell r="G8917">
            <v>0</v>
          </cell>
          <cell r="H8917">
            <v>0</v>
          </cell>
          <cell r="I8917" t="str">
            <v>3.723</v>
          </cell>
          <cell r="J8917">
            <v>0</v>
          </cell>
          <cell r="K8917" t="str">
            <v>无</v>
          </cell>
          <cell r="L8917">
            <v>0</v>
          </cell>
          <cell r="M8917" t="str">
            <v>ECONOMICS &amp; BUSINESS</v>
          </cell>
          <cell r="N8917" t="str">
            <v>管理学</v>
          </cell>
          <cell r="O8917" t="str">
            <v>2区</v>
          </cell>
        </row>
        <row r="8918">
          <cell r="B8918" t="str">
            <v>OMEGA-INTERNATIONAL JOURNAL OF MANAGEMENT SCIENCE</v>
          </cell>
          <cell r="C8918" t="str">
            <v>国际管理科学杂志</v>
          </cell>
          <cell r="D8918" t="str">
            <v>0305-0483</v>
          </cell>
          <cell r="E8918" t="str">
            <v>ENGLAND</v>
          </cell>
          <cell r="F8918" t="str">
            <v>PERGAMON-ELSEVIER SCIENCE LTD</v>
          </cell>
          <cell r="G8918" t="str">
            <v>4.31099987030029</v>
          </cell>
          <cell r="H8918" t="str">
            <v>5.341121495327</v>
          </cell>
          <cell r="I8918" t="str">
            <v>5.324</v>
          </cell>
          <cell r="J8918" t="str">
            <v>4.99210742628976</v>
          </cell>
          <cell r="K8918">
            <v>3.3170000000000002</v>
          </cell>
          <cell r="L8918">
            <v>0</v>
          </cell>
          <cell r="M8918" t="str">
            <v>ECONOMICS &amp; BUSINESS</v>
          </cell>
          <cell r="N8918" t="str">
            <v>管理学</v>
          </cell>
          <cell r="O8918" t="str">
            <v>2区</v>
          </cell>
        </row>
        <row r="8919">
          <cell r="B8919" t="str">
            <v>JOURNAL OF STRATEGIC INFORMATION SYSTEMS</v>
          </cell>
          <cell r="C8919" t="str">
            <v>战略信息系统杂志</v>
          </cell>
          <cell r="D8919" t="str">
            <v>0963-8687</v>
          </cell>
          <cell r="E8919" t="str">
            <v>NETHERLANDS</v>
          </cell>
          <cell r="F8919" t="str">
            <v>ELSEVIER</v>
          </cell>
          <cell r="G8919" t="str">
            <v>4.31300020217896</v>
          </cell>
          <cell r="H8919" t="str">
            <v>4</v>
          </cell>
          <cell r="I8919" t="str">
            <v>5.231</v>
          </cell>
          <cell r="J8919" t="str">
            <v>4.51458981098265</v>
          </cell>
          <cell r="K8919">
            <v>2.72</v>
          </cell>
          <cell r="L8919">
            <v>0</v>
          </cell>
          <cell r="M8919" t="str">
            <v>COMPUTER SCIENCE</v>
          </cell>
          <cell r="N8919" t="str">
            <v>管理学</v>
          </cell>
          <cell r="O8919" t="str">
            <v>2区</v>
          </cell>
        </row>
        <row r="8920">
          <cell r="B8920" t="str">
            <v>Journal of Innovation &amp; Knowledge</v>
          </cell>
          <cell r="C8920" t="str">
            <v>创新与知识杂志</v>
          </cell>
          <cell r="D8920" t="str">
            <v>2530-7614</v>
          </cell>
          <cell r="E8920" t="str">
            <v>SPAIN</v>
          </cell>
          <cell r="F8920" t="str">
            <v>ELSEVIER ESPANA</v>
          </cell>
          <cell r="G8920">
            <v>0</v>
          </cell>
          <cell r="H8920">
            <v>0</v>
          </cell>
          <cell r="I8920" t="str">
            <v>6.027</v>
          </cell>
          <cell r="J8920">
            <v>0</v>
          </cell>
          <cell r="K8920" t="str">
            <v>无</v>
          </cell>
          <cell r="L8920">
            <v>0</v>
          </cell>
          <cell r="M8920" t="str">
            <v>无</v>
          </cell>
          <cell r="N8920" t="str">
            <v>管理学</v>
          </cell>
          <cell r="O8920" t="str">
            <v>2区</v>
          </cell>
        </row>
        <row r="8921">
          <cell r="B8921" t="str">
            <v>ACCOUNTING ORGANIZATIONS AND SOCIETY</v>
          </cell>
          <cell r="C8921" t="str">
            <v>会计组织与社会</v>
          </cell>
          <cell r="D8921" t="str">
            <v>0361-3682</v>
          </cell>
          <cell r="E8921" t="str">
            <v>ENGLAND</v>
          </cell>
          <cell r="F8921" t="str">
            <v>PERGAMON-ELSEVIER SCIENCE LTD</v>
          </cell>
          <cell r="G8921">
            <v>0</v>
          </cell>
          <cell r="H8921">
            <v>0</v>
          </cell>
          <cell r="I8921" t="str">
            <v>3.958</v>
          </cell>
          <cell r="J8921">
            <v>0</v>
          </cell>
          <cell r="K8921" t="str">
            <v>无</v>
          </cell>
          <cell r="L8921">
            <v>0</v>
          </cell>
          <cell r="M8921" t="str">
            <v>ECONOMICS &amp; BUSINESS</v>
          </cell>
          <cell r="N8921" t="str">
            <v>管理学</v>
          </cell>
          <cell r="O8921" t="str">
            <v>2区</v>
          </cell>
        </row>
        <row r="8922">
          <cell r="B8922" t="str">
            <v>Journal of International Management</v>
          </cell>
          <cell r="C8922" t="str">
            <v>国际管理杂志</v>
          </cell>
          <cell r="D8922" t="str">
            <v>1075-4253</v>
          </cell>
          <cell r="E8922" t="str">
            <v>NETHERLANDS</v>
          </cell>
          <cell r="F8922" t="str">
            <v>ELSEVIER</v>
          </cell>
          <cell r="G8922">
            <v>0</v>
          </cell>
          <cell r="H8922">
            <v>0</v>
          </cell>
          <cell r="I8922" t="str">
            <v>3.821</v>
          </cell>
          <cell r="J8922">
            <v>0</v>
          </cell>
          <cell r="K8922" t="str">
            <v>无</v>
          </cell>
          <cell r="L8922">
            <v>0</v>
          </cell>
          <cell r="M8922" t="str">
            <v>ECONOMICS &amp; BUSINESS</v>
          </cell>
          <cell r="N8922" t="str">
            <v>管理学</v>
          </cell>
          <cell r="O8922" t="str">
            <v>2区</v>
          </cell>
        </row>
        <row r="8923">
          <cell r="B8923" t="str">
            <v>International Business Review</v>
          </cell>
          <cell r="C8923" t="str">
            <v>国际商业评论</v>
          </cell>
          <cell r="D8923" t="str">
            <v>0969-5931</v>
          </cell>
          <cell r="E8923" t="str">
            <v>NETHERLANDS</v>
          </cell>
          <cell r="F8923" t="str">
            <v>ELSEVIER</v>
          </cell>
          <cell r="G8923">
            <v>0</v>
          </cell>
          <cell r="H8923">
            <v>0</v>
          </cell>
          <cell r="I8923" t="str">
            <v>3.953</v>
          </cell>
          <cell r="J8923">
            <v>0</v>
          </cell>
          <cell r="K8923" t="str">
            <v>无</v>
          </cell>
          <cell r="L8923">
            <v>0</v>
          </cell>
          <cell r="M8923" t="str">
            <v>ECONOMICS &amp; BUSINESS</v>
          </cell>
          <cell r="N8923" t="str">
            <v>管理学</v>
          </cell>
          <cell r="O8923" t="str">
            <v>2区</v>
          </cell>
        </row>
        <row r="8924">
          <cell r="B8924" t="str">
            <v>JOURNAL OF MANAGEMENT STUDIES</v>
          </cell>
          <cell r="C8924" t="str">
            <v>管理研究杂志</v>
          </cell>
          <cell r="D8924" t="str">
            <v>0022-2380</v>
          </cell>
          <cell r="E8924" t="str">
            <v>USA</v>
          </cell>
          <cell r="F8924" t="str">
            <v>WILEY</v>
          </cell>
          <cell r="G8924">
            <v>0</v>
          </cell>
          <cell r="H8924">
            <v>0</v>
          </cell>
          <cell r="I8924" t="str">
            <v>4.888</v>
          </cell>
          <cell r="J8924">
            <v>0</v>
          </cell>
          <cell r="K8924" t="str">
            <v>无</v>
          </cell>
          <cell r="L8924">
            <v>0</v>
          </cell>
          <cell r="M8924" t="str">
            <v>ECONOMICS &amp; BUSINESS</v>
          </cell>
          <cell r="N8924" t="str">
            <v>管理学</v>
          </cell>
          <cell r="O8924" t="str">
            <v>2区</v>
          </cell>
        </row>
        <row r="8925">
          <cell r="B8925" t="str">
            <v>INFORMATION &amp; MANAGEMENT</v>
          </cell>
          <cell r="C8925" t="str">
            <v>信息与管理</v>
          </cell>
          <cell r="D8925" t="str">
            <v>0378-7206</v>
          </cell>
          <cell r="E8925" t="str">
            <v>NETHERLANDS</v>
          </cell>
          <cell r="F8925" t="str">
            <v>ELSEVIER</v>
          </cell>
          <cell r="G8925" t="str">
            <v>3.89000010490417</v>
          </cell>
          <cell r="H8925" t="str">
            <v>4.120253164556</v>
          </cell>
          <cell r="I8925" t="str">
            <v>5.155</v>
          </cell>
          <cell r="J8925" t="str">
            <v>4.38851092418839</v>
          </cell>
          <cell r="K8925">
            <v>3.8490000000000002</v>
          </cell>
          <cell r="L8925">
            <v>0</v>
          </cell>
          <cell r="M8925" t="str">
            <v>SOCIAL SCIENCES, GENERAL</v>
          </cell>
          <cell r="N8925" t="str">
            <v>管理学</v>
          </cell>
          <cell r="O8925" t="str">
            <v>2区</v>
          </cell>
        </row>
        <row r="8926">
          <cell r="B8926" t="str">
            <v>MANAGEMENT SCIENCE</v>
          </cell>
          <cell r="C8926" t="str">
            <v>管理科学</v>
          </cell>
          <cell r="D8926" t="str">
            <v>0025-1909</v>
          </cell>
          <cell r="E8926" t="str">
            <v>USA</v>
          </cell>
          <cell r="F8926" t="str">
            <v>INFORMS</v>
          </cell>
          <cell r="G8926" t="str">
            <v>3.54399991035461</v>
          </cell>
          <cell r="H8926" t="str">
            <v>4.219399538106</v>
          </cell>
          <cell r="I8926" t="str">
            <v>3.931</v>
          </cell>
          <cell r="J8926" t="str">
            <v>3.8981862895832</v>
          </cell>
          <cell r="K8926">
            <v>3.9820000000000002</v>
          </cell>
          <cell r="L8926">
            <v>0</v>
          </cell>
          <cell r="M8926" t="str">
            <v>ECONOMICS &amp; BUSINESS</v>
          </cell>
          <cell r="N8926" t="str">
            <v>管理学</v>
          </cell>
          <cell r="O8926" t="str">
            <v>2区</v>
          </cell>
        </row>
        <row r="8927">
          <cell r="B8927" t="str">
            <v>EUROPEAN JOURNAL OF OPERATIONAL RESEARCH</v>
          </cell>
          <cell r="C8927" t="str">
            <v>欧洲运筹学杂志</v>
          </cell>
          <cell r="D8927" t="str">
            <v>0377-2217</v>
          </cell>
          <cell r="E8927" t="str">
            <v>NETHERLANDS</v>
          </cell>
          <cell r="F8927" t="str">
            <v>ELSEVIER</v>
          </cell>
          <cell r="G8927" t="str">
            <v>3.42799997329712</v>
          </cell>
          <cell r="H8927" t="str">
            <v>3.805615550755</v>
          </cell>
          <cell r="I8927" t="str">
            <v>4.213</v>
          </cell>
          <cell r="J8927" t="str">
            <v>3.81549088896971</v>
          </cell>
          <cell r="K8927">
            <v>6.7640000000000002</v>
          </cell>
          <cell r="L8927">
            <v>0</v>
          </cell>
          <cell r="M8927" t="str">
            <v>ENGINEERING</v>
          </cell>
          <cell r="N8927" t="str">
            <v>管理学</v>
          </cell>
          <cell r="O8927" t="str">
            <v>2区</v>
          </cell>
        </row>
        <row r="8928">
          <cell r="B8928" t="str">
            <v>JOURNAL OF OPERATIONS MANAGEMENT</v>
          </cell>
          <cell r="C8928" t="str">
            <v>运营管理杂志</v>
          </cell>
          <cell r="D8928" t="str">
            <v>0272-6963</v>
          </cell>
          <cell r="E8928" t="str">
            <v>USA</v>
          </cell>
          <cell r="F8928" t="str">
            <v>WILEY</v>
          </cell>
          <cell r="G8928" t="str">
            <v>4.89900016784667</v>
          </cell>
          <cell r="H8928" t="str">
            <v>7.775862068965</v>
          </cell>
          <cell r="I8928" t="str">
            <v>4.673</v>
          </cell>
          <cell r="J8928" t="str">
            <v>5.78277720818889</v>
          </cell>
          <cell r="K8928">
            <v>2.665</v>
          </cell>
          <cell r="L8928">
            <v>0</v>
          </cell>
          <cell r="M8928" t="str">
            <v>ECONOMICS &amp; BUSINESS</v>
          </cell>
          <cell r="N8928" t="str">
            <v>管理学</v>
          </cell>
          <cell r="O8928" t="str">
            <v>2区</v>
          </cell>
        </row>
        <row r="8929">
          <cell r="B8929" t="str">
            <v>WORK EMPLOYMENT AND SOCIETY</v>
          </cell>
          <cell r="C8929" t="str">
            <v>工作就业与社会</v>
          </cell>
          <cell r="D8929" t="str">
            <v>0950-0170</v>
          </cell>
          <cell r="E8929" t="str">
            <v>ENGLAND</v>
          </cell>
          <cell r="F8929" t="str">
            <v>SAGE PUBLICATIONS LTD</v>
          </cell>
          <cell r="G8929">
            <v>0</v>
          </cell>
          <cell r="H8929">
            <v>0</v>
          </cell>
          <cell r="I8929" t="str">
            <v>3.171</v>
          </cell>
          <cell r="J8929">
            <v>0</v>
          </cell>
          <cell r="K8929" t="str">
            <v>无</v>
          </cell>
          <cell r="L8929">
            <v>0</v>
          </cell>
          <cell r="M8929" t="str">
            <v>SOCIAL SCIENCES, GENERAL</v>
          </cell>
          <cell r="N8929" t="str">
            <v>管理学</v>
          </cell>
          <cell r="O8929" t="str">
            <v>2区</v>
          </cell>
        </row>
        <row r="8930">
          <cell r="B8930" t="str">
            <v>GOVERNMENT INFORMATION QUARTERLY</v>
          </cell>
          <cell r="C8930" t="str">
            <v>政府信息季刊</v>
          </cell>
          <cell r="D8930" t="str">
            <v>0740-624X</v>
          </cell>
          <cell r="E8930" t="str">
            <v>USA</v>
          </cell>
          <cell r="F8930" t="str">
            <v>ELSEVIER INC</v>
          </cell>
          <cell r="G8930">
            <v>0</v>
          </cell>
          <cell r="H8930">
            <v>0</v>
          </cell>
          <cell r="I8930" t="str">
            <v>5.098</v>
          </cell>
          <cell r="J8930">
            <v>0</v>
          </cell>
          <cell r="K8930" t="str">
            <v>无</v>
          </cell>
          <cell r="L8930">
            <v>0</v>
          </cell>
          <cell r="M8930" t="str">
            <v>SOCIAL SCIENCES, GENERAL</v>
          </cell>
          <cell r="N8930" t="str">
            <v>管理学</v>
          </cell>
          <cell r="O8930" t="str">
            <v>2区</v>
          </cell>
        </row>
        <row r="8931">
          <cell r="B8931" t="str">
            <v>JOURNAL OF ORGANIZATIONAL BEHAVIOR</v>
          </cell>
          <cell r="C8931" t="str">
            <v>组织行为学杂志</v>
          </cell>
          <cell r="D8931" t="str">
            <v>0894-3796</v>
          </cell>
          <cell r="E8931" t="str">
            <v>USA</v>
          </cell>
          <cell r="F8931" t="str">
            <v>WILEY</v>
          </cell>
          <cell r="G8931">
            <v>0</v>
          </cell>
          <cell r="H8931">
            <v>0</v>
          </cell>
          <cell r="I8931" t="str">
            <v>5.000</v>
          </cell>
          <cell r="J8931">
            <v>0</v>
          </cell>
          <cell r="K8931">
            <v>3.35</v>
          </cell>
          <cell r="L8931">
            <v>0</v>
          </cell>
          <cell r="M8931" t="str">
            <v>PSYCHIATRY/PSYCHOLOGY</v>
          </cell>
          <cell r="N8931" t="str">
            <v>管理学</v>
          </cell>
          <cell r="O8931" t="str">
            <v>2区</v>
          </cell>
        </row>
        <row r="8932">
          <cell r="B8932" t="str">
            <v>Academy of Management Learning &amp; Education</v>
          </cell>
          <cell r="C8932" t="str">
            <v>管理学习与教育学院</v>
          </cell>
          <cell r="D8932" t="str">
            <v>1537-260X</v>
          </cell>
          <cell r="E8932" t="str">
            <v>USA</v>
          </cell>
          <cell r="F8932" t="str">
            <v>ACAD MANAGEMENT</v>
          </cell>
          <cell r="G8932">
            <v>0</v>
          </cell>
          <cell r="H8932">
            <v>0</v>
          </cell>
          <cell r="I8932" t="str">
            <v>4.058</v>
          </cell>
          <cell r="J8932">
            <v>0</v>
          </cell>
          <cell r="K8932" t="str">
            <v>无</v>
          </cell>
          <cell r="L8932">
            <v>0</v>
          </cell>
          <cell r="M8932" t="str">
            <v>ECONOMICS &amp; BUSINESS</v>
          </cell>
          <cell r="N8932" t="str">
            <v>管理学</v>
          </cell>
          <cell r="O8932" t="str">
            <v>2区</v>
          </cell>
        </row>
        <row r="8933">
          <cell r="B8933" t="str">
            <v>JOURNAL OF BUSINESS RESEARCH</v>
          </cell>
          <cell r="C8933" t="str">
            <v>商业研究杂志</v>
          </cell>
          <cell r="D8933" t="str">
            <v>0148-2963</v>
          </cell>
          <cell r="E8933" t="str">
            <v>USA</v>
          </cell>
          <cell r="F8933" t="str">
            <v>ELSEVIER SCIENCE INC</v>
          </cell>
          <cell r="G8933">
            <v>0</v>
          </cell>
          <cell r="H8933">
            <v>0</v>
          </cell>
          <cell r="I8933" t="str">
            <v>4.874</v>
          </cell>
          <cell r="J8933">
            <v>0</v>
          </cell>
          <cell r="K8933" t="str">
            <v>无</v>
          </cell>
          <cell r="L8933">
            <v>0</v>
          </cell>
          <cell r="M8933" t="str">
            <v>ECONOMICS &amp; BUSINESS</v>
          </cell>
          <cell r="N8933" t="str">
            <v>管理学</v>
          </cell>
          <cell r="O8933" t="str">
            <v>2区</v>
          </cell>
        </row>
        <row r="8934">
          <cell r="B8934" t="str">
            <v>GOVERNANCE-AN INTERNATIONAL JOURNAL OF POLICY ADMINISTRATION AND INSTITUTIONS</v>
          </cell>
          <cell r="C8934" t="str">
            <v>国际政策管理与制度杂志</v>
          </cell>
          <cell r="D8934" t="str">
            <v>0952-1895</v>
          </cell>
          <cell r="E8934" t="str">
            <v>USA</v>
          </cell>
          <cell r="F8934" t="str">
            <v>WILEY</v>
          </cell>
          <cell r="G8934">
            <v>0</v>
          </cell>
          <cell r="H8934">
            <v>0</v>
          </cell>
          <cell r="I8934" t="str">
            <v>2.899</v>
          </cell>
          <cell r="J8934">
            <v>0</v>
          </cell>
          <cell r="K8934" t="str">
            <v>无</v>
          </cell>
          <cell r="L8934">
            <v>0</v>
          </cell>
          <cell r="M8934" t="str">
            <v>SOCIAL SCIENCES, GENERAL</v>
          </cell>
          <cell r="N8934" t="str">
            <v>管理学</v>
          </cell>
          <cell r="O8934" t="str">
            <v>2区</v>
          </cell>
        </row>
        <row r="8935">
          <cell r="B8935" t="str">
            <v>Human Resource Management Journal</v>
          </cell>
          <cell r="C8935" t="str">
            <v>人力资源管理杂志</v>
          </cell>
          <cell r="D8935" t="str">
            <v>0954-5395</v>
          </cell>
          <cell r="E8935" t="str">
            <v>USA</v>
          </cell>
          <cell r="F8935" t="str">
            <v>WILEY</v>
          </cell>
          <cell r="G8935">
            <v>0</v>
          </cell>
          <cell r="H8935">
            <v>0</v>
          </cell>
          <cell r="I8935" t="str">
            <v>3.816</v>
          </cell>
          <cell r="J8935">
            <v>0</v>
          </cell>
          <cell r="K8935" t="str">
            <v>无</v>
          </cell>
          <cell r="L8935">
            <v>0</v>
          </cell>
          <cell r="M8935" t="str">
            <v>ECONOMICS &amp; BUSINESS</v>
          </cell>
          <cell r="N8935" t="str">
            <v>管理学</v>
          </cell>
          <cell r="O8935" t="str">
            <v>2区</v>
          </cell>
        </row>
        <row r="8936">
          <cell r="B8936" t="str">
            <v>JOURNAL OF INTERACTIVE MARKETING</v>
          </cell>
          <cell r="C8936" t="str">
            <v>互动营销杂志</v>
          </cell>
          <cell r="D8936" t="str">
            <v>1094-9968</v>
          </cell>
          <cell r="E8936" t="str">
            <v>USA</v>
          </cell>
          <cell r="F8936" t="str">
            <v>ELSEVIER SCIENCE INC</v>
          </cell>
          <cell r="G8936">
            <v>0</v>
          </cell>
          <cell r="H8936">
            <v>0</v>
          </cell>
          <cell r="I8936" t="str">
            <v>5.097</v>
          </cell>
          <cell r="J8936">
            <v>0</v>
          </cell>
          <cell r="K8936" t="str">
            <v>无</v>
          </cell>
          <cell r="L8936">
            <v>0</v>
          </cell>
          <cell r="M8936" t="str">
            <v>ECONOMICS &amp; BUSINESS</v>
          </cell>
          <cell r="N8936" t="str">
            <v>管理学</v>
          </cell>
          <cell r="O8936" t="str">
            <v>2区</v>
          </cell>
        </row>
        <row r="8937">
          <cell r="B8937" t="str">
            <v>POLICY AND POLITICS</v>
          </cell>
          <cell r="C8937" t="str">
            <v>政策与政治</v>
          </cell>
          <cell r="D8937" t="str">
            <v>0305-5736</v>
          </cell>
          <cell r="E8937" t="str">
            <v>ENGLAND</v>
          </cell>
          <cell r="F8937" t="str">
            <v>POLICY PRESS</v>
          </cell>
          <cell r="G8937">
            <v>0</v>
          </cell>
          <cell r="H8937">
            <v>0</v>
          </cell>
          <cell r="I8937" t="str">
            <v>3.069</v>
          </cell>
          <cell r="J8937">
            <v>0</v>
          </cell>
          <cell r="K8937" t="str">
            <v>无</v>
          </cell>
          <cell r="L8937">
            <v>0</v>
          </cell>
          <cell r="M8937" t="str">
            <v>SOCIAL SCIENCES, GENERAL</v>
          </cell>
          <cell r="N8937" t="str">
            <v>管理学</v>
          </cell>
          <cell r="O8937" t="str">
            <v>2区</v>
          </cell>
        </row>
        <row r="8938">
          <cell r="B8938" t="str">
            <v>HUMAN RELATIONS</v>
          </cell>
          <cell r="C8938" t="str">
            <v>人际关系</v>
          </cell>
          <cell r="D8938" t="str">
            <v>0018-7267</v>
          </cell>
          <cell r="E8938" t="str">
            <v>ENGLAND</v>
          </cell>
          <cell r="F8938" t="str">
            <v>SAGE PUBLICATIONS LTD</v>
          </cell>
          <cell r="G8938">
            <v>0</v>
          </cell>
          <cell r="H8938">
            <v>0</v>
          </cell>
          <cell r="I8938" t="str">
            <v>3.600</v>
          </cell>
          <cell r="J8938">
            <v>0</v>
          </cell>
          <cell r="K8938" t="str">
            <v>无</v>
          </cell>
          <cell r="L8938">
            <v>0</v>
          </cell>
          <cell r="M8938" t="str">
            <v>ECONOMICS &amp; BUSINESS</v>
          </cell>
          <cell r="N8938" t="str">
            <v>管理学</v>
          </cell>
          <cell r="O8938" t="str">
            <v>2区</v>
          </cell>
        </row>
        <row r="8939">
          <cell r="B8939" t="str">
            <v>MIS QUARTERLY</v>
          </cell>
          <cell r="C8939" t="str">
            <v>管理信息系统季刊</v>
          </cell>
          <cell r="D8939" t="str">
            <v>0276-7783</v>
          </cell>
          <cell r="E8939" t="str">
            <v>USA</v>
          </cell>
          <cell r="F8939" t="str">
            <v>SOC INFORM MANAGE-MIS RES CENT</v>
          </cell>
          <cell r="G8939" t="str">
            <v>5.42999982833862</v>
          </cell>
          <cell r="H8939" t="str">
            <v>4.372727272727</v>
          </cell>
          <cell r="I8939" t="str">
            <v>5.361</v>
          </cell>
          <cell r="J8939" t="str">
            <v>5.05469054629354</v>
          </cell>
          <cell r="K8939">
            <v>5.1509999999999998</v>
          </cell>
          <cell r="L8939">
            <v>0</v>
          </cell>
          <cell r="M8939" t="str">
            <v>SOCIAL SCIENCES, GENERAL</v>
          </cell>
          <cell r="N8939" t="str">
            <v>管理学</v>
          </cell>
          <cell r="O8939" t="str">
            <v>2区</v>
          </cell>
        </row>
        <row r="8940">
          <cell r="B8940" t="str">
            <v>JOURNAL OF POLICY ANALYSIS AND MANAGEMENT</v>
          </cell>
          <cell r="C8940" t="str">
            <v>政策分析与管理杂志</v>
          </cell>
          <cell r="D8940" t="str">
            <v>0276-8739</v>
          </cell>
          <cell r="E8940" t="str">
            <v>USA</v>
          </cell>
          <cell r="F8940" t="str">
            <v>WILEY</v>
          </cell>
          <cell r="G8940">
            <v>0</v>
          </cell>
          <cell r="H8940">
            <v>0</v>
          </cell>
          <cell r="I8940" t="str">
            <v>5.018</v>
          </cell>
          <cell r="J8940">
            <v>0</v>
          </cell>
          <cell r="K8940" t="str">
            <v>无</v>
          </cell>
          <cell r="L8940">
            <v>0</v>
          </cell>
          <cell r="M8940" t="str">
            <v>SOCIAL SCIENCES, GENERAL</v>
          </cell>
          <cell r="N8940" t="str">
            <v>管理学</v>
          </cell>
          <cell r="O8940" t="str">
            <v>2区</v>
          </cell>
        </row>
        <row r="8941">
          <cell r="B8941" t="str">
            <v>INDUSTRIAL MARKETING MANAGEMENT</v>
          </cell>
          <cell r="C8941" t="str">
            <v>工业营销管理</v>
          </cell>
          <cell r="D8941" t="str">
            <v>0019-8501</v>
          </cell>
          <cell r="E8941" t="str">
            <v>USA</v>
          </cell>
          <cell r="F8941" t="str">
            <v>ELSEVIER SCIENCE INC</v>
          </cell>
          <cell r="G8941">
            <v>0</v>
          </cell>
          <cell r="H8941">
            <v>0</v>
          </cell>
          <cell r="I8941" t="str">
            <v>4.695</v>
          </cell>
          <cell r="J8941">
            <v>0</v>
          </cell>
          <cell r="K8941" t="str">
            <v>无</v>
          </cell>
          <cell r="L8941">
            <v>0</v>
          </cell>
          <cell r="M8941" t="str">
            <v>ECONOMICS &amp; BUSINESS</v>
          </cell>
          <cell r="N8941" t="str">
            <v>管理学</v>
          </cell>
          <cell r="O8941" t="str">
            <v>2区</v>
          </cell>
        </row>
        <row r="8942">
          <cell r="B8942" t="str">
            <v>INTERNATIONAL JOURNAL OF OPERATIONS &amp; PRODUCTION MANAGEMENT</v>
          </cell>
          <cell r="C8942" t="str">
            <v>国际运营与生产管理杂志</v>
          </cell>
          <cell r="D8942" t="str">
            <v>0144-3577</v>
          </cell>
          <cell r="E8942" t="str">
            <v>ENGLAND</v>
          </cell>
          <cell r="F8942" t="str">
            <v>EMERALD GROUP PUBLISHING LTD</v>
          </cell>
          <cell r="G8942">
            <v>0</v>
          </cell>
          <cell r="H8942">
            <v>0</v>
          </cell>
          <cell r="I8942" t="str">
            <v>4.619</v>
          </cell>
          <cell r="J8942">
            <v>0</v>
          </cell>
          <cell r="K8942" t="str">
            <v>无</v>
          </cell>
          <cell r="L8942">
            <v>0</v>
          </cell>
          <cell r="M8942" t="str">
            <v>ECONOMICS &amp; BUSINESS</v>
          </cell>
          <cell r="N8942" t="str">
            <v>管理学</v>
          </cell>
          <cell r="O8942" t="str">
            <v>2区</v>
          </cell>
        </row>
        <row r="8943">
          <cell r="B8943" t="str">
            <v>Journal of Retailing and Consumer Services</v>
          </cell>
          <cell r="C8943" t="str">
            <v>零售与消费者服务杂志</v>
          </cell>
          <cell r="D8943" t="str">
            <v>0969-6989</v>
          </cell>
          <cell r="E8943" t="str">
            <v>ENGLAND</v>
          </cell>
          <cell r="F8943" t="str">
            <v>ELSEVIER SCI LTD</v>
          </cell>
          <cell r="G8943">
            <v>0</v>
          </cell>
          <cell r="H8943">
            <v>0</v>
          </cell>
          <cell r="I8943" t="str">
            <v>4.219</v>
          </cell>
          <cell r="J8943">
            <v>0</v>
          </cell>
          <cell r="K8943" t="str">
            <v>无</v>
          </cell>
          <cell r="L8943">
            <v>0</v>
          </cell>
          <cell r="M8943" t="str">
            <v>ECONOMICS &amp; BUSINESS</v>
          </cell>
          <cell r="N8943" t="str">
            <v>管理学</v>
          </cell>
          <cell r="O8943" t="str">
            <v>2区</v>
          </cell>
        </row>
        <row r="8944">
          <cell r="B8944" t="str">
            <v>International Small Business Journal-Researching Entrepreneurship</v>
          </cell>
          <cell r="C8944" t="str">
            <v>研究企业家精神的国际小企业杂志</v>
          </cell>
          <cell r="D8944" t="str">
            <v>0266-2426</v>
          </cell>
          <cell r="E8944" t="str">
            <v>ENGLAND</v>
          </cell>
          <cell r="F8944" t="str">
            <v>SAGE PUBLICATIONS LTD</v>
          </cell>
          <cell r="G8944">
            <v>0</v>
          </cell>
          <cell r="H8944">
            <v>0</v>
          </cell>
          <cell r="I8944" t="str">
            <v>3.756</v>
          </cell>
          <cell r="J8944">
            <v>0</v>
          </cell>
          <cell r="K8944" t="str">
            <v>无</v>
          </cell>
          <cell r="L8944">
            <v>0</v>
          </cell>
          <cell r="M8944" t="str">
            <v>ECONOMICS &amp; BUSINESS</v>
          </cell>
          <cell r="N8944" t="str">
            <v>管理学</v>
          </cell>
          <cell r="O8944" t="str">
            <v>2区</v>
          </cell>
        </row>
        <row r="8945">
          <cell r="B8945" t="str">
            <v>JOURNAL OF MANAGEMENT INFORMATION SYSTEMS</v>
          </cell>
          <cell r="C8945" t="str">
            <v>管理信息系统杂志</v>
          </cell>
          <cell r="D8945" t="str">
            <v>0742-1222</v>
          </cell>
          <cell r="E8945" t="str">
            <v>ENGLAND</v>
          </cell>
          <cell r="F8945" t="str">
            <v>ROUTLEDGE JOURNALS, TAYLOR &amp; FRANCIS LTD</v>
          </cell>
          <cell r="G8945" t="str">
            <v>2.74399995803833</v>
          </cell>
          <cell r="H8945" t="str">
            <v>3.012658227848</v>
          </cell>
          <cell r="I8945" t="str">
            <v>3.949</v>
          </cell>
          <cell r="J8945" t="str">
            <v>3.23512537820111</v>
          </cell>
          <cell r="K8945">
            <v>2.8639999999999999</v>
          </cell>
          <cell r="L8945">
            <v>0</v>
          </cell>
          <cell r="M8945" t="str">
            <v>COMPUTER SCIENCE</v>
          </cell>
          <cell r="N8945" t="str">
            <v>管理学</v>
          </cell>
          <cell r="O8945" t="str">
            <v>2区</v>
          </cell>
        </row>
        <row r="8946">
          <cell r="B8946" t="str">
            <v>JOURNAL OF THE AMERICAN MEDICAL INFORMATICS ASSOCIATION</v>
          </cell>
          <cell r="C8946" t="str">
            <v>美国医学信息学协会杂志</v>
          </cell>
          <cell r="D8946" t="str">
            <v>1067-5027</v>
          </cell>
          <cell r="E8946" t="str">
            <v>ENGLAND</v>
          </cell>
          <cell r="F8946" t="str">
            <v>OXFORD UNIV PRESS</v>
          </cell>
          <cell r="G8946" t="str">
            <v>4.26999998092651</v>
          </cell>
          <cell r="H8946" t="str">
            <v>4.29213483146</v>
          </cell>
          <cell r="I8946" t="str">
            <v>4.112</v>
          </cell>
          <cell r="J8946" t="str">
            <v>4.22470465968417</v>
          </cell>
          <cell r="K8946">
            <v>5.4710000000000001</v>
          </cell>
          <cell r="L8946">
            <v>0</v>
          </cell>
          <cell r="M8946" t="str">
            <v>SOCIAL SCIENCES, GENERAL</v>
          </cell>
          <cell r="N8946" t="str">
            <v>管理学</v>
          </cell>
          <cell r="O8946" t="str">
            <v>2区</v>
          </cell>
        </row>
        <row r="8947">
          <cell r="B8947" t="str">
            <v>ILR Review</v>
          </cell>
          <cell r="C8947" t="str">
            <v>ILR审查</v>
          </cell>
          <cell r="D8947" t="str">
            <v>0019-7939</v>
          </cell>
          <cell r="E8947" t="str">
            <v>USA</v>
          </cell>
          <cell r="F8947" t="str">
            <v>SAGE PUBLICATIONS INC</v>
          </cell>
          <cell r="G8947">
            <v>0</v>
          </cell>
          <cell r="H8947">
            <v>0</v>
          </cell>
          <cell r="I8947" t="str">
            <v>3.025</v>
          </cell>
          <cell r="J8947">
            <v>0</v>
          </cell>
          <cell r="K8947" t="str">
            <v>无</v>
          </cell>
          <cell r="L8947">
            <v>0</v>
          </cell>
          <cell r="M8947" t="str">
            <v>ECONOMICS &amp; BUSINESS</v>
          </cell>
          <cell r="N8947" t="str">
            <v>管理学</v>
          </cell>
          <cell r="O8947" t="str">
            <v>2区</v>
          </cell>
        </row>
        <row r="8948">
          <cell r="B8948" t="str">
            <v>POLICY STUDIES JOURNAL</v>
          </cell>
          <cell r="C8948" t="str">
            <v>政策研究杂志</v>
          </cell>
          <cell r="D8948" t="str">
            <v>0190-292X</v>
          </cell>
          <cell r="E8948" t="str">
            <v>USA</v>
          </cell>
          <cell r="F8948" t="str">
            <v>WILEY</v>
          </cell>
          <cell r="G8948">
            <v>0</v>
          </cell>
          <cell r="H8948">
            <v>0</v>
          </cell>
          <cell r="I8948" t="str">
            <v>3.797</v>
          </cell>
          <cell r="J8948">
            <v>0</v>
          </cell>
          <cell r="K8948" t="str">
            <v>无</v>
          </cell>
          <cell r="L8948">
            <v>0</v>
          </cell>
          <cell r="M8948" t="str">
            <v>SOCIAL SCIENCES, GENERAL</v>
          </cell>
          <cell r="N8948" t="str">
            <v>管理学</v>
          </cell>
          <cell r="O8948" t="str">
            <v>2区</v>
          </cell>
        </row>
        <row r="8949">
          <cell r="B8949" t="str">
            <v>Business Strategy and the Environment</v>
          </cell>
          <cell r="C8949" t="str">
            <v>商业战略与环境</v>
          </cell>
          <cell r="D8949" t="str">
            <v>0964-4733</v>
          </cell>
          <cell r="E8949" t="str">
            <v>USA</v>
          </cell>
          <cell r="F8949" t="str">
            <v>WILEY</v>
          </cell>
          <cell r="G8949">
            <v>0</v>
          </cell>
          <cell r="H8949">
            <v>0</v>
          </cell>
          <cell r="I8949" t="str">
            <v>5.483</v>
          </cell>
          <cell r="J8949">
            <v>0</v>
          </cell>
          <cell r="K8949">
            <v>3.1160000000000001</v>
          </cell>
          <cell r="L8949">
            <v>0</v>
          </cell>
          <cell r="M8949" t="str">
            <v>ECONOMICS &amp; BUSINESS</v>
          </cell>
          <cell r="N8949" t="str">
            <v>管理学</v>
          </cell>
          <cell r="O8949" t="str">
            <v>2区</v>
          </cell>
        </row>
        <row r="8950">
          <cell r="B8950" t="str">
            <v>TELEMATICS AND INFORMATICS</v>
          </cell>
          <cell r="C8950" t="str">
            <v>远程通信和信息学</v>
          </cell>
          <cell r="D8950" t="str">
            <v>0736-5853</v>
          </cell>
          <cell r="E8950" t="str">
            <v>NETHERLANDS</v>
          </cell>
          <cell r="F8950" t="str">
            <v>ELSEVIER</v>
          </cell>
          <cell r="G8950">
            <v>0</v>
          </cell>
          <cell r="H8950">
            <v>0</v>
          </cell>
          <cell r="I8950" t="str">
            <v>4.139</v>
          </cell>
          <cell r="J8950">
            <v>0</v>
          </cell>
          <cell r="K8950">
            <v>3.8759999999999999</v>
          </cell>
          <cell r="L8950">
            <v>0</v>
          </cell>
          <cell r="M8950" t="str">
            <v>SOCIAL SCIENCES, GENERAL</v>
          </cell>
          <cell r="N8950" t="str">
            <v>管理学</v>
          </cell>
          <cell r="O8950" t="str">
            <v>2区</v>
          </cell>
        </row>
        <row r="8951">
          <cell r="B8951" t="str">
            <v>Global Strategy Journal</v>
          </cell>
          <cell r="C8951" t="str">
            <v>全球战略杂志</v>
          </cell>
          <cell r="D8951" t="str">
            <v>2042-5791</v>
          </cell>
          <cell r="E8951" t="str">
            <v>USA</v>
          </cell>
          <cell r="F8951" t="str">
            <v>WILEY</v>
          </cell>
          <cell r="G8951">
            <v>0</v>
          </cell>
          <cell r="H8951">
            <v>0</v>
          </cell>
          <cell r="I8951" t="str">
            <v>4.065</v>
          </cell>
          <cell r="J8951">
            <v>0</v>
          </cell>
          <cell r="K8951" t="str">
            <v>无</v>
          </cell>
          <cell r="L8951">
            <v>0</v>
          </cell>
          <cell r="M8951" t="str">
            <v>ECONOMICS &amp; BUSINESS</v>
          </cell>
          <cell r="N8951" t="str">
            <v>管理学</v>
          </cell>
          <cell r="O8951" t="str">
            <v>2区</v>
          </cell>
        </row>
        <row r="8952">
          <cell r="B8952" t="str">
            <v>Journal of Business Logistics</v>
          </cell>
          <cell r="C8952" t="str">
            <v>商业物流杂志</v>
          </cell>
          <cell r="D8952" t="str">
            <v>0735-3766</v>
          </cell>
          <cell r="E8952" t="str">
            <v>USA</v>
          </cell>
          <cell r="F8952" t="str">
            <v>WILEY</v>
          </cell>
          <cell r="G8952">
            <v>0</v>
          </cell>
          <cell r="H8952">
            <v>0</v>
          </cell>
          <cell r="I8952" t="str">
            <v>4.697</v>
          </cell>
          <cell r="J8952">
            <v>0</v>
          </cell>
          <cell r="K8952" t="str">
            <v>无</v>
          </cell>
          <cell r="L8952">
            <v>0</v>
          </cell>
          <cell r="M8952" t="str">
            <v>ECONOMICS &amp; BUSINESS</v>
          </cell>
          <cell r="N8952" t="str">
            <v>管理学</v>
          </cell>
          <cell r="O8952" t="str">
            <v>2区</v>
          </cell>
        </row>
        <row r="8953">
          <cell r="B8953" t="str">
            <v>INFORMATION SYSTEMS RESEARCH</v>
          </cell>
          <cell r="C8953" t="str">
            <v>信息系统研究</v>
          </cell>
          <cell r="D8953" t="str">
            <v>1047-7047</v>
          </cell>
          <cell r="E8953" t="str">
            <v>USA</v>
          </cell>
          <cell r="F8953" t="str">
            <v>INFORMS</v>
          </cell>
          <cell r="G8953">
            <v>0</v>
          </cell>
          <cell r="H8953">
            <v>0</v>
          </cell>
          <cell r="I8953" t="str">
            <v>3.585</v>
          </cell>
          <cell r="J8953">
            <v>0</v>
          </cell>
          <cell r="K8953">
            <v>6.202</v>
          </cell>
          <cell r="L8953">
            <v>0</v>
          </cell>
          <cell r="M8953" t="str">
            <v>SOCIAL SCIENCES, GENERAL</v>
          </cell>
          <cell r="N8953" t="str">
            <v>管理学</v>
          </cell>
          <cell r="O8953" t="str">
            <v>2区</v>
          </cell>
        </row>
        <row r="8954">
          <cell r="B8954" t="str">
            <v>JOURNAL OF SERVICE RESEARCH</v>
          </cell>
          <cell r="C8954" t="str">
            <v>服务研究杂志</v>
          </cell>
          <cell r="D8954" t="str">
            <v>1094-6705</v>
          </cell>
          <cell r="E8954" t="str">
            <v>USA</v>
          </cell>
          <cell r="F8954" t="str">
            <v>SAGE PUBLICATIONS INC</v>
          </cell>
          <cell r="G8954">
            <v>0</v>
          </cell>
          <cell r="H8954">
            <v>0</v>
          </cell>
          <cell r="I8954" t="str">
            <v>6.382</v>
          </cell>
          <cell r="J8954">
            <v>0</v>
          </cell>
          <cell r="K8954" t="str">
            <v>无</v>
          </cell>
          <cell r="L8954">
            <v>0</v>
          </cell>
          <cell r="M8954" t="str">
            <v>ECONOMICS &amp; BUSINESS</v>
          </cell>
          <cell r="N8954" t="str">
            <v>管理学</v>
          </cell>
          <cell r="O8954" t="str">
            <v>2区</v>
          </cell>
        </row>
        <row r="8955">
          <cell r="B8955" t="str">
            <v>International Entrepreneurship and Management Journal</v>
          </cell>
          <cell r="C8955" t="str">
            <v>国际创业与管理杂志</v>
          </cell>
          <cell r="D8955" t="str">
            <v>1554-7191</v>
          </cell>
          <cell r="E8955" t="str">
            <v>United States</v>
          </cell>
          <cell r="F8955" t="str">
            <v>SPRINGER</v>
          </cell>
          <cell r="G8955">
            <v>0</v>
          </cell>
          <cell r="H8955">
            <v>0</v>
          </cell>
          <cell r="I8955" t="str">
            <v>3.472</v>
          </cell>
          <cell r="J8955">
            <v>0</v>
          </cell>
          <cell r="K8955" t="str">
            <v>无</v>
          </cell>
          <cell r="L8955">
            <v>0</v>
          </cell>
          <cell r="M8955" t="str">
            <v>ECONOMICS &amp; BUSINESS</v>
          </cell>
          <cell r="N8955" t="str">
            <v>管理学</v>
          </cell>
          <cell r="O8955" t="str">
            <v>2区</v>
          </cell>
        </row>
        <row r="8956">
          <cell r="B8956" t="str">
            <v>ORGANIZATION STUDIES</v>
          </cell>
          <cell r="C8956" t="str">
            <v>组织研究</v>
          </cell>
          <cell r="D8956" t="str">
            <v>0170-8406</v>
          </cell>
          <cell r="E8956" t="str">
            <v>ENGLAND</v>
          </cell>
          <cell r="F8956" t="str">
            <v>SAGE PUBLICATIONS LTD</v>
          </cell>
          <cell r="G8956">
            <v>0</v>
          </cell>
          <cell r="H8956">
            <v>0</v>
          </cell>
          <cell r="I8956" t="str">
            <v>3.926</v>
          </cell>
          <cell r="J8956">
            <v>0</v>
          </cell>
          <cell r="K8956" t="str">
            <v>无</v>
          </cell>
          <cell r="L8956">
            <v>0</v>
          </cell>
          <cell r="M8956" t="str">
            <v>ECONOMICS &amp; BUSINESS</v>
          </cell>
          <cell r="N8956" t="str">
            <v>管理学</v>
          </cell>
          <cell r="O8956" t="str">
            <v>2区</v>
          </cell>
        </row>
        <row r="8957">
          <cell r="B8957" t="str">
            <v>Journal of Service Management</v>
          </cell>
          <cell r="C8957" t="str">
            <v>服务管理杂志</v>
          </cell>
          <cell r="D8957" t="str">
            <v>1757-5818</v>
          </cell>
          <cell r="E8957" t="str">
            <v>ENGLAND</v>
          </cell>
          <cell r="F8957" t="str">
            <v>EMERALD GROUP PUBLISHING LTD</v>
          </cell>
          <cell r="G8957">
            <v>0</v>
          </cell>
          <cell r="H8957">
            <v>0</v>
          </cell>
          <cell r="I8957" t="str">
            <v>4.662</v>
          </cell>
          <cell r="J8957">
            <v>0</v>
          </cell>
          <cell r="K8957" t="str">
            <v>无</v>
          </cell>
          <cell r="L8957">
            <v>0</v>
          </cell>
          <cell r="M8957" t="str">
            <v>ECONOMICS &amp; BUSINESS</v>
          </cell>
          <cell r="N8957" t="str">
            <v>管理学</v>
          </cell>
          <cell r="O8957" t="str">
            <v>2区</v>
          </cell>
        </row>
        <row r="8958">
          <cell r="B8958" t="str">
            <v>INFORMATION SYSTEMS JOURNAL</v>
          </cell>
          <cell r="C8958" t="str">
            <v>信息系统杂志</v>
          </cell>
          <cell r="D8958" t="str">
            <v>1350-1917</v>
          </cell>
          <cell r="E8958" t="str">
            <v>USA</v>
          </cell>
          <cell r="F8958" t="str">
            <v>WILEY</v>
          </cell>
          <cell r="G8958">
            <v>0</v>
          </cell>
          <cell r="H8958">
            <v>0</v>
          </cell>
          <cell r="I8958" t="str">
            <v>4.188</v>
          </cell>
          <cell r="J8958">
            <v>0</v>
          </cell>
          <cell r="K8958">
            <v>3.4209999999999998</v>
          </cell>
          <cell r="L8958">
            <v>0</v>
          </cell>
          <cell r="M8958" t="str">
            <v>SOCIAL SCIENCES, GENERAL</v>
          </cell>
          <cell r="N8958" t="str">
            <v>管理学</v>
          </cell>
          <cell r="O8958" t="str">
            <v>2区</v>
          </cell>
        </row>
        <row r="8959">
          <cell r="B8959" t="str">
            <v>M&amp;SOM-Manufacturing &amp; Service Operations Management</v>
          </cell>
          <cell r="C8959" t="str">
            <v>M＆SOM-制造与服务运营管理</v>
          </cell>
          <cell r="D8959" t="str">
            <v>1523-4614</v>
          </cell>
          <cell r="E8959" t="str">
            <v>USA</v>
          </cell>
          <cell r="F8959" t="str">
            <v>INFORMS</v>
          </cell>
          <cell r="G8959" t="str">
            <v>1.79499995708466</v>
          </cell>
          <cell r="H8959" t="str">
            <v>2.666666666666</v>
          </cell>
          <cell r="I8959" t="str">
            <v>4.281</v>
          </cell>
          <cell r="J8959" t="str">
            <v>2.91418850005155</v>
          </cell>
          <cell r="K8959">
            <v>2.6120000000000001</v>
          </cell>
          <cell r="L8959">
            <v>0</v>
          </cell>
          <cell r="M8959" t="str">
            <v>ECONOMICS &amp; BUSINESS</v>
          </cell>
          <cell r="N8959" t="str">
            <v>管理学</v>
          </cell>
          <cell r="O8959" t="str">
            <v>2区</v>
          </cell>
        </row>
        <row r="8960">
          <cell r="B8960" t="str">
            <v>JOURNAL OF TECHNOLOGY TRANSFER</v>
          </cell>
          <cell r="C8960" t="str">
            <v>技术转让杂志</v>
          </cell>
          <cell r="D8960" t="str">
            <v>0892-9912</v>
          </cell>
          <cell r="E8960" t="str">
            <v>United States</v>
          </cell>
          <cell r="F8960" t="str">
            <v>SPRINGER</v>
          </cell>
          <cell r="G8960">
            <v>0</v>
          </cell>
          <cell r="H8960">
            <v>0</v>
          </cell>
          <cell r="I8960" t="str">
            <v>4.147</v>
          </cell>
          <cell r="J8960">
            <v>0</v>
          </cell>
          <cell r="K8960">
            <v>5.8979999999999997</v>
          </cell>
          <cell r="L8960">
            <v>0</v>
          </cell>
          <cell r="M8960" t="str">
            <v>ECONOMICS &amp; BUSINESS</v>
          </cell>
          <cell r="N8960" t="str">
            <v>管理学</v>
          </cell>
          <cell r="O8960" t="str">
            <v>2区</v>
          </cell>
        </row>
        <row r="8961">
          <cell r="B8961" t="str">
            <v>JOURNAL OF BUSINESS ETHICS</v>
          </cell>
          <cell r="C8961" t="str">
            <v>商业伦理杂志</v>
          </cell>
          <cell r="D8961" t="str">
            <v>0167-4544</v>
          </cell>
          <cell r="E8961" t="str">
            <v>NETHERLANDS</v>
          </cell>
          <cell r="F8961" t="str">
            <v>SPRINGER</v>
          </cell>
          <cell r="G8961">
            <v>0</v>
          </cell>
          <cell r="H8961">
            <v>0</v>
          </cell>
          <cell r="I8961" t="str">
            <v>4.141</v>
          </cell>
          <cell r="J8961">
            <v>0</v>
          </cell>
          <cell r="K8961" t="str">
            <v>无</v>
          </cell>
          <cell r="L8961">
            <v>0</v>
          </cell>
          <cell r="M8961" t="str">
            <v>ECONOMICS &amp; BUSINESS</v>
          </cell>
          <cell r="N8961" t="str">
            <v>管理学</v>
          </cell>
          <cell r="O8961" t="str">
            <v>2区</v>
          </cell>
        </row>
        <row r="8962">
          <cell r="B8962" t="str">
            <v>ORGANIZATION SCIENCE</v>
          </cell>
          <cell r="C8962" t="str">
            <v>组织科学</v>
          </cell>
          <cell r="D8962" t="str">
            <v>1047-7039</v>
          </cell>
          <cell r="E8962" t="str">
            <v>USA</v>
          </cell>
          <cell r="F8962" t="str">
            <v>INFORMS</v>
          </cell>
          <cell r="G8962">
            <v>0</v>
          </cell>
          <cell r="H8962">
            <v>0</v>
          </cell>
          <cell r="I8962" t="str">
            <v>2.782</v>
          </cell>
          <cell r="J8962">
            <v>0</v>
          </cell>
          <cell r="K8962" t="str">
            <v>无</v>
          </cell>
          <cell r="L8962">
            <v>0</v>
          </cell>
          <cell r="M8962" t="str">
            <v>ECONOMICS &amp; BUSINESS</v>
          </cell>
          <cell r="N8962" t="str">
            <v>管理学</v>
          </cell>
          <cell r="O8962" t="str">
            <v>2区</v>
          </cell>
        </row>
        <row r="8963">
          <cell r="B8963" t="str">
            <v>BRITISH JOURNAL OF MANAGEMENT</v>
          </cell>
          <cell r="C8963" t="str">
            <v>英国管理杂志</v>
          </cell>
          <cell r="D8963" t="str">
            <v>1045-3172</v>
          </cell>
          <cell r="E8963" t="str">
            <v>USA</v>
          </cell>
          <cell r="F8963" t="str">
            <v>WILEY</v>
          </cell>
          <cell r="G8963">
            <v>0</v>
          </cell>
          <cell r="H8963">
            <v>0</v>
          </cell>
          <cell r="I8963" t="str">
            <v>3.023</v>
          </cell>
          <cell r="J8963">
            <v>0</v>
          </cell>
          <cell r="K8963" t="str">
            <v>无</v>
          </cell>
          <cell r="L8963">
            <v>0</v>
          </cell>
          <cell r="M8963" t="str">
            <v>ECONOMICS &amp; BUSINESS</v>
          </cell>
          <cell r="N8963" t="str">
            <v>管理学</v>
          </cell>
          <cell r="O8963" t="str">
            <v>2区</v>
          </cell>
        </row>
        <row r="8964">
          <cell r="B8964" t="str">
            <v>MARKETING SCIENCE</v>
          </cell>
          <cell r="C8964" t="str">
            <v>市场营销学</v>
          </cell>
          <cell r="D8964" t="str">
            <v>0732-2399</v>
          </cell>
          <cell r="E8964" t="str">
            <v>USA</v>
          </cell>
          <cell r="F8964" t="str">
            <v>INFORMS</v>
          </cell>
          <cell r="G8964">
            <v>0</v>
          </cell>
          <cell r="H8964">
            <v>0</v>
          </cell>
          <cell r="I8964" t="str">
            <v>3.019</v>
          </cell>
          <cell r="J8964">
            <v>0</v>
          </cell>
          <cell r="K8964" t="str">
            <v>无</v>
          </cell>
          <cell r="L8964">
            <v>0</v>
          </cell>
          <cell r="M8964" t="str">
            <v>ECONOMICS &amp; BUSINESS</v>
          </cell>
          <cell r="N8964" t="str">
            <v>管理学</v>
          </cell>
          <cell r="O8964" t="str">
            <v>2区</v>
          </cell>
        </row>
        <row r="8965">
          <cell r="B8965" t="str">
            <v>Journal of Hospitality Marketing &amp; Management</v>
          </cell>
          <cell r="C8965" t="str">
            <v>酒店营销与管理杂志</v>
          </cell>
          <cell r="D8965" t="str">
            <v>1936-8623</v>
          </cell>
          <cell r="E8965" t="str">
            <v>ENGLAND</v>
          </cell>
          <cell r="F8965" t="str">
            <v>ROUTLEDGE JOURNALS, TAYLOR &amp; FRANCIS LTD</v>
          </cell>
          <cell r="G8965">
            <v>0</v>
          </cell>
          <cell r="H8965">
            <v>0</v>
          </cell>
          <cell r="I8965" t="str">
            <v>4.489</v>
          </cell>
          <cell r="J8965">
            <v>0</v>
          </cell>
          <cell r="K8965" t="str">
            <v>无</v>
          </cell>
          <cell r="L8965">
            <v>0</v>
          </cell>
          <cell r="M8965" t="str">
            <v>ECONOMICS &amp; BUSINESS</v>
          </cell>
          <cell r="N8965" t="str">
            <v>管理学</v>
          </cell>
          <cell r="O8965" t="str">
            <v>2区</v>
          </cell>
        </row>
        <row r="8966">
          <cell r="B8966" t="str">
            <v>INTERNATIONAL JOURNAL OF ENTREPRENEURIAL BEHAVIOR &amp; RESEARCH</v>
          </cell>
          <cell r="C8966" t="str">
            <v>国际创业行为研究杂志</v>
          </cell>
          <cell r="D8966" t="str">
            <v>1355-2554</v>
          </cell>
          <cell r="E8966" t="str">
            <v>ENGLAND</v>
          </cell>
          <cell r="F8966" t="str">
            <v>EMERALD GROUP PUBLISHING LTD</v>
          </cell>
          <cell r="G8966">
            <v>0</v>
          </cell>
          <cell r="H8966">
            <v>0</v>
          </cell>
          <cell r="I8966" t="str">
            <v>3.529</v>
          </cell>
          <cell r="J8966">
            <v>0</v>
          </cell>
          <cell r="K8966" t="str">
            <v>无</v>
          </cell>
          <cell r="L8966">
            <v>0</v>
          </cell>
          <cell r="M8966" t="str">
            <v>无</v>
          </cell>
          <cell r="N8966" t="str">
            <v>管理学</v>
          </cell>
          <cell r="O8966" t="str">
            <v>2区</v>
          </cell>
        </row>
        <row r="8967">
          <cell r="B8967" t="str">
            <v>Accounting Auditing &amp; Accountability Journal</v>
          </cell>
          <cell r="C8967" t="str">
            <v>会计审计与责任日记账</v>
          </cell>
          <cell r="D8967" t="str">
            <v>0951-3574</v>
          </cell>
          <cell r="E8967" t="str">
            <v>ENGLAND</v>
          </cell>
          <cell r="F8967" t="str">
            <v>EMERALD GROUP PUBLISHING LTD</v>
          </cell>
          <cell r="G8967">
            <v>0</v>
          </cell>
          <cell r="H8967">
            <v>0</v>
          </cell>
          <cell r="I8967" t="str">
            <v>3.497</v>
          </cell>
          <cell r="J8967">
            <v>0</v>
          </cell>
          <cell r="K8967" t="str">
            <v>无</v>
          </cell>
          <cell r="L8967">
            <v>0</v>
          </cell>
          <cell r="M8967" t="str">
            <v>ECONOMICS &amp; BUSINESS</v>
          </cell>
          <cell r="N8967" t="str">
            <v>管理学</v>
          </cell>
          <cell r="O8967" t="str">
            <v>2区</v>
          </cell>
        </row>
        <row r="8968">
          <cell r="B8968" t="str">
            <v>Tourism Management Perspectives</v>
          </cell>
          <cell r="C8968" t="str">
            <v>旅游管理视角</v>
          </cell>
          <cell r="D8968" t="str">
            <v>2211-9736</v>
          </cell>
          <cell r="E8968" t="str">
            <v>NETHERLANDS</v>
          </cell>
          <cell r="F8968" t="str">
            <v>ELSEVIER</v>
          </cell>
          <cell r="G8968">
            <v>0</v>
          </cell>
          <cell r="H8968">
            <v>0</v>
          </cell>
          <cell r="I8968" t="str">
            <v>3.648</v>
          </cell>
          <cell r="J8968">
            <v>0</v>
          </cell>
          <cell r="K8968" t="str">
            <v>无</v>
          </cell>
          <cell r="L8968">
            <v>0</v>
          </cell>
          <cell r="M8968" t="str">
            <v>SOCIAL SCIENCES, GENERAL</v>
          </cell>
          <cell r="N8968" t="str">
            <v>管理学</v>
          </cell>
          <cell r="O8968" t="str">
            <v>2区</v>
          </cell>
        </row>
        <row r="8969">
          <cell r="B8969" t="str">
            <v>Strategic Organization</v>
          </cell>
          <cell r="C8969" t="str">
            <v>战略组织</v>
          </cell>
          <cell r="D8969" t="str">
            <v>1476-1270</v>
          </cell>
          <cell r="E8969" t="str">
            <v>ENGLAND</v>
          </cell>
          <cell r="F8969" t="str">
            <v>SAGE PUBLICATIONS LTD</v>
          </cell>
          <cell r="G8969">
            <v>0</v>
          </cell>
          <cell r="H8969">
            <v>0</v>
          </cell>
          <cell r="I8969" t="str">
            <v>3.413</v>
          </cell>
          <cell r="J8969">
            <v>0</v>
          </cell>
          <cell r="K8969" t="str">
            <v>无</v>
          </cell>
          <cell r="L8969">
            <v>0</v>
          </cell>
          <cell r="M8969" t="str">
            <v>ECONOMICS &amp; BUSINESS</v>
          </cell>
          <cell r="N8969" t="str">
            <v>管理学</v>
          </cell>
          <cell r="O8969" t="str">
            <v>2区</v>
          </cell>
        </row>
        <row r="8970">
          <cell r="B8970" t="str">
            <v>SUPPLY CHAIN MANAGEMENT-AN INTERNATIONAL JOURNAL</v>
          </cell>
          <cell r="C8970" t="str">
            <v>供应链管理——国际期刊</v>
          </cell>
          <cell r="D8970" t="str">
            <v>1359-8546</v>
          </cell>
          <cell r="E8970" t="str">
            <v>ENGLAND</v>
          </cell>
          <cell r="F8970" t="str">
            <v>EMERALD GROUP PUBLISHING LTD</v>
          </cell>
          <cell r="G8970">
            <v>0</v>
          </cell>
          <cell r="H8970">
            <v>0</v>
          </cell>
          <cell r="I8970" t="str">
            <v>4.725</v>
          </cell>
          <cell r="J8970">
            <v>0</v>
          </cell>
          <cell r="K8970" t="str">
            <v>无</v>
          </cell>
          <cell r="L8970">
            <v>0</v>
          </cell>
          <cell r="M8970" t="str">
            <v>ECONOMICS &amp; BUSINESS</v>
          </cell>
          <cell r="N8970" t="str">
            <v>管理学</v>
          </cell>
          <cell r="O8970" t="str">
            <v>2区</v>
          </cell>
        </row>
        <row r="8971">
          <cell r="B8971" t="str">
            <v>Journal of Destination Marketing &amp; Management</v>
          </cell>
          <cell r="C8971" t="str">
            <v>目的地营销与管理杂志</v>
          </cell>
          <cell r="D8971" t="str">
            <v>2212-571X</v>
          </cell>
          <cell r="E8971" t="str">
            <v>NETHERLANDS</v>
          </cell>
          <cell r="F8971" t="str">
            <v>ELSEVIER</v>
          </cell>
          <cell r="G8971">
            <v>0</v>
          </cell>
          <cell r="H8971">
            <v>0</v>
          </cell>
          <cell r="I8971" t="str">
            <v>4.279</v>
          </cell>
          <cell r="J8971">
            <v>0</v>
          </cell>
          <cell r="K8971" t="str">
            <v>无</v>
          </cell>
          <cell r="L8971">
            <v>0</v>
          </cell>
          <cell r="M8971" t="str">
            <v>SOCIAL SCIENCES, GENERAL</v>
          </cell>
          <cell r="N8971" t="str">
            <v>管理学</v>
          </cell>
          <cell r="O8971" t="str">
            <v>2区</v>
          </cell>
        </row>
        <row r="8972">
          <cell r="B8972" t="str">
            <v>CALIFORNIA MANAGEMENT REVIEW</v>
          </cell>
          <cell r="C8972" t="str">
            <v>加利福尼亚管理评审</v>
          </cell>
          <cell r="D8972" t="str">
            <v>0008-1256</v>
          </cell>
          <cell r="E8972" t="str">
            <v>USA</v>
          </cell>
          <cell r="F8972" t="str">
            <v>SAGE PUBLICATIONS INC</v>
          </cell>
          <cell r="G8972">
            <v>0</v>
          </cell>
          <cell r="H8972">
            <v>0</v>
          </cell>
          <cell r="I8972" t="str">
            <v>3.909</v>
          </cell>
          <cell r="J8972">
            <v>0</v>
          </cell>
          <cell r="K8972" t="str">
            <v>无</v>
          </cell>
          <cell r="L8972">
            <v>0</v>
          </cell>
          <cell r="M8972" t="str">
            <v>ECONOMICS &amp; BUSINESS</v>
          </cell>
          <cell r="N8972" t="str">
            <v>管理学</v>
          </cell>
          <cell r="O8972" t="str">
            <v>2区</v>
          </cell>
        </row>
        <row r="8973">
          <cell r="B8973" t="str">
            <v>Electronic Commerce Research and Applications</v>
          </cell>
          <cell r="C8973" t="str">
            <v>电子商务研究与应用</v>
          </cell>
          <cell r="D8973" t="str">
            <v>1567-4223</v>
          </cell>
          <cell r="E8973" t="str">
            <v>NETHERLANDS</v>
          </cell>
          <cell r="F8973" t="str">
            <v>ELSEVIER</v>
          </cell>
          <cell r="G8973" t="str">
            <v>2.58200001716614</v>
          </cell>
          <cell r="H8973" t="str">
            <v>2.910891089108</v>
          </cell>
          <cell r="I8973" t="str">
            <v>3.824</v>
          </cell>
          <cell r="J8973" t="str">
            <v>3.10547350601271</v>
          </cell>
          <cell r="K8973">
            <v>2.2469999999999999</v>
          </cell>
          <cell r="L8973">
            <v>0</v>
          </cell>
          <cell r="M8973" t="str">
            <v>ECONOMICS &amp; BUSINESS</v>
          </cell>
          <cell r="N8973" t="str">
            <v>管理学</v>
          </cell>
          <cell r="O8973" t="str">
            <v>2区</v>
          </cell>
        </row>
        <row r="8974">
          <cell r="B8974" t="str">
            <v>INTERNATIONAL MARKETING REVIEW</v>
          </cell>
          <cell r="C8974" t="str">
            <v>国际市场营销回顾</v>
          </cell>
          <cell r="D8974" t="str">
            <v>0265-1335</v>
          </cell>
          <cell r="E8974" t="str">
            <v>ENGLAND</v>
          </cell>
          <cell r="F8974" t="str">
            <v>EMERALD GROUP PUBLISHING LTD</v>
          </cell>
          <cell r="G8974">
            <v>0</v>
          </cell>
          <cell r="H8974">
            <v>0</v>
          </cell>
          <cell r="I8974" t="str">
            <v>2.907</v>
          </cell>
          <cell r="J8974">
            <v>0</v>
          </cell>
          <cell r="K8974" t="str">
            <v>无</v>
          </cell>
          <cell r="L8974">
            <v>0</v>
          </cell>
          <cell r="M8974" t="str">
            <v>ECONOMICS &amp; BUSINESS</v>
          </cell>
          <cell r="N8974" t="str">
            <v>管理学</v>
          </cell>
          <cell r="O8974" t="str">
            <v>2区</v>
          </cell>
        </row>
        <row r="8975">
          <cell r="B8975" t="str">
            <v>Journal of Sustainable Tourism</v>
          </cell>
          <cell r="C8975" t="str">
            <v>可持续旅游杂志</v>
          </cell>
          <cell r="D8975" t="str">
            <v>0966-9582</v>
          </cell>
          <cell r="E8975" t="str">
            <v>ENGLAND</v>
          </cell>
          <cell r="F8975" t="str">
            <v>ROUTLEDGE JOURNALS, TAYLOR &amp; FRANCIS LTD</v>
          </cell>
          <cell r="G8975">
            <v>0</v>
          </cell>
          <cell r="H8975">
            <v>0</v>
          </cell>
          <cell r="I8975" t="str">
            <v>3.986</v>
          </cell>
          <cell r="J8975">
            <v>0</v>
          </cell>
          <cell r="K8975">
            <v>1.8080000000000001</v>
          </cell>
          <cell r="L8975">
            <v>0</v>
          </cell>
          <cell r="M8975" t="str">
            <v>SOCIAL SCIENCES, GENERAL</v>
          </cell>
          <cell r="N8975" t="str">
            <v>管理学</v>
          </cell>
          <cell r="O8975" t="str">
            <v>3区</v>
          </cell>
        </row>
        <row r="8976">
          <cell r="B8976" t="str">
            <v>JOURNAL OF SPORT MANAGEMENT</v>
          </cell>
          <cell r="C8976" t="str">
            <v>体育管理杂志</v>
          </cell>
          <cell r="D8976" t="str">
            <v>0888-4773</v>
          </cell>
          <cell r="E8976" t="str">
            <v>USA</v>
          </cell>
          <cell r="F8976" t="str">
            <v>HUMAN KINETICS PUBL INC</v>
          </cell>
          <cell r="G8976" t="str">
            <v>2.16899991035461</v>
          </cell>
          <cell r="H8976" t="str">
            <v>2.166666666666</v>
          </cell>
          <cell r="I8976" t="str">
            <v>2.359</v>
          </cell>
          <cell r="J8976" t="str">
            <v>2.23154697866487</v>
          </cell>
          <cell r="K8976" t="str">
            <v>无</v>
          </cell>
          <cell r="L8976">
            <v>0</v>
          </cell>
          <cell r="M8976" t="str">
            <v>CLINICAL MEDICINE</v>
          </cell>
          <cell r="N8976" t="str">
            <v>管理学</v>
          </cell>
          <cell r="O8976" t="str">
            <v>3区</v>
          </cell>
        </row>
        <row r="8977">
          <cell r="B8977" t="str">
            <v>Information and Organization</v>
          </cell>
          <cell r="C8977" t="str">
            <v>信息与组织</v>
          </cell>
          <cell r="D8977" t="str">
            <v>1471-7727</v>
          </cell>
          <cell r="E8977" t="str">
            <v>ENGLAND</v>
          </cell>
          <cell r="F8977" t="str">
            <v>ELSEVIER SCI LTD</v>
          </cell>
          <cell r="G8977">
            <v>0</v>
          </cell>
          <cell r="H8977">
            <v>0</v>
          </cell>
          <cell r="I8977" t="str">
            <v>3.300</v>
          </cell>
          <cell r="J8977">
            <v>0</v>
          </cell>
          <cell r="K8977" t="str">
            <v>无</v>
          </cell>
          <cell r="L8977">
            <v>0</v>
          </cell>
          <cell r="M8977" t="str">
            <v>ECONOMICS &amp; BUSINESS</v>
          </cell>
          <cell r="N8977" t="str">
            <v>管理学</v>
          </cell>
          <cell r="O8977" t="str">
            <v>3区</v>
          </cell>
        </row>
        <row r="8978">
          <cell r="B8978" t="str">
            <v>British Accounting Review</v>
          </cell>
          <cell r="C8978" t="str">
            <v>英国会计评论</v>
          </cell>
          <cell r="D8978" t="str">
            <v>0890-8389</v>
          </cell>
          <cell r="E8978" t="str">
            <v>ENGLAND</v>
          </cell>
          <cell r="F8978" t="str">
            <v>ELSEVIER SCI LTD</v>
          </cell>
          <cell r="G8978">
            <v>0</v>
          </cell>
          <cell r="H8978">
            <v>0</v>
          </cell>
          <cell r="I8978" t="str">
            <v>3.333</v>
          </cell>
          <cell r="J8978">
            <v>0</v>
          </cell>
          <cell r="K8978" t="str">
            <v>无</v>
          </cell>
          <cell r="L8978">
            <v>0</v>
          </cell>
          <cell r="M8978" t="str">
            <v>ECONOMICS &amp; BUSINESS</v>
          </cell>
          <cell r="N8978" t="str">
            <v>管理学</v>
          </cell>
          <cell r="O8978" t="str">
            <v>3区</v>
          </cell>
        </row>
        <row r="8979">
          <cell r="B8979" t="str">
            <v>JOURNAL OF DOCUMENTATION</v>
          </cell>
          <cell r="C8979" t="str">
            <v>文献学杂志</v>
          </cell>
          <cell r="D8979" t="str">
            <v>0022-0418</v>
          </cell>
          <cell r="E8979" t="str">
            <v>ENGLAND</v>
          </cell>
          <cell r="F8979" t="str">
            <v>EMERALD GROUP PUBLISHING LTD</v>
          </cell>
          <cell r="G8979">
            <v>0</v>
          </cell>
          <cell r="H8979">
            <v>0</v>
          </cell>
          <cell r="I8979" t="str">
            <v>1.725</v>
          </cell>
          <cell r="J8979">
            <v>0</v>
          </cell>
          <cell r="K8979" t="str">
            <v>无</v>
          </cell>
          <cell r="L8979">
            <v>0</v>
          </cell>
          <cell r="M8979" t="str">
            <v>SOCIAL SCIENCES, GENERAL</v>
          </cell>
          <cell r="N8979" t="str">
            <v>管理学</v>
          </cell>
          <cell r="O8979" t="str">
            <v>3区</v>
          </cell>
        </row>
        <row r="8980">
          <cell r="B8980" t="str">
            <v>Critical Perspectives on Accounting</v>
          </cell>
          <cell r="C8980" t="str">
            <v>会计批判视角</v>
          </cell>
          <cell r="D8980" t="str">
            <v>1045-2354</v>
          </cell>
          <cell r="E8980" t="str">
            <v>NETHERLANDS</v>
          </cell>
          <cell r="F8980" t="str">
            <v>ELSEVIER</v>
          </cell>
          <cell r="G8980">
            <v>0</v>
          </cell>
          <cell r="H8980">
            <v>0</v>
          </cell>
          <cell r="I8980" t="str">
            <v>2.684</v>
          </cell>
          <cell r="J8980">
            <v>0</v>
          </cell>
          <cell r="K8980" t="str">
            <v>无</v>
          </cell>
          <cell r="L8980">
            <v>0</v>
          </cell>
          <cell r="M8980" t="str">
            <v>ECONOMICS &amp; BUSINESS</v>
          </cell>
          <cell r="N8980" t="str">
            <v>管理学</v>
          </cell>
          <cell r="O8980" t="str">
            <v>3区</v>
          </cell>
        </row>
        <row r="8981">
          <cell r="B8981" t="str">
            <v>Human Resource Development Quarterly</v>
          </cell>
          <cell r="C8981" t="str">
            <v>人力资源开发季刊</v>
          </cell>
          <cell r="D8981" t="str">
            <v>1044-8004</v>
          </cell>
          <cell r="E8981" t="str">
            <v>USA</v>
          </cell>
          <cell r="F8981" t="str">
            <v>WILEY PERIODICALS, INC</v>
          </cell>
          <cell r="G8981">
            <v>0</v>
          </cell>
          <cell r="H8981">
            <v>0</v>
          </cell>
          <cell r="I8981" t="str">
            <v>3.688</v>
          </cell>
          <cell r="J8981">
            <v>0</v>
          </cell>
          <cell r="K8981" t="str">
            <v>无</v>
          </cell>
          <cell r="L8981">
            <v>0</v>
          </cell>
          <cell r="M8981" t="str">
            <v>ECONOMICS &amp; BUSINESS</v>
          </cell>
          <cell r="N8981" t="str">
            <v>管理学</v>
          </cell>
          <cell r="O8981" t="str">
            <v>3区</v>
          </cell>
        </row>
        <row r="8982">
          <cell r="B8982" t="str">
            <v>LONG RANGE PLANNING</v>
          </cell>
          <cell r="C8982" t="str">
            <v>远程规划</v>
          </cell>
          <cell r="D8982" t="str">
            <v>0024-6301</v>
          </cell>
          <cell r="E8982" t="str">
            <v>ENGLAND</v>
          </cell>
          <cell r="F8982" t="str">
            <v>ELSEVIER SCI LTD</v>
          </cell>
          <cell r="G8982">
            <v>0</v>
          </cell>
          <cell r="H8982">
            <v>0</v>
          </cell>
          <cell r="I8982" t="str">
            <v>4.041</v>
          </cell>
          <cell r="J8982">
            <v>0</v>
          </cell>
          <cell r="K8982" t="str">
            <v>无</v>
          </cell>
          <cell r="L8982">
            <v>0</v>
          </cell>
          <cell r="M8982" t="str">
            <v>ECONOMICS &amp; BUSINESS</v>
          </cell>
          <cell r="N8982" t="str">
            <v>管理学</v>
          </cell>
          <cell r="O8982" t="str">
            <v>3区</v>
          </cell>
        </row>
        <row r="8983">
          <cell r="B8983" t="str">
            <v>NEW TECHNOLOGY WORK AND EMPLOYMENT</v>
          </cell>
          <cell r="C8983" t="str">
            <v>新技术工作与就业</v>
          </cell>
          <cell r="D8983" t="str">
            <v>0268-1072</v>
          </cell>
          <cell r="E8983" t="str">
            <v>USA</v>
          </cell>
          <cell r="F8983" t="str">
            <v>WILEY</v>
          </cell>
          <cell r="G8983">
            <v>0</v>
          </cell>
          <cell r="H8983">
            <v>0</v>
          </cell>
          <cell r="I8983" t="str">
            <v>3.219</v>
          </cell>
          <cell r="J8983">
            <v>0</v>
          </cell>
          <cell r="K8983" t="str">
            <v>无</v>
          </cell>
          <cell r="L8983">
            <v>0</v>
          </cell>
          <cell r="M8983" t="str">
            <v>无</v>
          </cell>
          <cell r="N8983" t="str">
            <v>管理学</v>
          </cell>
          <cell r="O8983" t="str">
            <v>3区</v>
          </cell>
        </row>
        <row r="8984">
          <cell r="B8984" t="str">
            <v>PUBLIC RELATIONS REVIEW</v>
          </cell>
          <cell r="C8984" t="str">
            <v>公共关系评论</v>
          </cell>
          <cell r="D8984" t="str">
            <v>0363-8111</v>
          </cell>
          <cell r="E8984" t="str">
            <v>USA</v>
          </cell>
          <cell r="F8984" t="str">
            <v>ELSEVIER SCIENCE INC</v>
          </cell>
          <cell r="G8984">
            <v>0</v>
          </cell>
          <cell r="H8984">
            <v>0</v>
          </cell>
          <cell r="I8984" t="str">
            <v>2.321</v>
          </cell>
          <cell r="J8984">
            <v>0</v>
          </cell>
          <cell r="K8984" t="str">
            <v>无</v>
          </cell>
          <cell r="L8984">
            <v>0</v>
          </cell>
          <cell r="M8984" t="str">
            <v>SOCIAL SCIENCES, GENERAL</v>
          </cell>
          <cell r="N8984" t="str">
            <v>管理学</v>
          </cell>
          <cell r="O8984" t="str">
            <v>3区</v>
          </cell>
        </row>
        <row r="8985">
          <cell r="B8985" t="str">
            <v>SCIENTOMETRICS</v>
          </cell>
          <cell r="C8985" t="str">
            <v>科学计量学</v>
          </cell>
          <cell r="D8985" t="str">
            <v>0138-9130</v>
          </cell>
          <cell r="E8985" t="str">
            <v>NETHERLANDS</v>
          </cell>
          <cell r="F8985" t="str">
            <v>SPRINGER</v>
          </cell>
          <cell r="G8985" t="str">
            <v>2.17300009727478</v>
          </cell>
          <cell r="H8985" t="str">
            <v>2.769764216366</v>
          </cell>
          <cell r="I8985" t="str">
            <v>2.867</v>
          </cell>
          <cell r="J8985" t="str">
            <v>2.60329280253326</v>
          </cell>
          <cell r="K8985">
            <v>11.7</v>
          </cell>
          <cell r="L8985">
            <v>0</v>
          </cell>
          <cell r="M8985" t="str">
            <v>SOCIAL SCIENCES, GENERAL</v>
          </cell>
          <cell r="N8985" t="str">
            <v>管理学</v>
          </cell>
          <cell r="O8985" t="str">
            <v>3区</v>
          </cell>
        </row>
        <row r="8986">
          <cell r="B8986" t="str">
            <v>POLICY SCIENCES</v>
          </cell>
          <cell r="C8986" t="str">
            <v>政策科学</v>
          </cell>
          <cell r="D8986" t="str">
            <v>0032-2687</v>
          </cell>
          <cell r="E8986" t="str">
            <v>NETHERLANDS</v>
          </cell>
          <cell r="F8986" t="str">
            <v>SPRINGER</v>
          </cell>
          <cell r="G8986">
            <v>0</v>
          </cell>
          <cell r="H8986">
            <v>0</v>
          </cell>
          <cell r="I8986" t="str">
            <v>3.609</v>
          </cell>
          <cell r="J8986">
            <v>0</v>
          </cell>
          <cell r="K8986" t="str">
            <v>无</v>
          </cell>
          <cell r="L8986">
            <v>0</v>
          </cell>
          <cell r="M8986" t="str">
            <v>SOCIAL SCIENCES, GENERAL</v>
          </cell>
          <cell r="N8986" t="str">
            <v>管理学</v>
          </cell>
          <cell r="O8986" t="str">
            <v>3区</v>
          </cell>
        </row>
        <row r="8987">
          <cell r="B8987" t="str">
            <v>REVIEW OF ACCOUNTING STUDIES</v>
          </cell>
          <cell r="C8987" t="str">
            <v>会计研究综述</v>
          </cell>
          <cell r="D8987" t="str">
            <v>1380-6653</v>
          </cell>
          <cell r="E8987" t="str">
            <v>NETHERLANDS</v>
          </cell>
          <cell r="F8987" t="str">
            <v>SPRINGER</v>
          </cell>
          <cell r="G8987">
            <v>0</v>
          </cell>
          <cell r="H8987">
            <v>0</v>
          </cell>
          <cell r="I8987" t="str">
            <v>2.600</v>
          </cell>
          <cell r="J8987">
            <v>0</v>
          </cell>
          <cell r="K8987" t="str">
            <v>无</v>
          </cell>
          <cell r="L8987">
            <v>0</v>
          </cell>
          <cell r="M8987" t="str">
            <v>ECONOMICS &amp; BUSINESS</v>
          </cell>
          <cell r="N8987" t="str">
            <v>管理学</v>
          </cell>
          <cell r="O8987" t="str">
            <v>3区</v>
          </cell>
        </row>
        <row r="8988">
          <cell r="B8988" t="str">
            <v>Corporate Social Responsibility and Environmental Management</v>
          </cell>
          <cell r="C8988" t="str">
            <v>企业社会责任与环境管理</v>
          </cell>
          <cell r="D8988" t="str">
            <v>1535-3958</v>
          </cell>
          <cell r="E8988" t="str">
            <v>USA</v>
          </cell>
          <cell r="F8988" t="str">
            <v>WILEY</v>
          </cell>
          <cell r="G8988">
            <v>0</v>
          </cell>
          <cell r="H8988">
            <v>0</v>
          </cell>
          <cell r="I8988" t="str">
            <v>4.542</v>
          </cell>
          <cell r="J8988">
            <v>0</v>
          </cell>
          <cell r="K8988">
            <v>2.4369999999999998</v>
          </cell>
          <cell r="L8988">
            <v>0</v>
          </cell>
          <cell r="M8988" t="str">
            <v>ECONOMICS &amp; BUSINESS</v>
          </cell>
          <cell r="N8988" t="str">
            <v>管理学</v>
          </cell>
          <cell r="O8988" t="str">
            <v>3区</v>
          </cell>
        </row>
        <row r="8989">
          <cell r="B8989" t="str">
            <v>ORGANIZATIONAL BEHAVIOR AND HUMAN DECISION PROCESSES</v>
          </cell>
          <cell r="C8989" t="str">
            <v>组织行为与人的决策过程</v>
          </cell>
          <cell r="D8989" t="str">
            <v>0749-5978</v>
          </cell>
          <cell r="E8989" t="str">
            <v>USA</v>
          </cell>
          <cell r="F8989" t="str">
            <v>ACADEMIC PRESS INC ELSEVIER SCIENCE</v>
          </cell>
          <cell r="G8989">
            <v>0</v>
          </cell>
          <cell r="H8989">
            <v>0</v>
          </cell>
          <cell r="I8989" t="str">
            <v>2.304</v>
          </cell>
          <cell r="J8989">
            <v>0</v>
          </cell>
          <cell r="K8989">
            <v>2.7610000000000001</v>
          </cell>
          <cell r="L8989">
            <v>0</v>
          </cell>
          <cell r="M8989" t="str">
            <v>ECONOMICS &amp; BUSINESS</v>
          </cell>
          <cell r="N8989" t="str">
            <v>管理学</v>
          </cell>
          <cell r="O8989" t="str">
            <v>3区</v>
          </cell>
        </row>
        <row r="8990">
          <cell r="B8990" t="str">
            <v>JOURNAL OF SMALL BUSINESS MANAGEMENT</v>
          </cell>
          <cell r="C8990" t="str">
            <v>小企业管理杂志</v>
          </cell>
          <cell r="D8990" t="str">
            <v>0047-2778</v>
          </cell>
          <cell r="E8990" t="str">
            <v>USA</v>
          </cell>
          <cell r="F8990" t="str">
            <v>TAYLOR &amp; FRANCIS INC</v>
          </cell>
          <cell r="G8990">
            <v>0</v>
          </cell>
          <cell r="H8990">
            <v>0</v>
          </cell>
          <cell r="I8990" t="str">
            <v>3.461</v>
          </cell>
          <cell r="J8990">
            <v>0</v>
          </cell>
          <cell r="K8990" t="str">
            <v>无</v>
          </cell>
          <cell r="L8990">
            <v>0</v>
          </cell>
          <cell r="M8990" t="str">
            <v>ECONOMICS &amp; BUSINESS</v>
          </cell>
          <cell r="N8990" t="str">
            <v>管理学</v>
          </cell>
          <cell r="O8990" t="str">
            <v>3区</v>
          </cell>
        </row>
        <row r="8991">
          <cell r="B8991" t="str">
            <v>Management Accounting Research</v>
          </cell>
          <cell r="C8991" t="str">
            <v>管理会计研究</v>
          </cell>
          <cell r="D8991" t="str">
            <v>1044-5005</v>
          </cell>
          <cell r="E8991" t="str">
            <v>NETHERLANDS</v>
          </cell>
          <cell r="F8991" t="str">
            <v>ELSEVIER</v>
          </cell>
          <cell r="G8991">
            <v>0</v>
          </cell>
          <cell r="H8991">
            <v>0</v>
          </cell>
          <cell r="I8991" t="str">
            <v>3.054</v>
          </cell>
          <cell r="J8991">
            <v>0</v>
          </cell>
          <cell r="K8991" t="str">
            <v>无</v>
          </cell>
          <cell r="L8991">
            <v>0</v>
          </cell>
          <cell r="M8991" t="str">
            <v>ECONOMICS &amp; BUSINESS</v>
          </cell>
          <cell r="N8991" t="str">
            <v>管理学</v>
          </cell>
          <cell r="O8991" t="str">
            <v>3区</v>
          </cell>
        </row>
        <row r="8992">
          <cell r="B8992" t="str">
            <v>Journal of Hospitality &amp; Tourism Research</v>
          </cell>
          <cell r="C8992" t="str">
            <v>饭店与旅游研究学报</v>
          </cell>
          <cell r="D8992" t="str">
            <v>1096-3480</v>
          </cell>
          <cell r="E8992" t="str">
            <v>USA</v>
          </cell>
          <cell r="F8992" t="str">
            <v>SAGE PUBLICATIONS INC</v>
          </cell>
          <cell r="G8992">
            <v>0</v>
          </cell>
          <cell r="H8992">
            <v>0</v>
          </cell>
          <cell r="I8992" t="str">
            <v>3.816</v>
          </cell>
          <cell r="J8992">
            <v>0</v>
          </cell>
          <cell r="K8992" t="str">
            <v>无</v>
          </cell>
          <cell r="L8992">
            <v>0</v>
          </cell>
          <cell r="M8992" t="str">
            <v>SOCIAL SCIENCES, GENERAL</v>
          </cell>
          <cell r="N8992" t="str">
            <v>管理学</v>
          </cell>
          <cell r="O8992" t="str">
            <v>3区</v>
          </cell>
        </row>
        <row r="8993">
          <cell r="B8993" t="str">
            <v>JOURNAL OF OCCUPATIONAL AND ORGANIZATIONAL PSYCHOLOGY</v>
          </cell>
          <cell r="C8993" t="str">
            <v>职业与组织心理学杂志</v>
          </cell>
          <cell r="D8993" t="str">
            <v>0963-1798</v>
          </cell>
          <cell r="E8993" t="str">
            <v>USA</v>
          </cell>
          <cell r="F8993" t="str">
            <v>WILEY</v>
          </cell>
          <cell r="G8993">
            <v>0</v>
          </cell>
          <cell r="H8993">
            <v>0</v>
          </cell>
          <cell r="I8993" t="str">
            <v>2.636</v>
          </cell>
          <cell r="J8993">
            <v>0</v>
          </cell>
          <cell r="K8993">
            <v>1.9019999999999999</v>
          </cell>
          <cell r="L8993">
            <v>0</v>
          </cell>
          <cell r="M8993" t="str">
            <v>PSYCHIATRY/PSYCHOLOGY</v>
          </cell>
          <cell r="N8993" t="str">
            <v>管理学</v>
          </cell>
          <cell r="O8993" t="str">
            <v>3区</v>
          </cell>
        </row>
        <row r="8994">
          <cell r="B8994" t="str">
            <v>INTERNATIONAL JOURNAL OF PHYSICAL DISTRIBUTION &amp; LOGISTICS MANAGEMENT</v>
          </cell>
          <cell r="C8994" t="str">
            <v>国际物流与物流管理杂志</v>
          </cell>
          <cell r="D8994" t="str">
            <v>0960-0035</v>
          </cell>
          <cell r="E8994" t="str">
            <v>ENGLAND</v>
          </cell>
          <cell r="F8994" t="str">
            <v>EMERALD GROUP PUBLISHING LTD</v>
          </cell>
          <cell r="G8994">
            <v>0</v>
          </cell>
          <cell r="H8994">
            <v>0</v>
          </cell>
          <cell r="I8994" t="str">
            <v>4.744</v>
          </cell>
          <cell r="J8994">
            <v>0</v>
          </cell>
          <cell r="K8994">
            <v>2.6459999999999999</v>
          </cell>
          <cell r="L8994">
            <v>0</v>
          </cell>
          <cell r="M8994" t="str">
            <v>ECONOMICS &amp; BUSINESS</v>
          </cell>
          <cell r="N8994" t="str">
            <v>管理学</v>
          </cell>
          <cell r="O8994" t="str">
            <v>3区</v>
          </cell>
        </row>
        <row r="8995">
          <cell r="B8995" t="str">
            <v>AMERICAN REVIEW OF PUBLIC ADMINISTRATION</v>
          </cell>
          <cell r="C8995" t="str">
            <v>美国公共行政评论</v>
          </cell>
          <cell r="D8995" t="str">
            <v>0275-0740</v>
          </cell>
          <cell r="E8995" t="str">
            <v>USA</v>
          </cell>
          <cell r="F8995" t="str">
            <v>SAGE PUBLICATIONS INC</v>
          </cell>
          <cell r="G8995">
            <v>0</v>
          </cell>
          <cell r="H8995">
            <v>0</v>
          </cell>
          <cell r="I8995" t="str">
            <v>2.168</v>
          </cell>
          <cell r="J8995">
            <v>0</v>
          </cell>
          <cell r="K8995" t="str">
            <v>无</v>
          </cell>
          <cell r="L8995">
            <v>0</v>
          </cell>
          <cell r="M8995" t="str">
            <v>SOCIAL SCIENCES, GENERAL</v>
          </cell>
          <cell r="N8995" t="str">
            <v>管理学</v>
          </cell>
          <cell r="O8995" t="str">
            <v>3区</v>
          </cell>
        </row>
        <row r="8996">
          <cell r="B8996" t="str">
            <v>Nonprofit Management &amp; Leadership</v>
          </cell>
          <cell r="C8996" t="str">
            <v>非营利性管理和领导</v>
          </cell>
          <cell r="D8996" t="str">
            <v>1048-6682</v>
          </cell>
          <cell r="E8996" t="str">
            <v>USA</v>
          </cell>
          <cell r="F8996" t="str">
            <v>WILEY PERIODICALS, INC</v>
          </cell>
          <cell r="G8996">
            <v>0</v>
          </cell>
          <cell r="H8996">
            <v>0</v>
          </cell>
          <cell r="I8996" t="str">
            <v>1.672</v>
          </cell>
          <cell r="J8996">
            <v>0</v>
          </cell>
          <cell r="K8996" t="str">
            <v>无</v>
          </cell>
          <cell r="L8996">
            <v>0</v>
          </cell>
          <cell r="M8996" t="str">
            <v>ECONOMICS &amp; BUSINESS</v>
          </cell>
          <cell r="N8996" t="str">
            <v>管理学</v>
          </cell>
          <cell r="O8996" t="str">
            <v>3区</v>
          </cell>
        </row>
        <row r="8997">
          <cell r="B8997" t="str">
            <v>Journal of Travel &amp; Tourism Marketing</v>
          </cell>
          <cell r="C8997" t="str">
            <v>旅游营销杂志</v>
          </cell>
          <cell r="D8997" t="str">
            <v>1054-8408</v>
          </cell>
          <cell r="E8997" t="str">
            <v>ENGLAND</v>
          </cell>
          <cell r="F8997" t="str">
            <v>ROUTLEDGE JOURNALS, TAYLOR &amp; FRANCIS LTD</v>
          </cell>
          <cell r="G8997">
            <v>0</v>
          </cell>
          <cell r="H8997">
            <v>0</v>
          </cell>
          <cell r="I8997" t="str">
            <v>4.097</v>
          </cell>
          <cell r="J8997">
            <v>0</v>
          </cell>
          <cell r="K8997" t="str">
            <v>无</v>
          </cell>
          <cell r="L8997">
            <v>0</v>
          </cell>
          <cell r="M8997" t="str">
            <v>SOCIAL SCIENCES, GENERAL</v>
          </cell>
          <cell r="N8997" t="str">
            <v>管理学</v>
          </cell>
          <cell r="O8997" t="str">
            <v>3区</v>
          </cell>
        </row>
        <row r="8998">
          <cell r="B8998" t="str">
            <v>Journal of Industrial Relations</v>
          </cell>
          <cell r="C8998" t="str">
            <v>工业关系杂志</v>
          </cell>
          <cell r="D8998" t="str">
            <v>0022-1856</v>
          </cell>
          <cell r="E8998" t="str">
            <v>USA</v>
          </cell>
          <cell r="F8998" t="str">
            <v>SAGE PUBLICATIONS INC</v>
          </cell>
          <cell r="G8998">
            <v>0</v>
          </cell>
          <cell r="H8998">
            <v>0</v>
          </cell>
          <cell r="I8998" t="str">
            <v>1.719</v>
          </cell>
          <cell r="J8998">
            <v>0</v>
          </cell>
          <cell r="K8998" t="str">
            <v>无</v>
          </cell>
          <cell r="L8998">
            <v>0</v>
          </cell>
          <cell r="M8998" t="str">
            <v>ECONOMICS &amp; BUSINESS</v>
          </cell>
          <cell r="N8998" t="str">
            <v>管理学</v>
          </cell>
          <cell r="O8998" t="str">
            <v>3区</v>
          </cell>
        </row>
        <row r="8999">
          <cell r="B8999" t="str">
            <v>GROUP &amp; ORGANIZATION MANAGEMENT</v>
          </cell>
          <cell r="C8999" t="str">
            <v>集团和组织管理</v>
          </cell>
          <cell r="D8999" t="str">
            <v>1059-6011</v>
          </cell>
          <cell r="E8999" t="str">
            <v>USA</v>
          </cell>
          <cell r="F8999" t="str">
            <v>SAGE PUBLICATIONS INC</v>
          </cell>
          <cell r="G8999">
            <v>0</v>
          </cell>
          <cell r="H8999">
            <v>0</v>
          </cell>
          <cell r="I8999" t="str">
            <v>2.527</v>
          </cell>
          <cell r="J8999">
            <v>0</v>
          </cell>
          <cell r="K8999">
            <v>1.1020000000000001</v>
          </cell>
          <cell r="L8999">
            <v>0</v>
          </cell>
          <cell r="M8999" t="str">
            <v>ECONOMICS &amp; BUSINESS</v>
          </cell>
          <cell r="N8999" t="str">
            <v>管理学</v>
          </cell>
          <cell r="O8999" t="str">
            <v>3区</v>
          </cell>
        </row>
        <row r="9000">
          <cell r="B9000" t="str">
            <v>TELECOMMUNICATIONS POLICY</v>
          </cell>
          <cell r="C9000" t="str">
            <v>电信政策</v>
          </cell>
          <cell r="D9000" t="str">
            <v>0308-5961</v>
          </cell>
          <cell r="E9000" t="str">
            <v>ENGLAND</v>
          </cell>
          <cell r="F9000" t="str">
            <v>ELSEVIER SCI LTD</v>
          </cell>
          <cell r="G9000" t="str">
            <v>2.08699989318848</v>
          </cell>
          <cell r="H9000" t="str">
            <v>2</v>
          </cell>
          <cell r="I9000" t="str">
            <v>2.224</v>
          </cell>
          <cell r="J9000" t="str">
            <v>2.10359203898816</v>
          </cell>
          <cell r="K9000">
            <v>1.1379999999999999</v>
          </cell>
          <cell r="L9000">
            <v>0</v>
          </cell>
          <cell r="M9000" t="str">
            <v>SOCIAL SCIENCES, GENERAL</v>
          </cell>
          <cell r="N9000" t="str">
            <v>管理学</v>
          </cell>
          <cell r="O9000" t="str">
            <v>3区</v>
          </cell>
        </row>
        <row r="9001">
          <cell r="B9001" t="str">
            <v>Journal of Hospitality and Tourism Management</v>
          </cell>
          <cell r="C9001" t="str">
            <v>酒店与旅游管理杂志</v>
          </cell>
          <cell r="D9001" t="str">
            <v>1447-6770</v>
          </cell>
          <cell r="E9001" t="str">
            <v>NETHERLANDS</v>
          </cell>
          <cell r="F9001" t="str">
            <v>ELSEVIER</v>
          </cell>
          <cell r="G9001">
            <v>0</v>
          </cell>
          <cell r="H9001">
            <v>0</v>
          </cell>
          <cell r="I9001" t="str">
            <v>3.415</v>
          </cell>
          <cell r="J9001">
            <v>0</v>
          </cell>
          <cell r="K9001" t="str">
            <v>无</v>
          </cell>
          <cell r="L9001">
            <v>0</v>
          </cell>
          <cell r="M9001" t="str">
            <v>无</v>
          </cell>
          <cell r="N9001" t="str">
            <v>管理学</v>
          </cell>
          <cell r="O9001" t="str">
            <v>3区</v>
          </cell>
        </row>
        <row r="9002">
          <cell r="B9002" t="str">
            <v>LIBRARY &amp; INFORMATION SCIENCE RESEARCH</v>
          </cell>
          <cell r="C9002" t="str">
            <v>图书情报学研究</v>
          </cell>
          <cell r="D9002" t="str">
            <v>0740-8188</v>
          </cell>
          <cell r="E9002" t="str">
            <v>USA</v>
          </cell>
          <cell r="F9002" t="str">
            <v>ELSEVIER SCIENCE INC</v>
          </cell>
          <cell r="G9002">
            <v>0</v>
          </cell>
          <cell r="H9002">
            <v>0</v>
          </cell>
          <cell r="I9002" t="str">
            <v>1.485</v>
          </cell>
          <cell r="J9002">
            <v>0</v>
          </cell>
          <cell r="K9002" t="str">
            <v>无</v>
          </cell>
          <cell r="L9002">
            <v>0</v>
          </cell>
          <cell r="M9002" t="str">
            <v>SOCIAL SCIENCES, GENERAL</v>
          </cell>
          <cell r="N9002" t="str">
            <v>管理学</v>
          </cell>
          <cell r="O9002" t="str">
            <v>3区</v>
          </cell>
        </row>
        <row r="9003">
          <cell r="B9003" t="str">
            <v>OPERATIONS RESEARCH</v>
          </cell>
          <cell r="C9003" t="str">
            <v>运筹学</v>
          </cell>
          <cell r="D9003" t="str">
            <v>0030-364X</v>
          </cell>
          <cell r="E9003" t="str">
            <v>USA</v>
          </cell>
          <cell r="F9003" t="str">
            <v>INFORMS</v>
          </cell>
          <cell r="G9003" t="str">
            <v>2.26300001144409</v>
          </cell>
          <cell r="H9003" t="str">
            <v>2.604060913705</v>
          </cell>
          <cell r="I9003" t="str">
            <v>2.430</v>
          </cell>
          <cell r="J9003" t="str">
            <v>2.4323375386567</v>
          </cell>
          <cell r="K9003">
            <v>2.7389999999999999</v>
          </cell>
          <cell r="L9003">
            <v>0</v>
          </cell>
          <cell r="M9003" t="str">
            <v>ENGINEERING</v>
          </cell>
          <cell r="N9003" t="str">
            <v>管理学</v>
          </cell>
          <cell r="O9003" t="str">
            <v>3区</v>
          </cell>
        </row>
        <row r="9004">
          <cell r="B9004" t="str">
            <v>JOURNAL OF INFORMATION TECHNOLOGY</v>
          </cell>
          <cell r="C9004" t="str">
            <v>信息技术杂志</v>
          </cell>
          <cell r="D9004" t="str">
            <v>0268-3962</v>
          </cell>
          <cell r="E9004" t="str">
            <v>ENGLAND</v>
          </cell>
          <cell r="F9004" t="str">
            <v>SAGE PUBLICATIONS LTD</v>
          </cell>
          <cell r="G9004" t="str">
            <v>4.53499984741211</v>
          </cell>
          <cell r="H9004" t="str">
            <v>3.225</v>
          </cell>
          <cell r="I9004" t="str">
            <v>3.625</v>
          </cell>
          <cell r="J9004" t="str">
            <v>3.79499994913737</v>
          </cell>
          <cell r="K9004">
            <v>1.905</v>
          </cell>
          <cell r="L9004">
            <v>0</v>
          </cell>
          <cell r="M9004" t="str">
            <v>COMPUTER SCIENCE</v>
          </cell>
          <cell r="N9004" t="str">
            <v>管理学</v>
          </cell>
          <cell r="O9004" t="str">
            <v>3区</v>
          </cell>
        </row>
        <row r="9005">
          <cell r="B9005" t="str">
            <v>PRODUCTION AND OPERATIONS MANAGEMENT</v>
          </cell>
          <cell r="C9005" t="str">
            <v>生产经营管理</v>
          </cell>
          <cell r="D9005" t="str">
            <v>1059-1478</v>
          </cell>
          <cell r="E9005" t="str">
            <v>USA</v>
          </cell>
          <cell r="F9005" t="str">
            <v>WILEY</v>
          </cell>
          <cell r="G9005" t="str">
            <v>1.77199995517731</v>
          </cell>
          <cell r="H9005" t="str">
            <v>2.171428571428</v>
          </cell>
          <cell r="I9005" t="str">
            <v>2.590</v>
          </cell>
          <cell r="J9005" t="str">
            <v>2.17768998695577</v>
          </cell>
          <cell r="K9005">
            <v>2.3119999999999998</v>
          </cell>
          <cell r="L9005">
            <v>0</v>
          </cell>
          <cell r="M9005" t="str">
            <v>ENGINEERING</v>
          </cell>
          <cell r="N9005" t="str">
            <v>管理学</v>
          </cell>
          <cell r="O9005" t="str">
            <v>3区</v>
          </cell>
        </row>
        <row r="9006">
          <cell r="B9006" t="str">
            <v>Regulation &amp; Governance</v>
          </cell>
          <cell r="C9006" t="str">
            <v>监管与治理</v>
          </cell>
          <cell r="D9006" t="str">
            <v>1748-5983</v>
          </cell>
          <cell r="E9006" t="str">
            <v>USA</v>
          </cell>
          <cell r="F9006" t="str">
            <v>WILEY</v>
          </cell>
          <cell r="G9006">
            <v>0</v>
          </cell>
          <cell r="H9006">
            <v>0</v>
          </cell>
          <cell r="I9006" t="str">
            <v>3.375</v>
          </cell>
          <cell r="J9006">
            <v>0</v>
          </cell>
          <cell r="K9006" t="str">
            <v>无</v>
          </cell>
          <cell r="L9006">
            <v>0</v>
          </cell>
          <cell r="M9006" t="str">
            <v>SOCIAL SCIENCES, GENERAL</v>
          </cell>
          <cell r="N9006" t="str">
            <v>管理学</v>
          </cell>
          <cell r="O9006" t="str">
            <v>3区</v>
          </cell>
        </row>
        <row r="9007">
          <cell r="B9007" t="str">
            <v>Journal of Competitiveness</v>
          </cell>
          <cell r="C9007" t="str">
            <v>竞争力杂志</v>
          </cell>
          <cell r="D9007" t="str">
            <v>1804-171X</v>
          </cell>
          <cell r="E9007" t="str">
            <v>CZECH REPUBLIC</v>
          </cell>
          <cell r="F9007" t="str">
            <v>UNIV TOMASE BATI &amp; ZLINE, FAK MANAGEMENTU EKONOMIKY</v>
          </cell>
          <cell r="G9007">
            <v>0</v>
          </cell>
          <cell r="H9007">
            <v>0</v>
          </cell>
          <cell r="I9007" t="str">
            <v>3.649</v>
          </cell>
          <cell r="J9007">
            <v>0</v>
          </cell>
          <cell r="K9007" t="str">
            <v>无</v>
          </cell>
          <cell r="L9007">
            <v>0</v>
          </cell>
          <cell r="M9007" t="str">
            <v>无</v>
          </cell>
          <cell r="N9007" t="str">
            <v>管理学</v>
          </cell>
          <cell r="O9007" t="str">
            <v>3区</v>
          </cell>
        </row>
        <row r="9008">
          <cell r="B9008" t="str">
            <v>AUDITING-A JOURNAL OF PRACTICE &amp; THEORY</v>
          </cell>
          <cell r="C9008" t="str">
            <v>审计实务与理论杂志</v>
          </cell>
          <cell r="D9008" t="str">
            <v>0278-0380</v>
          </cell>
          <cell r="E9008" t="str">
            <v>USA</v>
          </cell>
          <cell r="F9008" t="str">
            <v>AMER ACCOUNTING ASSOC</v>
          </cell>
          <cell r="G9008">
            <v>0</v>
          </cell>
          <cell r="H9008">
            <v>0</v>
          </cell>
          <cell r="I9008" t="str">
            <v>2.108</v>
          </cell>
          <cell r="J9008">
            <v>0</v>
          </cell>
          <cell r="K9008" t="str">
            <v>无</v>
          </cell>
          <cell r="L9008">
            <v>0</v>
          </cell>
          <cell r="M9008" t="str">
            <v>ECONOMICS &amp; BUSINESS</v>
          </cell>
          <cell r="N9008" t="str">
            <v>管理学</v>
          </cell>
          <cell r="O9008" t="str">
            <v>3区</v>
          </cell>
        </row>
        <row r="9009">
          <cell r="B9009" t="str">
            <v>Current Issues in Tourism</v>
          </cell>
          <cell r="C9009" t="str">
            <v>当前旅游业面临的问题</v>
          </cell>
          <cell r="D9009" t="str">
            <v>1368-3500</v>
          </cell>
          <cell r="E9009" t="str">
            <v>ENGLAND</v>
          </cell>
          <cell r="F9009" t="str">
            <v>ROUTLEDGE JOURNALS, TAYLOR &amp; FRANCIS LTD</v>
          </cell>
          <cell r="G9009">
            <v>0</v>
          </cell>
          <cell r="H9009">
            <v>0</v>
          </cell>
          <cell r="I9009" t="str">
            <v>4.147</v>
          </cell>
          <cell r="J9009">
            <v>0</v>
          </cell>
          <cell r="K9009" t="str">
            <v>无</v>
          </cell>
          <cell r="L9009">
            <v>0</v>
          </cell>
          <cell r="M9009" t="str">
            <v>SOCIAL SCIENCES, GENERAL</v>
          </cell>
          <cell r="N9009" t="str">
            <v>管理学</v>
          </cell>
          <cell r="O9009" t="str">
            <v>3区</v>
          </cell>
        </row>
        <row r="9010">
          <cell r="B9010" t="str">
            <v>ORGANIZATION</v>
          </cell>
          <cell r="C9010" t="str">
            <v>组织</v>
          </cell>
          <cell r="D9010" t="str">
            <v>1350-5084</v>
          </cell>
          <cell r="E9010" t="str">
            <v>ENGLAND</v>
          </cell>
          <cell r="F9010" t="str">
            <v>SAGE PUBLICATIONS LTD</v>
          </cell>
          <cell r="G9010">
            <v>0</v>
          </cell>
          <cell r="H9010">
            <v>0</v>
          </cell>
          <cell r="I9010" t="str">
            <v>2.619</v>
          </cell>
          <cell r="J9010">
            <v>0</v>
          </cell>
          <cell r="K9010" t="str">
            <v>无</v>
          </cell>
          <cell r="L9010">
            <v>0</v>
          </cell>
          <cell r="M9010" t="str">
            <v>ECONOMICS &amp; BUSINESS</v>
          </cell>
          <cell r="N9010" t="str">
            <v>管理学</v>
          </cell>
          <cell r="O9010" t="str">
            <v>3区</v>
          </cell>
        </row>
        <row r="9011">
          <cell r="B9011" t="str">
            <v>PRODUCTION PLANNING &amp; CONTROL</v>
          </cell>
          <cell r="C9011" t="str">
            <v>生产计划与控制</v>
          </cell>
          <cell r="D9011" t="str">
            <v>0953-7287</v>
          </cell>
          <cell r="E9011" t="str">
            <v>England</v>
          </cell>
          <cell r="F9011" t="str">
            <v>TAYLOR &amp; FRANCIS LTD</v>
          </cell>
          <cell r="G9011" t="str">
            <v>2.32999992370605</v>
          </cell>
          <cell r="H9011" t="str">
            <v>3.340101522842</v>
          </cell>
          <cell r="I9011" t="str">
            <v>3.605</v>
          </cell>
          <cell r="J9011" t="str">
            <v>3.09178820148069</v>
          </cell>
          <cell r="K9011">
            <v>2.3889999999999998</v>
          </cell>
          <cell r="L9011">
            <v>0</v>
          </cell>
          <cell r="M9011" t="str">
            <v>ENGINEERING</v>
          </cell>
          <cell r="N9011" t="str">
            <v>管理学</v>
          </cell>
          <cell r="O9011" t="str">
            <v>3区</v>
          </cell>
        </row>
        <row r="9012">
          <cell r="B9012" t="str">
            <v>Marketing Theory</v>
          </cell>
          <cell r="C9012" t="str">
            <v>市场营销理论</v>
          </cell>
          <cell r="D9012" t="str">
            <v>1470-5931</v>
          </cell>
          <cell r="E9012" t="str">
            <v>USA</v>
          </cell>
          <cell r="F9012" t="str">
            <v>SAGE PUBLICATIONS INC</v>
          </cell>
          <cell r="G9012">
            <v>0</v>
          </cell>
          <cell r="H9012">
            <v>0</v>
          </cell>
          <cell r="I9012" t="str">
            <v>2.815</v>
          </cell>
          <cell r="J9012">
            <v>0</v>
          </cell>
          <cell r="K9012" t="str">
            <v>无</v>
          </cell>
          <cell r="L9012">
            <v>0</v>
          </cell>
          <cell r="M9012" t="str">
            <v>ECONOMICS &amp; BUSINESS</v>
          </cell>
          <cell r="N9012" t="str">
            <v>管理学</v>
          </cell>
          <cell r="O9012" t="str">
            <v>3区</v>
          </cell>
        </row>
        <row r="9013">
          <cell r="B9013" t="str">
            <v>Industry and Innovation</v>
          </cell>
          <cell r="C9013" t="str">
            <v>产业与创新</v>
          </cell>
          <cell r="D9013" t="str">
            <v>1366-2716</v>
          </cell>
          <cell r="E9013" t="str">
            <v>ENGLAND</v>
          </cell>
          <cell r="F9013" t="str">
            <v>ROUTLEDGE JOURNALS, TAYLOR &amp; FRANCIS LTD</v>
          </cell>
          <cell r="G9013">
            <v>0</v>
          </cell>
          <cell r="H9013">
            <v>0</v>
          </cell>
          <cell r="I9013" t="str">
            <v>3.351</v>
          </cell>
          <cell r="J9013">
            <v>0</v>
          </cell>
          <cell r="K9013" t="str">
            <v>无</v>
          </cell>
          <cell r="L9013">
            <v>0</v>
          </cell>
          <cell r="M9013" t="str">
            <v>ECONOMICS &amp; BUSINESS</v>
          </cell>
          <cell r="N9013" t="str">
            <v>管理学</v>
          </cell>
          <cell r="O9013" t="str">
            <v>3区</v>
          </cell>
        </row>
        <row r="9014">
          <cell r="B9014" t="str">
            <v>PUBLIC ADMINISTRATION</v>
          </cell>
          <cell r="C9014" t="str">
            <v>公共行政</v>
          </cell>
          <cell r="D9014" t="str">
            <v>0033-3298</v>
          </cell>
          <cell r="E9014" t="str">
            <v>USA</v>
          </cell>
          <cell r="F9014" t="str">
            <v>WILEY</v>
          </cell>
          <cell r="G9014">
            <v>0</v>
          </cell>
          <cell r="H9014">
            <v>0</v>
          </cell>
          <cell r="I9014" t="str">
            <v>1.825</v>
          </cell>
          <cell r="J9014">
            <v>0</v>
          </cell>
          <cell r="K9014" t="str">
            <v>无</v>
          </cell>
          <cell r="L9014">
            <v>0</v>
          </cell>
          <cell r="M9014" t="str">
            <v>SOCIAL SCIENCES, GENERAL</v>
          </cell>
          <cell r="N9014" t="str">
            <v>管理学</v>
          </cell>
          <cell r="O9014" t="str">
            <v>3区</v>
          </cell>
        </row>
        <row r="9015">
          <cell r="B9015" t="str">
            <v>Review of Public Personnel Administration</v>
          </cell>
          <cell r="C9015" t="str">
            <v>公共人事管理述评</v>
          </cell>
          <cell r="D9015" t="str">
            <v>0734-371X</v>
          </cell>
          <cell r="E9015" t="str">
            <v>USA</v>
          </cell>
          <cell r="F9015" t="str">
            <v>SAGE PUBLICATIONS INC</v>
          </cell>
          <cell r="G9015">
            <v>0</v>
          </cell>
          <cell r="H9015">
            <v>0</v>
          </cell>
          <cell r="I9015" t="str">
            <v>2.837</v>
          </cell>
          <cell r="J9015">
            <v>0</v>
          </cell>
          <cell r="K9015" t="str">
            <v>无</v>
          </cell>
          <cell r="L9015">
            <v>0</v>
          </cell>
          <cell r="M9015" t="str">
            <v>SOCIAL SCIENCES, GENERAL</v>
          </cell>
          <cell r="N9015" t="str">
            <v>管理学</v>
          </cell>
          <cell r="O9015" t="str">
            <v>3区</v>
          </cell>
        </row>
        <row r="9016">
          <cell r="B9016" t="str">
            <v>JOURNAL OF BUSINESS &amp; INDUSTRIAL MARKETING</v>
          </cell>
          <cell r="C9016" t="str">
            <v>商业与工业营销杂志</v>
          </cell>
          <cell r="D9016" t="str">
            <v>0885-8624</v>
          </cell>
          <cell r="E9016" t="str">
            <v>ENGLAND</v>
          </cell>
          <cell r="F9016" t="str">
            <v>EMERALD GROUP PUBLISHING LTD</v>
          </cell>
          <cell r="G9016">
            <v>0</v>
          </cell>
          <cell r="H9016">
            <v>0</v>
          </cell>
          <cell r="I9016" t="str">
            <v>2.497</v>
          </cell>
          <cell r="J9016">
            <v>0</v>
          </cell>
          <cell r="K9016" t="str">
            <v>无</v>
          </cell>
          <cell r="L9016">
            <v>0</v>
          </cell>
          <cell r="M9016" t="str">
            <v>ECONOMICS &amp; BUSINESS</v>
          </cell>
          <cell r="N9016" t="str">
            <v>管理学</v>
          </cell>
          <cell r="O9016" t="str">
            <v>3区</v>
          </cell>
        </row>
        <row r="9017">
          <cell r="B9017" t="str">
            <v>Project Management Journal</v>
          </cell>
          <cell r="C9017" t="str">
            <v>项目管理期刊</v>
          </cell>
          <cell r="D9017" t="str">
            <v>8756-9728</v>
          </cell>
          <cell r="E9017" t="str">
            <v>USA</v>
          </cell>
          <cell r="F9017" t="str">
            <v>SAGE PUBLICATIONS INC</v>
          </cell>
          <cell r="G9017">
            <v>0</v>
          </cell>
          <cell r="H9017">
            <v>0</v>
          </cell>
          <cell r="I9017" t="str">
            <v>2.506</v>
          </cell>
          <cell r="J9017">
            <v>0</v>
          </cell>
          <cell r="K9017" t="str">
            <v>无</v>
          </cell>
          <cell r="L9017">
            <v>0</v>
          </cell>
          <cell r="M9017" t="str">
            <v>ECONOMICS &amp; BUSINESS</v>
          </cell>
          <cell r="N9017" t="str">
            <v>管理学</v>
          </cell>
          <cell r="O9017" t="str">
            <v>3区</v>
          </cell>
        </row>
        <row r="9018">
          <cell r="B9018" t="str">
            <v>CONTEMPORARY ACCOUNTING RESEARCH</v>
          </cell>
          <cell r="C9018" t="str">
            <v>当代会计研究</v>
          </cell>
          <cell r="D9018" t="str">
            <v>0823-9150</v>
          </cell>
          <cell r="E9018" t="str">
            <v>USA</v>
          </cell>
          <cell r="F9018" t="str">
            <v>WILEY</v>
          </cell>
          <cell r="G9018">
            <v>0</v>
          </cell>
          <cell r="H9018">
            <v>0</v>
          </cell>
          <cell r="I9018" t="str">
            <v>2.026</v>
          </cell>
          <cell r="J9018">
            <v>0</v>
          </cell>
          <cell r="K9018" t="str">
            <v>无</v>
          </cell>
          <cell r="L9018">
            <v>0</v>
          </cell>
          <cell r="M9018" t="str">
            <v>ECONOMICS &amp; BUSINESS</v>
          </cell>
          <cell r="N9018" t="str">
            <v>管理学</v>
          </cell>
          <cell r="O9018" t="str">
            <v>3区</v>
          </cell>
        </row>
        <row r="9019">
          <cell r="B9019" t="str">
            <v>COLLEGE &amp; RESEARCH LIBRARIES</v>
          </cell>
          <cell r="C9019" t="str">
            <v>大学与研究图书馆</v>
          </cell>
          <cell r="D9019" t="str">
            <v>0010-0870</v>
          </cell>
          <cell r="E9019" t="str">
            <v>USA</v>
          </cell>
          <cell r="F9019" t="str">
            <v>ASSOC COLL RESEARCH LIBRARIES</v>
          </cell>
          <cell r="G9019">
            <v>0</v>
          </cell>
          <cell r="H9019">
            <v>0</v>
          </cell>
          <cell r="I9019" t="str">
            <v>2.052</v>
          </cell>
          <cell r="J9019">
            <v>0</v>
          </cell>
          <cell r="K9019" t="str">
            <v>无</v>
          </cell>
          <cell r="L9019">
            <v>0</v>
          </cell>
          <cell r="M9019" t="str">
            <v>SOCIAL SCIENCES, GENERAL</v>
          </cell>
          <cell r="N9019" t="str">
            <v>管理学</v>
          </cell>
          <cell r="O9019" t="str">
            <v>3区</v>
          </cell>
        </row>
        <row r="9020">
          <cell r="B9020" t="str">
            <v>Journal of the Association for Information Science and Technology</v>
          </cell>
          <cell r="C9020" t="str">
            <v>信息科学与技术协会杂志</v>
          </cell>
          <cell r="D9020" t="str">
            <v>2330-1635</v>
          </cell>
          <cell r="E9020" t="str">
            <v>USA</v>
          </cell>
          <cell r="F9020" t="str">
            <v>WILEY</v>
          </cell>
          <cell r="G9020" t="str">
            <v>2.83500003814697</v>
          </cell>
          <cell r="H9020" t="str">
            <v>2.738095238095</v>
          </cell>
          <cell r="I9020" t="str">
            <v>2.410</v>
          </cell>
          <cell r="J9020" t="str">
            <v>2.66119636780066</v>
          </cell>
          <cell r="K9020">
            <v>8.7230000000000008</v>
          </cell>
          <cell r="L9020">
            <v>0</v>
          </cell>
          <cell r="M9020" t="str">
            <v>SOCIAL SCIENCES, GENERAL</v>
          </cell>
          <cell r="N9020" t="str">
            <v>管理学</v>
          </cell>
          <cell r="O9020" t="str">
            <v>3区</v>
          </cell>
        </row>
        <row r="9021">
          <cell r="B9021" t="str">
            <v>INFORMATION SOCIETY</v>
          </cell>
          <cell r="C9021" t="str">
            <v>信息社会</v>
          </cell>
          <cell r="D9021" t="str">
            <v>0197-2243</v>
          </cell>
          <cell r="E9021" t="str">
            <v>USA</v>
          </cell>
          <cell r="F9021" t="str">
            <v>TAYLOR &amp; FRANCIS INC</v>
          </cell>
          <cell r="G9021">
            <v>0</v>
          </cell>
          <cell r="H9021">
            <v>0</v>
          </cell>
          <cell r="I9021" t="str">
            <v>2.378</v>
          </cell>
          <cell r="J9021">
            <v>0</v>
          </cell>
          <cell r="K9021">
            <v>2.9380000000000002</v>
          </cell>
          <cell r="L9021">
            <v>0</v>
          </cell>
          <cell r="M9021" t="str">
            <v>SOCIAL SCIENCES, GENERAL</v>
          </cell>
          <cell r="N9021" t="str">
            <v>管理学</v>
          </cell>
          <cell r="O9021" t="str">
            <v>3区</v>
          </cell>
        </row>
        <row r="9022">
          <cell r="B9022" t="str">
            <v>Scandinavian Journal of Hospitality and Tourism</v>
          </cell>
          <cell r="C9022" t="str">
            <v>斯堪的纳维亚酒店和旅游杂志</v>
          </cell>
          <cell r="D9022" t="str">
            <v>1502-2250</v>
          </cell>
          <cell r="E9022" t="str">
            <v>ENGLAND</v>
          </cell>
          <cell r="F9022" t="str">
            <v>ROUTLEDGE JOURNALS, TAYLOR &amp; FRANCIS LTD</v>
          </cell>
          <cell r="G9022">
            <v>0</v>
          </cell>
          <cell r="H9022">
            <v>0</v>
          </cell>
          <cell r="I9022" t="str">
            <v>3.037</v>
          </cell>
          <cell r="J9022">
            <v>0</v>
          </cell>
          <cell r="K9022" t="str">
            <v>无</v>
          </cell>
          <cell r="L9022">
            <v>0</v>
          </cell>
          <cell r="M9022" t="str">
            <v>SOCIAL SCIENCES, GENERAL</v>
          </cell>
          <cell r="N9022" t="str">
            <v>管理学</v>
          </cell>
          <cell r="O9022" t="str">
            <v>3区</v>
          </cell>
        </row>
        <row r="9023">
          <cell r="B9023" t="str">
            <v>FUTURES</v>
          </cell>
          <cell r="C9023" t="str">
            <v>期货</v>
          </cell>
          <cell r="D9023" t="str">
            <v>0016-3287</v>
          </cell>
          <cell r="E9023" t="str">
            <v>ENGLAND</v>
          </cell>
          <cell r="F9023" t="str">
            <v>ELSEVIER SCI LTD</v>
          </cell>
          <cell r="G9023">
            <v>0</v>
          </cell>
          <cell r="H9023">
            <v>0</v>
          </cell>
          <cell r="I9023" t="str">
            <v>2.769</v>
          </cell>
          <cell r="J9023">
            <v>0</v>
          </cell>
          <cell r="K9023">
            <v>4.734</v>
          </cell>
          <cell r="L9023">
            <v>0</v>
          </cell>
          <cell r="M9023" t="str">
            <v>ECONOMICS &amp; BUSINESS</v>
          </cell>
          <cell r="N9023" t="str">
            <v>管理学</v>
          </cell>
          <cell r="O9023" t="str">
            <v>3区</v>
          </cell>
        </row>
        <row r="9024">
          <cell r="B9024" t="str">
            <v>HUMAN RESOURCE MANAGEMENT</v>
          </cell>
          <cell r="C9024" t="str">
            <v>人力资源管理</v>
          </cell>
          <cell r="D9024" t="str">
            <v>0090-4848</v>
          </cell>
          <cell r="E9024" t="str">
            <v>USA</v>
          </cell>
          <cell r="F9024" t="str">
            <v>WILEY PERIODICALS, INC</v>
          </cell>
          <cell r="G9024">
            <v>0</v>
          </cell>
          <cell r="H9024">
            <v>0</v>
          </cell>
          <cell r="I9024" t="str">
            <v>2.476</v>
          </cell>
          <cell r="J9024">
            <v>0</v>
          </cell>
          <cell r="K9024" t="str">
            <v>无</v>
          </cell>
          <cell r="L9024">
            <v>0</v>
          </cell>
          <cell r="M9024" t="str">
            <v>ECONOMICS &amp; BUSINESS</v>
          </cell>
          <cell r="N9024" t="str">
            <v>管理学</v>
          </cell>
          <cell r="O9024" t="str">
            <v>3区</v>
          </cell>
        </row>
        <row r="9025">
          <cell r="B9025" t="str">
            <v>International Journal of Logistics Management</v>
          </cell>
          <cell r="C9025" t="str">
            <v>国际物流管理杂志</v>
          </cell>
          <cell r="D9025" t="str">
            <v>0957-4093</v>
          </cell>
          <cell r="E9025" t="str">
            <v>ENGLAND</v>
          </cell>
          <cell r="F9025" t="str">
            <v>EMERALD GROUP PUBLISHING LTD</v>
          </cell>
          <cell r="G9025">
            <v>0</v>
          </cell>
          <cell r="H9025">
            <v>0</v>
          </cell>
          <cell r="I9025" t="str">
            <v>3.325</v>
          </cell>
          <cell r="J9025">
            <v>0</v>
          </cell>
          <cell r="K9025" t="str">
            <v>无</v>
          </cell>
          <cell r="L9025">
            <v>0</v>
          </cell>
          <cell r="M9025" t="str">
            <v>ECONOMICS &amp; BUSINESS</v>
          </cell>
          <cell r="N9025" t="str">
            <v>管理学</v>
          </cell>
          <cell r="O9025" t="str">
            <v>3区</v>
          </cell>
        </row>
        <row r="9026">
          <cell r="B9026" t="str">
            <v>JOURNAL OF PUBLIC POLICY &amp; MARKETING</v>
          </cell>
          <cell r="C9026" t="str">
            <v>公共政策与市场杂志</v>
          </cell>
          <cell r="D9026" t="str">
            <v>0743-9156</v>
          </cell>
          <cell r="E9026" t="str">
            <v>USA</v>
          </cell>
          <cell r="F9026" t="str">
            <v>SAGE PUBLICATIONS INC</v>
          </cell>
          <cell r="G9026">
            <v>0</v>
          </cell>
          <cell r="H9026">
            <v>0</v>
          </cell>
          <cell r="I9026" t="str">
            <v>2.478</v>
          </cell>
          <cell r="J9026">
            <v>0</v>
          </cell>
          <cell r="K9026" t="str">
            <v>无</v>
          </cell>
          <cell r="L9026">
            <v>0</v>
          </cell>
          <cell r="M9026" t="str">
            <v>ECONOMICS &amp; BUSINESS</v>
          </cell>
          <cell r="N9026" t="str">
            <v>管理学</v>
          </cell>
          <cell r="O9026" t="str">
            <v>3区</v>
          </cell>
        </row>
        <row r="9027">
          <cell r="B9027" t="str">
            <v>European Journal of Innovation Management</v>
          </cell>
          <cell r="C9027" t="str">
            <v>欧洲创新管理杂志</v>
          </cell>
          <cell r="D9027" t="str">
            <v>1460-1060</v>
          </cell>
          <cell r="E9027" t="str">
            <v>ENGLAND</v>
          </cell>
          <cell r="F9027" t="str">
            <v>EMERALD GROUP PUBLISHING LTD</v>
          </cell>
          <cell r="G9027">
            <v>0</v>
          </cell>
          <cell r="H9027">
            <v>0</v>
          </cell>
          <cell r="I9027" t="str">
            <v>2.613</v>
          </cell>
          <cell r="J9027">
            <v>0</v>
          </cell>
          <cell r="K9027" t="str">
            <v>无</v>
          </cell>
          <cell r="L9027">
            <v>0</v>
          </cell>
          <cell r="M9027" t="str">
            <v>无</v>
          </cell>
          <cell r="N9027" t="str">
            <v>管理学</v>
          </cell>
          <cell r="O9027" t="str">
            <v>3区</v>
          </cell>
        </row>
        <row r="9028">
          <cell r="B9028" t="str">
            <v>BRQ-Business Research Quarterly</v>
          </cell>
          <cell r="C9028" t="str">
            <v>BRQ商业研究季刊</v>
          </cell>
          <cell r="D9028" t="str">
            <v>2340-9436</v>
          </cell>
          <cell r="E9028" t="str">
            <v>USA</v>
          </cell>
          <cell r="F9028" t="str">
            <v>SAGE PUBLICATIONS INC</v>
          </cell>
          <cell r="G9028">
            <v>0</v>
          </cell>
          <cell r="H9028">
            <v>0</v>
          </cell>
          <cell r="I9028" t="str">
            <v>2.525</v>
          </cell>
          <cell r="J9028">
            <v>0</v>
          </cell>
          <cell r="K9028" t="str">
            <v>无</v>
          </cell>
          <cell r="L9028">
            <v>0</v>
          </cell>
          <cell r="M9028" t="str">
            <v>无</v>
          </cell>
          <cell r="N9028" t="str">
            <v>管理学</v>
          </cell>
          <cell r="O9028" t="str">
            <v>3区</v>
          </cell>
        </row>
        <row r="9029">
          <cell r="B9029" t="str">
            <v>INTERNATIONAL JOURNAL OF ELECTRONIC COMMERCE</v>
          </cell>
          <cell r="C9029" t="str">
            <v>国际电子商务杂志</v>
          </cell>
          <cell r="D9029" t="str">
            <v>1086-4415</v>
          </cell>
          <cell r="E9029" t="str">
            <v>ENGLAND</v>
          </cell>
          <cell r="F9029" t="str">
            <v>ROUTLEDGE JOURNALS, TAYLOR &amp; FRANCIS LTD</v>
          </cell>
          <cell r="G9029" t="str">
            <v>2.51399993896484</v>
          </cell>
          <cell r="H9029" t="str">
            <v>3.439024390243</v>
          </cell>
          <cell r="I9029" t="str">
            <v>2.488</v>
          </cell>
          <cell r="J9029" t="str">
            <v>2.81360973575195</v>
          </cell>
          <cell r="K9029">
            <v>1.3460000000000001</v>
          </cell>
          <cell r="L9029">
            <v>0</v>
          </cell>
          <cell r="M9029" t="str">
            <v>ECONOMICS &amp; BUSINESS</v>
          </cell>
          <cell r="N9029" t="str">
            <v>管理学</v>
          </cell>
          <cell r="O9029" t="str">
            <v>3区</v>
          </cell>
        </row>
        <row r="9030">
          <cell r="B9030" t="str">
            <v>JOURNAL OF ACCOUNTING AND PUBLIC POLICY</v>
          </cell>
          <cell r="C9030" t="str">
            <v>会计与公共政策杂志</v>
          </cell>
          <cell r="D9030" t="str">
            <v>0278-4254</v>
          </cell>
          <cell r="E9030" t="str">
            <v>USA</v>
          </cell>
          <cell r="F9030" t="str">
            <v>ELSEVIER SCIENCE INC</v>
          </cell>
          <cell r="G9030">
            <v>0</v>
          </cell>
          <cell r="H9030">
            <v>0</v>
          </cell>
          <cell r="I9030" t="str">
            <v>2.351</v>
          </cell>
          <cell r="J9030">
            <v>0</v>
          </cell>
          <cell r="K9030" t="str">
            <v>无</v>
          </cell>
          <cell r="L9030">
            <v>0</v>
          </cell>
          <cell r="M9030" t="str">
            <v>ECONOMICS &amp; BUSINESS</v>
          </cell>
          <cell r="N9030" t="str">
            <v>管理学</v>
          </cell>
          <cell r="O9030" t="str">
            <v>3区</v>
          </cell>
        </row>
        <row r="9031">
          <cell r="B9031" t="str">
            <v>BRITISH JOURNAL OF INDUSTRIAL RELATIONS</v>
          </cell>
          <cell r="C9031" t="str">
            <v>英国劳资关系杂志</v>
          </cell>
          <cell r="D9031" t="str">
            <v>0007-1080</v>
          </cell>
          <cell r="E9031" t="str">
            <v>USA</v>
          </cell>
          <cell r="F9031" t="str">
            <v>WILEY</v>
          </cell>
          <cell r="G9031">
            <v>0</v>
          </cell>
          <cell r="H9031">
            <v>0</v>
          </cell>
          <cell r="I9031" t="str">
            <v>2.066</v>
          </cell>
          <cell r="J9031">
            <v>0</v>
          </cell>
          <cell r="K9031" t="str">
            <v>无</v>
          </cell>
          <cell r="L9031">
            <v>0</v>
          </cell>
          <cell r="M9031" t="str">
            <v>ECONOMICS &amp; BUSINESS</v>
          </cell>
          <cell r="N9031" t="str">
            <v>管理学</v>
          </cell>
          <cell r="O9031" t="str">
            <v>3区</v>
          </cell>
        </row>
        <row r="9032">
          <cell r="B9032" t="str">
            <v>European Research on Management and Business Economics</v>
          </cell>
          <cell r="C9032" t="str">
            <v>欧洲管理与商业经济学研究</v>
          </cell>
          <cell r="D9032" t="str">
            <v>2444-8834</v>
          </cell>
          <cell r="E9032" t="str">
            <v>ENGLAND</v>
          </cell>
          <cell r="F9032" t="str">
            <v>ELSEVIER SCI LTD</v>
          </cell>
          <cell r="G9032">
            <v>0</v>
          </cell>
          <cell r="H9032">
            <v>0</v>
          </cell>
          <cell r="I9032" t="str">
            <v>3.317</v>
          </cell>
          <cell r="J9032">
            <v>0</v>
          </cell>
          <cell r="K9032" t="str">
            <v>无</v>
          </cell>
          <cell r="L9032">
            <v>0</v>
          </cell>
          <cell r="M9032" t="str">
            <v>无</v>
          </cell>
          <cell r="N9032" t="str">
            <v>管理学</v>
          </cell>
          <cell r="O9032" t="str">
            <v>3区</v>
          </cell>
        </row>
        <row r="9033">
          <cell r="B9033" t="str">
            <v>Eurasian Business Review</v>
          </cell>
          <cell r="C9033" t="str">
            <v>欧亚商业评论</v>
          </cell>
          <cell r="D9033" t="str">
            <v>1309-4297</v>
          </cell>
          <cell r="E9033" t="str">
            <v>GERMANY</v>
          </cell>
          <cell r="F9033" t="str">
            <v>SPRINGER HEIDELBERG</v>
          </cell>
          <cell r="G9033">
            <v>0</v>
          </cell>
          <cell r="H9033">
            <v>0</v>
          </cell>
          <cell r="I9033" t="str">
            <v>2.222</v>
          </cell>
          <cell r="J9033">
            <v>0</v>
          </cell>
          <cell r="K9033" t="str">
            <v>无</v>
          </cell>
          <cell r="L9033">
            <v>0</v>
          </cell>
          <cell r="M9033" t="str">
            <v>无</v>
          </cell>
          <cell r="N9033" t="str">
            <v>管理学</v>
          </cell>
          <cell r="O9033" t="str">
            <v>3区</v>
          </cell>
        </row>
        <row r="9034">
          <cell r="B9034" t="str">
            <v>Information Technology &amp; People</v>
          </cell>
          <cell r="C9034" t="str">
            <v>信息技术与人</v>
          </cell>
          <cell r="D9034" t="str">
            <v>0959-3845</v>
          </cell>
          <cell r="E9034" t="str">
            <v>ENGLAND</v>
          </cell>
          <cell r="F9034" t="str">
            <v>EMERALD GROUP PUBLISHING LTD</v>
          </cell>
          <cell r="G9034">
            <v>0</v>
          </cell>
          <cell r="H9034">
            <v>0</v>
          </cell>
          <cell r="I9034" t="str">
            <v>2.495</v>
          </cell>
          <cell r="J9034">
            <v>0</v>
          </cell>
          <cell r="K9034" t="str">
            <v>无</v>
          </cell>
          <cell r="L9034">
            <v>0</v>
          </cell>
          <cell r="M9034" t="str">
            <v>SOCIAL SCIENCES, GENERAL</v>
          </cell>
          <cell r="N9034" t="str">
            <v>管理学</v>
          </cell>
          <cell r="O9034" t="str">
            <v>3区</v>
          </cell>
        </row>
        <row r="9035">
          <cell r="B9035" t="str">
            <v>DISASTERS</v>
          </cell>
          <cell r="C9035" t="str">
            <v>灾难</v>
          </cell>
          <cell r="D9035" t="str">
            <v>0361-3666</v>
          </cell>
          <cell r="E9035" t="str">
            <v>USA</v>
          </cell>
          <cell r="F9035" t="str">
            <v>WILEY</v>
          </cell>
          <cell r="G9035">
            <v>0</v>
          </cell>
          <cell r="H9035">
            <v>0</v>
          </cell>
          <cell r="I9035" t="str">
            <v>1.937</v>
          </cell>
          <cell r="J9035">
            <v>0</v>
          </cell>
          <cell r="K9035" t="str">
            <v>无</v>
          </cell>
          <cell r="L9035">
            <v>0</v>
          </cell>
          <cell r="M9035" t="str">
            <v>SOCIAL SCIENCES, GENERAL</v>
          </cell>
          <cell r="N9035" t="str">
            <v>管理学</v>
          </cell>
          <cell r="O9035" t="str">
            <v>3区</v>
          </cell>
        </row>
        <row r="9036">
          <cell r="B9036" t="str">
            <v>Managerial Auditing Journal</v>
          </cell>
          <cell r="C9036" t="str">
            <v>管理审计期刊</v>
          </cell>
          <cell r="D9036" t="str">
            <v>0268-6902</v>
          </cell>
          <cell r="E9036" t="str">
            <v>ENGLAND</v>
          </cell>
          <cell r="F9036" t="str">
            <v>EMERALD GROUP PUBLISHING LTD</v>
          </cell>
          <cell r="G9036">
            <v>0</v>
          </cell>
          <cell r="H9036">
            <v>0</v>
          </cell>
          <cell r="I9036" t="str">
            <v>1.870</v>
          </cell>
          <cell r="J9036">
            <v>0</v>
          </cell>
          <cell r="K9036" t="str">
            <v>无</v>
          </cell>
          <cell r="L9036">
            <v>0</v>
          </cell>
          <cell r="M9036" t="str">
            <v>无</v>
          </cell>
          <cell r="N9036" t="str">
            <v>管理学</v>
          </cell>
          <cell r="O9036" t="str">
            <v>3区</v>
          </cell>
        </row>
        <row r="9037">
          <cell r="B9037" t="str">
            <v>Journal of Service Theory and Practice</v>
          </cell>
          <cell r="C9037" t="str">
            <v>服务理论与实践杂志</v>
          </cell>
          <cell r="D9037" t="str">
            <v>2055-6225</v>
          </cell>
          <cell r="E9037" t="str">
            <v>ENGLAND</v>
          </cell>
          <cell r="F9037" t="str">
            <v>EMERALD GROUP PUBLISHING LTD</v>
          </cell>
          <cell r="G9037">
            <v>0</v>
          </cell>
          <cell r="H9037">
            <v>0</v>
          </cell>
          <cell r="I9037" t="str">
            <v>3.512</v>
          </cell>
          <cell r="J9037">
            <v>0</v>
          </cell>
          <cell r="K9037" t="str">
            <v>无</v>
          </cell>
          <cell r="L9037">
            <v>0</v>
          </cell>
          <cell r="M9037" t="str">
            <v>无</v>
          </cell>
          <cell r="N9037" t="str">
            <v>管理学</v>
          </cell>
          <cell r="O9037" t="str">
            <v>3区</v>
          </cell>
        </row>
        <row r="9038">
          <cell r="B9038" t="str">
            <v>BUSINESS HORIZONS</v>
          </cell>
          <cell r="C9038" t="str">
            <v>商业视野</v>
          </cell>
          <cell r="D9038" t="str">
            <v>0007-6813</v>
          </cell>
          <cell r="E9038" t="str">
            <v>NETHERLANDS</v>
          </cell>
          <cell r="F9038" t="str">
            <v>ELSEVIER</v>
          </cell>
          <cell r="G9038">
            <v>0</v>
          </cell>
          <cell r="H9038">
            <v>0</v>
          </cell>
          <cell r="I9038" t="str">
            <v>3.444</v>
          </cell>
          <cell r="J9038">
            <v>0</v>
          </cell>
          <cell r="K9038" t="str">
            <v>无</v>
          </cell>
          <cell r="L9038">
            <v>0</v>
          </cell>
          <cell r="M9038" t="str">
            <v>ECONOMICS &amp; BUSINESS</v>
          </cell>
          <cell r="N9038" t="str">
            <v>管理学</v>
          </cell>
          <cell r="O9038" t="str">
            <v>3区</v>
          </cell>
        </row>
        <row r="9039">
          <cell r="B9039" t="str">
            <v>International Transactions in Operational Research</v>
          </cell>
          <cell r="C9039" t="str">
            <v>运筹学国际交易</v>
          </cell>
          <cell r="D9039" t="str">
            <v>0969-6016</v>
          </cell>
          <cell r="E9039" t="str">
            <v>USA</v>
          </cell>
          <cell r="F9039" t="str">
            <v>WILEY</v>
          </cell>
          <cell r="G9039" t="str">
            <v>2.40000009536743</v>
          </cell>
          <cell r="H9039" t="str">
            <v>2.341269841269</v>
          </cell>
          <cell r="I9039" t="str">
            <v>2.987</v>
          </cell>
          <cell r="J9039" t="str">
            <v>2.57617702771081</v>
          </cell>
          <cell r="K9039">
            <v>1.8360000000000001</v>
          </cell>
          <cell r="L9039">
            <v>0</v>
          </cell>
          <cell r="M9039" t="str">
            <v>ECONOMICS &amp; BUSINESS</v>
          </cell>
          <cell r="N9039" t="str">
            <v>管理学</v>
          </cell>
          <cell r="O9039" t="str">
            <v>3区</v>
          </cell>
        </row>
        <row r="9040">
          <cell r="B9040" t="str">
            <v>INDUSTRIAL RELATIONS</v>
          </cell>
          <cell r="C9040" t="str">
            <v>劳资关系</v>
          </cell>
          <cell r="D9040" t="str">
            <v>0019-8676</v>
          </cell>
          <cell r="E9040" t="str">
            <v>USA</v>
          </cell>
          <cell r="F9040" t="str">
            <v>WILEY</v>
          </cell>
          <cell r="G9040">
            <v>0</v>
          </cell>
          <cell r="H9040">
            <v>0</v>
          </cell>
          <cell r="I9040" t="str">
            <v>1.581</v>
          </cell>
          <cell r="J9040">
            <v>0</v>
          </cell>
          <cell r="K9040" t="str">
            <v>无</v>
          </cell>
          <cell r="L9040">
            <v>0</v>
          </cell>
          <cell r="M9040" t="str">
            <v>ECONOMICS &amp; BUSINESS</v>
          </cell>
          <cell r="N9040" t="str">
            <v>管理学</v>
          </cell>
          <cell r="O9040" t="str">
            <v>3区</v>
          </cell>
        </row>
        <row r="9041">
          <cell r="B9041" t="str">
            <v>International Journal of Retail &amp; Distribution Management</v>
          </cell>
          <cell r="C9041" t="str">
            <v>国际零售与分销管理杂志</v>
          </cell>
          <cell r="D9041" t="str">
            <v>0959-0552</v>
          </cell>
          <cell r="E9041" t="str">
            <v>ENGLAND</v>
          </cell>
          <cell r="F9041" t="str">
            <v>EMERALD GROUP PUBLISHING LTD</v>
          </cell>
          <cell r="G9041">
            <v>0</v>
          </cell>
          <cell r="H9041">
            <v>0</v>
          </cell>
          <cell r="I9041" t="str">
            <v>2.454</v>
          </cell>
          <cell r="J9041">
            <v>0</v>
          </cell>
          <cell r="K9041" t="str">
            <v>无</v>
          </cell>
          <cell r="L9041">
            <v>0</v>
          </cell>
          <cell r="M9041" t="str">
            <v>无</v>
          </cell>
          <cell r="N9041" t="str">
            <v>管理学</v>
          </cell>
          <cell r="O9041" t="str">
            <v>3区</v>
          </cell>
        </row>
        <row r="9042">
          <cell r="B9042" t="str">
            <v>European Management Journal</v>
          </cell>
          <cell r="C9042" t="str">
            <v>欧洲管理杂志</v>
          </cell>
          <cell r="D9042" t="str">
            <v>0263-2373</v>
          </cell>
          <cell r="E9042" t="str">
            <v>ENGLAND</v>
          </cell>
          <cell r="F9042" t="str">
            <v>ELSEVIER SCI LTD</v>
          </cell>
          <cell r="G9042">
            <v>0</v>
          </cell>
          <cell r="H9042">
            <v>0</v>
          </cell>
          <cell r="I9042" t="str">
            <v>2.369</v>
          </cell>
          <cell r="J9042">
            <v>0</v>
          </cell>
          <cell r="K9042" t="str">
            <v>无</v>
          </cell>
          <cell r="L9042">
            <v>0</v>
          </cell>
          <cell r="M9042" t="str">
            <v>ECONOMICS &amp; BUSINESS</v>
          </cell>
          <cell r="N9042" t="str">
            <v>管理学</v>
          </cell>
          <cell r="O9042" t="str">
            <v>3区</v>
          </cell>
        </row>
        <row r="9043">
          <cell r="B9043" t="str">
            <v>Tourism Review</v>
          </cell>
          <cell r="C9043" t="str">
            <v>旅游评论</v>
          </cell>
          <cell r="D9043" t="str">
            <v>1660-5373</v>
          </cell>
          <cell r="E9043" t="str">
            <v>ENGLAND</v>
          </cell>
          <cell r="F9043" t="str">
            <v>EMERALD GROUP PUBLISHING LTD</v>
          </cell>
          <cell r="G9043">
            <v>0</v>
          </cell>
          <cell r="H9043">
            <v>0</v>
          </cell>
          <cell r="I9043" t="str">
            <v>2.908</v>
          </cell>
          <cell r="J9043">
            <v>0</v>
          </cell>
          <cell r="K9043" t="str">
            <v>无</v>
          </cell>
          <cell r="L9043">
            <v>0</v>
          </cell>
          <cell r="M9043" t="str">
            <v>无</v>
          </cell>
          <cell r="N9043" t="str">
            <v>管理学</v>
          </cell>
          <cell r="O9043" t="str">
            <v>3区</v>
          </cell>
        </row>
        <row r="9044">
          <cell r="B9044" t="str">
            <v>Aslib Journal of Information Management</v>
          </cell>
          <cell r="C9044" t="str">
            <v>信息管理杂志</v>
          </cell>
          <cell r="D9044" t="str">
            <v>2050-3806</v>
          </cell>
          <cell r="E9044" t="str">
            <v>ENGLAND</v>
          </cell>
          <cell r="F9044" t="str">
            <v>EMERALD GROUP PUBLISHING LTD</v>
          </cell>
          <cell r="G9044" t="str">
            <v>1.46099996566772</v>
          </cell>
          <cell r="H9044" t="str">
            <v>1.70238095238</v>
          </cell>
          <cell r="I9044" t="str">
            <v>2.222</v>
          </cell>
          <cell r="J9044" t="str">
            <v>1.79520104675657</v>
          </cell>
          <cell r="K9044">
            <v>4.1909999999999998</v>
          </cell>
          <cell r="L9044">
            <v>0</v>
          </cell>
          <cell r="M9044" t="str">
            <v>SOCIAL SCIENCES, GENERAL</v>
          </cell>
          <cell r="N9044" t="str">
            <v>管理学</v>
          </cell>
          <cell r="O9044" t="str">
            <v>3区</v>
          </cell>
        </row>
        <row r="9045">
          <cell r="B9045" t="str">
            <v>Career Development International</v>
          </cell>
          <cell r="C9045" t="str">
            <v>职业发展国际</v>
          </cell>
          <cell r="D9045" t="str">
            <v>1362-0436</v>
          </cell>
          <cell r="E9045" t="str">
            <v>ENGLAND</v>
          </cell>
          <cell r="F9045" t="str">
            <v>EMERALD GROUP PUBLISHING LTD</v>
          </cell>
          <cell r="G9045">
            <v>0</v>
          </cell>
          <cell r="H9045">
            <v>0</v>
          </cell>
          <cell r="I9045" t="str">
            <v>2.320</v>
          </cell>
          <cell r="J9045">
            <v>0</v>
          </cell>
          <cell r="K9045" t="str">
            <v>无</v>
          </cell>
          <cell r="L9045">
            <v>0</v>
          </cell>
          <cell r="M9045" t="str">
            <v>ECONOMICS &amp; BUSINESS</v>
          </cell>
          <cell r="N9045" t="str">
            <v>管理学</v>
          </cell>
          <cell r="O9045" t="str">
            <v>3区</v>
          </cell>
        </row>
        <row r="9046">
          <cell r="B9046" t="str">
            <v>ACCOUNTING AND BUSINESS RESEARCH</v>
          </cell>
          <cell r="C9046" t="str">
            <v>会计与商业研究</v>
          </cell>
          <cell r="D9046" t="str">
            <v>0001-4788</v>
          </cell>
          <cell r="E9046" t="str">
            <v>ENGLAND</v>
          </cell>
          <cell r="F9046" t="str">
            <v>ROUTLEDGE JOURNALS, TAYLOR &amp; FRANCIS LTD</v>
          </cell>
          <cell r="G9046">
            <v>0</v>
          </cell>
          <cell r="H9046">
            <v>0</v>
          </cell>
          <cell r="I9046" t="str">
            <v>1.833</v>
          </cell>
          <cell r="J9046">
            <v>0</v>
          </cell>
          <cell r="K9046" t="str">
            <v>无</v>
          </cell>
          <cell r="L9046">
            <v>0</v>
          </cell>
          <cell r="M9046" t="str">
            <v>ECONOMICS &amp; BUSINESS</v>
          </cell>
          <cell r="N9046" t="str">
            <v>管理学</v>
          </cell>
          <cell r="O9046" t="str">
            <v>3区</v>
          </cell>
        </row>
        <row r="9047">
          <cell r="B9047" t="str">
            <v>Cornell Hospitality Quarterly</v>
          </cell>
          <cell r="C9047" t="str">
            <v>康奈尔酒店季刊</v>
          </cell>
          <cell r="D9047" t="str">
            <v>1938-9655</v>
          </cell>
          <cell r="E9047" t="str">
            <v>USA</v>
          </cell>
          <cell r="F9047" t="str">
            <v>SAGE PUBLICATIONS INC</v>
          </cell>
          <cell r="G9047">
            <v>0</v>
          </cell>
          <cell r="H9047">
            <v>0</v>
          </cell>
          <cell r="I9047" t="str">
            <v>2.800</v>
          </cell>
          <cell r="J9047">
            <v>0</v>
          </cell>
          <cell r="K9047" t="str">
            <v>无</v>
          </cell>
          <cell r="L9047">
            <v>0</v>
          </cell>
          <cell r="M9047" t="str">
            <v>ECONOMICS &amp; BUSINESS</v>
          </cell>
          <cell r="N9047" t="str">
            <v>管理学</v>
          </cell>
          <cell r="O9047" t="str">
            <v>3区</v>
          </cell>
        </row>
        <row r="9048">
          <cell r="B9048" t="str">
            <v>International Journal of Management Education</v>
          </cell>
          <cell r="C9048" t="str">
            <v>国际管理教育杂志</v>
          </cell>
          <cell r="D9048" t="str">
            <v>1472-8117</v>
          </cell>
          <cell r="E9048" t="str">
            <v>ENGLAND</v>
          </cell>
          <cell r="F9048" t="str">
            <v>ELSEVIER SCI LTD</v>
          </cell>
          <cell r="G9048">
            <v>0</v>
          </cell>
          <cell r="H9048">
            <v>0</v>
          </cell>
          <cell r="I9048" t="str">
            <v>2.354</v>
          </cell>
          <cell r="J9048">
            <v>0</v>
          </cell>
          <cell r="K9048" t="str">
            <v>无</v>
          </cell>
          <cell r="L9048">
            <v>0</v>
          </cell>
          <cell r="M9048" t="str">
            <v>无</v>
          </cell>
          <cell r="N9048" t="str">
            <v>管理学</v>
          </cell>
          <cell r="O9048" t="str">
            <v>3区</v>
          </cell>
        </row>
        <row r="9049">
          <cell r="B9049" t="str">
            <v>PERSONNEL REVIEW</v>
          </cell>
          <cell r="C9049" t="str">
            <v>人事审查</v>
          </cell>
          <cell r="D9049" t="str">
            <v>0048-3486</v>
          </cell>
          <cell r="E9049" t="str">
            <v>ENGLAND</v>
          </cell>
          <cell r="F9049" t="str">
            <v>EMERALD GROUP PUBLISHING LTD</v>
          </cell>
          <cell r="G9049">
            <v>0</v>
          </cell>
          <cell r="H9049">
            <v>0</v>
          </cell>
          <cell r="I9049" t="str">
            <v>2.074</v>
          </cell>
          <cell r="J9049">
            <v>0</v>
          </cell>
          <cell r="K9049" t="str">
            <v>无</v>
          </cell>
          <cell r="L9049">
            <v>0</v>
          </cell>
          <cell r="M9049" t="str">
            <v>PSYCHIATRY/PSYCHOLOGY</v>
          </cell>
          <cell r="N9049" t="str">
            <v>管理学</v>
          </cell>
          <cell r="O9049" t="str">
            <v>3区</v>
          </cell>
        </row>
        <row r="9050">
          <cell r="B9050" t="str">
            <v>Human Resource Development Review</v>
          </cell>
          <cell r="C9050" t="str">
            <v>人力资源开发回顾</v>
          </cell>
          <cell r="D9050" t="str">
            <v>1534-4843</v>
          </cell>
          <cell r="E9050" t="str">
            <v>USA</v>
          </cell>
          <cell r="F9050" t="str">
            <v>SAGE PUBLICATIONS INC</v>
          </cell>
          <cell r="G9050">
            <v>0</v>
          </cell>
          <cell r="H9050">
            <v>0</v>
          </cell>
          <cell r="I9050" t="str">
            <v>2.765</v>
          </cell>
          <cell r="J9050">
            <v>0</v>
          </cell>
          <cell r="K9050" t="str">
            <v>无</v>
          </cell>
          <cell r="L9050">
            <v>0</v>
          </cell>
          <cell r="M9050" t="str">
            <v>无</v>
          </cell>
          <cell r="N9050" t="str">
            <v>管理学</v>
          </cell>
          <cell r="O9050" t="str">
            <v>3区</v>
          </cell>
        </row>
        <row r="9051">
          <cell r="B9051" t="str">
            <v>INTERNATIONAL JOURNAL OF HUMAN RESOURCE MANAGEMENT</v>
          </cell>
          <cell r="C9051" t="str">
            <v>国际人力资源管理杂志</v>
          </cell>
          <cell r="D9051" t="str">
            <v>0958-5192</v>
          </cell>
          <cell r="E9051" t="str">
            <v>ENGLAND</v>
          </cell>
          <cell r="F9051" t="str">
            <v>ROUTLEDGE JOURNALS, TAYLOR &amp; FRANCIS LTD</v>
          </cell>
          <cell r="G9051">
            <v>0</v>
          </cell>
          <cell r="H9051">
            <v>0</v>
          </cell>
          <cell r="I9051" t="str">
            <v>3.040</v>
          </cell>
          <cell r="J9051">
            <v>0</v>
          </cell>
          <cell r="K9051" t="str">
            <v>无</v>
          </cell>
          <cell r="L9051">
            <v>0</v>
          </cell>
          <cell r="M9051" t="str">
            <v>ECONOMICS &amp; BUSINESS</v>
          </cell>
          <cell r="N9051" t="str">
            <v>管理学</v>
          </cell>
          <cell r="O9051" t="str">
            <v>3区</v>
          </cell>
        </row>
        <row r="9052">
          <cell r="B9052" t="str">
            <v>SYSTEM DYNAMICS REVIEW</v>
          </cell>
          <cell r="C9052" t="str">
            <v>系统动力学综述</v>
          </cell>
          <cell r="D9052" t="str">
            <v>0883-7066</v>
          </cell>
          <cell r="E9052" t="str">
            <v>USA</v>
          </cell>
          <cell r="F9052" t="str">
            <v>WILEY</v>
          </cell>
          <cell r="G9052">
            <v>0</v>
          </cell>
          <cell r="H9052">
            <v>0</v>
          </cell>
          <cell r="I9052" t="str">
            <v>1.879</v>
          </cell>
          <cell r="J9052">
            <v>0</v>
          </cell>
          <cell r="K9052" t="str">
            <v>无</v>
          </cell>
          <cell r="L9052">
            <v>0</v>
          </cell>
          <cell r="M9052" t="str">
            <v>ECONOMICS &amp; BUSINESS</v>
          </cell>
          <cell r="N9052" t="str">
            <v>管理学</v>
          </cell>
          <cell r="O9052" t="str">
            <v>3区</v>
          </cell>
        </row>
        <row r="9053">
          <cell r="B9053" t="str">
            <v>RESEARCH EVALUATION</v>
          </cell>
          <cell r="C9053" t="str">
            <v>研究评价</v>
          </cell>
          <cell r="D9053" t="str">
            <v>0958-2029</v>
          </cell>
          <cell r="E9053" t="str">
            <v>ENGLAND</v>
          </cell>
          <cell r="F9053" t="str">
            <v>OXFORD UNIV PRESS</v>
          </cell>
          <cell r="G9053">
            <v>0</v>
          </cell>
          <cell r="H9053">
            <v>0</v>
          </cell>
          <cell r="I9053" t="str">
            <v>2.571</v>
          </cell>
          <cell r="J9053">
            <v>0</v>
          </cell>
          <cell r="K9053">
            <v>5.18</v>
          </cell>
          <cell r="L9053">
            <v>0</v>
          </cell>
          <cell r="M9053" t="str">
            <v>SOCIAL SCIENCES, GENERAL</v>
          </cell>
          <cell r="N9053" t="str">
            <v>管理学</v>
          </cell>
          <cell r="O9053" t="str">
            <v>3区</v>
          </cell>
        </row>
        <row r="9054">
          <cell r="B9054" t="str">
            <v>LOCAL GOVERNMENT STUDIES</v>
          </cell>
          <cell r="C9054" t="str">
            <v>地方政府研究</v>
          </cell>
          <cell r="D9054" t="str">
            <v>0300-3930</v>
          </cell>
          <cell r="E9054" t="str">
            <v>ENGLAND</v>
          </cell>
          <cell r="F9054" t="str">
            <v>ROUTLEDGE JOURNALS, TAYLOR &amp; FRANCIS LTD</v>
          </cell>
          <cell r="G9054">
            <v>0</v>
          </cell>
          <cell r="H9054">
            <v>0</v>
          </cell>
          <cell r="I9054" t="str">
            <v>1.909</v>
          </cell>
          <cell r="J9054">
            <v>0</v>
          </cell>
          <cell r="K9054" t="str">
            <v>无</v>
          </cell>
          <cell r="L9054">
            <v>0</v>
          </cell>
          <cell r="M9054" t="str">
            <v>SOCIAL SCIENCES, GENERAL</v>
          </cell>
          <cell r="N9054" t="str">
            <v>管理学</v>
          </cell>
          <cell r="O9054" t="str">
            <v>3区</v>
          </cell>
        </row>
        <row r="9055">
          <cell r="B9055" t="str">
            <v>LIBRARY QUARTERLY</v>
          </cell>
          <cell r="C9055" t="str">
            <v>图书馆季刊</v>
          </cell>
          <cell r="D9055" t="str">
            <v>0024-2519</v>
          </cell>
          <cell r="E9055" t="str">
            <v>USA</v>
          </cell>
          <cell r="F9055" t="str">
            <v>UNIV CHICAGO PRESS</v>
          </cell>
          <cell r="G9055">
            <v>0</v>
          </cell>
          <cell r="H9055">
            <v>0</v>
          </cell>
          <cell r="I9055" t="str">
            <v>1.468</v>
          </cell>
          <cell r="J9055">
            <v>0</v>
          </cell>
          <cell r="K9055" t="str">
            <v>无</v>
          </cell>
          <cell r="L9055">
            <v>0</v>
          </cell>
          <cell r="M9055" t="str">
            <v>无</v>
          </cell>
          <cell r="N9055" t="str">
            <v>管理学</v>
          </cell>
          <cell r="O9055" t="str">
            <v>3区</v>
          </cell>
        </row>
        <row r="9056">
          <cell r="B9056" t="str">
            <v>Journal of Public Policy</v>
          </cell>
          <cell r="C9056" t="str">
            <v>公共政策杂志</v>
          </cell>
          <cell r="D9056" t="str">
            <v>0143-814X</v>
          </cell>
          <cell r="E9056" t="str">
            <v>ENGLAND</v>
          </cell>
          <cell r="F9056" t="str">
            <v>CAMBRIDGE UNIV PRESS</v>
          </cell>
          <cell r="G9056">
            <v>0</v>
          </cell>
          <cell r="H9056">
            <v>0</v>
          </cell>
          <cell r="I9056" t="str">
            <v>1.750</v>
          </cell>
          <cell r="J9056">
            <v>0</v>
          </cell>
          <cell r="K9056" t="str">
            <v>无</v>
          </cell>
          <cell r="L9056">
            <v>0</v>
          </cell>
          <cell r="M9056" t="str">
            <v>SOCIAL SCIENCES, GENERAL</v>
          </cell>
          <cell r="N9056" t="str">
            <v>管理学</v>
          </cell>
          <cell r="O9056" t="str">
            <v>3区</v>
          </cell>
        </row>
        <row r="9057">
          <cell r="B9057" t="str">
            <v>MANAGEMENT DECISION</v>
          </cell>
          <cell r="C9057" t="str">
            <v>管理决策</v>
          </cell>
          <cell r="D9057" t="str">
            <v>0025-1747</v>
          </cell>
          <cell r="E9057" t="str">
            <v>ENGLAND</v>
          </cell>
          <cell r="F9057" t="str">
            <v>EMERALD GROUP PUBLISHING LTD</v>
          </cell>
          <cell r="G9057">
            <v>0</v>
          </cell>
          <cell r="H9057">
            <v>0</v>
          </cell>
          <cell r="I9057" t="str">
            <v>2.723</v>
          </cell>
          <cell r="J9057">
            <v>0</v>
          </cell>
          <cell r="K9057" t="str">
            <v>无</v>
          </cell>
          <cell r="L9057">
            <v>0</v>
          </cell>
          <cell r="M9057" t="str">
            <v>ECONOMICS &amp; BUSINESS</v>
          </cell>
          <cell r="N9057" t="str">
            <v>管理学</v>
          </cell>
          <cell r="O9057" t="str">
            <v>3区</v>
          </cell>
        </row>
        <row r="9058">
          <cell r="B9058" t="str">
            <v>International Journal of Accounting Information Systems</v>
          </cell>
          <cell r="C9058" t="str">
            <v>国际会计信息系统杂志</v>
          </cell>
          <cell r="D9058" t="str">
            <v>1467-0895</v>
          </cell>
          <cell r="E9058" t="str">
            <v>NETHERLANDS</v>
          </cell>
          <cell r="F9058" t="str">
            <v>ELSEVIER</v>
          </cell>
          <cell r="G9058">
            <v>0</v>
          </cell>
          <cell r="H9058">
            <v>0</v>
          </cell>
          <cell r="I9058" t="str">
            <v>2.088</v>
          </cell>
          <cell r="J9058">
            <v>0</v>
          </cell>
          <cell r="K9058" t="str">
            <v>无</v>
          </cell>
          <cell r="L9058">
            <v>0</v>
          </cell>
          <cell r="M9058" t="str">
            <v>无</v>
          </cell>
          <cell r="N9058" t="str">
            <v>管理学</v>
          </cell>
          <cell r="O9058" t="str">
            <v>3区</v>
          </cell>
        </row>
        <row r="9059">
          <cell r="B9059" t="str">
            <v>Tourism Geographies</v>
          </cell>
          <cell r="C9059" t="str">
            <v>旅游地理</v>
          </cell>
          <cell r="D9059" t="str">
            <v>1461-6688</v>
          </cell>
          <cell r="E9059" t="str">
            <v>ENGLAND</v>
          </cell>
          <cell r="F9059" t="str">
            <v>ROUTLEDGE JOURNALS, TAYLOR &amp; FRANCIS LTD</v>
          </cell>
          <cell r="G9059">
            <v>0</v>
          </cell>
          <cell r="H9059">
            <v>0</v>
          </cell>
          <cell r="I9059" t="str">
            <v>3.159</v>
          </cell>
          <cell r="J9059">
            <v>0</v>
          </cell>
          <cell r="K9059" t="str">
            <v>无</v>
          </cell>
          <cell r="L9059">
            <v>0</v>
          </cell>
          <cell r="M9059" t="str">
            <v>SOCIAL SCIENCES, GENERAL</v>
          </cell>
          <cell r="N9059" t="str">
            <v>管理学</v>
          </cell>
          <cell r="O9059" t="str">
            <v>3区</v>
          </cell>
        </row>
        <row r="9060">
          <cell r="B9060" t="str">
            <v>Asia Pacific Journal of Management</v>
          </cell>
          <cell r="C9060" t="str">
            <v>亚太管理杂志</v>
          </cell>
          <cell r="D9060" t="str">
            <v>0217-4561</v>
          </cell>
          <cell r="E9060" t="str">
            <v>United States</v>
          </cell>
          <cell r="F9060" t="str">
            <v>SPRINGER</v>
          </cell>
          <cell r="G9060">
            <v>0</v>
          </cell>
          <cell r="H9060">
            <v>0</v>
          </cell>
          <cell r="I9060" t="str">
            <v>3.064</v>
          </cell>
          <cell r="J9060">
            <v>0</v>
          </cell>
          <cell r="K9060" t="str">
            <v>无</v>
          </cell>
          <cell r="L9060">
            <v>0</v>
          </cell>
          <cell r="M9060" t="str">
            <v>ECONOMICS &amp; BUSINESS</v>
          </cell>
          <cell r="N9060" t="str">
            <v>管理学</v>
          </cell>
          <cell r="O9060" t="str">
            <v>3区</v>
          </cell>
        </row>
        <row r="9061">
          <cell r="B9061" t="str">
            <v>Information Technology for Development</v>
          </cell>
          <cell r="C9061" t="str">
            <v>信息技术促进发展</v>
          </cell>
          <cell r="D9061" t="str">
            <v>0268-1102</v>
          </cell>
          <cell r="E9061" t="str">
            <v>ENGLAND</v>
          </cell>
          <cell r="F9061" t="str">
            <v>ROUTLEDGE JOURNALS, TAYLOR &amp; FRANCIS LTD</v>
          </cell>
          <cell r="G9061">
            <v>0</v>
          </cell>
          <cell r="H9061">
            <v>0</v>
          </cell>
          <cell r="I9061" t="str">
            <v>2.733</v>
          </cell>
          <cell r="J9061">
            <v>0</v>
          </cell>
          <cell r="K9061">
            <v>2.262</v>
          </cell>
          <cell r="L9061">
            <v>0</v>
          </cell>
          <cell r="M9061" t="str">
            <v>SOCIAL SCIENCES, GENERAL</v>
          </cell>
          <cell r="N9061" t="str">
            <v>管理学</v>
          </cell>
          <cell r="O9061" t="str">
            <v>3区</v>
          </cell>
        </row>
        <row r="9062">
          <cell r="B9062" t="str">
            <v>Asia Pacific Journal of Marketing and Logistics</v>
          </cell>
          <cell r="C9062" t="str">
            <v>亚太市场与物流杂志</v>
          </cell>
          <cell r="D9062" t="str">
            <v>1355-5855</v>
          </cell>
          <cell r="E9062" t="str">
            <v>ENGLAND</v>
          </cell>
          <cell r="F9062" t="str">
            <v>EMERALD GROUP PUBLISHING LTD</v>
          </cell>
          <cell r="G9062">
            <v>0</v>
          </cell>
          <cell r="H9062">
            <v>0</v>
          </cell>
          <cell r="I9062" t="str">
            <v>2.511</v>
          </cell>
          <cell r="J9062">
            <v>0</v>
          </cell>
          <cell r="K9062" t="str">
            <v>无</v>
          </cell>
          <cell r="L9062">
            <v>0</v>
          </cell>
          <cell r="M9062" t="str">
            <v>无</v>
          </cell>
          <cell r="N9062" t="str">
            <v>管理学</v>
          </cell>
          <cell r="O9062" t="str">
            <v>3区</v>
          </cell>
        </row>
        <row r="9063">
          <cell r="B9063" t="str">
            <v>Journal of the Association for Information Systems</v>
          </cell>
          <cell r="C9063" t="str">
            <v>信息系统协会杂志</v>
          </cell>
          <cell r="D9063" t="str">
            <v>1536-9323</v>
          </cell>
          <cell r="E9063" t="str">
            <v>USA</v>
          </cell>
          <cell r="F9063" t="str">
            <v>ASSOC INFORMATION SYSTEMS</v>
          </cell>
          <cell r="G9063" t="str">
            <v>2.83899998664856</v>
          </cell>
          <cell r="H9063" t="str">
            <v>3.103448275862</v>
          </cell>
          <cell r="I9063" t="str">
            <v>2.957</v>
          </cell>
          <cell r="J9063" t="str">
            <v>2.96653037321752</v>
          </cell>
          <cell r="K9063">
            <v>1.8180000000000001</v>
          </cell>
          <cell r="L9063">
            <v>0</v>
          </cell>
          <cell r="M9063" t="str">
            <v>COMPUTER SCIENCE</v>
          </cell>
          <cell r="N9063" t="str">
            <v>管理学</v>
          </cell>
          <cell r="O9063" t="str">
            <v>3区</v>
          </cell>
        </row>
        <row r="9064">
          <cell r="B9064" t="str">
            <v>Accounting and Finance</v>
          </cell>
          <cell r="C9064" t="str">
            <v>会计与财务</v>
          </cell>
          <cell r="D9064" t="str">
            <v>0810-5391</v>
          </cell>
          <cell r="E9064" t="str">
            <v>USA</v>
          </cell>
          <cell r="F9064" t="str">
            <v>WILEY</v>
          </cell>
          <cell r="G9064">
            <v>0</v>
          </cell>
          <cell r="H9064">
            <v>0</v>
          </cell>
          <cell r="I9064" t="str">
            <v>2.217</v>
          </cell>
          <cell r="J9064">
            <v>0</v>
          </cell>
          <cell r="K9064" t="str">
            <v>无</v>
          </cell>
          <cell r="L9064">
            <v>0</v>
          </cell>
          <cell r="M9064" t="str">
            <v>ECONOMICS &amp; BUSINESS</v>
          </cell>
          <cell r="N9064" t="str">
            <v>管理学</v>
          </cell>
          <cell r="O9064" t="str">
            <v>3区</v>
          </cell>
        </row>
        <row r="9065">
          <cell r="B9065" t="str">
            <v>MIS Quarterly Executive</v>
          </cell>
          <cell r="C9065" t="str">
            <v>管理信息系统季度主管</v>
          </cell>
          <cell r="D9065" t="str">
            <v>1540-1960</v>
          </cell>
          <cell r="E9065" t="str">
            <v>USA</v>
          </cell>
          <cell r="F9065" t="str">
            <v>INDIANA UNIV, OPER &amp; DECISION TECHNOL DEPT</v>
          </cell>
          <cell r="G9065">
            <v>0</v>
          </cell>
          <cell r="H9065">
            <v>0</v>
          </cell>
          <cell r="I9065" t="str">
            <v>4.088</v>
          </cell>
          <cell r="J9065">
            <v>0</v>
          </cell>
          <cell r="K9065" t="str">
            <v>无</v>
          </cell>
          <cell r="L9065">
            <v>0</v>
          </cell>
          <cell r="M9065" t="str">
            <v>ECONOMICS &amp; BUSINESS</v>
          </cell>
          <cell r="N9065" t="str">
            <v>管理学</v>
          </cell>
          <cell r="O9065" t="str">
            <v>3区</v>
          </cell>
        </row>
        <row r="9066">
          <cell r="B9066" t="str">
            <v>PSYCHOLOGY &amp; MARKETING</v>
          </cell>
          <cell r="C9066" t="str">
            <v>心理学与市场营销</v>
          </cell>
          <cell r="D9066" t="str">
            <v>0742-6046</v>
          </cell>
          <cell r="E9066" t="str">
            <v>USA</v>
          </cell>
          <cell r="F9066" t="str">
            <v>WILEY</v>
          </cell>
          <cell r="G9066">
            <v>0</v>
          </cell>
          <cell r="H9066">
            <v>0</v>
          </cell>
          <cell r="I9066" t="str">
            <v>2.370</v>
          </cell>
          <cell r="J9066">
            <v>0</v>
          </cell>
          <cell r="K9066">
            <v>1.3460000000000001</v>
          </cell>
          <cell r="L9066">
            <v>0</v>
          </cell>
          <cell r="M9066" t="str">
            <v>PSYCHIATRY/PSYCHOLOGY</v>
          </cell>
          <cell r="N9066" t="str">
            <v>管理学</v>
          </cell>
          <cell r="O9066" t="str">
            <v>3区</v>
          </cell>
        </row>
        <row r="9067">
          <cell r="B9067" t="str">
            <v>CORPORATE GOVERNANCE-AN INTERNATIONAL REVIEW</v>
          </cell>
          <cell r="C9067" t="str">
            <v>公司治理的国际综述</v>
          </cell>
          <cell r="D9067" t="str">
            <v>0964-8410</v>
          </cell>
          <cell r="E9067" t="str">
            <v>USA</v>
          </cell>
          <cell r="F9067" t="str">
            <v>WILEY</v>
          </cell>
          <cell r="G9067">
            <v>0</v>
          </cell>
          <cell r="H9067">
            <v>0</v>
          </cell>
          <cell r="I9067" t="str">
            <v>2.294</v>
          </cell>
          <cell r="J9067">
            <v>0</v>
          </cell>
          <cell r="K9067" t="str">
            <v>无</v>
          </cell>
          <cell r="L9067">
            <v>0</v>
          </cell>
          <cell r="M9067" t="str">
            <v>ECONOMICS &amp; BUSINESS</v>
          </cell>
          <cell r="N9067" t="str">
            <v>管理学</v>
          </cell>
          <cell r="O9067" t="str">
            <v>3区</v>
          </cell>
        </row>
        <row r="9068">
          <cell r="B9068" t="str">
            <v>Journal of Services Marketing</v>
          </cell>
          <cell r="C9068" t="str">
            <v>服务营销杂志</v>
          </cell>
          <cell r="D9068" t="str">
            <v>0887-6045</v>
          </cell>
          <cell r="E9068" t="str">
            <v>ENGLAND</v>
          </cell>
          <cell r="F9068" t="str">
            <v>EMERALD GROUP PUBLISHING LTD</v>
          </cell>
          <cell r="G9068">
            <v>0</v>
          </cell>
          <cell r="H9068">
            <v>0</v>
          </cell>
          <cell r="I9068" t="str">
            <v>3.195</v>
          </cell>
          <cell r="J9068">
            <v>0</v>
          </cell>
          <cell r="K9068" t="str">
            <v>无</v>
          </cell>
          <cell r="L9068">
            <v>0</v>
          </cell>
          <cell r="M9068" t="str">
            <v>ECONOMICS &amp; BUSINESS</v>
          </cell>
          <cell r="N9068" t="str">
            <v>管理学</v>
          </cell>
          <cell r="O9068" t="str">
            <v>3区</v>
          </cell>
        </row>
        <row r="9069">
          <cell r="B9069" t="str">
            <v>Journal of Research in Interactive Marketing</v>
          </cell>
          <cell r="C9069" t="str">
            <v>互动营销研究杂志</v>
          </cell>
          <cell r="D9069" t="str">
            <v>2040-7122</v>
          </cell>
          <cell r="E9069" t="str">
            <v>ENGLAND</v>
          </cell>
          <cell r="F9069" t="str">
            <v>EMERALD GROUP PUBLISHING LTD</v>
          </cell>
          <cell r="G9069">
            <v>0</v>
          </cell>
          <cell r="H9069">
            <v>0</v>
          </cell>
          <cell r="I9069" t="str">
            <v>2.540</v>
          </cell>
          <cell r="J9069">
            <v>0</v>
          </cell>
          <cell r="K9069" t="str">
            <v>无</v>
          </cell>
          <cell r="L9069">
            <v>0</v>
          </cell>
          <cell r="M9069" t="str">
            <v>无</v>
          </cell>
          <cell r="N9069" t="str">
            <v>管理学</v>
          </cell>
          <cell r="O9069" t="str">
            <v>3区</v>
          </cell>
        </row>
        <row r="9070">
          <cell r="B9070" t="str">
            <v>INTERNATIONAL REVIEW OF ADMINISTRATIVE SCIENCES</v>
          </cell>
          <cell r="C9070" t="str">
            <v>国际行政科学评论</v>
          </cell>
          <cell r="D9070" t="str">
            <v>0020-8523</v>
          </cell>
          <cell r="E9070" t="str">
            <v>ENGLAND</v>
          </cell>
          <cell r="F9070" t="str">
            <v>SAGE PUBLICATIONS LTD</v>
          </cell>
          <cell r="G9070">
            <v>0</v>
          </cell>
          <cell r="H9070">
            <v>0</v>
          </cell>
          <cell r="I9070" t="str">
            <v>2.129</v>
          </cell>
          <cell r="J9070">
            <v>0</v>
          </cell>
          <cell r="K9070" t="str">
            <v>无</v>
          </cell>
          <cell r="L9070">
            <v>0</v>
          </cell>
          <cell r="M9070" t="str">
            <v>SOCIAL SCIENCES, GENERAL</v>
          </cell>
          <cell r="N9070" t="str">
            <v>管理学</v>
          </cell>
          <cell r="O9070" t="str">
            <v>3区</v>
          </cell>
        </row>
        <row r="9071">
          <cell r="B9071" t="str">
            <v>Journal of Enterprise Information Management</v>
          </cell>
          <cell r="C9071" t="str">
            <v>企业信息管理杂志</v>
          </cell>
          <cell r="D9071" t="str">
            <v>1741-0398</v>
          </cell>
          <cell r="E9071" t="str">
            <v>ENGLAND</v>
          </cell>
          <cell r="F9071" t="str">
            <v>EMERALD GROUP PUBLISHING LTD</v>
          </cell>
          <cell r="G9071">
            <v>0</v>
          </cell>
          <cell r="H9071">
            <v>0</v>
          </cell>
          <cell r="I9071" t="str">
            <v>2.659</v>
          </cell>
          <cell r="J9071">
            <v>0</v>
          </cell>
          <cell r="K9071" t="str">
            <v>无</v>
          </cell>
          <cell r="L9071">
            <v>0</v>
          </cell>
          <cell r="M9071" t="str">
            <v>SOCIAL SCIENCES, GENERAL</v>
          </cell>
          <cell r="N9071" t="str">
            <v>管理学</v>
          </cell>
          <cell r="O9071" t="str">
            <v>3区</v>
          </cell>
        </row>
        <row r="9072">
          <cell r="B9072" t="str">
            <v>Asia Pacific Journal of Human Resources</v>
          </cell>
          <cell r="C9072" t="str">
            <v>亚太人力资源杂志</v>
          </cell>
          <cell r="D9072" t="str">
            <v>1038-4111</v>
          </cell>
          <cell r="E9072" t="str">
            <v>USA</v>
          </cell>
          <cell r="F9072" t="str">
            <v>WILEY</v>
          </cell>
          <cell r="G9072">
            <v>0</v>
          </cell>
          <cell r="H9072">
            <v>0</v>
          </cell>
          <cell r="I9072" t="str">
            <v>1.894</v>
          </cell>
          <cell r="J9072">
            <v>0</v>
          </cell>
          <cell r="K9072" t="str">
            <v>无</v>
          </cell>
          <cell r="L9072">
            <v>0</v>
          </cell>
          <cell r="M9072" t="str">
            <v>ECONOMICS &amp; BUSINESS</v>
          </cell>
          <cell r="N9072" t="str">
            <v>管理学</v>
          </cell>
          <cell r="O9072" t="str">
            <v>3区</v>
          </cell>
        </row>
        <row r="9073">
          <cell r="B9073" t="str">
            <v>Cross Cultural &amp; Strategic Management</v>
          </cell>
          <cell r="C9073" t="str">
            <v>跨文化与战略管理</v>
          </cell>
          <cell r="D9073" t="str">
            <v>2059-5794</v>
          </cell>
          <cell r="E9073" t="str">
            <v>ENGLAND</v>
          </cell>
          <cell r="F9073" t="str">
            <v>EMERALD GROUP PUBLISHING LTD</v>
          </cell>
          <cell r="G9073">
            <v>0</v>
          </cell>
          <cell r="H9073">
            <v>0</v>
          </cell>
          <cell r="I9073" t="str">
            <v>1.838</v>
          </cell>
          <cell r="J9073">
            <v>0</v>
          </cell>
          <cell r="K9073" t="str">
            <v>无</v>
          </cell>
          <cell r="L9073">
            <v>0</v>
          </cell>
          <cell r="M9073" t="str">
            <v>无</v>
          </cell>
          <cell r="N9073" t="str">
            <v>管理学</v>
          </cell>
          <cell r="O9073" t="str">
            <v>3区</v>
          </cell>
        </row>
        <row r="9074">
          <cell r="B9074" t="str">
            <v>LIBRARY COLLECTIONS ACQUISITIONS &amp; TECHNICAL SERVICES</v>
          </cell>
          <cell r="C9074" t="str">
            <v>图书馆馆藏采购与技术服务</v>
          </cell>
          <cell r="D9074" t="str">
            <v>1464-9055</v>
          </cell>
          <cell r="E9074" t="str">
            <v>ENGLAND</v>
          </cell>
          <cell r="F9074" t="str">
            <v>ROUTLEDGE JOURNALS, TAYLOR &amp; FRANCIS LTD</v>
          </cell>
          <cell r="G9074">
            <v>0</v>
          </cell>
          <cell r="H9074">
            <v>0</v>
          </cell>
          <cell r="I9074" t="str">
            <v>1.333</v>
          </cell>
          <cell r="J9074">
            <v>0</v>
          </cell>
          <cell r="K9074" t="str">
            <v>无</v>
          </cell>
          <cell r="L9074">
            <v>0</v>
          </cell>
          <cell r="M9074" t="str">
            <v>无</v>
          </cell>
          <cell r="N9074" t="str">
            <v>管理学</v>
          </cell>
          <cell r="O9074" t="str">
            <v>3区</v>
          </cell>
        </row>
        <row r="9075">
          <cell r="B9075" t="str">
            <v>JOURNAL OF ORGANIZATIONAL BEHAVIOR MANAGEMENT</v>
          </cell>
          <cell r="C9075" t="str">
            <v>组织行为管理杂志</v>
          </cell>
          <cell r="D9075" t="str">
            <v>0160-8061</v>
          </cell>
          <cell r="E9075" t="str">
            <v>ENGLAND</v>
          </cell>
          <cell r="F9075" t="str">
            <v>ROUTLEDGE JOURNALS, TAYLOR &amp; FRANCIS LTD</v>
          </cell>
          <cell r="G9075">
            <v>0</v>
          </cell>
          <cell r="H9075">
            <v>0</v>
          </cell>
          <cell r="I9075" t="str">
            <v>1.265</v>
          </cell>
          <cell r="J9075">
            <v>0</v>
          </cell>
          <cell r="K9075" t="str">
            <v>无</v>
          </cell>
          <cell r="L9075">
            <v>0</v>
          </cell>
          <cell r="M9075" t="str">
            <v>无</v>
          </cell>
          <cell r="N9075" t="str">
            <v>管理学</v>
          </cell>
          <cell r="O9075" t="str">
            <v>3区</v>
          </cell>
        </row>
        <row r="9076">
          <cell r="B9076" t="str">
            <v>Journal of Macromarketing</v>
          </cell>
          <cell r="C9076" t="str">
            <v>宏观营销杂志</v>
          </cell>
          <cell r="D9076" t="str">
            <v>0276-1467</v>
          </cell>
          <cell r="E9076" t="str">
            <v>USA</v>
          </cell>
          <cell r="F9076" t="str">
            <v>SAGE PUBLICATIONS INC</v>
          </cell>
          <cell r="G9076">
            <v>0</v>
          </cell>
          <cell r="H9076">
            <v>0</v>
          </cell>
          <cell r="I9076" t="str">
            <v>1.925</v>
          </cell>
          <cell r="J9076">
            <v>0</v>
          </cell>
          <cell r="K9076" t="str">
            <v>无</v>
          </cell>
          <cell r="L9076">
            <v>0</v>
          </cell>
          <cell r="M9076" t="str">
            <v>ECONOMICS &amp; BUSINESS</v>
          </cell>
          <cell r="N9076" t="str">
            <v>管理学</v>
          </cell>
          <cell r="O9076" t="str">
            <v>3区</v>
          </cell>
        </row>
        <row r="9077">
          <cell r="B9077" t="str">
            <v>Innovation-Organization &amp; Management</v>
          </cell>
          <cell r="C9077" t="str">
            <v>创新组织与管理</v>
          </cell>
          <cell r="D9077" t="str">
            <v>1447-9338</v>
          </cell>
          <cell r="E9077" t="str">
            <v>ENGLAND</v>
          </cell>
          <cell r="F9077" t="str">
            <v>ROUTLEDGE JOURNALS, TAYLOR &amp; FRANCIS LTD</v>
          </cell>
          <cell r="G9077">
            <v>0</v>
          </cell>
          <cell r="H9077">
            <v>0</v>
          </cell>
          <cell r="I9077" t="str">
            <v>2.962</v>
          </cell>
          <cell r="J9077">
            <v>0</v>
          </cell>
          <cell r="K9077" t="str">
            <v>无</v>
          </cell>
          <cell r="L9077">
            <v>0</v>
          </cell>
          <cell r="M9077" t="str">
            <v>无</v>
          </cell>
          <cell r="N9077" t="str">
            <v>管理学</v>
          </cell>
          <cell r="O9077" t="str">
            <v>3区</v>
          </cell>
        </row>
        <row r="9078">
          <cell r="B9078" t="str">
            <v>Journal of Systems Science and Systems Engineering</v>
          </cell>
          <cell r="C9078" t="str">
            <v>系统科学与系统工程杂志</v>
          </cell>
          <cell r="D9078" t="str">
            <v>1004-3756</v>
          </cell>
          <cell r="E9078" t="str">
            <v>GERMANY</v>
          </cell>
          <cell r="F9078" t="str">
            <v>SPRINGER HEIDELBERG</v>
          </cell>
          <cell r="G9078" t="str">
            <v>0.765999972820281</v>
          </cell>
          <cell r="H9078" t="str">
            <v>1.079365079365</v>
          </cell>
          <cell r="I9078" t="str">
            <v>1.280</v>
          </cell>
          <cell r="J9078" t="str">
            <v>1.04178835072843</v>
          </cell>
          <cell r="K9078">
            <v>1.387</v>
          </cell>
          <cell r="L9078">
            <v>0</v>
          </cell>
          <cell r="M9078" t="str">
            <v>无</v>
          </cell>
          <cell r="N9078" t="str">
            <v>管理学</v>
          </cell>
          <cell r="O9078" t="str">
            <v>3区</v>
          </cell>
        </row>
        <row r="9079">
          <cell r="B9079" t="str">
            <v>Education and Training</v>
          </cell>
          <cell r="C9079" t="str">
            <v>教育和培训</v>
          </cell>
          <cell r="D9079" t="str">
            <v>0040-0912</v>
          </cell>
          <cell r="E9079" t="str">
            <v>ENGLAND</v>
          </cell>
          <cell r="F9079" t="str">
            <v>EMERALD GROUP PUBLISHING LTD</v>
          </cell>
          <cell r="G9079">
            <v>0</v>
          </cell>
          <cell r="H9079">
            <v>0</v>
          </cell>
          <cell r="I9079" t="str">
            <v>1.791</v>
          </cell>
          <cell r="J9079">
            <v>0</v>
          </cell>
          <cell r="K9079" t="str">
            <v>无</v>
          </cell>
          <cell r="L9079">
            <v>0</v>
          </cell>
          <cell r="M9079" t="str">
            <v>无</v>
          </cell>
          <cell r="N9079" t="str">
            <v>管理学</v>
          </cell>
          <cell r="O9079" t="str">
            <v>4区</v>
          </cell>
        </row>
        <row r="9080">
          <cell r="B9080" t="str">
            <v>European Accounting Review</v>
          </cell>
          <cell r="C9080" t="str">
            <v>欧洲会计评论</v>
          </cell>
          <cell r="D9080" t="str">
            <v>0963-8180</v>
          </cell>
          <cell r="E9080" t="str">
            <v>ENGLAND</v>
          </cell>
          <cell r="F9080" t="str">
            <v>ROUTLEDGE JOURNALS, TAYLOR &amp; FRANCIS LTD</v>
          </cell>
          <cell r="G9080">
            <v>0</v>
          </cell>
          <cell r="H9080">
            <v>0</v>
          </cell>
          <cell r="I9080" t="str">
            <v>1.855</v>
          </cell>
          <cell r="J9080">
            <v>0</v>
          </cell>
          <cell r="K9080" t="str">
            <v>无</v>
          </cell>
          <cell r="L9080">
            <v>0</v>
          </cell>
          <cell r="M9080" t="str">
            <v>ECONOMICS &amp; BUSINESS</v>
          </cell>
          <cell r="N9080" t="str">
            <v>管理学</v>
          </cell>
          <cell r="O9080" t="str">
            <v>4区</v>
          </cell>
        </row>
        <row r="9081">
          <cell r="B9081" t="str">
            <v>Journal of Leadership &amp; Organizational Studies</v>
          </cell>
          <cell r="C9081" t="str">
            <v>领导与组织研究杂志</v>
          </cell>
          <cell r="D9081" t="str">
            <v>1548-0518</v>
          </cell>
          <cell r="E9081" t="str">
            <v>USA</v>
          </cell>
          <cell r="F9081" t="str">
            <v>SAGE PUBLICATIONS INC</v>
          </cell>
          <cell r="G9081">
            <v>0</v>
          </cell>
          <cell r="H9081">
            <v>0</v>
          </cell>
          <cell r="I9081" t="str">
            <v>2.197</v>
          </cell>
          <cell r="J9081">
            <v>0</v>
          </cell>
          <cell r="K9081" t="str">
            <v>无</v>
          </cell>
          <cell r="L9081">
            <v>0</v>
          </cell>
          <cell r="M9081" t="str">
            <v>ECONOMICS &amp; BUSINESS</v>
          </cell>
          <cell r="N9081" t="str">
            <v>管理学</v>
          </cell>
          <cell r="O9081" t="str">
            <v>4区</v>
          </cell>
        </row>
        <row r="9082">
          <cell r="B9082" t="str">
            <v>MANAGEMENT LEARNING</v>
          </cell>
          <cell r="C9082" t="str">
            <v>管理学习</v>
          </cell>
          <cell r="D9082" t="str">
            <v>1350-5076</v>
          </cell>
          <cell r="E9082" t="str">
            <v>ENGLAND</v>
          </cell>
          <cell r="F9082" t="str">
            <v>SAGE PUBLICATIONS LTD</v>
          </cell>
          <cell r="G9082">
            <v>0</v>
          </cell>
          <cell r="H9082">
            <v>0</v>
          </cell>
          <cell r="I9082" t="str">
            <v>2.180</v>
          </cell>
          <cell r="J9082">
            <v>0</v>
          </cell>
          <cell r="K9082" t="str">
            <v>无</v>
          </cell>
          <cell r="L9082">
            <v>0</v>
          </cell>
          <cell r="M9082" t="str">
            <v>ECONOMICS &amp; BUSINESS</v>
          </cell>
          <cell r="N9082" t="str">
            <v>管理学</v>
          </cell>
          <cell r="O9082" t="str">
            <v>4区</v>
          </cell>
        </row>
        <row r="9083">
          <cell r="B9083" t="str">
            <v>LEADERSHIP &amp; ORGANIZATION DEVELOPMENT JOURNAL</v>
          </cell>
          <cell r="C9083" t="str">
            <v>领导力与组织发展杂志</v>
          </cell>
          <cell r="D9083" t="str">
            <v>0143-7739</v>
          </cell>
          <cell r="E9083" t="str">
            <v>ENGLAND</v>
          </cell>
          <cell r="F9083" t="str">
            <v>EMERALD GROUP PUBLISHING LTD</v>
          </cell>
          <cell r="G9083">
            <v>0</v>
          </cell>
          <cell r="H9083">
            <v>0</v>
          </cell>
          <cell r="I9083" t="str">
            <v>1.977</v>
          </cell>
          <cell r="J9083">
            <v>0</v>
          </cell>
          <cell r="K9083" t="str">
            <v>无</v>
          </cell>
          <cell r="L9083">
            <v>0</v>
          </cell>
          <cell r="M9083" t="str">
            <v>ECONOMICS &amp; BUSINESS</v>
          </cell>
          <cell r="N9083" t="str">
            <v>管理学</v>
          </cell>
          <cell r="O9083" t="str">
            <v>4区</v>
          </cell>
        </row>
        <row r="9084">
          <cell r="B9084" t="str">
            <v>IEEE TRANSACTIONS ON ENGINEERING MANAGEMENT</v>
          </cell>
          <cell r="C9084" t="str">
            <v>IEEE工程管理学报</v>
          </cell>
          <cell r="D9084" t="str">
            <v>0018-9391</v>
          </cell>
          <cell r="E9084" t="str">
            <v>USA</v>
          </cell>
          <cell r="F9084" t="str">
            <v>IEEE-INST ELECTRICAL ELECTRONICS ENGINEERS INC</v>
          </cell>
          <cell r="G9084" t="str">
            <v>1.41600000858307</v>
          </cell>
          <cell r="H9084" t="str">
            <v>1.867469879518</v>
          </cell>
          <cell r="I9084" t="str">
            <v>2.784</v>
          </cell>
          <cell r="J9084" t="str">
            <v>2.02252026573036</v>
          </cell>
          <cell r="K9084">
            <v>1.849</v>
          </cell>
          <cell r="L9084">
            <v>0</v>
          </cell>
          <cell r="M9084" t="str">
            <v>ECONOMICS &amp; BUSINESS</v>
          </cell>
          <cell r="N9084" t="str">
            <v>管理学</v>
          </cell>
          <cell r="O9084" t="str">
            <v>4区</v>
          </cell>
        </row>
        <row r="9085">
          <cell r="B9085" t="str">
            <v>INTERNATIONAL LABOUR REVIEW</v>
          </cell>
          <cell r="C9085" t="str">
            <v>国际劳工评论</v>
          </cell>
          <cell r="D9085" t="str">
            <v>0020-7780</v>
          </cell>
          <cell r="E9085" t="str">
            <v>USA</v>
          </cell>
          <cell r="F9085" t="str">
            <v>WILEY</v>
          </cell>
          <cell r="G9085">
            <v>0</v>
          </cell>
          <cell r="H9085">
            <v>0</v>
          </cell>
          <cell r="I9085" t="str">
            <v>1.604</v>
          </cell>
          <cell r="J9085">
            <v>0</v>
          </cell>
          <cell r="K9085" t="str">
            <v>无</v>
          </cell>
          <cell r="L9085">
            <v>0</v>
          </cell>
          <cell r="M9085" t="str">
            <v>无</v>
          </cell>
          <cell r="N9085" t="str">
            <v>管理学</v>
          </cell>
          <cell r="O9085" t="str">
            <v>4区</v>
          </cell>
        </row>
        <row r="9086">
          <cell r="B9086" t="str">
            <v>PUBLIC ADMINISTRATION AND DEVELOPMENT</v>
          </cell>
          <cell r="C9086" t="str">
            <v>公共行政与发展</v>
          </cell>
          <cell r="D9086" t="str">
            <v>0271-2075</v>
          </cell>
          <cell r="E9086" t="str">
            <v>USA</v>
          </cell>
          <cell r="F9086" t="str">
            <v>WILEY</v>
          </cell>
          <cell r="G9086">
            <v>0</v>
          </cell>
          <cell r="H9086">
            <v>0</v>
          </cell>
          <cell r="I9086" t="str">
            <v>1.550</v>
          </cell>
          <cell r="J9086">
            <v>0</v>
          </cell>
          <cell r="K9086" t="str">
            <v>无</v>
          </cell>
          <cell r="L9086">
            <v>0</v>
          </cell>
          <cell r="M9086" t="str">
            <v>SOCIAL SCIENCES, GENERAL</v>
          </cell>
          <cell r="N9086" t="str">
            <v>管理学</v>
          </cell>
          <cell r="O9086" t="str">
            <v>4区</v>
          </cell>
        </row>
        <row r="9087">
          <cell r="B9087" t="str">
            <v>Accounting Forum</v>
          </cell>
          <cell r="C9087" t="str">
            <v>会计论坛</v>
          </cell>
          <cell r="D9087" t="str">
            <v>0155-9982</v>
          </cell>
          <cell r="E9087" t="str">
            <v>England</v>
          </cell>
          <cell r="F9087" t="str">
            <v>TAYLOR &amp; FRANCIS LTD</v>
          </cell>
          <cell r="G9087">
            <v>0</v>
          </cell>
          <cell r="H9087">
            <v>0</v>
          </cell>
          <cell r="I9087" t="str">
            <v>1.824</v>
          </cell>
          <cell r="J9087">
            <v>0</v>
          </cell>
          <cell r="K9087" t="str">
            <v>无</v>
          </cell>
          <cell r="L9087">
            <v>0</v>
          </cell>
          <cell r="M9087" t="str">
            <v>无</v>
          </cell>
          <cell r="N9087" t="str">
            <v>管理学</v>
          </cell>
          <cell r="O9087" t="str">
            <v>4区</v>
          </cell>
        </row>
        <row r="9088">
          <cell r="B9088" t="str">
            <v>INTERNATIONAL JOURNAL OF CONFLICT MANAGEMENT</v>
          </cell>
          <cell r="C9088" t="str">
            <v>国际冲突管理杂志</v>
          </cell>
          <cell r="D9088" t="str">
            <v>1044-4068</v>
          </cell>
          <cell r="E9088" t="str">
            <v>ENGLAND</v>
          </cell>
          <cell r="F9088" t="str">
            <v>EMERALD GROUP PUBLISHING LTD</v>
          </cell>
          <cell r="G9088">
            <v>0</v>
          </cell>
          <cell r="H9088">
            <v>0</v>
          </cell>
          <cell r="I9088" t="str">
            <v>1.806</v>
          </cell>
          <cell r="J9088">
            <v>0</v>
          </cell>
          <cell r="K9088" t="str">
            <v>无</v>
          </cell>
          <cell r="L9088">
            <v>0</v>
          </cell>
          <cell r="M9088" t="str">
            <v>无</v>
          </cell>
          <cell r="N9088" t="str">
            <v>管理学</v>
          </cell>
          <cell r="O9088" t="str">
            <v>4区</v>
          </cell>
        </row>
        <row r="9089">
          <cell r="B9089" t="str">
            <v>Public Performance &amp; Management Review</v>
          </cell>
          <cell r="C9089" t="str">
            <v>公共绩效与管理评审</v>
          </cell>
          <cell r="D9089" t="str">
            <v>1530-9576</v>
          </cell>
          <cell r="E9089" t="str">
            <v>ENGLAND</v>
          </cell>
          <cell r="F9089" t="str">
            <v>ROUTLEDGE JOURNALS, TAYLOR &amp; FRANCIS LTD</v>
          </cell>
          <cell r="G9089">
            <v>0</v>
          </cell>
          <cell r="H9089">
            <v>0</v>
          </cell>
          <cell r="I9089" t="str">
            <v>1.510</v>
          </cell>
          <cell r="J9089">
            <v>0</v>
          </cell>
          <cell r="K9089" t="str">
            <v>无</v>
          </cell>
          <cell r="L9089">
            <v>0</v>
          </cell>
          <cell r="M9089" t="str">
            <v>SOCIAL SCIENCES, GENERAL</v>
          </cell>
          <cell r="N9089" t="str">
            <v>管理学</v>
          </cell>
          <cell r="O9089" t="str">
            <v>4区</v>
          </cell>
        </row>
        <row r="9090">
          <cell r="B9090" t="str">
            <v>JOURNAL OF ACADEMIC LIBRARIANSHIP</v>
          </cell>
          <cell r="C9090" t="str">
            <v>学术图书馆学杂志</v>
          </cell>
          <cell r="D9090" t="str">
            <v>0099-1333</v>
          </cell>
          <cell r="E9090" t="str">
            <v>USA</v>
          </cell>
          <cell r="F9090" t="str">
            <v>ELSEVIER SCIENCE INC</v>
          </cell>
          <cell r="G9090">
            <v>0</v>
          </cell>
          <cell r="H9090">
            <v>0</v>
          </cell>
          <cell r="I9090" t="str">
            <v>1.235</v>
          </cell>
          <cell r="J9090">
            <v>0</v>
          </cell>
          <cell r="K9090" t="str">
            <v>无</v>
          </cell>
          <cell r="L9090">
            <v>0</v>
          </cell>
          <cell r="M9090" t="str">
            <v>SOCIAL SCIENCES, GENERAL</v>
          </cell>
          <cell r="N9090" t="str">
            <v>管理学</v>
          </cell>
          <cell r="O9090" t="str">
            <v>4区</v>
          </cell>
        </row>
        <row r="9091">
          <cell r="B9091" t="str">
            <v>Marketing Intelligence &amp; Planning</v>
          </cell>
          <cell r="C9091" t="str">
            <v>营销情报与规划</v>
          </cell>
          <cell r="D9091" t="str">
            <v>0263-4503</v>
          </cell>
          <cell r="E9091" t="str">
            <v>ENGLAND</v>
          </cell>
          <cell r="F9091" t="str">
            <v>EMERALD GROUP PUBLISHING LTD</v>
          </cell>
          <cell r="G9091">
            <v>0</v>
          </cell>
          <cell r="H9091">
            <v>0</v>
          </cell>
          <cell r="I9091" t="str">
            <v>2.164</v>
          </cell>
          <cell r="J9091">
            <v>0</v>
          </cell>
          <cell r="K9091" t="str">
            <v>无</v>
          </cell>
          <cell r="L9091">
            <v>0</v>
          </cell>
          <cell r="M9091" t="str">
            <v>无</v>
          </cell>
          <cell r="N9091" t="str">
            <v>管理学</v>
          </cell>
          <cell r="O9091" t="str">
            <v>4区</v>
          </cell>
        </row>
        <row r="9092">
          <cell r="B9092" t="str">
            <v>ADMINISTRATION &amp; SOCIETY</v>
          </cell>
          <cell r="C9092" t="str">
            <v>行政与社会</v>
          </cell>
          <cell r="D9092" t="str">
            <v>0095-3997</v>
          </cell>
          <cell r="E9092" t="str">
            <v>USA</v>
          </cell>
          <cell r="F9092" t="str">
            <v>SAGE PUBLICATIONS INC</v>
          </cell>
          <cell r="G9092">
            <v>0</v>
          </cell>
          <cell r="H9092">
            <v>0</v>
          </cell>
          <cell r="I9092" t="str">
            <v>1.564</v>
          </cell>
          <cell r="J9092">
            <v>0</v>
          </cell>
          <cell r="K9092" t="str">
            <v>无</v>
          </cell>
          <cell r="L9092">
            <v>0</v>
          </cell>
          <cell r="M9092" t="str">
            <v>SOCIAL SCIENCES, GENERAL</v>
          </cell>
          <cell r="N9092" t="str">
            <v>管理学</v>
          </cell>
          <cell r="O9092" t="str">
            <v>4区</v>
          </cell>
        </row>
        <row r="9093">
          <cell r="B9093" t="str">
            <v>Journal of Outdoor Recreation and Tourism-Research Planning and Management</v>
          </cell>
          <cell r="C9093" t="str">
            <v>户外休闲与旅游研究规划与管理杂志</v>
          </cell>
          <cell r="D9093" t="str">
            <v>2213-0780</v>
          </cell>
          <cell r="E9093" t="str">
            <v>NETHERLANDS</v>
          </cell>
          <cell r="F9093" t="str">
            <v>ELSEVIER</v>
          </cell>
          <cell r="G9093">
            <v>0</v>
          </cell>
          <cell r="H9093">
            <v>0</v>
          </cell>
          <cell r="I9093" t="str">
            <v>2.014</v>
          </cell>
          <cell r="J9093">
            <v>0</v>
          </cell>
          <cell r="K9093" t="str">
            <v>无</v>
          </cell>
          <cell r="L9093">
            <v>0</v>
          </cell>
          <cell r="M9093" t="str">
            <v>无</v>
          </cell>
          <cell r="N9093" t="str">
            <v>管理学</v>
          </cell>
          <cell r="O9093" t="str">
            <v>4区</v>
          </cell>
        </row>
        <row r="9094">
          <cell r="B9094" t="str">
            <v>Journal of International Financial Management &amp; Accounting</v>
          </cell>
          <cell r="C9094" t="str">
            <v>国际财务管理与会计杂志</v>
          </cell>
          <cell r="D9094" t="str">
            <v>0954-1314</v>
          </cell>
          <cell r="E9094" t="str">
            <v>USA</v>
          </cell>
          <cell r="F9094" t="str">
            <v>WILEY</v>
          </cell>
          <cell r="G9094">
            <v>0</v>
          </cell>
          <cell r="H9094">
            <v>0</v>
          </cell>
          <cell r="I9094" t="str">
            <v>2.280</v>
          </cell>
          <cell r="J9094">
            <v>0</v>
          </cell>
          <cell r="K9094" t="str">
            <v>无</v>
          </cell>
          <cell r="L9094">
            <v>0</v>
          </cell>
          <cell r="M9094" t="str">
            <v>无</v>
          </cell>
          <cell r="N9094" t="str">
            <v>管理学</v>
          </cell>
          <cell r="O9094" t="str">
            <v>4区</v>
          </cell>
        </row>
        <row r="9095">
          <cell r="B9095" t="str">
            <v>Business Process Management Journal</v>
          </cell>
          <cell r="C9095" t="str">
            <v>业务流程管理日志</v>
          </cell>
          <cell r="D9095" t="str">
            <v>1463-7154</v>
          </cell>
          <cell r="E9095" t="str">
            <v>ENGLAND</v>
          </cell>
          <cell r="F9095" t="str">
            <v>EMERALD GROUP PUBLISHING LTD</v>
          </cell>
          <cell r="G9095">
            <v>0</v>
          </cell>
          <cell r="H9095">
            <v>0</v>
          </cell>
          <cell r="I9095" t="str">
            <v>2.121</v>
          </cell>
          <cell r="J9095">
            <v>0</v>
          </cell>
          <cell r="K9095" t="str">
            <v>无</v>
          </cell>
          <cell r="L9095">
            <v>0</v>
          </cell>
          <cell r="M9095" t="str">
            <v>无</v>
          </cell>
          <cell r="N9095" t="str">
            <v>管理学</v>
          </cell>
          <cell r="O9095" t="str">
            <v>4区</v>
          </cell>
        </row>
        <row r="9096">
          <cell r="B9096" t="str">
            <v>JOURNAL OF ECONOMICS &amp; MANAGEMENT STRATEGY</v>
          </cell>
          <cell r="C9096" t="str">
            <v>经济与管理战略杂志</v>
          </cell>
          <cell r="D9096" t="str">
            <v>1058-6407</v>
          </cell>
          <cell r="E9096" t="str">
            <v>USA</v>
          </cell>
          <cell r="F9096" t="str">
            <v>WILEY</v>
          </cell>
          <cell r="G9096">
            <v>0</v>
          </cell>
          <cell r="H9096">
            <v>0</v>
          </cell>
          <cell r="I9096" t="str">
            <v>1.432</v>
          </cell>
          <cell r="J9096">
            <v>0</v>
          </cell>
          <cell r="K9096" t="str">
            <v>无</v>
          </cell>
          <cell r="L9096">
            <v>0</v>
          </cell>
          <cell r="M9096" t="str">
            <v>ECONOMICS &amp; BUSINESS</v>
          </cell>
          <cell r="N9096" t="str">
            <v>管理学</v>
          </cell>
          <cell r="O9096" t="str">
            <v>4区</v>
          </cell>
        </row>
        <row r="9097">
          <cell r="B9097" t="str">
            <v>INTERNATIONAL JOURNAL OF RESEARCH IN MARKETING</v>
          </cell>
          <cell r="C9097" t="str">
            <v>国际市场营销研究杂志</v>
          </cell>
          <cell r="D9097" t="str">
            <v>0167-8116</v>
          </cell>
          <cell r="E9097" t="str">
            <v>NETHERLANDS</v>
          </cell>
          <cell r="F9097" t="str">
            <v>ELSEVIER</v>
          </cell>
          <cell r="G9097">
            <v>0</v>
          </cell>
          <cell r="H9097">
            <v>0</v>
          </cell>
          <cell r="I9097" t="str">
            <v>3.352</v>
          </cell>
          <cell r="J9097">
            <v>0</v>
          </cell>
          <cell r="K9097" t="str">
            <v>无</v>
          </cell>
          <cell r="L9097">
            <v>0</v>
          </cell>
          <cell r="M9097" t="str">
            <v>ECONOMICS &amp; BUSINESS</v>
          </cell>
          <cell r="N9097" t="str">
            <v>管理学</v>
          </cell>
          <cell r="O9097" t="str">
            <v>4区</v>
          </cell>
        </row>
        <row r="9098">
          <cell r="B9098" t="str">
            <v>R &amp; D MANAGEMENT</v>
          </cell>
          <cell r="C9098" t="str">
            <v>研发管理</v>
          </cell>
          <cell r="D9098" t="str">
            <v>0033-6807</v>
          </cell>
          <cell r="E9098" t="str">
            <v>USA</v>
          </cell>
          <cell r="F9098" t="str">
            <v>WILEY</v>
          </cell>
          <cell r="G9098">
            <v>0</v>
          </cell>
          <cell r="H9098">
            <v>0</v>
          </cell>
          <cell r="I9098" t="str">
            <v>2.908</v>
          </cell>
          <cell r="J9098">
            <v>0</v>
          </cell>
          <cell r="K9098">
            <v>1.3720000000000001</v>
          </cell>
          <cell r="L9098">
            <v>0</v>
          </cell>
          <cell r="M9098" t="str">
            <v>ECONOMICS &amp; BUSINESS</v>
          </cell>
          <cell r="N9098" t="str">
            <v>管理学</v>
          </cell>
          <cell r="O9098" t="str">
            <v>4区</v>
          </cell>
        </row>
        <row r="9099">
          <cell r="B9099" t="str">
            <v>Review of Managerial Science</v>
          </cell>
          <cell r="C9099" t="str">
            <v>管理科学述评</v>
          </cell>
          <cell r="D9099" t="str">
            <v>1863-6683</v>
          </cell>
          <cell r="E9099" t="str">
            <v>GERMANY</v>
          </cell>
          <cell r="F9099" t="str">
            <v>SPRINGER HEIDELBERG</v>
          </cell>
          <cell r="G9099">
            <v>0</v>
          </cell>
          <cell r="H9099">
            <v>0</v>
          </cell>
          <cell r="I9099" t="str">
            <v>3.000</v>
          </cell>
          <cell r="J9099">
            <v>0</v>
          </cell>
          <cell r="K9099" t="str">
            <v>无</v>
          </cell>
          <cell r="L9099">
            <v>0</v>
          </cell>
          <cell r="M9099" t="str">
            <v>ECONOMICS &amp; BUSINESS</v>
          </cell>
          <cell r="N9099" t="str">
            <v>管理学</v>
          </cell>
          <cell r="O9099" t="str">
            <v>4区</v>
          </cell>
        </row>
        <row r="9100">
          <cell r="B9100" t="str">
            <v>ECONOMIC AND INDUSTRIAL DEMOCRACY</v>
          </cell>
          <cell r="C9100" t="str">
            <v>经济和工业民主</v>
          </cell>
          <cell r="D9100" t="str">
            <v>0143-831X</v>
          </cell>
          <cell r="E9100" t="str">
            <v>ENGLAND</v>
          </cell>
          <cell r="F9100" t="str">
            <v>SAGE PUBLICATIONS LTD</v>
          </cell>
          <cell r="G9100">
            <v>0</v>
          </cell>
          <cell r="H9100">
            <v>0</v>
          </cell>
          <cell r="I9100" t="str">
            <v>2.286</v>
          </cell>
          <cell r="J9100">
            <v>0</v>
          </cell>
          <cell r="K9100" t="str">
            <v>无</v>
          </cell>
          <cell r="L9100">
            <v>0</v>
          </cell>
          <cell r="M9100" t="str">
            <v>ECONOMICS &amp; BUSINESS</v>
          </cell>
          <cell r="N9100" t="str">
            <v>管理学</v>
          </cell>
          <cell r="O9100" t="str">
            <v>4区</v>
          </cell>
        </row>
        <row r="9101">
          <cell r="B9101" t="str">
            <v>Asian Business &amp; Management</v>
          </cell>
          <cell r="C9101" t="str">
            <v>亚洲商业与管理</v>
          </cell>
          <cell r="D9101" t="str">
            <v>1472-4782</v>
          </cell>
          <cell r="E9101" t="str">
            <v>ENGLAND</v>
          </cell>
          <cell r="F9101" t="str">
            <v>PALGRAVE MACMILLAN LTD</v>
          </cell>
          <cell r="G9101">
            <v>0</v>
          </cell>
          <cell r="H9101">
            <v>0</v>
          </cell>
          <cell r="I9101" t="str">
            <v>2.192</v>
          </cell>
          <cell r="J9101">
            <v>0</v>
          </cell>
          <cell r="K9101" t="str">
            <v>无</v>
          </cell>
          <cell r="L9101">
            <v>0</v>
          </cell>
          <cell r="M9101" t="str">
            <v>无</v>
          </cell>
          <cell r="N9101" t="str">
            <v>管理学</v>
          </cell>
          <cell r="O9101" t="str">
            <v>4区</v>
          </cell>
        </row>
        <row r="9102">
          <cell r="B9102" t="str">
            <v>Journal of Contingencies and Crisis Management</v>
          </cell>
          <cell r="C9102" t="str">
            <v>突发事件与危机管理杂志</v>
          </cell>
          <cell r="D9102" t="str">
            <v>0966-0879</v>
          </cell>
          <cell r="E9102" t="str">
            <v>USA</v>
          </cell>
          <cell r="F9102" t="str">
            <v>WILEY</v>
          </cell>
          <cell r="G9102">
            <v>0</v>
          </cell>
          <cell r="H9102">
            <v>0</v>
          </cell>
          <cell r="I9102" t="str">
            <v>1.977</v>
          </cell>
          <cell r="J9102">
            <v>0</v>
          </cell>
          <cell r="K9102" t="str">
            <v>无</v>
          </cell>
          <cell r="L9102">
            <v>0</v>
          </cell>
          <cell r="M9102" t="str">
            <v>ECONOMICS &amp; BUSINESS</v>
          </cell>
          <cell r="N9102" t="str">
            <v>管理学</v>
          </cell>
          <cell r="O9102" t="str">
            <v>4区</v>
          </cell>
        </row>
        <row r="9103">
          <cell r="B9103" t="str">
            <v>ANNALS OF OPERATIONS RESEARCH</v>
          </cell>
          <cell r="C9103" t="str">
            <v>运筹学年鉴</v>
          </cell>
          <cell r="D9103" t="str">
            <v>0254-5330</v>
          </cell>
          <cell r="E9103" t="str">
            <v>NETHERLANDS</v>
          </cell>
          <cell r="F9103" t="str">
            <v>SPRINGER</v>
          </cell>
          <cell r="G9103" t="str">
            <v>1.8639999628067</v>
          </cell>
          <cell r="H9103" t="str">
            <v>2.283828382838</v>
          </cell>
          <cell r="I9103" t="str">
            <v>2.583</v>
          </cell>
          <cell r="J9103" t="str">
            <v>2.24367568441223</v>
          </cell>
          <cell r="K9103">
            <v>2.7839999999999998</v>
          </cell>
          <cell r="L9103">
            <v>0</v>
          </cell>
          <cell r="M9103" t="str">
            <v>ENGINEERING</v>
          </cell>
          <cell r="N9103" t="str">
            <v>管理学</v>
          </cell>
          <cell r="O9103" t="str">
            <v>4区</v>
          </cell>
        </row>
        <row r="9104">
          <cell r="B9104" t="str">
            <v>International Journal of Tourism Research</v>
          </cell>
          <cell r="C9104" t="str">
            <v>国际旅游研究杂志</v>
          </cell>
          <cell r="D9104" t="str">
            <v>1099-2340</v>
          </cell>
          <cell r="E9104" t="str">
            <v>USA</v>
          </cell>
          <cell r="F9104" t="str">
            <v>WILEY</v>
          </cell>
          <cell r="G9104">
            <v>0</v>
          </cell>
          <cell r="H9104">
            <v>0</v>
          </cell>
          <cell r="I9104" t="str">
            <v>2.585</v>
          </cell>
          <cell r="J9104">
            <v>0</v>
          </cell>
          <cell r="K9104" t="str">
            <v>无</v>
          </cell>
          <cell r="L9104">
            <v>0</v>
          </cell>
          <cell r="M9104" t="str">
            <v>SOCIAL SCIENCES, GENERAL</v>
          </cell>
          <cell r="N9104" t="str">
            <v>管理学</v>
          </cell>
          <cell r="O9104" t="str">
            <v>4区</v>
          </cell>
        </row>
        <row r="9105">
          <cell r="B9105" t="str">
            <v>JOURNAL OF LIBRARIANSHIP AND INFORMATION SCIENCE</v>
          </cell>
          <cell r="C9105" t="str">
            <v>图书情报学杂志</v>
          </cell>
          <cell r="D9105" t="str">
            <v>0961-0006</v>
          </cell>
          <cell r="E9105" t="str">
            <v>ENGLAND</v>
          </cell>
          <cell r="F9105" t="str">
            <v>SAGE PUBLICATIONS LTD</v>
          </cell>
          <cell r="G9105">
            <v>0</v>
          </cell>
          <cell r="H9105">
            <v>0</v>
          </cell>
          <cell r="I9105" t="str">
            <v>1.479</v>
          </cell>
          <cell r="J9105">
            <v>0</v>
          </cell>
          <cell r="K9105" t="str">
            <v>无</v>
          </cell>
          <cell r="L9105">
            <v>0</v>
          </cell>
          <cell r="M9105" t="str">
            <v>无</v>
          </cell>
          <cell r="N9105" t="str">
            <v>管理学</v>
          </cell>
          <cell r="O9105" t="str">
            <v>4区</v>
          </cell>
        </row>
        <row r="9106">
          <cell r="B9106" t="str">
            <v>Scandinavian Journal of Management</v>
          </cell>
          <cell r="C9106" t="str">
            <v>斯堪的纳维亚管理杂志</v>
          </cell>
          <cell r="D9106" t="str">
            <v>0956-5221</v>
          </cell>
          <cell r="E9106" t="str">
            <v>ENGLAND</v>
          </cell>
          <cell r="F9106" t="str">
            <v>ELSEVIER SCI LTD</v>
          </cell>
          <cell r="G9106">
            <v>0</v>
          </cell>
          <cell r="H9106">
            <v>0</v>
          </cell>
          <cell r="I9106" t="str">
            <v>1.891</v>
          </cell>
          <cell r="J9106">
            <v>0</v>
          </cell>
          <cell r="K9106" t="str">
            <v>无</v>
          </cell>
          <cell r="L9106">
            <v>0</v>
          </cell>
          <cell r="M9106" t="str">
            <v>ECONOMICS &amp; BUSINESS</v>
          </cell>
          <cell r="N9106" t="str">
            <v>管理学</v>
          </cell>
          <cell r="O9106" t="str">
            <v>4区</v>
          </cell>
        </row>
        <row r="9107">
          <cell r="B9107" t="str">
            <v>SERVICE INDUSTRIES JOURNAL</v>
          </cell>
          <cell r="C9107" t="str">
            <v>服务业杂志</v>
          </cell>
          <cell r="D9107" t="str">
            <v>0264-2069</v>
          </cell>
          <cell r="E9107" t="str">
            <v>ENGLAND</v>
          </cell>
          <cell r="F9107" t="str">
            <v>ROUTLEDGE JOURNALS, TAYLOR &amp; FRANCIS LTD</v>
          </cell>
          <cell r="G9107">
            <v>0</v>
          </cell>
          <cell r="H9107">
            <v>0</v>
          </cell>
          <cell r="I9107" t="str">
            <v>2.381</v>
          </cell>
          <cell r="J9107">
            <v>0</v>
          </cell>
          <cell r="K9107" t="str">
            <v>无</v>
          </cell>
          <cell r="L9107">
            <v>0</v>
          </cell>
          <cell r="M9107" t="str">
            <v>ECONOMICS &amp; BUSINESS</v>
          </cell>
          <cell r="N9107" t="str">
            <v>管理学</v>
          </cell>
          <cell r="O9107" t="str">
            <v>4区</v>
          </cell>
        </row>
        <row r="9108">
          <cell r="B9108" t="str">
            <v>EMPLOYEE RELATIONS</v>
          </cell>
          <cell r="C9108" t="str">
            <v>员工关系</v>
          </cell>
          <cell r="D9108" t="str">
            <v>0142-5455</v>
          </cell>
          <cell r="E9108" t="str">
            <v>ENGLAND</v>
          </cell>
          <cell r="F9108" t="str">
            <v>EMERALD GROUP PUBLISHING LTD</v>
          </cell>
          <cell r="G9108">
            <v>0</v>
          </cell>
          <cell r="H9108">
            <v>0</v>
          </cell>
          <cell r="I9108" t="str">
            <v>1.641</v>
          </cell>
          <cell r="J9108">
            <v>0</v>
          </cell>
          <cell r="K9108" t="str">
            <v>无</v>
          </cell>
          <cell r="L9108">
            <v>0</v>
          </cell>
          <cell r="M9108" t="str">
            <v>ECONOMICS &amp; BUSINESS</v>
          </cell>
          <cell r="N9108" t="str">
            <v>管理学</v>
          </cell>
          <cell r="O9108" t="str">
            <v>4区</v>
          </cell>
        </row>
        <row r="9109">
          <cell r="B9109" t="str">
            <v>Journal of Marketing for Higher Education</v>
          </cell>
          <cell r="C9109" t="str">
            <v>高等教育市场学杂志</v>
          </cell>
          <cell r="D9109" t="str">
            <v>0884-1241</v>
          </cell>
          <cell r="E9109" t="str">
            <v>ENGLAND</v>
          </cell>
          <cell r="F9109" t="str">
            <v>ROUTLEDGE JOURNALS, TAYLOR &amp; FRANCIS LTD</v>
          </cell>
          <cell r="G9109">
            <v>0</v>
          </cell>
          <cell r="H9109">
            <v>0</v>
          </cell>
          <cell r="I9109" t="str">
            <v>2.375</v>
          </cell>
          <cell r="J9109">
            <v>0</v>
          </cell>
          <cell r="K9109" t="str">
            <v>无</v>
          </cell>
          <cell r="L9109">
            <v>0</v>
          </cell>
          <cell r="M9109" t="str">
            <v>无</v>
          </cell>
          <cell r="N9109" t="str">
            <v>管理学</v>
          </cell>
          <cell r="O9109" t="str">
            <v>4区</v>
          </cell>
        </row>
        <row r="9110">
          <cell r="B9110" t="str">
            <v>International Journal of Managing Projects in Business</v>
          </cell>
          <cell r="C9110" t="str">
            <v>国际商业项目管理杂志</v>
          </cell>
          <cell r="D9110" t="str">
            <v>1753-8378</v>
          </cell>
          <cell r="E9110" t="str">
            <v>ENGLAND</v>
          </cell>
          <cell r="F9110" t="str">
            <v>EMERALD GROUP PUBLISHING LTD</v>
          </cell>
          <cell r="G9110">
            <v>0</v>
          </cell>
          <cell r="H9110">
            <v>0</v>
          </cell>
          <cell r="I9110" t="str">
            <v>1.989</v>
          </cell>
          <cell r="J9110">
            <v>0</v>
          </cell>
          <cell r="K9110" t="str">
            <v>无</v>
          </cell>
          <cell r="L9110">
            <v>0</v>
          </cell>
          <cell r="M9110" t="str">
            <v>无</v>
          </cell>
          <cell r="N9110" t="str">
            <v>管理学</v>
          </cell>
          <cell r="O9110" t="str">
            <v>4区</v>
          </cell>
        </row>
        <row r="9111">
          <cell r="B9111" t="str">
            <v>Journal of Business Finance &amp; Accounting</v>
          </cell>
          <cell r="C9111" t="str">
            <v>企业财务会计杂志</v>
          </cell>
          <cell r="D9111" t="str">
            <v>0306-686X</v>
          </cell>
          <cell r="E9111" t="str">
            <v>USA</v>
          </cell>
          <cell r="F9111" t="str">
            <v>WILEY</v>
          </cell>
          <cell r="G9111">
            <v>0</v>
          </cell>
          <cell r="H9111">
            <v>0</v>
          </cell>
          <cell r="I9111" t="str">
            <v>1.473</v>
          </cell>
          <cell r="J9111">
            <v>0</v>
          </cell>
          <cell r="K9111" t="str">
            <v>无</v>
          </cell>
          <cell r="L9111">
            <v>0</v>
          </cell>
          <cell r="M9111" t="str">
            <v>ECONOMICS &amp; BUSINESS</v>
          </cell>
          <cell r="N9111" t="str">
            <v>管理学</v>
          </cell>
          <cell r="O9111" t="str">
            <v>4区</v>
          </cell>
        </row>
        <row r="9112">
          <cell r="B9112" t="str">
            <v>Leadership</v>
          </cell>
          <cell r="C9112" t="str">
            <v>领导力</v>
          </cell>
          <cell r="D9112" t="str">
            <v>1742-7150</v>
          </cell>
          <cell r="E9112" t="str">
            <v>USA</v>
          </cell>
          <cell r="F9112" t="str">
            <v>SAGE PUBLICATIONS INC</v>
          </cell>
          <cell r="G9112">
            <v>0</v>
          </cell>
          <cell r="H9112">
            <v>0</v>
          </cell>
          <cell r="I9112" t="str">
            <v>1.441</v>
          </cell>
          <cell r="J9112">
            <v>0</v>
          </cell>
          <cell r="K9112" t="str">
            <v>无</v>
          </cell>
          <cell r="L9112">
            <v>0</v>
          </cell>
          <cell r="M9112" t="str">
            <v>ECONOMICS &amp; BUSINESS</v>
          </cell>
          <cell r="N9112" t="str">
            <v>管理学</v>
          </cell>
          <cell r="O9112" t="str">
            <v>4区</v>
          </cell>
        </row>
        <row r="9113">
          <cell r="B9113" t="str">
            <v>Journal of Responsible Innovation</v>
          </cell>
          <cell r="C9113" t="str">
            <v>责任创新杂志</v>
          </cell>
          <cell r="D9113" t="str">
            <v>2329-9460</v>
          </cell>
          <cell r="E9113" t="str">
            <v>ENGLAND</v>
          </cell>
          <cell r="F9113" t="str">
            <v>ROUTLEDGE JOURNALS, TAYLOR &amp; FRANCIS LTD</v>
          </cell>
          <cell r="G9113">
            <v>0</v>
          </cell>
          <cell r="H9113">
            <v>0</v>
          </cell>
          <cell r="I9113" t="str">
            <v>3.059</v>
          </cell>
          <cell r="J9113">
            <v>0</v>
          </cell>
          <cell r="K9113" t="str">
            <v>无</v>
          </cell>
          <cell r="L9113">
            <v>0</v>
          </cell>
          <cell r="M9113" t="str">
            <v>无</v>
          </cell>
          <cell r="N9113" t="str">
            <v>管理学</v>
          </cell>
          <cell r="O9113" t="str">
            <v>4区</v>
          </cell>
        </row>
        <row r="9114">
          <cell r="B9114" t="str">
            <v>INDUSTRIAL AND CORPORATE CHANGE</v>
          </cell>
          <cell r="C9114" t="str">
            <v>产业和企业变革</v>
          </cell>
          <cell r="D9114" t="str">
            <v>0960-6491</v>
          </cell>
          <cell r="E9114" t="str">
            <v>ENGLAND</v>
          </cell>
          <cell r="F9114" t="str">
            <v>OXFORD UNIV PRESS</v>
          </cell>
          <cell r="G9114">
            <v>0</v>
          </cell>
          <cell r="H9114">
            <v>0</v>
          </cell>
          <cell r="I9114" t="str">
            <v>1.981</v>
          </cell>
          <cell r="J9114">
            <v>0</v>
          </cell>
          <cell r="K9114" t="str">
            <v>无</v>
          </cell>
          <cell r="L9114">
            <v>0</v>
          </cell>
          <cell r="M9114" t="str">
            <v>ECONOMICS &amp; BUSINESS</v>
          </cell>
          <cell r="N9114" t="str">
            <v>管理学</v>
          </cell>
          <cell r="O9114" t="str">
            <v>4区</v>
          </cell>
        </row>
        <row r="9115">
          <cell r="B9115" t="str">
            <v>Management and Organization Review</v>
          </cell>
          <cell r="C9115" t="str">
            <v>管理与组织评审</v>
          </cell>
          <cell r="D9115" t="str">
            <v>1740-8776</v>
          </cell>
          <cell r="E9115" t="str">
            <v>ENGLAND</v>
          </cell>
          <cell r="F9115" t="str">
            <v>CAMBRIDGE UNIV PRESS</v>
          </cell>
          <cell r="G9115">
            <v>0</v>
          </cell>
          <cell r="H9115">
            <v>0</v>
          </cell>
          <cell r="I9115" t="str">
            <v>2.339</v>
          </cell>
          <cell r="J9115">
            <v>0</v>
          </cell>
          <cell r="K9115" t="str">
            <v>无</v>
          </cell>
          <cell r="L9115">
            <v>0</v>
          </cell>
          <cell r="M9115" t="str">
            <v>ECONOMICS &amp; BUSINESS</v>
          </cell>
          <cell r="N9115" t="str">
            <v>管理学</v>
          </cell>
          <cell r="O9115" t="str">
            <v>4区</v>
          </cell>
        </row>
        <row r="9116">
          <cell r="B9116" t="str">
            <v>Negotiation and Conflict Management Research</v>
          </cell>
          <cell r="C9116" t="str">
            <v>谈判与冲突管理研究</v>
          </cell>
          <cell r="D9116" t="str">
            <v>1750-4708</v>
          </cell>
          <cell r="E9116" t="str">
            <v>USA</v>
          </cell>
          <cell r="F9116" t="str">
            <v>WILEY</v>
          </cell>
          <cell r="G9116">
            <v>0</v>
          </cell>
          <cell r="H9116">
            <v>0</v>
          </cell>
          <cell r="I9116" t="str">
            <v>1.027</v>
          </cell>
          <cell r="J9116">
            <v>0</v>
          </cell>
          <cell r="K9116" t="str">
            <v>无</v>
          </cell>
          <cell r="L9116">
            <v>0</v>
          </cell>
          <cell r="M9116" t="str">
            <v>无</v>
          </cell>
          <cell r="N9116" t="str">
            <v>管理学</v>
          </cell>
          <cell r="O9116" t="str">
            <v>4区</v>
          </cell>
        </row>
        <row r="9117">
          <cell r="B9117" t="str">
            <v>Management Communication Quarterly</v>
          </cell>
          <cell r="C9117" t="str">
            <v>管理沟通季刊</v>
          </cell>
          <cell r="D9117" t="str">
            <v>0893-3189</v>
          </cell>
          <cell r="E9117" t="str">
            <v>USA</v>
          </cell>
          <cell r="F9117" t="str">
            <v>SAGE PUBLICATIONS INC</v>
          </cell>
          <cell r="G9117">
            <v>0</v>
          </cell>
          <cell r="H9117">
            <v>0</v>
          </cell>
          <cell r="I9117" t="str">
            <v>1.453</v>
          </cell>
          <cell r="J9117">
            <v>0</v>
          </cell>
          <cell r="K9117" t="str">
            <v>无</v>
          </cell>
          <cell r="L9117">
            <v>0</v>
          </cell>
          <cell r="M9117" t="str">
            <v>ECONOMICS &amp; BUSINESS</v>
          </cell>
          <cell r="N9117" t="str">
            <v>管理学</v>
          </cell>
          <cell r="O9117" t="str">
            <v>4区</v>
          </cell>
        </row>
        <row r="9118">
          <cell r="B9118" t="str">
            <v>Public Policy and Administration</v>
          </cell>
          <cell r="C9118" t="str">
            <v>公共政策与行政</v>
          </cell>
          <cell r="D9118" t="str">
            <v>0952-0767</v>
          </cell>
          <cell r="E9118" t="str">
            <v>ENGLAND</v>
          </cell>
          <cell r="F9118" t="str">
            <v>SAGE PUBLICATIONS LTD</v>
          </cell>
          <cell r="G9118">
            <v>0</v>
          </cell>
          <cell r="H9118">
            <v>0</v>
          </cell>
          <cell r="I9118" t="str">
            <v>1.811</v>
          </cell>
          <cell r="J9118">
            <v>0</v>
          </cell>
          <cell r="K9118" t="str">
            <v>无</v>
          </cell>
          <cell r="L9118">
            <v>0</v>
          </cell>
          <cell r="M9118" t="str">
            <v>无</v>
          </cell>
          <cell r="N9118" t="str">
            <v>管理学</v>
          </cell>
          <cell r="O9118" t="str">
            <v>4区</v>
          </cell>
        </row>
        <row r="9119">
          <cell r="B9119" t="str">
            <v>International Public Management Journal</v>
          </cell>
          <cell r="C9119" t="str">
            <v>国际公共管理杂志</v>
          </cell>
          <cell r="D9119" t="str">
            <v>1096-7494</v>
          </cell>
          <cell r="E9119" t="str">
            <v>ENGLAND</v>
          </cell>
          <cell r="F9119" t="str">
            <v>ROUTLEDGE JOURNALS, TAYLOR &amp; FRANCIS LTD</v>
          </cell>
          <cell r="G9119">
            <v>0</v>
          </cell>
          <cell r="H9119">
            <v>0</v>
          </cell>
          <cell r="I9119" t="str">
            <v>1.672</v>
          </cell>
          <cell r="J9119">
            <v>0</v>
          </cell>
          <cell r="K9119" t="str">
            <v>无</v>
          </cell>
          <cell r="L9119">
            <v>0</v>
          </cell>
          <cell r="M9119" t="str">
            <v>SOCIAL SCIENCES, GENERAL</v>
          </cell>
          <cell r="N9119" t="str">
            <v>管理学</v>
          </cell>
          <cell r="O9119" t="str">
            <v>4区</v>
          </cell>
        </row>
        <row r="9120">
          <cell r="B9120" t="str">
            <v>DECISION SCIENCES</v>
          </cell>
          <cell r="C9120" t="str">
            <v>决策科学</v>
          </cell>
          <cell r="D9120" t="str">
            <v>0011-7315</v>
          </cell>
          <cell r="E9120" t="str">
            <v>USA</v>
          </cell>
          <cell r="F9120" t="str">
            <v>WILEY</v>
          </cell>
          <cell r="G9120">
            <v>0</v>
          </cell>
          <cell r="H9120">
            <v>0</v>
          </cell>
          <cell r="I9120" t="str">
            <v>2.014</v>
          </cell>
          <cell r="J9120">
            <v>0</v>
          </cell>
          <cell r="K9120" t="str">
            <v>无</v>
          </cell>
          <cell r="L9120">
            <v>0</v>
          </cell>
          <cell r="M9120" t="str">
            <v>ECONOMICS &amp; BUSINESS</v>
          </cell>
          <cell r="N9120" t="str">
            <v>管理学</v>
          </cell>
          <cell r="O9120" t="str">
            <v>4区</v>
          </cell>
        </row>
        <row r="9121">
          <cell r="B9121" t="str">
            <v>TOTAL QUALITY MANAGEMENT &amp; BUSINESS EXCELLENCE</v>
          </cell>
          <cell r="C9121" t="str">
            <v>全面质量管理和卓越业务</v>
          </cell>
          <cell r="D9121" t="str">
            <v>1478-3363</v>
          </cell>
          <cell r="E9121" t="str">
            <v>ENGLAND</v>
          </cell>
          <cell r="F9121" t="str">
            <v>ROUTLEDGE JOURNALS, TAYLOR &amp; FRANCIS LTD</v>
          </cell>
          <cell r="G9121">
            <v>0</v>
          </cell>
          <cell r="H9121">
            <v>0</v>
          </cell>
          <cell r="I9121" t="str">
            <v>2.922</v>
          </cell>
          <cell r="J9121">
            <v>0</v>
          </cell>
          <cell r="K9121" t="str">
            <v>无</v>
          </cell>
          <cell r="L9121">
            <v>0</v>
          </cell>
          <cell r="M9121" t="str">
            <v>ECONOMICS &amp; BUSINESS</v>
          </cell>
          <cell r="N9121" t="str">
            <v>管理学</v>
          </cell>
          <cell r="O9121" t="str">
            <v>4区</v>
          </cell>
        </row>
        <row r="9122">
          <cell r="B9122" t="str">
            <v>Business &amp; Society</v>
          </cell>
          <cell r="C9122" t="str">
            <v>商业与社会</v>
          </cell>
          <cell r="D9122" t="str">
            <v>0007-6503</v>
          </cell>
          <cell r="E9122" t="str">
            <v>USA</v>
          </cell>
          <cell r="F9122" t="str">
            <v>SAGE PUBLICATIONS INC</v>
          </cell>
          <cell r="G9122">
            <v>0</v>
          </cell>
          <cell r="H9122">
            <v>0</v>
          </cell>
          <cell r="I9122" t="str">
            <v>4.074</v>
          </cell>
          <cell r="J9122">
            <v>0</v>
          </cell>
          <cell r="K9122" t="str">
            <v>无</v>
          </cell>
          <cell r="L9122">
            <v>0</v>
          </cell>
          <cell r="M9122" t="str">
            <v>ECONOMICS &amp; BUSINESS</v>
          </cell>
          <cell r="N9122" t="str">
            <v>管理学</v>
          </cell>
          <cell r="O9122" t="str">
            <v>4区</v>
          </cell>
        </row>
        <row r="9123">
          <cell r="B9123" t="str">
            <v>Profesional de la Informacion</v>
          </cell>
          <cell r="C9123" t="str">
            <v>信息专业</v>
          </cell>
          <cell r="D9123" t="str">
            <v>1386-6710</v>
          </cell>
          <cell r="E9123" t="str">
            <v>Spain</v>
          </cell>
          <cell r="F9123" t="str">
            <v>EDICIONES PROFESIONALES INFORMACION SL-EPI</v>
          </cell>
          <cell r="G9123">
            <v>0</v>
          </cell>
          <cell r="H9123">
            <v>0</v>
          </cell>
          <cell r="I9123" t="str">
            <v>1.580</v>
          </cell>
          <cell r="J9123">
            <v>0</v>
          </cell>
          <cell r="K9123" t="str">
            <v>无</v>
          </cell>
          <cell r="L9123">
            <v>0</v>
          </cell>
          <cell r="M9123" t="str">
            <v>SOCIAL SCIENCES, GENERAL</v>
          </cell>
          <cell r="N9123" t="str">
            <v>管理学</v>
          </cell>
          <cell r="O9123" t="str">
            <v>4区</v>
          </cell>
        </row>
        <row r="9124">
          <cell r="B9124" t="str">
            <v>Operations Management Research</v>
          </cell>
          <cell r="C9124" t="str">
            <v>运营管理研究</v>
          </cell>
          <cell r="D9124" t="str">
            <v>1936-9735</v>
          </cell>
          <cell r="E9124" t="str">
            <v>United States</v>
          </cell>
          <cell r="F9124" t="str">
            <v>SPRINGER</v>
          </cell>
          <cell r="G9124">
            <v>0</v>
          </cell>
          <cell r="H9124">
            <v>0</v>
          </cell>
          <cell r="I9124" t="str">
            <v>2.000</v>
          </cell>
          <cell r="J9124">
            <v>0</v>
          </cell>
          <cell r="K9124" t="str">
            <v>无</v>
          </cell>
          <cell r="L9124">
            <v>0</v>
          </cell>
          <cell r="M9124" t="str">
            <v>无</v>
          </cell>
          <cell r="N9124" t="str">
            <v>管理学</v>
          </cell>
          <cell r="O9124" t="str">
            <v>4区</v>
          </cell>
        </row>
        <row r="9125">
          <cell r="B9125" t="str">
            <v>Operational Research</v>
          </cell>
          <cell r="C9125" t="str">
            <v>运筹学</v>
          </cell>
          <cell r="D9125" t="str">
            <v>1109-2858</v>
          </cell>
          <cell r="E9125" t="str">
            <v>GERMANY</v>
          </cell>
          <cell r="F9125" t="str">
            <v>SPRINGER HEIDELBERG</v>
          </cell>
          <cell r="G9125" t="str">
            <v>1.81599998474121</v>
          </cell>
          <cell r="H9125" t="str">
            <v>1.485294117647</v>
          </cell>
          <cell r="I9125" t="str">
            <v>1.759</v>
          </cell>
          <cell r="J9125" t="str">
            <v>1.68692925775807</v>
          </cell>
          <cell r="K9125">
            <v>1.788</v>
          </cell>
          <cell r="L9125">
            <v>0</v>
          </cell>
          <cell r="M9125" t="str">
            <v>无</v>
          </cell>
          <cell r="N9125" t="str">
            <v>管理学</v>
          </cell>
          <cell r="O9125" t="str">
            <v>4区</v>
          </cell>
        </row>
        <row r="9126">
          <cell r="B9126" t="str">
            <v>Creativity and Innovation Management</v>
          </cell>
          <cell r="C9126" t="str">
            <v>创意与创新管理</v>
          </cell>
          <cell r="D9126" t="str">
            <v>0963-1690</v>
          </cell>
          <cell r="E9126" t="str">
            <v>USA</v>
          </cell>
          <cell r="F9126" t="str">
            <v>WILEY</v>
          </cell>
          <cell r="G9126">
            <v>0</v>
          </cell>
          <cell r="H9126">
            <v>0</v>
          </cell>
          <cell r="I9126" t="str">
            <v>2.113</v>
          </cell>
          <cell r="J9126">
            <v>0</v>
          </cell>
          <cell r="K9126" t="str">
            <v>无</v>
          </cell>
          <cell r="L9126">
            <v>0</v>
          </cell>
          <cell r="M9126" t="str">
            <v>ECONOMICS &amp; BUSINESS</v>
          </cell>
          <cell r="N9126" t="str">
            <v>管理学</v>
          </cell>
          <cell r="O9126" t="str">
            <v>4区</v>
          </cell>
        </row>
        <row r="9127">
          <cell r="B9127" t="str">
            <v>ORGANIZATION &amp; ENVIRONMENT</v>
          </cell>
          <cell r="C9127" t="str">
            <v>组织与环境</v>
          </cell>
          <cell r="D9127" t="str">
            <v>1086-0266</v>
          </cell>
          <cell r="E9127" t="str">
            <v>USA</v>
          </cell>
          <cell r="F9127" t="str">
            <v>SAGE PUBLICATIONS INC</v>
          </cell>
          <cell r="G9127">
            <v>0</v>
          </cell>
          <cell r="H9127">
            <v>0</v>
          </cell>
          <cell r="I9127" t="str">
            <v>3.333</v>
          </cell>
          <cell r="J9127">
            <v>0</v>
          </cell>
          <cell r="K9127">
            <v>1.7310000000000001</v>
          </cell>
          <cell r="L9127">
            <v>0</v>
          </cell>
          <cell r="M9127" t="str">
            <v>SOCIAL SCIENCES, GENERAL</v>
          </cell>
          <cell r="N9127" t="str">
            <v>管理学</v>
          </cell>
          <cell r="O9127" t="str">
            <v>4区</v>
          </cell>
        </row>
        <row r="9128">
          <cell r="B9128" t="str">
            <v>JOURNAL OF RISK RESEARCH</v>
          </cell>
          <cell r="C9128" t="str">
            <v>风险研究杂志</v>
          </cell>
          <cell r="D9128" t="str">
            <v>1366-9877</v>
          </cell>
          <cell r="E9128" t="str">
            <v>ENGLAND</v>
          </cell>
          <cell r="F9128" t="str">
            <v>ROUTLEDGE JOURNALS, TAYLOR &amp; FRANCIS LTD</v>
          </cell>
          <cell r="G9128">
            <v>0</v>
          </cell>
          <cell r="H9128">
            <v>0</v>
          </cell>
          <cell r="I9128" t="str">
            <v>1.931</v>
          </cell>
          <cell r="J9128">
            <v>0</v>
          </cell>
          <cell r="K9128">
            <v>1.7609999999999999</v>
          </cell>
          <cell r="L9128">
            <v>0</v>
          </cell>
          <cell r="M9128" t="str">
            <v>SOCIAL SCIENCES, GENERAL</v>
          </cell>
          <cell r="N9128" t="str">
            <v>管理学</v>
          </cell>
          <cell r="O9128" t="str">
            <v>4区</v>
          </cell>
        </row>
        <row r="9129">
          <cell r="B9129" t="str">
            <v>Top</v>
          </cell>
          <cell r="C9129" t="str">
            <v>顶部</v>
          </cell>
          <cell r="D9129" t="str">
            <v>1134-5764</v>
          </cell>
          <cell r="E9129" t="str">
            <v>United States</v>
          </cell>
          <cell r="F9129" t="str">
            <v>SPRINGER</v>
          </cell>
          <cell r="G9129" t="str">
            <v>1.09399998188019</v>
          </cell>
          <cell r="H9129" t="str">
            <v>0.964912280701</v>
          </cell>
          <cell r="I9129" t="str">
            <v>1.452</v>
          </cell>
          <cell r="J9129" t="str">
            <v>1.17043107165373</v>
          </cell>
          <cell r="K9129">
            <v>0.83</v>
          </cell>
          <cell r="L9129">
            <v>0</v>
          </cell>
          <cell r="M9129" t="str">
            <v>无</v>
          </cell>
          <cell r="N9129" t="str">
            <v>管理学</v>
          </cell>
          <cell r="O9129" t="str">
            <v>4区</v>
          </cell>
        </row>
        <row r="9130">
          <cell r="B9130" t="str">
            <v>Accounting Horizons</v>
          </cell>
          <cell r="C9130" t="str">
            <v>会计视野</v>
          </cell>
          <cell r="D9130" t="str">
            <v>0888-7993</v>
          </cell>
          <cell r="E9130" t="str">
            <v>USA</v>
          </cell>
          <cell r="F9130" t="str">
            <v>AMER ACCOUNTING ASSOC</v>
          </cell>
          <cell r="G9130">
            <v>0</v>
          </cell>
          <cell r="H9130">
            <v>0</v>
          </cell>
          <cell r="I9130" t="str">
            <v>1.576</v>
          </cell>
          <cell r="J9130">
            <v>0</v>
          </cell>
          <cell r="K9130" t="str">
            <v>无</v>
          </cell>
          <cell r="L9130">
            <v>0</v>
          </cell>
          <cell r="M9130" t="str">
            <v>ECONOMICS &amp; BUSINESS</v>
          </cell>
          <cell r="N9130" t="str">
            <v>管理学</v>
          </cell>
          <cell r="O9130" t="str">
            <v>4区</v>
          </cell>
        </row>
        <row r="9131">
          <cell r="B9131" t="str">
            <v>Multinational Business Review</v>
          </cell>
          <cell r="C9131" t="str">
            <v>跨国商业评论</v>
          </cell>
          <cell r="D9131" t="str">
            <v>1525-383X</v>
          </cell>
          <cell r="E9131" t="str">
            <v>ENGLAND</v>
          </cell>
          <cell r="F9131" t="str">
            <v>EMERALD GROUP PUBLISHING LTD</v>
          </cell>
          <cell r="G9131">
            <v>0</v>
          </cell>
          <cell r="H9131">
            <v>0</v>
          </cell>
          <cell r="I9131" t="str">
            <v>2.216</v>
          </cell>
          <cell r="J9131">
            <v>0</v>
          </cell>
          <cell r="K9131" t="str">
            <v>无</v>
          </cell>
          <cell r="L9131">
            <v>0</v>
          </cell>
          <cell r="M9131" t="str">
            <v>无</v>
          </cell>
          <cell r="N9131" t="str">
            <v>管理学</v>
          </cell>
          <cell r="O9131" t="str">
            <v>4区</v>
          </cell>
        </row>
        <row r="9132">
          <cell r="B9132" t="str">
            <v>BUSINESS ETHICS QUARTERLY</v>
          </cell>
          <cell r="C9132" t="str">
            <v>商业道德季刊</v>
          </cell>
          <cell r="D9132" t="str">
            <v>1052-150X</v>
          </cell>
          <cell r="E9132" t="str">
            <v>USA</v>
          </cell>
          <cell r="F9132" t="str">
            <v>CAMBRIDGE UNIV PRESS</v>
          </cell>
          <cell r="G9132">
            <v>0</v>
          </cell>
          <cell r="H9132">
            <v>0</v>
          </cell>
          <cell r="I9132" t="str">
            <v>2.625</v>
          </cell>
          <cell r="J9132">
            <v>0</v>
          </cell>
          <cell r="K9132" t="str">
            <v>无</v>
          </cell>
          <cell r="L9132">
            <v>0</v>
          </cell>
          <cell r="M9132" t="str">
            <v>ECONOMICS &amp; BUSINESS</v>
          </cell>
          <cell r="N9132" t="str">
            <v>管理学</v>
          </cell>
          <cell r="O9132" t="str">
            <v>4区</v>
          </cell>
        </row>
        <row r="9133">
          <cell r="B9133" t="str">
            <v>Journal of Hospitality and Tourism Technology</v>
          </cell>
          <cell r="C9133" t="str">
            <v>酒店与旅游技术杂志</v>
          </cell>
          <cell r="D9133" t="str">
            <v>1757-9880</v>
          </cell>
          <cell r="E9133" t="str">
            <v>ENGLAND</v>
          </cell>
          <cell r="F9133" t="str">
            <v>EMERALD GROUP PUBLISHING LTD</v>
          </cell>
          <cell r="G9133">
            <v>0</v>
          </cell>
          <cell r="H9133">
            <v>0</v>
          </cell>
          <cell r="I9133" t="str">
            <v>2.796</v>
          </cell>
          <cell r="J9133">
            <v>0</v>
          </cell>
          <cell r="K9133" t="str">
            <v>无</v>
          </cell>
          <cell r="L9133">
            <v>0</v>
          </cell>
          <cell r="M9133" t="str">
            <v>无</v>
          </cell>
          <cell r="N9133" t="str">
            <v>管理学</v>
          </cell>
          <cell r="O9133" t="str">
            <v>4区</v>
          </cell>
        </row>
        <row r="9134">
          <cell r="B9134" t="str">
            <v>EUROPEAN JOURNAL OF INFORMATION SYSTEMS</v>
          </cell>
          <cell r="C9134" t="str">
            <v>欧洲信息系统杂志</v>
          </cell>
          <cell r="D9134" t="str">
            <v>0960-085X</v>
          </cell>
          <cell r="E9134" t="str">
            <v>England</v>
          </cell>
          <cell r="F9134" t="str">
            <v>TAYLOR &amp; FRANCIS LTD</v>
          </cell>
          <cell r="G9134" t="str">
            <v>3.19700002670288</v>
          </cell>
          <cell r="H9134" t="str">
            <v>2.603174603174</v>
          </cell>
          <cell r="I9134" t="str">
            <v>2.600</v>
          </cell>
          <cell r="J9134" t="str">
            <v>2.80005820995896</v>
          </cell>
          <cell r="K9134">
            <v>2.0329999999999999</v>
          </cell>
          <cell r="L9134">
            <v>0</v>
          </cell>
          <cell r="M9134" t="str">
            <v>COMPUTER SCIENCE</v>
          </cell>
          <cell r="N9134" t="str">
            <v>管理学</v>
          </cell>
          <cell r="O9134" t="str">
            <v>4区</v>
          </cell>
        </row>
        <row r="9135">
          <cell r="B9135" t="str">
            <v>Ethics and Information Technology</v>
          </cell>
          <cell r="C9135" t="str">
            <v>伦理与信息技术</v>
          </cell>
          <cell r="D9135" t="str">
            <v>1388-1957</v>
          </cell>
          <cell r="E9135" t="str">
            <v>NETHERLANDS</v>
          </cell>
          <cell r="F9135" t="str">
            <v>SPRINGER</v>
          </cell>
          <cell r="G9135">
            <v>0</v>
          </cell>
          <cell r="H9135">
            <v>0</v>
          </cell>
          <cell r="I9135" t="str">
            <v>2.068</v>
          </cell>
          <cell r="J9135">
            <v>0</v>
          </cell>
          <cell r="K9135">
            <v>2.0209999999999999</v>
          </cell>
          <cell r="L9135">
            <v>0</v>
          </cell>
          <cell r="M9135" t="str">
            <v>SOCIAL SCIENCES, GENERAL</v>
          </cell>
          <cell r="N9135" t="str">
            <v>管理学</v>
          </cell>
          <cell r="O9135" t="str">
            <v>4区</v>
          </cell>
        </row>
        <row r="9136">
          <cell r="B9136" t="str">
            <v>HARVARD BUSINESS REVIEW</v>
          </cell>
          <cell r="C9136" t="str">
            <v>哈佛商业评论</v>
          </cell>
          <cell r="D9136" t="str">
            <v>0017-8012</v>
          </cell>
          <cell r="E9136" t="str">
            <v>USA</v>
          </cell>
          <cell r="F9136" t="str">
            <v>HARVARD BUSINESS SCHOOL PUBLISHING CORPORATION</v>
          </cell>
          <cell r="G9136">
            <v>0</v>
          </cell>
          <cell r="H9136">
            <v>0</v>
          </cell>
          <cell r="I9136" t="str">
            <v>5.694</v>
          </cell>
          <cell r="J9136">
            <v>0</v>
          </cell>
          <cell r="K9136" t="str">
            <v>无</v>
          </cell>
          <cell r="L9136">
            <v>0</v>
          </cell>
          <cell r="M9136" t="str">
            <v>ECONOMICS &amp; BUSINESS</v>
          </cell>
          <cell r="N9136" t="str">
            <v>管理学</v>
          </cell>
          <cell r="O9136" t="str">
            <v>4区</v>
          </cell>
        </row>
        <row r="9137">
          <cell r="B9137" t="str">
            <v>EUROPEAN JOURNAL OF MARKETING</v>
          </cell>
          <cell r="C9137" t="str">
            <v>欧洲市场营销杂志</v>
          </cell>
          <cell r="D9137" t="str">
            <v>0309-0566</v>
          </cell>
          <cell r="E9137" t="str">
            <v>ENGLAND</v>
          </cell>
          <cell r="F9137" t="str">
            <v>EMERALD GROUP PUBLISHING LTD</v>
          </cell>
          <cell r="G9137">
            <v>0</v>
          </cell>
          <cell r="H9137">
            <v>0</v>
          </cell>
          <cell r="I9137" t="str">
            <v>2.135</v>
          </cell>
          <cell r="J9137">
            <v>0</v>
          </cell>
          <cell r="K9137" t="str">
            <v>无</v>
          </cell>
          <cell r="L9137">
            <v>0</v>
          </cell>
          <cell r="M9137" t="str">
            <v>ECONOMICS &amp; BUSINESS</v>
          </cell>
          <cell r="N9137" t="str">
            <v>管理学</v>
          </cell>
          <cell r="O9137" t="str">
            <v>4区</v>
          </cell>
        </row>
        <row r="9138">
          <cell r="B9138" t="str">
            <v>Consumption Markets &amp; Culture</v>
          </cell>
          <cell r="C9138" t="str">
            <v>消费市场与文化</v>
          </cell>
          <cell r="D9138" t="str">
            <v>1025-3866</v>
          </cell>
          <cell r="E9138" t="str">
            <v>ENGLAND</v>
          </cell>
          <cell r="F9138" t="str">
            <v>ROUTLEDGE JOURNALS, TAYLOR &amp; FRANCIS LTD</v>
          </cell>
          <cell r="G9138">
            <v>0</v>
          </cell>
          <cell r="H9138">
            <v>0</v>
          </cell>
          <cell r="I9138" t="str">
            <v>1.516</v>
          </cell>
          <cell r="J9138">
            <v>0</v>
          </cell>
          <cell r="K9138" t="str">
            <v>无</v>
          </cell>
          <cell r="L9138">
            <v>0</v>
          </cell>
          <cell r="M9138" t="str">
            <v>ECONOMICS &amp; BUSINESS</v>
          </cell>
          <cell r="N9138" t="str">
            <v>管理学</v>
          </cell>
          <cell r="O9138" t="str">
            <v>4区</v>
          </cell>
        </row>
        <row r="9139">
          <cell r="B9139" t="str">
            <v>Asia Pacific Journal of Tourism Research</v>
          </cell>
          <cell r="C9139" t="str">
            <v>亚太旅游研究杂志</v>
          </cell>
          <cell r="D9139" t="str">
            <v>1094-1665</v>
          </cell>
          <cell r="E9139" t="str">
            <v>ENGLAND</v>
          </cell>
          <cell r="F9139" t="str">
            <v>ROUTLEDGE JOURNALS, TAYLOR &amp; FRANCIS LTD</v>
          </cell>
          <cell r="G9139">
            <v>0</v>
          </cell>
          <cell r="H9139">
            <v>0</v>
          </cell>
          <cell r="I9139" t="str">
            <v>2.017</v>
          </cell>
          <cell r="J9139">
            <v>0</v>
          </cell>
          <cell r="K9139" t="str">
            <v>无</v>
          </cell>
          <cell r="L9139">
            <v>0</v>
          </cell>
          <cell r="M9139" t="str">
            <v>SOCIAL SCIENCES, GENERAL</v>
          </cell>
          <cell r="N9139" t="str">
            <v>管理学</v>
          </cell>
          <cell r="O9139" t="str">
            <v>4区</v>
          </cell>
        </row>
        <row r="9140">
          <cell r="B9140" t="str">
            <v>LIBRARY HI TECH</v>
          </cell>
          <cell r="C9140" t="str">
            <v>图书馆高科技</v>
          </cell>
          <cell r="D9140" t="str">
            <v>0737-8831</v>
          </cell>
          <cell r="E9140" t="str">
            <v>ENGLAND</v>
          </cell>
          <cell r="F9140" t="str">
            <v>EMERALD GROUP PUBLISHING LTD</v>
          </cell>
          <cell r="G9140">
            <v>0</v>
          </cell>
          <cell r="H9140">
            <v>0</v>
          </cell>
          <cell r="I9140" t="str">
            <v>1.218</v>
          </cell>
          <cell r="J9140">
            <v>0</v>
          </cell>
          <cell r="K9140" t="str">
            <v>无</v>
          </cell>
          <cell r="L9140">
            <v>0</v>
          </cell>
          <cell r="M9140" t="str">
            <v>SOCIAL SCIENCES, GENERAL</v>
          </cell>
          <cell r="N9140" t="str">
            <v>管理学</v>
          </cell>
          <cell r="O9140" t="str">
            <v>4区</v>
          </cell>
        </row>
        <row r="9141">
          <cell r="B9141" t="str">
            <v>JOURNAL OF MANAGEMENT INQUIRY</v>
          </cell>
          <cell r="C9141" t="str">
            <v>管理咨询杂志</v>
          </cell>
          <cell r="D9141" t="str">
            <v>1056-4926</v>
          </cell>
          <cell r="E9141" t="str">
            <v>USA</v>
          </cell>
          <cell r="F9141" t="str">
            <v>SAGE PUBLICATIONS INC</v>
          </cell>
          <cell r="G9141">
            <v>0</v>
          </cell>
          <cell r="H9141">
            <v>0</v>
          </cell>
          <cell r="I9141" t="str">
            <v>1.778</v>
          </cell>
          <cell r="J9141">
            <v>0</v>
          </cell>
          <cell r="K9141" t="str">
            <v>无</v>
          </cell>
          <cell r="L9141">
            <v>0</v>
          </cell>
          <cell r="M9141" t="str">
            <v>ECONOMICS &amp; BUSINESS</v>
          </cell>
          <cell r="N9141" t="str">
            <v>管理学</v>
          </cell>
          <cell r="O9141" t="str">
            <v>4区</v>
          </cell>
        </row>
        <row r="9142">
          <cell r="B9142" t="str">
            <v>REFERENCE &amp; USER SERVICES QUARTERLY</v>
          </cell>
          <cell r="C9142" t="str">
            <v>参考和用户服务季刊</v>
          </cell>
          <cell r="D9142" t="str">
            <v>1094-9054</v>
          </cell>
          <cell r="E9142" t="str">
            <v>USA</v>
          </cell>
          <cell r="F9142" t="str">
            <v>AMER LIBRARY ASSOC</v>
          </cell>
          <cell r="G9142">
            <v>0</v>
          </cell>
          <cell r="H9142">
            <v>0</v>
          </cell>
          <cell r="I9142" t="str">
            <v>0.708</v>
          </cell>
          <cell r="J9142">
            <v>0</v>
          </cell>
          <cell r="K9142" t="str">
            <v>无</v>
          </cell>
          <cell r="L9142">
            <v>0</v>
          </cell>
          <cell r="M9142" t="str">
            <v>无</v>
          </cell>
          <cell r="N9142" t="str">
            <v>管理学</v>
          </cell>
          <cell r="O9142" t="str">
            <v>4区</v>
          </cell>
        </row>
        <row r="9143">
          <cell r="B9143" t="str">
            <v>Information &amp; Culture</v>
          </cell>
          <cell r="C9143" t="str">
            <v>信息与文化</v>
          </cell>
          <cell r="D9143" t="str">
            <v>2164-8034</v>
          </cell>
          <cell r="E9143" t="str">
            <v>USA</v>
          </cell>
          <cell r="F9143" t="str">
            <v>UNIV TEXAS PRESS</v>
          </cell>
          <cell r="G9143">
            <v>0</v>
          </cell>
          <cell r="H9143">
            <v>0</v>
          </cell>
          <cell r="I9143" t="str">
            <v>0.484</v>
          </cell>
          <cell r="J9143">
            <v>0</v>
          </cell>
          <cell r="K9143" t="str">
            <v>无</v>
          </cell>
          <cell r="L9143">
            <v>0</v>
          </cell>
          <cell r="M9143" t="str">
            <v>无</v>
          </cell>
          <cell r="N9143" t="str">
            <v>管理学</v>
          </cell>
          <cell r="O9143" t="str">
            <v>4区</v>
          </cell>
        </row>
        <row r="9144">
          <cell r="B9144" t="str">
            <v>European Journal of International Management</v>
          </cell>
          <cell r="C9144" t="str">
            <v>欧洲国际管理杂志</v>
          </cell>
          <cell r="D9144" t="str">
            <v>1751-6757</v>
          </cell>
          <cell r="E9144" t="str">
            <v>SWITZERLAND</v>
          </cell>
          <cell r="F9144" t="str">
            <v>INDERSCIENCE ENTERPRISES LTD</v>
          </cell>
          <cell r="G9144">
            <v>0</v>
          </cell>
          <cell r="H9144">
            <v>0</v>
          </cell>
          <cell r="I9144" t="str">
            <v>2.145</v>
          </cell>
          <cell r="J9144">
            <v>0</v>
          </cell>
          <cell r="K9144" t="str">
            <v>无</v>
          </cell>
          <cell r="L9144">
            <v>0</v>
          </cell>
          <cell r="M9144" t="str">
            <v>ECONOMICS &amp; BUSINESS</v>
          </cell>
          <cell r="N9144" t="str">
            <v>管理学</v>
          </cell>
          <cell r="O9144" t="str">
            <v>4区</v>
          </cell>
        </row>
        <row r="9145">
          <cell r="B9145" t="str">
            <v>JOURNAL OF THE MEDICAL LIBRARY ASSOCIATION</v>
          </cell>
          <cell r="C9145" t="str">
            <v>医学图书馆协会杂志</v>
          </cell>
          <cell r="D9145" t="str">
            <v>1536-5050</v>
          </cell>
          <cell r="E9145" t="str">
            <v>USA</v>
          </cell>
          <cell r="F9145" t="str">
            <v>MEDICAL LIBRARY ASSOC</v>
          </cell>
          <cell r="G9145">
            <v>0</v>
          </cell>
          <cell r="H9145">
            <v>0</v>
          </cell>
          <cell r="I9145" t="str">
            <v>2.042</v>
          </cell>
          <cell r="J9145">
            <v>0</v>
          </cell>
          <cell r="K9145">
            <v>1.635</v>
          </cell>
          <cell r="L9145">
            <v>0</v>
          </cell>
          <cell r="M9145" t="str">
            <v>SOCIAL SCIENCES, GENERAL</v>
          </cell>
          <cell r="N9145" t="str">
            <v>管理学</v>
          </cell>
          <cell r="O9145" t="str">
            <v>4区</v>
          </cell>
        </row>
        <row r="9146">
          <cell r="B9146" t="str">
            <v>MANAGEMENT INTERNATIONAL REVIEW</v>
          </cell>
          <cell r="C9146" t="str">
            <v>国际管理评论</v>
          </cell>
          <cell r="D9146" t="str">
            <v>0938-8249</v>
          </cell>
          <cell r="E9146" t="str">
            <v>GERMANY</v>
          </cell>
          <cell r="F9146" t="str">
            <v>SPRINGER HEIDELBERG</v>
          </cell>
          <cell r="G9146">
            <v>0</v>
          </cell>
          <cell r="H9146">
            <v>0</v>
          </cell>
          <cell r="I9146" t="str">
            <v>2.015</v>
          </cell>
          <cell r="J9146">
            <v>0</v>
          </cell>
          <cell r="K9146" t="str">
            <v>无</v>
          </cell>
          <cell r="L9146">
            <v>0</v>
          </cell>
          <cell r="M9146" t="str">
            <v>ECONOMICS &amp; BUSINESS</v>
          </cell>
          <cell r="N9146" t="str">
            <v>管理学</v>
          </cell>
          <cell r="O9146" t="str">
            <v>4区</v>
          </cell>
        </row>
        <row r="9147">
          <cell r="B9147" t="str">
            <v>ONLINE INFORMATION REVIEW</v>
          </cell>
          <cell r="C9147" t="str">
            <v>在线信息回顾</v>
          </cell>
          <cell r="D9147" t="str">
            <v>1468-4527</v>
          </cell>
          <cell r="E9147" t="str">
            <v>ENGLAND</v>
          </cell>
          <cell r="F9147" t="str">
            <v>EMERALD GROUP PUBLISHING LTD</v>
          </cell>
          <cell r="G9147" t="str">
            <v>1.67499995231628</v>
          </cell>
          <cell r="H9147" t="str">
            <v>1.928</v>
          </cell>
          <cell r="I9147" t="str">
            <v>1.805</v>
          </cell>
          <cell r="J9147" t="str">
            <v>1.80250374350376</v>
          </cell>
          <cell r="K9147">
            <v>1.1890000000000001</v>
          </cell>
          <cell r="L9147">
            <v>0</v>
          </cell>
          <cell r="M9147" t="str">
            <v>COMPUTER SCIENCE</v>
          </cell>
          <cell r="N9147" t="str">
            <v>管理学</v>
          </cell>
          <cell r="O9147" t="str">
            <v>4区</v>
          </cell>
        </row>
        <row r="9148">
          <cell r="B9148" t="str">
            <v>Journal of Social Marketing</v>
          </cell>
          <cell r="C9148" t="str">
            <v>社会营销杂志</v>
          </cell>
          <cell r="D9148" t="str">
            <v>2042-6763</v>
          </cell>
          <cell r="E9148" t="str">
            <v>ENGLAND</v>
          </cell>
          <cell r="F9148" t="str">
            <v>EMERALD GROUP PUBLISHING LTD</v>
          </cell>
          <cell r="G9148">
            <v>0</v>
          </cell>
          <cell r="H9148">
            <v>0</v>
          </cell>
          <cell r="I9148" t="str">
            <v>1.884</v>
          </cell>
          <cell r="J9148">
            <v>0</v>
          </cell>
          <cell r="K9148" t="str">
            <v>无</v>
          </cell>
          <cell r="L9148">
            <v>0</v>
          </cell>
          <cell r="M9148" t="str">
            <v>无</v>
          </cell>
          <cell r="N9148" t="str">
            <v>管理学</v>
          </cell>
          <cell r="O9148" t="str">
            <v>4区</v>
          </cell>
        </row>
        <row r="9149">
          <cell r="B9149" t="str">
            <v>Baltic Journal of Management</v>
          </cell>
          <cell r="C9149" t="str">
            <v>波罗的海管理杂志</v>
          </cell>
          <cell r="D9149" t="str">
            <v>1746-5265</v>
          </cell>
          <cell r="E9149" t="str">
            <v>ENGLAND</v>
          </cell>
          <cell r="F9149" t="str">
            <v>EMERALD GROUP PUBLISHING LTD</v>
          </cell>
          <cell r="G9149">
            <v>0</v>
          </cell>
          <cell r="H9149">
            <v>0</v>
          </cell>
          <cell r="I9149" t="str">
            <v>1.719</v>
          </cell>
          <cell r="J9149">
            <v>0</v>
          </cell>
          <cell r="K9149" t="str">
            <v>无</v>
          </cell>
          <cell r="L9149">
            <v>0</v>
          </cell>
          <cell r="M9149" t="str">
            <v>无</v>
          </cell>
          <cell r="N9149" t="str">
            <v>管理学</v>
          </cell>
          <cell r="O9149" t="str">
            <v>4区</v>
          </cell>
        </row>
        <row r="9150">
          <cell r="B9150" t="str">
            <v>KNOWLEDGE ORGANIZATION</v>
          </cell>
          <cell r="C9150" t="str">
            <v>知识组织</v>
          </cell>
          <cell r="D9150" t="str">
            <v>0943-7444</v>
          </cell>
          <cell r="E9150" t="str">
            <v>GERMANY</v>
          </cell>
          <cell r="F9150" t="str">
            <v>NOMOS VERLAGSGESELLSCHAFT MBH &amp; CO KG</v>
          </cell>
          <cell r="G9150">
            <v>0</v>
          </cell>
          <cell r="H9150">
            <v>0</v>
          </cell>
          <cell r="I9150" t="str">
            <v>0.977</v>
          </cell>
          <cell r="J9150">
            <v>0</v>
          </cell>
          <cell r="K9150" t="str">
            <v>无</v>
          </cell>
          <cell r="L9150">
            <v>0</v>
          </cell>
          <cell r="M9150" t="str">
            <v>无</v>
          </cell>
          <cell r="N9150" t="str">
            <v>管理学</v>
          </cell>
          <cell r="O9150" t="str">
            <v>4区</v>
          </cell>
        </row>
        <row r="9151">
          <cell r="B9151" t="str">
            <v>TECHNOLOGY ANALYSIS &amp; STRATEGIC MANAGEMENT</v>
          </cell>
          <cell r="C9151" t="str">
            <v>技术分析与战略管理</v>
          </cell>
          <cell r="D9151" t="str">
            <v>0953-7325</v>
          </cell>
          <cell r="E9151" t="str">
            <v>ENGLAND</v>
          </cell>
          <cell r="F9151" t="str">
            <v>ROUTLEDGE JOURNALS, TAYLOR &amp; FRANCIS LTD</v>
          </cell>
          <cell r="G9151">
            <v>0</v>
          </cell>
          <cell r="H9151">
            <v>0</v>
          </cell>
          <cell r="I9151" t="str">
            <v>1.867</v>
          </cell>
          <cell r="J9151">
            <v>0</v>
          </cell>
          <cell r="K9151">
            <v>1.125</v>
          </cell>
          <cell r="L9151">
            <v>0</v>
          </cell>
          <cell r="M9151" t="str">
            <v>ECONOMICS &amp; BUSINESS</v>
          </cell>
          <cell r="N9151" t="str">
            <v>管理学</v>
          </cell>
          <cell r="O9151" t="str">
            <v>4区</v>
          </cell>
        </row>
        <row r="9152">
          <cell r="B9152" t="str">
            <v>International Journal of Logistics-Research and Applications</v>
          </cell>
          <cell r="C9152" t="str">
            <v>国际物流研究与应用杂志</v>
          </cell>
          <cell r="D9152" t="str">
            <v>1367-5567</v>
          </cell>
          <cell r="E9152" t="str">
            <v>England</v>
          </cell>
          <cell r="F9152" t="str">
            <v>TAYLOR &amp; FRANCIS LTD</v>
          </cell>
          <cell r="G9152">
            <v>0</v>
          </cell>
          <cell r="H9152">
            <v>0</v>
          </cell>
          <cell r="I9152" t="str">
            <v>2.152</v>
          </cell>
          <cell r="J9152">
            <v>0</v>
          </cell>
          <cell r="K9152" t="str">
            <v>无</v>
          </cell>
          <cell r="L9152">
            <v>0</v>
          </cell>
          <cell r="M9152" t="str">
            <v>ECONOMICS &amp; BUSINESS</v>
          </cell>
          <cell r="N9152" t="str">
            <v>管理学</v>
          </cell>
          <cell r="O9152" t="str">
            <v>4区</v>
          </cell>
        </row>
        <row r="9153">
          <cell r="B9153" t="str">
            <v>European Management Review</v>
          </cell>
          <cell r="C9153" t="str">
            <v>欧洲管理评论</v>
          </cell>
          <cell r="D9153" t="str">
            <v>1740-4754</v>
          </cell>
          <cell r="E9153" t="str">
            <v>USA</v>
          </cell>
          <cell r="F9153" t="str">
            <v>WILEY PERIODICALS, INC</v>
          </cell>
          <cell r="G9153">
            <v>0</v>
          </cell>
          <cell r="H9153">
            <v>0</v>
          </cell>
          <cell r="I9153" t="str">
            <v>1.533</v>
          </cell>
          <cell r="J9153">
            <v>0</v>
          </cell>
          <cell r="K9153" t="str">
            <v>无</v>
          </cell>
          <cell r="L9153">
            <v>0</v>
          </cell>
          <cell r="M9153" t="str">
            <v>SOCIAL SCIENCES, GENERAL</v>
          </cell>
          <cell r="N9153" t="str">
            <v>管理学</v>
          </cell>
          <cell r="O9153" t="str">
            <v>4区</v>
          </cell>
        </row>
        <row r="9154">
          <cell r="B9154" t="str">
            <v>Journal of Electronic Commerce Research</v>
          </cell>
          <cell r="C9154" t="str">
            <v>电子商务研究杂志</v>
          </cell>
          <cell r="D9154" t="str">
            <v>1526-6133</v>
          </cell>
          <cell r="E9154" t="str">
            <v>USA</v>
          </cell>
          <cell r="F9154" t="str">
            <v>CALIFORNIA STATE UNIV</v>
          </cell>
          <cell r="G9154">
            <v>0</v>
          </cell>
          <cell r="H9154">
            <v>0</v>
          </cell>
          <cell r="I9154" t="str">
            <v>1.875</v>
          </cell>
          <cell r="J9154">
            <v>0</v>
          </cell>
          <cell r="K9154">
            <v>0.66400000000000003</v>
          </cell>
          <cell r="L9154">
            <v>0</v>
          </cell>
          <cell r="M9154" t="str">
            <v>ECONOMICS &amp; BUSINESS</v>
          </cell>
          <cell r="N9154" t="str">
            <v>管理学</v>
          </cell>
          <cell r="O9154" t="str">
            <v>4区</v>
          </cell>
        </row>
        <row r="9155">
          <cell r="B9155" t="str">
            <v>GROUP DECISION AND NEGOTIATION</v>
          </cell>
          <cell r="C9155" t="str">
            <v>群体决策与协商</v>
          </cell>
          <cell r="D9155" t="str">
            <v>0926-2644</v>
          </cell>
          <cell r="E9155" t="str">
            <v>NETHERLANDS</v>
          </cell>
          <cell r="F9155" t="str">
            <v>SPRINGER</v>
          </cell>
          <cell r="G9155">
            <v>0</v>
          </cell>
          <cell r="H9155">
            <v>0</v>
          </cell>
          <cell r="I9155" t="str">
            <v>1.612</v>
          </cell>
          <cell r="J9155">
            <v>0</v>
          </cell>
          <cell r="K9155" t="str">
            <v>无</v>
          </cell>
          <cell r="L9155">
            <v>0</v>
          </cell>
          <cell r="M9155" t="str">
            <v>ECONOMICS &amp; BUSINESS</v>
          </cell>
          <cell r="N9155" t="str">
            <v>管理学</v>
          </cell>
          <cell r="O9155" t="str">
            <v>4区</v>
          </cell>
        </row>
        <row r="9156">
          <cell r="B9156" t="str">
            <v>Abacus-A Journal of Accounting Finance and Business Studies</v>
          </cell>
          <cell r="C9156" t="str">
            <v>会计财务与商业研究杂志</v>
          </cell>
          <cell r="D9156" t="str">
            <v>0001-3072</v>
          </cell>
          <cell r="E9156" t="str">
            <v>USA</v>
          </cell>
          <cell r="F9156" t="str">
            <v>WILEY</v>
          </cell>
          <cell r="G9156">
            <v>0</v>
          </cell>
          <cell r="H9156">
            <v>0</v>
          </cell>
          <cell r="I9156" t="str">
            <v>1.975</v>
          </cell>
          <cell r="J9156">
            <v>0</v>
          </cell>
          <cell r="K9156" t="str">
            <v>无</v>
          </cell>
          <cell r="L9156">
            <v>0</v>
          </cell>
          <cell r="M9156" t="str">
            <v>无</v>
          </cell>
          <cell r="N9156" t="str">
            <v>管理学</v>
          </cell>
          <cell r="O9156" t="str">
            <v>4区</v>
          </cell>
        </row>
        <row r="9157">
          <cell r="B9157" t="str">
            <v>JOURNAL OF THE OPERATIONAL RESEARCH SOCIETY</v>
          </cell>
          <cell r="C9157" t="str">
            <v>运筹学学会杂志</v>
          </cell>
          <cell r="D9157" t="str">
            <v>0160-5682</v>
          </cell>
          <cell r="E9157" t="str">
            <v>England</v>
          </cell>
          <cell r="F9157" t="str">
            <v>TAYLOR &amp; FRANCIS LTD</v>
          </cell>
          <cell r="G9157" t="str">
            <v>1.39600002765656</v>
          </cell>
          <cell r="H9157" t="str">
            <v>1.754098360655</v>
          </cell>
          <cell r="I9157" t="str">
            <v>2.175</v>
          </cell>
          <cell r="J9157" t="str">
            <v>1.77488128095219</v>
          </cell>
          <cell r="K9157">
            <v>2.206</v>
          </cell>
          <cell r="L9157">
            <v>0</v>
          </cell>
          <cell r="M9157" t="str">
            <v>ENGINEERING</v>
          </cell>
          <cell r="N9157" t="str">
            <v>管理学</v>
          </cell>
          <cell r="O9157" t="str">
            <v>4区</v>
          </cell>
        </row>
        <row r="9158">
          <cell r="B9158" t="str">
            <v>International Journal of Strategic Property Management</v>
          </cell>
          <cell r="C9158" t="str">
            <v>国际战略财产管理杂志</v>
          </cell>
          <cell r="D9158" t="str">
            <v>1648-715X</v>
          </cell>
          <cell r="E9158" t="str">
            <v>LITHUANIA</v>
          </cell>
          <cell r="F9158" t="str">
            <v>VILNIUS GEDIMINAS TECH UNIV</v>
          </cell>
          <cell r="G9158">
            <v>0</v>
          </cell>
          <cell r="H9158">
            <v>0</v>
          </cell>
          <cell r="I9158" t="str">
            <v>1.639</v>
          </cell>
          <cell r="J9158">
            <v>0</v>
          </cell>
          <cell r="K9158" t="str">
            <v>无</v>
          </cell>
          <cell r="L9158">
            <v>0</v>
          </cell>
          <cell r="M9158" t="str">
            <v>ECONOMICS &amp; BUSINESS</v>
          </cell>
          <cell r="N9158" t="str">
            <v>管理学</v>
          </cell>
          <cell r="O9158" t="str">
            <v>4区</v>
          </cell>
        </row>
        <row r="9159">
          <cell r="B9159" t="str">
            <v>LIBRARY TRENDS</v>
          </cell>
          <cell r="C9159" t="str">
            <v>图书馆趋势</v>
          </cell>
          <cell r="D9159" t="str">
            <v>0024-2594</v>
          </cell>
          <cell r="E9159" t="str">
            <v>USA</v>
          </cell>
          <cell r="F9159" t="str">
            <v>JOHNS HOPKINS UNIV PRESS</v>
          </cell>
          <cell r="G9159">
            <v>0</v>
          </cell>
          <cell r="H9159">
            <v>0</v>
          </cell>
          <cell r="I9159" t="str">
            <v>0.836</v>
          </cell>
          <cell r="J9159">
            <v>0</v>
          </cell>
          <cell r="K9159" t="str">
            <v>无</v>
          </cell>
          <cell r="L9159">
            <v>0</v>
          </cell>
          <cell r="M9159" t="str">
            <v>无</v>
          </cell>
          <cell r="N9159" t="str">
            <v>管理学</v>
          </cell>
          <cell r="O9159" t="str">
            <v>4区</v>
          </cell>
        </row>
        <row r="9160">
          <cell r="B9160" t="str">
            <v>Journal of Managerial Psychology</v>
          </cell>
          <cell r="C9160" t="str">
            <v>管理心理学杂志</v>
          </cell>
          <cell r="D9160" t="str">
            <v>0268-3946</v>
          </cell>
          <cell r="E9160" t="str">
            <v>ENGLAND</v>
          </cell>
          <cell r="F9160" t="str">
            <v>EMERALD GROUP PUBLISHING LTD</v>
          </cell>
          <cell r="G9160">
            <v>0</v>
          </cell>
          <cell r="H9160">
            <v>0</v>
          </cell>
          <cell r="I9160" t="str">
            <v>1.380</v>
          </cell>
          <cell r="J9160">
            <v>0</v>
          </cell>
          <cell r="K9160">
            <v>0.83599999999999997</v>
          </cell>
          <cell r="L9160">
            <v>0</v>
          </cell>
          <cell r="M9160" t="str">
            <v>PSYCHIATRY/PSYCHOLOGY</v>
          </cell>
          <cell r="N9160" t="str">
            <v>管理学</v>
          </cell>
          <cell r="O9160" t="str">
            <v>4区</v>
          </cell>
        </row>
        <row r="9161">
          <cell r="B9161" t="str">
            <v>Health Information and Libraries Journal</v>
          </cell>
          <cell r="C9161" t="str">
            <v>健康信息与图书馆杂志</v>
          </cell>
          <cell r="D9161" t="str">
            <v>1471-1834</v>
          </cell>
          <cell r="E9161" t="str">
            <v>USA</v>
          </cell>
          <cell r="F9161" t="str">
            <v>WILEY</v>
          </cell>
          <cell r="G9161">
            <v>0</v>
          </cell>
          <cell r="H9161">
            <v>0</v>
          </cell>
          <cell r="I9161" t="str">
            <v>1.356</v>
          </cell>
          <cell r="J9161">
            <v>0</v>
          </cell>
          <cell r="K9161">
            <v>1.1359999999999999</v>
          </cell>
          <cell r="L9161">
            <v>0</v>
          </cell>
          <cell r="M9161" t="str">
            <v>SOCIAL SCIENCES, GENERAL</v>
          </cell>
          <cell r="N9161" t="str">
            <v>管理学</v>
          </cell>
          <cell r="O9161" t="str">
            <v>4区</v>
          </cell>
        </row>
        <row r="9162">
          <cell r="B9162" t="str">
            <v>REFERENCE SERVICES REVIEW</v>
          </cell>
          <cell r="C9162" t="str">
            <v>参考咨询服务评论</v>
          </cell>
          <cell r="D9162" t="str">
            <v>0090-7324</v>
          </cell>
          <cell r="E9162" t="str">
            <v>ENGLAND</v>
          </cell>
          <cell r="F9162" t="str">
            <v>EMERALD GROUP PUBLISHING LTD</v>
          </cell>
          <cell r="G9162">
            <v>0</v>
          </cell>
          <cell r="H9162">
            <v>0</v>
          </cell>
          <cell r="I9162" t="str">
            <v>0.735</v>
          </cell>
          <cell r="J9162">
            <v>0</v>
          </cell>
          <cell r="K9162" t="str">
            <v>无</v>
          </cell>
          <cell r="L9162">
            <v>0</v>
          </cell>
          <cell r="M9162" t="str">
            <v>无</v>
          </cell>
          <cell r="N9162" t="str">
            <v>管理学</v>
          </cell>
          <cell r="O9162" t="str">
            <v>4区</v>
          </cell>
        </row>
        <row r="9163">
          <cell r="B9163" t="str">
            <v>Service Business</v>
          </cell>
          <cell r="C9163" t="str">
            <v>服务业</v>
          </cell>
          <cell r="D9163" t="str">
            <v>1862-8516</v>
          </cell>
          <cell r="E9163" t="str">
            <v>GERMANY</v>
          </cell>
          <cell r="F9163" t="str">
            <v>SPRINGER HEIDELBERG</v>
          </cell>
          <cell r="G9163">
            <v>0</v>
          </cell>
          <cell r="H9163">
            <v>0</v>
          </cell>
          <cell r="I9163" t="str">
            <v>2.169</v>
          </cell>
          <cell r="J9163">
            <v>0</v>
          </cell>
          <cell r="K9163" t="str">
            <v>无</v>
          </cell>
          <cell r="L9163">
            <v>0</v>
          </cell>
          <cell r="M9163" t="str">
            <v>ECONOMICS &amp; BUSINESS</v>
          </cell>
          <cell r="N9163" t="str">
            <v>管理学</v>
          </cell>
          <cell r="O9163" t="str">
            <v>4区</v>
          </cell>
        </row>
        <row r="9164">
          <cell r="B9164" t="str">
            <v>Clothing and Textiles Research Journal</v>
          </cell>
          <cell r="C9164" t="str">
            <v>服装与纺织品研究杂志</v>
          </cell>
          <cell r="D9164" t="str">
            <v>0887-302X</v>
          </cell>
          <cell r="E9164" t="str">
            <v>USA</v>
          </cell>
          <cell r="F9164" t="str">
            <v>SAGE PUBLICATIONS INC</v>
          </cell>
          <cell r="G9164">
            <v>0</v>
          </cell>
          <cell r="H9164">
            <v>0</v>
          </cell>
          <cell r="I9164" t="str">
            <v>1.100</v>
          </cell>
          <cell r="J9164">
            <v>0</v>
          </cell>
          <cell r="K9164">
            <v>1.427</v>
          </cell>
          <cell r="L9164">
            <v>0</v>
          </cell>
          <cell r="M9164" t="str">
            <v>无</v>
          </cell>
          <cell r="N9164" t="str">
            <v>管理学</v>
          </cell>
          <cell r="O9164" t="str">
            <v>4区</v>
          </cell>
        </row>
        <row r="9165">
          <cell r="B9165" t="str">
            <v>LEARNED PUBLISHING</v>
          </cell>
          <cell r="C9165" t="str">
            <v>学术出版</v>
          </cell>
          <cell r="D9165" t="str">
            <v>0953-1513</v>
          </cell>
          <cell r="E9165" t="str">
            <v>USA</v>
          </cell>
          <cell r="F9165" t="str">
            <v>WILEY</v>
          </cell>
          <cell r="G9165">
            <v>0</v>
          </cell>
          <cell r="H9165">
            <v>0</v>
          </cell>
          <cell r="I9165" t="str">
            <v>2.606</v>
          </cell>
          <cell r="J9165">
            <v>0</v>
          </cell>
          <cell r="K9165" t="str">
            <v>无</v>
          </cell>
          <cell r="L9165">
            <v>0</v>
          </cell>
          <cell r="M9165" t="str">
            <v>SOCIAL SCIENCES, GENERAL</v>
          </cell>
          <cell r="N9165" t="str">
            <v>管理学</v>
          </cell>
          <cell r="O9165" t="str">
            <v>4区</v>
          </cell>
        </row>
        <row r="9166">
          <cell r="B9166" t="str">
            <v>Revista de Contabilidad-Spanish Accounting Review</v>
          </cell>
          <cell r="C9166" t="str">
            <v>西班牙会计评论</v>
          </cell>
          <cell r="D9166" t="str">
            <v>1138-4891</v>
          </cell>
          <cell r="E9166" t="str">
            <v>SPAIN</v>
          </cell>
          <cell r="F9166" t="str">
            <v>EDIT UM-EDICIONES UNIV MURCIA</v>
          </cell>
          <cell r="G9166">
            <v>0</v>
          </cell>
          <cell r="H9166">
            <v>0</v>
          </cell>
          <cell r="I9166" t="str">
            <v>1.368</v>
          </cell>
          <cell r="J9166">
            <v>0</v>
          </cell>
          <cell r="K9166" t="str">
            <v>无</v>
          </cell>
          <cell r="L9166">
            <v>0</v>
          </cell>
          <cell r="M9166" t="str">
            <v>无</v>
          </cell>
          <cell r="N9166" t="str">
            <v>管理学</v>
          </cell>
          <cell r="O9166" t="str">
            <v>4区</v>
          </cell>
        </row>
        <row r="9167">
          <cell r="B9167" t="str">
            <v>PORTAL-LIBRARIES AND THE ACADEMY</v>
          </cell>
          <cell r="C9167" t="str">
            <v>门户网站-图书馆和学院</v>
          </cell>
          <cell r="D9167" t="str">
            <v>1531-2542</v>
          </cell>
          <cell r="E9167" t="str">
            <v>USA</v>
          </cell>
          <cell r="F9167" t="str">
            <v>JOHNS HOPKINS UNIV PRESS</v>
          </cell>
          <cell r="G9167">
            <v>0</v>
          </cell>
          <cell r="H9167">
            <v>0</v>
          </cell>
          <cell r="I9167" t="str">
            <v>0.783</v>
          </cell>
          <cell r="J9167">
            <v>0</v>
          </cell>
          <cell r="K9167" t="str">
            <v>无</v>
          </cell>
          <cell r="L9167">
            <v>0</v>
          </cell>
          <cell r="M9167" t="str">
            <v>SOCIAL SCIENCES, GENERAL</v>
          </cell>
          <cell r="N9167" t="str">
            <v>管理学</v>
          </cell>
          <cell r="O9167" t="str">
            <v>4区</v>
          </cell>
        </row>
        <row r="9168">
          <cell r="B9168" t="str">
            <v>EUROPEAN JOURNAL OF INDUSTRIAL RELATIONS</v>
          </cell>
          <cell r="C9168" t="str">
            <v>欧洲劳资关系杂志</v>
          </cell>
          <cell r="D9168" t="str">
            <v>0959-6801</v>
          </cell>
          <cell r="E9168" t="str">
            <v>ENGLAND</v>
          </cell>
          <cell r="F9168" t="str">
            <v>SAGE PUBLICATIONS LTD</v>
          </cell>
          <cell r="G9168">
            <v>0</v>
          </cell>
          <cell r="H9168">
            <v>0</v>
          </cell>
          <cell r="I9168" t="str">
            <v>0.796</v>
          </cell>
          <cell r="J9168">
            <v>0</v>
          </cell>
          <cell r="K9168" t="str">
            <v>无</v>
          </cell>
          <cell r="L9168">
            <v>0</v>
          </cell>
          <cell r="M9168" t="str">
            <v>无</v>
          </cell>
          <cell r="N9168" t="str">
            <v>管理学</v>
          </cell>
          <cell r="O9168" t="str">
            <v>4区</v>
          </cell>
        </row>
        <row r="9169">
          <cell r="B9169" t="str">
            <v>LABOR HISTORY</v>
          </cell>
          <cell r="C9169" t="str">
            <v>劳动史</v>
          </cell>
          <cell r="D9169" t="str">
            <v>0023-656X</v>
          </cell>
          <cell r="E9169" t="str">
            <v>ENGLAND</v>
          </cell>
          <cell r="F9169" t="str">
            <v>ROUTLEDGE JOURNALS, TAYLOR &amp; FRANCIS LTD</v>
          </cell>
          <cell r="G9169">
            <v>0</v>
          </cell>
          <cell r="H9169">
            <v>0</v>
          </cell>
          <cell r="I9169" t="str">
            <v>0.600</v>
          </cell>
          <cell r="J9169">
            <v>0</v>
          </cell>
          <cell r="K9169" t="str">
            <v>无</v>
          </cell>
          <cell r="L9169">
            <v>0</v>
          </cell>
          <cell r="M9169" t="str">
            <v>无</v>
          </cell>
          <cell r="N9169" t="str">
            <v>管理学</v>
          </cell>
          <cell r="O9169" t="str">
            <v>4区</v>
          </cell>
        </row>
        <row r="9170">
          <cell r="B9170" t="str">
            <v>Spanish Journal of Finance and Accounting-Revista Espanola de Financiacion y Contabilida</v>
          </cell>
          <cell r="C9170" t="str">
            <v>西班牙财务会计杂志</v>
          </cell>
          <cell r="D9170" t="str">
            <v>0210-2412</v>
          </cell>
          <cell r="E9170" t="str">
            <v>ENGLAND</v>
          </cell>
          <cell r="F9170" t="str">
            <v>ROUTLEDGE JOURNALS, TAYLOR &amp; FRANCIS LTD</v>
          </cell>
          <cell r="G9170">
            <v>0</v>
          </cell>
          <cell r="H9170">
            <v>0</v>
          </cell>
          <cell r="I9170" t="str">
            <v>1.275</v>
          </cell>
          <cell r="J9170">
            <v>0</v>
          </cell>
          <cell r="K9170" t="str">
            <v>无</v>
          </cell>
          <cell r="L9170">
            <v>0</v>
          </cell>
          <cell r="M9170" t="str">
            <v>无</v>
          </cell>
          <cell r="N9170" t="str">
            <v>管理学</v>
          </cell>
          <cell r="O9170" t="str">
            <v>4区</v>
          </cell>
        </row>
        <row r="9171">
          <cell r="B9171" t="str">
            <v>Journal of Consumer Behaviour</v>
          </cell>
          <cell r="C9171" t="str">
            <v>消费者行为杂志</v>
          </cell>
          <cell r="D9171" t="str">
            <v>1472-0817</v>
          </cell>
          <cell r="E9171" t="str">
            <v>USA</v>
          </cell>
          <cell r="F9171" t="str">
            <v>WILEY</v>
          </cell>
          <cell r="G9171">
            <v>0</v>
          </cell>
          <cell r="H9171">
            <v>0</v>
          </cell>
          <cell r="I9171" t="str">
            <v>1.708</v>
          </cell>
          <cell r="J9171">
            <v>0</v>
          </cell>
          <cell r="K9171" t="str">
            <v>无</v>
          </cell>
          <cell r="L9171">
            <v>0</v>
          </cell>
          <cell r="M9171" t="str">
            <v>ECONOMICS &amp; BUSINESS</v>
          </cell>
          <cell r="N9171" t="str">
            <v>管理学</v>
          </cell>
          <cell r="O9171" t="str">
            <v>4区</v>
          </cell>
        </row>
        <row r="9172">
          <cell r="B9172" t="str">
            <v>Sustainability Accounting Management and Policy Journal</v>
          </cell>
          <cell r="C9172" t="str">
            <v>可持续性会计管理与政策杂志</v>
          </cell>
          <cell r="D9172" t="str">
            <v>2040-8021</v>
          </cell>
          <cell r="E9172" t="str">
            <v>ENGLAND</v>
          </cell>
          <cell r="F9172" t="str">
            <v>EMERALD GROUP PUBLISHING LTD</v>
          </cell>
          <cell r="G9172">
            <v>0</v>
          </cell>
          <cell r="H9172">
            <v>0</v>
          </cell>
          <cell r="I9172" t="str">
            <v>2.056</v>
          </cell>
          <cell r="J9172">
            <v>0</v>
          </cell>
          <cell r="K9172" t="str">
            <v>无</v>
          </cell>
          <cell r="L9172">
            <v>0</v>
          </cell>
          <cell r="M9172" t="str">
            <v>无</v>
          </cell>
          <cell r="N9172" t="str">
            <v>管理学</v>
          </cell>
          <cell r="O9172" t="str">
            <v>4区</v>
          </cell>
        </row>
        <row r="9173">
          <cell r="B9173" t="str">
            <v>Knowledge Management Research &amp; Practice</v>
          </cell>
          <cell r="C9173" t="str">
            <v>知识管理研究与实践</v>
          </cell>
          <cell r="D9173" t="str">
            <v>1477-8238</v>
          </cell>
          <cell r="E9173" t="str">
            <v>England</v>
          </cell>
          <cell r="F9173" t="str">
            <v>TAYLOR &amp; FRANCIS LTD</v>
          </cell>
          <cell r="G9173">
            <v>0</v>
          </cell>
          <cell r="H9173">
            <v>0</v>
          </cell>
          <cell r="I9173" t="str">
            <v>1.583</v>
          </cell>
          <cell r="J9173">
            <v>0</v>
          </cell>
          <cell r="K9173">
            <v>0.96399999999999997</v>
          </cell>
          <cell r="L9173">
            <v>0</v>
          </cell>
          <cell r="M9173" t="str">
            <v>SOCIAL SCIENCES, GENERAL</v>
          </cell>
          <cell r="N9173" t="str">
            <v>管理学</v>
          </cell>
          <cell r="O9173" t="str">
            <v>4区</v>
          </cell>
        </row>
        <row r="9174">
          <cell r="B9174" t="str">
            <v>Journal of Product and Brand Management</v>
          </cell>
          <cell r="C9174" t="str">
            <v>产品与品牌管理杂志</v>
          </cell>
          <cell r="D9174" t="str">
            <v>1061-0421</v>
          </cell>
          <cell r="E9174" t="str">
            <v>ENGLAND</v>
          </cell>
          <cell r="F9174" t="str">
            <v>EMERALD GROUP PUBLISHING LTD</v>
          </cell>
          <cell r="G9174">
            <v>0</v>
          </cell>
          <cell r="H9174">
            <v>0</v>
          </cell>
          <cell r="I9174" t="str">
            <v>1.832</v>
          </cell>
          <cell r="J9174">
            <v>0</v>
          </cell>
          <cell r="K9174" t="str">
            <v>无</v>
          </cell>
          <cell r="L9174">
            <v>0</v>
          </cell>
          <cell r="M9174" t="str">
            <v>ECONOMICS &amp; BUSINESS</v>
          </cell>
          <cell r="N9174" t="str">
            <v>管理学</v>
          </cell>
          <cell r="O9174" t="str">
            <v>4区</v>
          </cell>
        </row>
        <row r="9175">
          <cell r="B9175" t="str">
            <v>BEHAVIOUR &amp; INFORMATION TECHNOLOGY</v>
          </cell>
          <cell r="C9175" t="str">
            <v>行为与信息技术</v>
          </cell>
          <cell r="D9175" t="str">
            <v>0144-929X</v>
          </cell>
          <cell r="E9175" t="str">
            <v>England</v>
          </cell>
          <cell r="F9175" t="str">
            <v>TAYLOR &amp; FRANCIS LTD</v>
          </cell>
          <cell r="G9175" t="str">
            <v>1.37999999523163</v>
          </cell>
          <cell r="H9175" t="str">
            <v>1.429378531073</v>
          </cell>
          <cell r="I9175" t="str">
            <v>1.781</v>
          </cell>
          <cell r="J9175" t="str">
            <v>1.53009246756954</v>
          </cell>
          <cell r="K9175">
            <v>1.738</v>
          </cell>
          <cell r="L9175">
            <v>0</v>
          </cell>
          <cell r="M9175" t="str">
            <v>PSYCHIATRY/PSYCHOLOGY</v>
          </cell>
          <cell r="N9175" t="str">
            <v>管理学</v>
          </cell>
          <cell r="O9175" t="str">
            <v>4区</v>
          </cell>
        </row>
        <row r="9176">
          <cell r="B9176" t="str">
            <v>JOURNAL OF ENGINEERING AND TECHNOLOGY MANAGEMENT</v>
          </cell>
          <cell r="C9176" t="str">
            <v>工程技术管理杂志</v>
          </cell>
          <cell r="D9176" t="str">
            <v>0923-4748</v>
          </cell>
          <cell r="E9176" t="str">
            <v>NETHERLANDS</v>
          </cell>
          <cell r="F9176" t="str">
            <v>ELSEVIER</v>
          </cell>
          <cell r="G9176" t="str">
            <v>2.68600010871887</v>
          </cell>
          <cell r="H9176" t="str">
            <v>2.15909090909</v>
          </cell>
          <cell r="I9176" t="str">
            <v>1.957</v>
          </cell>
          <cell r="J9176" t="str">
            <v>2.26720425231296</v>
          </cell>
          <cell r="K9176">
            <v>0.88400000000000001</v>
          </cell>
          <cell r="L9176">
            <v>0</v>
          </cell>
          <cell r="M9176" t="str">
            <v>无</v>
          </cell>
          <cell r="N9176" t="str">
            <v>管理学</v>
          </cell>
          <cell r="O9176" t="str">
            <v>4区</v>
          </cell>
        </row>
        <row r="9177">
          <cell r="B9177" t="str">
            <v>Electronic Commerce Research</v>
          </cell>
          <cell r="C9177" t="str">
            <v>电子商务研究</v>
          </cell>
          <cell r="D9177" t="str">
            <v>1389-5753</v>
          </cell>
          <cell r="E9177" t="str">
            <v>NETHERLANDS</v>
          </cell>
          <cell r="F9177" t="str">
            <v>SPRINGER</v>
          </cell>
          <cell r="G9177">
            <v>0</v>
          </cell>
          <cell r="H9177">
            <v>0</v>
          </cell>
          <cell r="I9177" t="str">
            <v>2.507</v>
          </cell>
          <cell r="J9177">
            <v>0</v>
          </cell>
          <cell r="K9177">
            <v>1.534</v>
          </cell>
          <cell r="L9177">
            <v>0</v>
          </cell>
          <cell r="M9177" t="str">
            <v>ECONOMICS &amp; BUSINESS</v>
          </cell>
          <cell r="N9177" t="str">
            <v>管理学</v>
          </cell>
          <cell r="O9177" t="str">
            <v>4区</v>
          </cell>
        </row>
        <row r="9178">
          <cell r="B9178" t="str">
            <v>Revista Espanola de Documentacion Cientifica</v>
          </cell>
          <cell r="C9178" t="str">
            <v>科学文献评论</v>
          </cell>
          <cell r="D9178" t="str">
            <v>0210-0614</v>
          </cell>
          <cell r="E9178" t="str">
            <v>SPAIN</v>
          </cell>
          <cell r="F9178" t="str">
            <v>CONSEJO SUPERIOR INVESTIGACIONES CIENTIFICAS-CSIC</v>
          </cell>
          <cell r="G9178">
            <v>0</v>
          </cell>
          <cell r="H9178">
            <v>0</v>
          </cell>
          <cell r="I9178" t="str">
            <v>1.295</v>
          </cell>
          <cell r="J9178">
            <v>0</v>
          </cell>
          <cell r="K9178">
            <v>1.212</v>
          </cell>
          <cell r="L9178">
            <v>0</v>
          </cell>
          <cell r="M9178" t="str">
            <v>无</v>
          </cell>
          <cell r="N9178" t="str">
            <v>管理学</v>
          </cell>
          <cell r="O9178" t="str">
            <v>4区</v>
          </cell>
        </row>
        <row r="9179">
          <cell r="B9179" t="str">
            <v>Science and Public Policy</v>
          </cell>
          <cell r="C9179" t="str">
            <v>科学与公共政策</v>
          </cell>
          <cell r="D9179" t="str">
            <v>0302-3427</v>
          </cell>
          <cell r="E9179" t="str">
            <v>ENGLAND</v>
          </cell>
          <cell r="F9179" t="str">
            <v>OXFORD UNIV PRESS</v>
          </cell>
          <cell r="G9179">
            <v>0</v>
          </cell>
          <cell r="H9179">
            <v>0</v>
          </cell>
          <cell r="I9179" t="str">
            <v>1.730</v>
          </cell>
          <cell r="J9179">
            <v>0</v>
          </cell>
          <cell r="K9179">
            <v>3.4329999999999998</v>
          </cell>
          <cell r="L9179">
            <v>0</v>
          </cell>
          <cell r="M9179" t="str">
            <v>SOCIAL SCIENCES, GENERAL</v>
          </cell>
          <cell r="N9179" t="str">
            <v>管理学</v>
          </cell>
          <cell r="O9179" t="str">
            <v>4区</v>
          </cell>
        </row>
        <row r="9180">
          <cell r="B9180" t="str">
            <v>Journal of Vacation Marketing</v>
          </cell>
          <cell r="C9180" t="str">
            <v>度假营销杂志</v>
          </cell>
          <cell r="D9180" t="str">
            <v>1356-7667</v>
          </cell>
          <cell r="E9180" t="str">
            <v>ENGLAND</v>
          </cell>
          <cell r="F9180" t="str">
            <v>SAGE PUBLICATIONS LTD</v>
          </cell>
          <cell r="G9180">
            <v>0</v>
          </cell>
          <cell r="H9180">
            <v>0</v>
          </cell>
          <cell r="I9180" t="str">
            <v>1.940</v>
          </cell>
          <cell r="J9180">
            <v>0</v>
          </cell>
          <cell r="K9180" t="str">
            <v>无</v>
          </cell>
          <cell r="L9180">
            <v>0</v>
          </cell>
          <cell r="M9180" t="str">
            <v>无</v>
          </cell>
          <cell r="N9180" t="str">
            <v>管理学</v>
          </cell>
          <cell r="O9180" t="str">
            <v>4区</v>
          </cell>
        </row>
        <row r="9181">
          <cell r="B9181" t="str">
            <v>Journal of Brand Management</v>
          </cell>
          <cell r="C9181" t="str">
            <v>品牌管理杂志</v>
          </cell>
          <cell r="D9181" t="str">
            <v>1350-231X</v>
          </cell>
          <cell r="E9181" t="str">
            <v>ENGLAND</v>
          </cell>
          <cell r="F9181" t="str">
            <v>PALGRAVE MACMILLAN LTD</v>
          </cell>
          <cell r="G9181">
            <v>0</v>
          </cell>
          <cell r="H9181">
            <v>0</v>
          </cell>
          <cell r="I9181" t="str">
            <v>1.795</v>
          </cell>
          <cell r="J9181">
            <v>0</v>
          </cell>
          <cell r="K9181" t="str">
            <v>无</v>
          </cell>
          <cell r="L9181">
            <v>0</v>
          </cell>
          <cell r="M9181" t="str">
            <v>无</v>
          </cell>
          <cell r="N9181" t="str">
            <v>管理学</v>
          </cell>
          <cell r="O9181" t="str">
            <v>4区</v>
          </cell>
        </row>
        <row r="9182">
          <cell r="B9182" t="str">
            <v>MIT SLOAN MANAGEMENT REVIEW</v>
          </cell>
          <cell r="C9182" t="str">
            <v>麻省理工学院斯隆管理评论</v>
          </cell>
          <cell r="D9182" t="str">
            <v>1532-9194</v>
          </cell>
          <cell r="E9182" t="str">
            <v>USA</v>
          </cell>
          <cell r="F9182" t="str">
            <v>SLOAN MANAGEMENT REVIEW ASSOC, MIT SLOAN SCHOOL MANAGEMENT</v>
          </cell>
          <cell r="G9182">
            <v>0</v>
          </cell>
          <cell r="H9182">
            <v>0</v>
          </cell>
          <cell r="I9182" t="str">
            <v>2.706</v>
          </cell>
          <cell r="J9182">
            <v>0</v>
          </cell>
          <cell r="K9182" t="str">
            <v>无</v>
          </cell>
          <cell r="L9182">
            <v>0</v>
          </cell>
          <cell r="M9182" t="str">
            <v>ECONOMICS &amp; BUSINESS</v>
          </cell>
          <cell r="N9182" t="str">
            <v>管理学</v>
          </cell>
          <cell r="O9182" t="str">
            <v>4区</v>
          </cell>
        </row>
        <row r="9183">
          <cell r="B9183" t="str">
            <v>INFORMATION TECHNOLOGY AND LIBRARIES</v>
          </cell>
          <cell r="C9183" t="str">
            <v>信息技术与图书馆</v>
          </cell>
          <cell r="D9183" t="str">
            <v>0730-9295</v>
          </cell>
          <cell r="E9183" t="str">
            <v>USA</v>
          </cell>
          <cell r="F9183" t="str">
            <v>AMER LIBRARY ASSOC</v>
          </cell>
          <cell r="G9183" t="str">
            <v>0.967999994754791</v>
          </cell>
          <cell r="H9183" t="str">
            <v>0.8</v>
          </cell>
          <cell r="I9183" t="str">
            <v>0.811</v>
          </cell>
          <cell r="J9183" t="str">
            <v>0.85960360185493</v>
          </cell>
          <cell r="K9183">
            <v>0.97399999999999998</v>
          </cell>
          <cell r="L9183">
            <v>0</v>
          </cell>
          <cell r="M9183" t="str">
            <v>无</v>
          </cell>
          <cell r="N9183" t="str">
            <v>管理学</v>
          </cell>
          <cell r="O9183" t="str">
            <v>4区</v>
          </cell>
        </row>
        <row r="9184">
          <cell r="B9184" t="str">
            <v>Journal of Comparative Policy Analysis</v>
          </cell>
          <cell r="C9184" t="str">
            <v>比较政策分析杂志</v>
          </cell>
          <cell r="D9184" t="str">
            <v>1387-6988</v>
          </cell>
          <cell r="E9184" t="str">
            <v>ENGLAND</v>
          </cell>
          <cell r="F9184" t="str">
            <v>ROUTLEDGE JOURNALS, TAYLOR &amp; FRANCIS LTD</v>
          </cell>
          <cell r="G9184">
            <v>0</v>
          </cell>
          <cell r="H9184">
            <v>0</v>
          </cell>
          <cell r="I9184" t="str">
            <v>1.414</v>
          </cell>
          <cell r="J9184">
            <v>0</v>
          </cell>
          <cell r="K9184" t="str">
            <v>无</v>
          </cell>
          <cell r="L9184">
            <v>0</v>
          </cell>
          <cell r="M9184" t="str">
            <v>SOCIAL SCIENCES, GENERAL</v>
          </cell>
          <cell r="N9184" t="str">
            <v>管理学</v>
          </cell>
          <cell r="O9184" t="str">
            <v>4区</v>
          </cell>
        </row>
        <row r="9185">
          <cell r="B9185" t="str">
            <v>PUBLIC MONEY &amp; MANAGEMENT</v>
          </cell>
          <cell r="C9185" t="str">
            <v>公共资金与管理</v>
          </cell>
          <cell r="D9185" t="str">
            <v>0954-0962</v>
          </cell>
          <cell r="E9185" t="str">
            <v>ENGLAND</v>
          </cell>
          <cell r="F9185" t="str">
            <v>ROUTLEDGE JOURNALS, TAYLOR &amp; FRANCIS LTD</v>
          </cell>
          <cell r="G9185">
            <v>0</v>
          </cell>
          <cell r="H9185">
            <v>0</v>
          </cell>
          <cell r="I9185" t="str">
            <v>1.377</v>
          </cell>
          <cell r="J9185">
            <v>0</v>
          </cell>
          <cell r="K9185" t="str">
            <v>无</v>
          </cell>
          <cell r="L9185">
            <v>0</v>
          </cell>
          <cell r="M9185" t="str">
            <v>SOCIAL SCIENCES, GENERAL</v>
          </cell>
          <cell r="N9185" t="str">
            <v>管理学</v>
          </cell>
          <cell r="O9185" t="str">
            <v>4区</v>
          </cell>
        </row>
        <row r="9186">
          <cell r="B9186" t="str">
            <v>International Journal of Consumer Studies</v>
          </cell>
          <cell r="C9186" t="str">
            <v>国际消费者研究杂志</v>
          </cell>
          <cell r="D9186" t="str">
            <v>1470-6423</v>
          </cell>
          <cell r="E9186" t="str">
            <v>USA</v>
          </cell>
          <cell r="F9186" t="str">
            <v>WILEY</v>
          </cell>
          <cell r="G9186">
            <v>0</v>
          </cell>
          <cell r="H9186">
            <v>0</v>
          </cell>
          <cell r="I9186" t="str">
            <v>1.538</v>
          </cell>
          <cell r="J9186">
            <v>0</v>
          </cell>
          <cell r="K9186" t="str">
            <v>无</v>
          </cell>
          <cell r="L9186">
            <v>0</v>
          </cell>
          <cell r="M9186" t="str">
            <v>ECONOMICS &amp; BUSINESS</v>
          </cell>
          <cell r="N9186" t="str">
            <v>管理学</v>
          </cell>
          <cell r="O9186" t="str">
            <v>4区</v>
          </cell>
        </row>
        <row r="9187">
          <cell r="B9187" t="str">
            <v>AUSTRALIAN JOURNAL OF MANAGEMENT</v>
          </cell>
          <cell r="C9187" t="str">
            <v>澳大利亚管理杂志</v>
          </cell>
          <cell r="D9187" t="str">
            <v>0312-8962</v>
          </cell>
          <cell r="E9187" t="str">
            <v>ENGLAND</v>
          </cell>
          <cell r="F9187" t="str">
            <v>SAGE PUBLICATIONS LTD</v>
          </cell>
          <cell r="G9187">
            <v>0</v>
          </cell>
          <cell r="H9187">
            <v>0</v>
          </cell>
          <cell r="I9187" t="str">
            <v>1.065</v>
          </cell>
          <cell r="J9187">
            <v>0</v>
          </cell>
          <cell r="K9187" t="str">
            <v>无</v>
          </cell>
          <cell r="L9187">
            <v>0</v>
          </cell>
          <cell r="M9187" t="str">
            <v>ECONOMICS &amp; BUSINESS</v>
          </cell>
          <cell r="N9187" t="str">
            <v>管理学</v>
          </cell>
          <cell r="O9187" t="str">
            <v>4区</v>
          </cell>
        </row>
        <row r="9188">
          <cell r="B9188" t="str">
            <v>Journal of Fashion Marketing and Management</v>
          </cell>
          <cell r="C9188" t="str">
            <v>时尚营销与管理杂志</v>
          </cell>
          <cell r="D9188" t="str">
            <v>1361-2026</v>
          </cell>
          <cell r="E9188" t="str">
            <v>ENGLAND</v>
          </cell>
          <cell r="F9188" t="str">
            <v>EMERALD GROUP PUBLISHING LTD</v>
          </cell>
          <cell r="G9188">
            <v>0</v>
          </cell>
          <cell r="H9188">
            <v>0</v>
          </cell>
          <cell r="I9188" t="str">
            <v>1.706</v>
          </cell>
          <cell r="J9188">
            <v>0</v>
          </cell>
          <cell r="K9188" t="str">
            <v>无</v>
          </cell>
          <cell r="L9188">
            <v>0</v>
          </cell>
          <cell r="M9188" t="str">
            <v>无</v>
          </cell>
          <cell r="N9188" t="str">
            <v>管理学</v>
          </cell>
          <cell r="O9188" t="str">
            <v>4区</v>
          </cell>
        </row>
        <row r="9189">
          <cell r="B9189" t="str">
            <v>Journal of Management &amp; Organization</v>
          </cell>
          <cell r="C9189" t="str">
            <v>管理与组织杂志</v>
          </cell>
          <cell r="D9189" t="str">
            <v>1833-3672</v>
          </cell>
          <cell r="E9189" t="str">
            <v>ENGLAND</v>
          </cell>
          <cell r="F9189" t="str">
            <v>CAMBRIDGE UNIV PRESS</v>
          </cell>
          <cell r="G9189">
            <v>0</v>
          </cell>
          <cell r="H9189">
            <v>0</v>
          </cell>
          <cell r="I9189" t="str">
            <v>1.935</v>
          </cell>
          <cell r="J9189">
            <v>0</v>
          </cell>
          <cell r="K9189" t="str">
            <v>无</v>
          </cell>
          <cell r="L9189">
            <v>0</v>
          </cell>
          <cell r="M9189" t="str">
            <v>ECONOMICS &amp; BUSINESS</v>
          </cell>
          <cell r="N9189" t="str">
            <v>管理学</v>
          </cell>
          <cell r="O9189" t="str">
            <v>4区</v>
          </cell>
        </row>
        <row r="9190">
          <cell r="B9190" t="str">
            <v>Journal of Organizational and End User Computing</v>
          </cell>
          <cell r="C9190" t="str">
            <v>组织和最终用户计算杂志</v>
          </cell>
          <cell r="D9190" t="str">
            <v>1546-2234</v>
          </cell>
          <cell r="E9190" t="str">
            <v>USA</v>
          </cell>
          <cell r="F9190" t="str">
            <v>IGI GLOBAL</v>
          </cell>
          <cell r="G9190" t="str">
            <v>0.744000017642975</v>
          </cell>
          <cell r="H9190" t="str">
            <v>1.093023255813</v>
          </cell>
          <cell r="I9190" t="str">
            <v>1.882</v>
          </cell>
          <cell r="J9190" t="str">
            <v>1.23979207154399</v>
          </cell>
          <cell r="K9190">
            <v>1.4</v>
          </cell>
          <cell r="L9190">
            <v>0</v>
          </cell>
          <cell r="M9190" t="str">
            <v>无</v>
          </cell>
          <cell r="N9190" t="str">
            <v>管理学</v>
          </cell>
          <cell r="O9190" t="str">
            <v>4区</v>
          </cell>
        </row>
        <row r="9191">
          <cell r="B9191" t="str">
            <v>MARKETING LETTERS</v>
          </cell>
          <cell r="C9191" t="str">
            <v>营销信函</v>
          </cell>
          <cell r="D9191" t="str">
            <v>0923-0645</v>
          </cell>
          <cell r="E9191" t="str">
            <v>NETHERLANDS</v>
          </cell>
          <cell r="F9191" t="str">
            <v>SPRINGER</v>
          </cell>
          <cell r="G9191">
            <v>0</v>
          </cell>
          <cell r="H9191">
            <v>0</v>
          </cell>
          <cell r="I9191" t="str">
            <v>1.277</v>
          </cell>
          <cell r="J9191">
            <v>0</v>
          </cell>
          <cell r="K9191" t="str">
            <v>无</v>
          </cell>
          <cell r="L9191">
            <v>0</v>
          </cell>
          <cell r="M9191" t="str">
            <v>ECONOMICS &amp; BUSINESS</v>
          </cell>
          <cell r="N9191" t="str">
            <v>管理学</v>
          </cell>
          <cell r="O9191" t="str">
            <v>4区</v>
          </cell>
        </row>
        <row r="9192">
          <cell r="B9192" t="str">
            <v>INTERNATIONAL JOURNAL OF SELECTION AND ASSESSMENT</v>
          </cell>
          <cell r="C9192" t="str">
            <v>国际选择与评估杂志</v>
          </cell>
          <cell r="D9192" t="str">
            <v>0965-075X</v>
          </cell>
          <cell r="E9192" t="str">
            <v>USA</v>
          </cell>
          <cell r="F9192" t="str">
            <v>WILEY</v>
          </cell>
          <cell r="G9192">
            <v>0</v>
          </cell>
          <cell r="H9192">
            <v>0</v>
          </cell>
          <cell r="I9192" t="str">
            <v>1.200</v>
          </cell>
          <cell r="J9192">
            <v>0</v>
          </cell>
          <cell r="K9192" t="str">
            <v>无</v>
          </cell>
          <cell r="L9192">
            <v>0</v>
          </cell>
          <cell r="M9192" t="str">
            <v>PSYCHIATRY/PSYCHOLOGY</v>
          </cell>
          <cell r="N9192" t="str">
            <v>管理学</v>
          </cell>
          <cell r="O9192" t="str">
            <v>4区</v>
          </cell>
        </row>
        <row r="9193">
          <cell r="B9193" t="str">
            <v>Electronic Markets</v>
          </cell>
          <cell r="C9193" t="str">
            <v>电子市场</v>
          </cell>
          <cell r="D9193" t="str">
            <v>1019-6781</v>
          </cell>
          <cell r="E9193" t="str">
            <v>GERMANY</v>
          </cell>
          <cell r="F9193" t="str">
            <v>SPRINGER HEIDELBERG</v>
          </cell>
          <cell r="G9193">
            <v>0</v>
          </cell>
          <cell r="H9193">
            <v>0</v>
          </cell>
          <cell r="I9193" t="str">
            <v>2.981</v>
          </cell>
          <cell r="J9193">
            <v>0</v>
          </cell>
          <cell r="K9193" t="str">
            <v>无</v>
          </cell>
          <cell r="L9193">
            <v>0</v>
          </cell>
          <cell r="M9193" t="str">
            <v>ECONOMICS &amp; BUSINESS</v>
          </cell>
          <cell r="N9193" t="str">
            <v>管理学</v>
          </cell>
          <cell r="O9193" t="str">
            <v>4区</v>
          </cell>
        </row>
        <row r="9194">
          <cell r="B9194" t="str">
            <v>INTERNATIONAL JOURNAL OF AUDITING</v>
          </cell>
          <cell r="C9194" t="str">
            <v>国际审计杂志</v>
          </cell>
          <cell r="D9194" t="str">
            <v>1090-6738</v>
          </cell>
          <cell r="E9194" t="str">
            <v>USA</v>
          </cell>
          <cell r="F9194" t="str">
            <v>WILEY</v>
          </cell>
          <cell r="G9194">
            <v>0</v>
          </cell>
          <cell r="H9194">
            <v>0</v>
          </cell>
          <cell r="I9194" t="str">
            <v>1.034</v>
          </cell>
          <cell r="J9194">
            <v>0</v>
          </cell>
          <cell r="K9194" t="str">
            <v>无</v>
          </cell>
          <cell r="L9194">
            <v>0</v>
          </cell>
          <cell r="M9194" t="str">
            <v>无</v>
          </cell>
          <cell r="N9194" t="str">
            <v>管理学</v>
          </cell>
          <cell r="O9194" t="str">
            <v>4区</v>
          </cell>
        </row>
        <row r="9195">
          <cell r="B9195" t="str">
            <v>INTERNATIONAL JOURNAL OF MANPOWER</v>
          </cell>
          <cell r="C9195" t="str">
            <v>国际人力资源杂志</v>
          </cell>
          <cell r="D9195" t="str">
            <v>0143-7720</v>
          </cell>
          <cell r="E9195" t="str">
            <v>ENGLAND</v>
          </cell>
          <cell r="F9195" t="str">
            <v>EMERALD GROUP PUBLISHING LTD</v>
          </cell>
          <cell r="G9195">
            <v>0</v>
          </cell>
          <cell r="H9195">
            <v>0</v>
          </cell>
          <cell r="I9195" t="str">
            <v>0.953</v>
          </cell>
          <cell r="J9195">
            <v>0</v>
          </cell>
          <cell r="K9195" t="str">
            <v>无</v>
          </cell>
          <cell r="L9195">
            <v>0</v>
          </cell>
          <cell r="M9195" t="str">
            <v>ECONOMICS &amp; BUSINESS</v>
          </cell>
          <cell r="N9195" t="str">
            <v>管理学</v>
          </cell>
          <cell r="O9195" t="str">
            <v>4区</v>
          </cell>
        </row>
        <row r="9196">
          <cell r="B9196" t="str">
            <v>Malaysian Journal of Library &amp; Information Science</v>
          </cell>
          <cell r="C9196" t="str">
            <v>马来西亚图书情报学杂志</v>
          </cell>
          <cell r="D9196" t="str">
            <v>1394-6234</v>
          </cell>
          <cell r="E9196" t="str">
            <v>MALAYSIA</v>
          </cell>
          <cell r="F9196" t="str">
            <v>UNIV MALAYA, FAC COMPUTER SCIENCE &amp; INFORMATION TECH</v>
          </cell>
          <cell r="G9196">
            <v>0</v>
          </cell>
          <cell r="H9196">
            <v>0</v>
          </cell>
          <cell r="I9196" t="str">
            <v>1.550</v>
          </cell>
          <cell r="J9196">
            <v>0</v>
          </cell>
          <cell r="K9196" t="str">
            <v>无</v>
          </cell>
          <cell r="L9196">
            <v>0</v>
          </cell>
          <cell r="M9196" t="str">
            <v>无</v>
          </cell>
          <cell r="N9196" t="str">
            <v>管理学</v>
          </cell>
          <cell r="O9196" t="str">
            <v>4区</v>
          </cell>
        </row>
        <row r="9197">
          <cell r="B9197" t="str">
            <v>Information Systems and E-Business Management</v>
          </cell>
          <cell r="C9197" t="str">
            <v>信息系统与电子商务管理</v>
          </cell>
          <cell r="D9197" t="str">
            <v>1617-9846</v>
          </cell>
          <cell r="E9197" t="str">
            <v>GERMANY</v>
          </cell>
          <cell r="F9197" t="str">
            <v>SPRINGER HEIDELBERG</v>
          </cell>
          <cell r="G9197">
            <v>0</v>
          </cell>
          <cell r="H9197">
            <v>0</v>
          </cell>
          <cell r="I9197" t="str">
            <v>1.968</v>
          </cell>
          <cell r="J9197">
            <v>0</v>
          </cell>
          <cell r="K9197">
            <v>1.0049999999999999</v>
          </cell>
          <cell r="L9197">
            <v>0</v>
          </cell>
          <cell r="M9197" t="str">
            <v>无</v>
          </cell>
          <cell r="N9197" t="str">
            <v>管理学</v>
          </cell>
          <cell r="O9197" t="str">
            <v>4区</v>
          </cell>
        </row>
        <row r="9198">
          <cell r="B9198" t="str">
            <v>Journal of Theoretical and Applied Electronic Commerce Research</v>
          </cell>
          <cell r="C9198" t="str">
            <v>电子商务理论与应用研究杂志</v>
          </cell>
          <cell r="D9198" t="str">
            <v>0718-1876</v>
          </cell>
          <cell r="E9198" t="str">
            <v>CHILE</v>
          </cell>
          <cell r="F9198" t="str">
            <v>UNIV TALCA, FAC INGENIERIA</v>
          </cell>
          <cell r="G9198">
            <v>0</v>
          </cell>
          <cell r="H9198">
            <v>0</v>
          </cell>
          <cell r="I9198" t="str">
            <v>1.906</v>
          </cell>
          <cell r="J9198">
            <v>0</v>
          </cell>
          <cell r="K9198">
            <v>0.82599999999999996</v>
          </cell>
          <cell r="L9198">
            <v>0</v>
          </cell>
          <cell r="M9198" t="str">
            <v>无</v>
          </cell>
          <cell r="N9198" t="str">
            <v>管理学</v>
          </cell>
          <cell r="O9198" t="str">
            <v>4区</v>
          </cell>
        </row>
        <row r="9199">
          <cell r="B9199" t="str">
            <v>Central European Journal of Operations Research</v>
          </cell>
          <cell r="C9199" t="str">
            <v>中欧运筹学杂志</v>
          </cell>
          <cell r="D9199" t="str">
            <v>1435-246X</v>
          </cell>
          <cell r="E9199" t="str">
            <v>United States</v>
          </cell>
          <cell r="F9199" t="str">
            <v>SPRINGER</v>
          </cell>
          <cell r="G9199" t="str">
            <v>0.730000019073486</v>
          </cell>
          <cell r="H9199" t="str">
            <v>1.260416666666</v>
          </cell>
          <cell r="I9199" t="str">
            <v>2.000</v>
          </cell>
          <cell r="J9199" t="str">
            <v>1.3301388952465</v>
          </cell>
          <cell r="K9199">
            <v>1.181</v>
          </cell>
          <cell r="L9199">
            <v>0</v>
          </cell>
          <cell r="M9199" t="str">
            <v>无</v>
          </cell>
          <cell r="N9199" t="str">
            <v>管理学</v>
          </cell>
          <cell r="O9199" t="str">
            <v>4区</v>
          </cell>
        </row>
        <row r="9200">
          <cell r="B9200" t="str">
            <v>Policy Studies</v>
          </cell>
          <cell r="C9200" t="str">
            <v>政策研究</v>
          </cell>
          <cell r="D9200" t="str">
            <v>0144-2872</v>
          </cell>
          <cell r="E9200" t="str">
            <v>ENGLAND</v>
          </cell>
          <cell r="F9200" t="str">
            <v>ROUTLEDGE JOURNALS, TAYLOR &amp; FRANCIS LTD</v>
          </cell>
          <cell r="G9200">
            <v>0</v>
          </cell>
          <cell r="H9200">
            <v>0</v>
          </cell>
          <cell r="I9200" t="str">
            <v>1.200</v>
          </cell>
          <cell r="J9200">
            <v>0</v>
          </cell>
          <cell r="K9200" t="str">
            <v>无</v>
          </cell>
          <cell r="L9200">
            <v>0</v>
          </cell>
          <cell r="M9200" t="str">
            <v>SOCIAL SCIENCES, GENERAL</v>
          </cell>
          <cell r="N9200" t="str">
            <v>管理学</v>
          </cell>
          <cell r="O9200" t="str">
            <v>4区</v>
          </cell>
        </row>
        <row r="9201">
          <cell r="B9201" t="str">
            <v>OPERATIONS RESEARCH LETTERS</v>
          </cell>
          <cell r="C9201" t="str">
            <v>运筹学信函</v>
          </cell>
          <cell r="D9201" t="str">
            <v>0167-6377</v>
          </cell>
          <cell r="E9201" t="str">
            <v>NETHERLANDS</v>
          </cell>
          <cell r="F9201" t="str">
            <v>ELSEVIER</v>
          </cell>
          <cell r="G9201" t="str">
            <v>0.64300000667572</v>
          </cell>
          <cell r="H9201" t="str">
            <v>0.761403508771</v>
          </cell>
          <cell r="I9201" t="str">
            <v>0.757</v>
          </cell>
          <cell r="J9201" t="str">
            <v>0.720575230392907</v>
          </cell>
          <cell r="K9201">
            <v>0.72699999999999998</v>
          </cell>
          <cell r="L9201">
            <v>0</v>
          </cell>
          <cell r="M9201" t="str">
            <v>ENGINEERING</v>
          </cell>
          <cell r="N9201" t="str">
            <v>管理学</v>
          </cell>
          <cell r="O9201" t="str">
            <v>4区</v>
          </cell>
        </row>
        <row r="9202">
          <cell r="B9202" t="str">
            <v>4OR-A Quarterly Journal of Operations Research</v>
          </cell>
          <cell r="C9202" t="str">
            <v>运筹学季刊</v>
          </cell>
          <cell r="D9202" t="str">
            <v>1619-4500</v>
          </cell>
          <cell r="E9202" t="str">
            <v>GERMANY</v>
          </cell>
          <cell r="F9202" t="str">
            <v>SPRINGER HEIDELBERG</v>
          </cell>
          <cell r="G9202" t="str">
            <v>1.2059999704361</v>
          </cell>
          <cell r="H9202" t="str">
            <v>2.055555555555</v>
          </cell>
          <cell r="I9202" t="str">
            <v>1.143</v>
          </cell>
          <cell r="J9202" t="str">
            <v>1.4681375562827</v>
          </cell>
          <cell r="K9202">
            <v>0.70399999999999996</v>
          </cell>
          <cell r="L9202">
            <v>0</v>
          </cell>
          <cell r="M9202" t="str">
            <v>无</v>
          </cell>
          <cell r="N9202" t="str">
            <v>管理学</v>
          </cell>
          <cell r="O9202" t="str">
            <v>4区</v>
          </cell>
        </row>
        <row r="9203">
          <cell r="B9203" t="str">
            <v>RESEARCH-TECHNOLOGY MANAGEMENT</v>
          </cell>
          <cell r="C9203" t="str">
            <v>科研技术管理</v>
          </cell>
          <cell r="D9203" t="str">
            <v>0895-6308</v>
          </cell>
          <cell r="E9203" t="str">
            <v>USA</v>
          </cell>
          <cell r="F9203" t="str">
            <v>TAYLOR &amp; FRANCIS INC</v>
          </cell>
          <cell r="G9203" t="str">
            <v>1.7960000038147</v>
          </cell>
          <cell r="H9203" t="str">
            <v>1.407407407407</v>
          </cell>
          <cell r="I9203" t="str">
            <v>2.449</v>
          </cell>
          <cell r="J9203" t="str">
            <v>1.88412900101923</v>
          </cell>
          <cell r="K9203">
            <v>0.94099999999999995</v>
          </cell>
          <cell r="L9203">
            <v>0</v>
          </cell>
          <cell r="M9203" t="str">
            <v>ECONOMICS &amp; BUSINESS</v>
          </cell>
          <cell r="N9203" t="str">
            <v>管理学</v>
          </cell>
          <cell r="O9203" t="str">
            <v>4区</v>
          </cell>
        </row>
        <row r="9204">
          <cell r="B9204" t="str">
            <v>SYSTEMIC PRACTICE AND ACTION RESEARCH</v>
          </cell>
          <cell r="C9204" t="str">
            <v>系统实践与行动研究</v>
          </cell>
          <cell r="D9204" t="str">
            <v>1094-429X</v>
          </cell>
          <cell r="E9204" t="str">
            <v>USA</v>
          </cell>
          <cell r="F9204" t="str">
            <v>SPRINGER/PLENUM PUBLISHERS</v>
          </cell>
          <cell r="G9204">
            <v>0</v>
          </cell>
          <cell r="H9204">
            <v>0</v>
          </cell>
          <cell r="I9204" t="str">
            <v>1.000</v>
          </cell>
          <cell r="J9204">
            <v>0</v>
          </cell>
          <cell r="K9204" t="str">
            <v>无</v>
          </cell>
          <cell r="L9204">
            <v>0</v>
          </cell>
          <cell r="M9204" t="str">
            <v>无</v>
          </cell>
          <cell r="N9204" t="str">
            <v>管理学</v>
          </cell>
          <cell r="O9204" t="str">
            <v>4区</v>
          </cell>
        </row>
        <row r="9205">
          <cell r="B9205" t="str">
            <v>International Journal of Emerging Markets</v>
          </cell>
          <cell r="C9205" t="str">
            <v>国际新兴市场杂志</v>
          </cell>
          <cell r="D9205" t="str">
            <v>1746-8809</v>
          </cell>
          <cell r="E9205" t="str">
            <v>ENGLAND</v>
          </cell>
          <cell r="F9205" t="str">
            <v>EMERALD GROUP PUBLISHING LTD</v>
          </cell>
          <cell r="G9205">
            <v>0</v>
          </cell>
          <cell r="H9205">
            <v>0</v>
          </cell>
          <cell r="I9205" t="str">
            <v>1.022</v>
          </cell>
          <cell r="J9205">
            <v>0</v>
          </cell>
          <cell r="K9205" t="str">
            <v>无</v>
          </cell>
          <cell r="L9205">
            <v>0</v>
          </cell>
          <cell r="M9205" t="str">
            <v>无</v>
          </cell>
          <cell r="N9205" t="str">
            <v>管理学</v>
          </cell>
          <cell r="O9205" t="str">
            <v>4区</v>
          </cell>
        </row>
        <row r="9206">
          <cell r="B9206" t="str">
            <v>Information Technology &amp; Management</v>
          </cell>
          <cell r="C9206" t="str">
            <v>信息技术与管理</v>
          </cell>
          <cell r="D9206" t="str">
            <v>1385-951X</v>
          </cell>
          <cell r="E9206" t="str">
            <v>United States</v>
          </cell>
          <cell r="F9206" t="str">
            <v>SPRINGER</v>
          </cell>
          <cell r="G9206">
            <v>0</v>
          </cell>
          <cell r="H9206">
            <v>0</v>
          </cell>
          <cell r="I9206" t="str">
            <v>1.222</v>
          </cell>
          <cell r="J9206">
            <v>0</v>
          </cell>
          <cell r="K9206" t="str">
            <v>无</v>
          </cell>
          <cell r="L9206">
            <v>0</v>
          </cell>
          <cell r="M9206" t="str">
            <v>ECONOMICS &amp; BUSINESS</v>
          </cell>
          <cell r="N9206" t="str">
            <v>管理学</v>
          </cell>
          <cell r="O9206" t="str">
            <v>4区</v>
          </cell>
        </row>
        <row r="9207">
          <cell r="B9207" t="str">
            <v>Action Research</v>
          </cell>
          <cell r="C9207" t="str">
            <v>行动研究</v>
          </cell>
          <cell r="D9207" t="str">
            <v>1476-7503</v>
          </cell>
          <cell r="E9207" t="str">
            <v>ENGLAND</v>
          </cell>
          <cell r="F9207" t="str">
            <v>SAGE PUBLICATIONS LTD</v>
          </cell>
          <cell r="G9207">
            <v>0</v>
          </cell>
          <cell r="H9207">
            <v>0</v>
          </cell>
          <cell r="I9207" t="str">
            <v>0.729</v>
          </cell>
          <cell r="J9207">
            <v>0</v>
          </cell>
          <cell r="K9207">
            <v>1.2050000000000001</v>
          </cell>
          <cell r="L9207">
            <v>0</v>
          </cell>
          <cell r="M9207" t="str">
            <v>无</v>
          </cell>
          <cell r="N9207" t="str">
            <v>管理学</v>
          </cell>
          <cell r="O9207" t="str">
            <v>4区</v>
          </cell>
        </row>
        <row r="9208">
          <cell r="B9208" t="str">
            <v>Information Development</v>
          </cell>
          <cell r="C9208" t="str">
            <v>信息开发</v>
          </cell>
          <cell r="D9208" t="str">
            <v>0266-6669</v>
          </cell>
          <cell r="E9208" t="str">
            <v>ENGLAND</v>
          </cell>
          <cell r="F9208" t="str">
            <v>SAGE PUBLICATIONS LTD</v>
          </cell>
          <cell r="G9208">
            <v>0</v>
          </cell>
          <cell r="H9208">
            <v>0</v>
          </cell>
          <cell r="I9208" t="str">
            <v>1.440</v>
          </cell>
          <cell r="J9208">
            <v>0</v>
          </cell>
          <cell r="K9208" t="str">
            <v>无</v>
          </cell>
          <cell r="L9208">
            <v>0</v>
          </cell>
          <cell r="M9208" t="str">
            <v>SOCIAL SCIENCES, GENERAL</v>
          </cell>
          <cell r="N9208" t="str">
            <v>管理学</v>
          </cell>
          <cell r="O9208" t="str">
            <v>4区</v>
          </cell>
        </row>
        <row r="9209">
          <cell r="B9209" t="str">
            <v>OR SPECTRUM</v>
          </cell>
          <cell r="C9209" t="str">
            <v>或光谱</v>
          </cell>
          <cell r="D9209" t="str">
            <v>0171-6468</v>
          </cell>
          <cell r="E9209" t="str">
            <v>United States</v>
          </cell>
          <cell r="F9209" t="str">
            <v>SPRINGER</v>
          </cell>
          <cell r="G9209" t="str">
            <v>2.05200004577637</v>
          </cell>
          <cell r="H9209" t="str">
            <v>1.871794871794</v>
          </cell>
          <cell r="I9209" t="str">
            <v>1.274</v>
          </cell>
          <cell r="J9209" t="str">
            <v>1.73258917343646</v>
          </cell>
          <cell r="K9209">
            <v>1.163</v>
          </cell>
          <cell r="L9209">
            <v>0</v>
          </cell>
          <cell r="M9209" t="str">
            <v>ENGINEERING</v>
          </cell>
          <cell r="N9209" t="str">
            <v>管理学</v>
          </cell>
          <cell r="O9209" t="str">
            <v>4区</v>
          </cell>
        </row>
        <row r="9210">
          <cell r="B9210" t="str">
            <v>Science Technology and Society</v>
          </cell>
          <cell r="C9210" t="str">
            <v>科学技术与社会</v>
          </cell>
          <cell r="D9210" t="str">
            <v>0971-7218</v>
          </cell>
          <cell r="E9210" t="str">
            <v>INDIA</v>
          </cell>
          <cell r="F9210" t="str">
            <v>SAGE PUBLICATIONS INDIA  PVT LTD</v>
          </cell>
          <cell r="G9210">
            <v>0</v>
          </cell>
          <cell r="H9210">
            <v>0</v>
          </cell>
          <cell r="I9210" t="str">
            <v>0.778</v>
          </cell>
          <cell r="J9210">
            <v>0</v>
          </cell>
          <cell r="K9210">
            <v>2.98</v>
          </cell>
          <cell r="L9210">
            <v>0</v>
          </cell>
          <cell r="M9210" t="str">
            <v>无</v>
          </cell>
          <cell r="N9210" t="str">
            <v>管理学</v>
          </cell>
          <cell r="O9210" t="str">
            <v>4区</v>
          </cell>
        </row>
        <row r="9211">
          <cell r="B9211" t="str">
            <v>African Journal of Library Archives and Information Science</v>
          </cell>
          <cell r="C9211" t="str">
            <v>非洲图书馆档案与信息科学杂志</v>
          </cell>
          <cell r="D9211" t="str">
            <v>0795-4778</v>
          </cell>
          <cell r="E9211" t="str">
            <v>NIGERIA</v>
          </cell>
          <cell r="F9211" t="str">
            <v>ARCHLIB &amp; INFORMATION SERVICES LTD</v>
          </cell>
          <cell r="G9211">
            <v>0</v>
          </cell>
          <cell r="H9211">
            <v>0</v>
          </cell>
          <cell r="I9211" t="str">
            <v>0.586</v>
          </cell>
          <cell r="J9211">
            <v>0</v>
          </cell>
          <cell r="K9211" t="str">
            <v>无</v>
          </cell>
          <cell r="L9211">
            <v>0</v>
          </cell>
          <cell r="M9211" t="str">
            <v>无</v>
          </cell>
          <cell r="N9211" t="str">
            <v>管理学</v>
          </cell>
          <cell r="O9211" t="str">
            <v>4区</v>
          </cell>
        </row>
        <row r="9212">
          <cell r="B9212" t="str">
            <v>Gender in Management</v>
          </cell>
          <cell r="C9212" t="str">
            <v>管理中的性别问题</v>
          </cell>
          <cell r="D9212" t="str">
            <v>1754-2413</v>
          </cell>
          <cell r="E9212" t="str">
            <v>ENGLAND</v>
          </cell>
          <cell r="F9212" t="str">
            <v>EMERALD GROUP PUBLISHING LTD</v>
          </cell>
          <cell r="G9212">
            <v>0</v>
          </cell>
          <cell r="H9212">
            <v>0</v>
          </cell>
          <cell r="I9212" t="str">
            <v>1.056</v>
          </cell>
          <cell r="J9212">
            <v>0</v>
          </cell>
          <cell r="K9212" t="str">
            <v>无</v>
          </cell>
          <cell r="L9212">
            <v>0</v>
          </cell>
          <cell r="M9212" t="str">
            <v>无</v>
          </cell>
          <cell r="N9212" t="str">
            <v>管理学</v>
          </cell>
          <cell r="O9212" t="str">
            <v>4区</v>
          </cell>
        </row>
        <row r="9213">
          <cell r="B9213" t="str">
            <v>RAIRO-OPERATIONS RESEARCH</v>
          </cell>
          <cell r="C9213" t="str">
            <v>RAIRO-运筹学</v>
          </cell>
          <cell r="D9213" t="str">
            <v>0399-0559</v>
          </cell>
          <cell r="E9213" t="str">
            <v>FRANCE</v>
          </cell>
          <cell r="F9213" t="str">
            <v>EDP SCIENCES S A</v>
          </cell>
          <cell r="G9213" t="str">
            <v>0.477999985218048</v>
          </cell>
          <cell r="H9213" t="str">
            <v>0.638888888888</v>
          </cell>
          <cell r="I9213" t="str">
            <v>1.025</v>
          </cell>
          <cell r="J9213" t="str">
            <v>0.714122193704016</v>
          </cell>
          <cell r="K9213">
            <v>0.66</v>
          </cell>
          <cell r="L9213">
            <v>0</v>
          </cell>
          <cell r="M9213" t="str">
            <v>无</v>
          </cell>
          <cell r="N9213" t="str">
            <v>管理学</v>
          </cell>
          <cell r="O9213" t="str">
            <v>4区</v>
          </cell>
        </row>
        <row r="9214">
          <cell r="B9214" t="str">
            <v>PUBLIC PERSONNEL MANAGEMENT</v>
          </cell>
          <cell r="C9214" t="str">
            <v>公共人事管理</v>
          </cell>
          <cell r="D9214" t="str">
            <v>0091-0260</v>
          </cell>
          <cell r="E9214" t="str">
            <v>USA</v>
          </cell>
          <cell r="F9214" t="str">
            <v>SAGE PUBLICATIONS INC</v>
          </cell>
          <cell r="G9214">
            <v>0</v>
          </cell>
          <cell r="H9214">
            <v>0</v>
          </cell>
          <cell r="I9214" t="str">
            <v>0.897</v>
          </cell>
          <cell r="J9214">
            <v>0</v>
          </cell>
          <cell r="K9214" t="str">
            <v>无</v>
          </cell>
          <cell r="L9214">
            <v>0</v>
          </cell>
          <cell r="M9214" t="str">
            <v>无</v>
          </cell>
          <cell r="N9214" t="str">
            <v>管理学</v>
          </cell>
          <cell r="O9214" t="str">
            <v>4区</v>
          </cell>
        </row>
        <row r="9215">
          <cell r="B9215" t="str">
            <v>AUSTRALIAN JOURNAL OF PUBLIC ADMINISTRATION</v>
          </cell>
          <cell r="C9215" t="str">
            <v>澳大利亚公共管理杂志</v>
          </cell>
          <cell r="D9215" t="str">
            <v>0313-6647</v>
          </cell>
          <cell r="E9215" t="str">
            <v>USA</v>
          </cell>
          <cell r="F9215" t="str">
            <v>WILEY</v>
          </cell>
          <cell r="G9215">
            <v>0</v>
          </cell>
          <cell r="H9215">
            <v>0</v>
          </cell>
          <cell r="I9215" t="str">
            <v>1.057</v>
          </cell>
          <cell r="J9215">
            <v>0</v>
          </cell>
          <cell r="K9215" t="str">
            <v>无</v>
          </cell>
          <cell r="L9215">
            <v>0</v>
          </cell>
          <cell r="M9215" t="str">
            <v>SOCIAL SCIENCES, GENERAL</v>
          </cell>
          <cell r="N9215" t="str">
            <v>管理学</v>
          </cell>
          <cell r="O9215" t="str">
            <v>4区</v>
          </cell>
        </row>
        <row r="9216">
          <cell r="B9216" t="str">
            <v>Journal of Global Information Technology Management</v>
          </cell>
          <cell r="C9216" t="str">
            <v>全球信息技术管理杂志</v>
          </cell>
          <cell r="D9216" t="str">
            <v>1097-198X</v>
          </cell>
          <cell r="E9216" t="str">
            <v>USA</v>
          </cell>
          <cell r="F9216" t="str">
            <v>TAYLOR &amp; FRANCIS INC</v>
          </cell>
          <cell r="G9216">
            <v>0</v>
          </cell>
          <cell r="H9216">
            <v>0</v>
          </cell>
          <cell r="I9216" t="str">
            <v>1.571</v>
          </cell>
          <cell r="J9216">
            <v>0</v>
          </cell>
          <cell r="K9216">
            <v>0.68400000000000005</v>
          </cell>
          <cell r="L9216">
            <v>0</v>
          </cell>
          <cell r="M9216" t="str">
            <v>无</v>
          </cell>
          <cell r="N9216" t="str">
            <v>管理学</v>
          </cell>
          <cell r="O9216" t="str">
            <v>4区</v>
          </cell>
        </row>
        <row r="9217">
          <cell r="B9217" t="str">
            <v>JOURNAL OF LABOR RESEARCH</v>
          </cell>
          <cell r="C9217" t="str">
            <v>劳动研究杂志</v>
          </cell>
          <cell r="D9217" t="str">
            <v>0195-3613</v>
          </cell>
          <cell r="E9217" t="str">
            <v>United States</v>
          </cell>
          <cell r="F9217" t="str">
            <v>SPRINGER</v>
          </cell>
          <cell r="G9217">
            <v>0</v>
          </cell>
          <cell r="H9217">
            <v>0</v>
          </cell>
          <cell r="I9217" t="str">
            <v>0.700</v>
          </cell>
          <cell r="J9217">
            <v>0</v>
          </cell>
          <cell r="K9217" t="str">
            <v>无</v>
          </cell>
          <cell r="L9217">
            <v>0</v>
          </cell>
          <cell r="M9217" t="str">
            <v>无</v>
          </cell>
          <cell r="N9217" t="str">
            <v>管理学</v>
          </cell>
          <cell r="O9217" t="str">
            <v>4区</v>
          </cell>
        </row>
        <row r="9218">
          <cell r="B9218" t="str">
            <v>LIBRARY JOURNAL</v>
          </cell>
          <cell r="C9218" t="str">
            <v>图书馆期刊</v>
          </cell>
          <cell r="D9218" t="str">
            <v>0363-0277</v>
          </cell>
          <cell r="E9218" t="str">
            <v>USA</v>
          </cell>
          <cell r="F9218" t="str">
            <v>REED BUSINESS INFORMATION</v>
          </cell>
          <cell r="G9218">
            <v>0</v>
          </cell>
          <cell r="H9218">
            <v>0</v>
          </cell>
          <cell r="I9218" t="str">
            <v>0.179</v>
          </cell>
          <cell r="J9218">
            <v>0</v>
          </cell>
          <cell r="K9218" t="str">
            <v>无</v>
          </cell>
          <cell r="L9218">
            <v>0</v>
          </cell>
          <cell r="M9218" t="str">
            <v>无</v>
          </cell>
          <cell r="N9218" t="str">
            <v>管理学</v>
          </cell>
          <cell r="O9218" t="str">
            <v>4区</v>
          </cell>
        </row>
        <row r="9219">
          <cell r="B9219" t="str">
            <v>INTERNATIONAL JOURNAL OF MARKET RESEARCH</v>
          </cell>
          <cell r="C9219" t="str">
            <v>国际市场研究杂志</v>
          </cell>
          <cell r="D9219" t="str">
            <v>1470-7853</v>
          </cell>
          <cell r="E9219" t="str">
            <v>ENGLAND</v>
          </cell>
          <cell r="F9219" t="str">
            <v>SAGE PUBLICATIONS LTD</v>
          </cell>
          <cell r="G9219">
            <v>0</v>
          </cell>
          <cell r="H9219">
            <v>0</v>
          </cell>
          <cell r="I9219" t="str">
            <v>1.093</v>
          </cell>
          <cell r="J9219">
            <v>0</v>
          </cell>
          <cell r="K9219" t="str">
            <v>无</v>
          </cell>
          <cell r="L9219">
            <v>0</v>
          </cell>
          <cell r="M9219" t="str">
            <v>ECONOMICS &amp; BUSINESS</v>
          </cell>
          <cell r="N9219" t="str">
            <v>管理学</v>
          </cell>
          <cell r="O9219" t="str">
            <v>4区</v>
          </cell>
        </row>
        <row r="9220">
          <cell r="B9220" t="str">
            <v>Journal of Marketing Management</v>
          </cell>
          <cell r="C9220" t="str">
            <v>市场营销管理杂志</v>
          </cell>
          <cell r="D9220" t="str">
            <v>0267-257X</v>
          </cell>
          <cell r="E9220" t="str">
            <v>ENGLAND</v>
          </cell>
          <cell r="F9220" t="str">
            <v>ROUTLEDGE JOURNALS, TAYLOR &amp; FRANCIS LTD</v>
          </cell>
          <cell r="G9220">
            <v>0</v>
          </cell>
          <cell r="H9220">
            <v>0</v>
          </cell>
          <cell r="I9220" t="str">
            <v>1.719</v>
          </cell>
          <cell r="J9220">
            <v>0</v>
          </cell>
          <cell r="K9220" t="str">
            <v>无</v>
          </cell>
          <cell r="L9220">
            <v>0</v>
          </cell>
          <cell r="M9220" t="str">
            <v>ECONOMICS &amp; BUSINESS</v>
          </cell>
          <cell r="N9220" t="str">
            <v>管理学</v>
          </cell>
          <cell r="O9220" t="str">
            <v>4区</v>
          </cell>
        </row>
        <row r="9221">
          <cell r="B9221" t="str">
            <v>Decision Analysis</v>
          </cell>
          <cell r="C9221" t="str">
            <v>决策分析</v>
          </cell>
          <cell r="D9221" t="str">
            <v>1545-8490</v>
          </cell>
          <cell r="E9221" t="str">
            <v>USA</v>
          </cell>
          <cell r="F9221" t="str">
            <v>INFORMS</v>
          </cell>
          <cell r="G9221">
            <v>0</v>
          </cell>
          <cell r="H9221">
            <v>0</v>
          </cell>
          <cell r="I9221" t="str">
            <v>1.281</v>
          </cell>
          <cell r="J9221">
            <v>0</v>
          </cell>
          <cell r="K9221">
            <v>0.84899999999999998</v>
          </cell>
          <cell r="L9221">
            <v>0</v>
          </cell>
          <cell r="M9221" t="str">
            <v>无</v>
          </cell>
          <cell r="N9221" t="str">
            <v>管理学</v>
          </cell>
          <cell r="O9221" t="str">
            <v>4区</v>
          </cell>
        </row>
        <row r="9222">
          <cell r="B9222" t="str">
            <v>Australian Accounting Review</v>
          </cell>
          <cell r="C9222" t="str">
            <v>澳大利亚会计评论</v>
          </cell>
          <cell r="D9222" t="str">
            <v>1035-6908</v>
          </cell>
          <cell r="E9222" t="str">
            <v>USA</v>
          </cell>
          <cell r="F9222" t="str">
            <v>WILEY</v>
          </cell>
          <cell r="G9222">
            <v>0</v>
          </cell>
          <cell r="H9222">
            <v>0</v>
          </cell>
          <cell r="I9222" t="str">
            <v>1.371</v>
          </cell>
          <cell r="J9222">
            <v>0</v>
          </cell>
          <cell r="K9222" t="str">
            <v>无</v>
          </cell>
          <cell r="L9222">
            <v>0</v>
          </cell>
          <cell r="M9222" t="str">
            <v>ECONOMICS &amp; BUSINESS</v>
          </cell>
          <cell r="N9222" t="str">
            <v>管理学</v>
          </cell>
          <cell r="O9222" t="str">
            <v>4区</v>
          </cell>
        </row>
        <row r="9223">
          <cell r="B9223" t="str">
            <v>ORGANIZATIONAL DYNAMICS</v>
          </cell>
          <cell r="C9223" t="str">
            <v>组织动力学</v>
          </cell>
          <cell r="D9223" t="str">
            <v>0090-2616</v>
          </cell>
          <cell r="E9223" t="str">
            <v>USA</v>
          </cell>
          <cell r="F9223" t="str">
            <v>ELSEVIER SCIENCE INC</v>
          </cell>
          <cell r="G9223">
            <v>0</v>
          </cell>
          <cell r="H9223">
            <v>0</v>
          </cell>
          <cell r="I9223" t="str">
            <v>1.852</v>
          </cell>
          <cell r="J9223">
            <v>0</v>
          </cell>
          <cell r="K9223" t="str">
            <v>无</v>
          </cell>
          <cell r="L9223">
            <v>0</v>
          </cell>
          <cell r="M9223" t="str">
            <v>ECONOMICS &amp; BUSINESS</v>
          </cell>
          <cell r="N9223" t="str">
            <v>管理学</v>
          </cell>
          <cell r="O9223" t="str">
            <v>4区</v>
          </cell>
        </row>
        <row r="9224">
          <cell r="B9224" t="str">
            <v>Journal of Tourism and Cultural Change</v>
          </cell>
          <cell r="C9224" t="str">
            <v>旅游与文化变迁杂志</v>
          </cell>
          <cell r="D9224" t="str">
            <v>1476-6825</v>
          </cell>
          <cell r="E9224" t="str">
            <v>ENGLAND</v>
          </cell>
          <cell r="F9224" t="str">
            <v>ROUTLEDGE JOURNALS, TAYLOR &amp; FRANCIS LTD</v>
          </cell>
          <cell r="G9224">
            <v>0</v>
          </cell>
          <cell r="H9224">
            <v>0</v>
          </cell>
          <cell r="I9224" t="str">
            <v>1.327</v>
          </cell>
          <cell r="J9224">
            <v>0</v>
          </cell>
          <cell r="K9224" t="str">
            <v>无</v>
          </cell>
          <cell r="L9224">
            <v>0</v>
          </cell>
          <cell r="M9224" t="str">
            <v>无</v>
          </cell>
          <cell r="N9224" t="str">
            <v>管理学</v>
          </cell>
          <cell r="O9224" t="str">
            <v>4区</v>
          </cell>
        </row>
        <row r="9225">
          <cell r="B9225" t="str">
            <v>Lex Localis-Journal of Local Self-Government</v>
          </cell>
          <cell r="C9225" t="str">
            <v>地方法地方自治杂志</v>
          </cell>
          <cell r="D9225" t="str">
            <v>1581-5374</v>
          </cell>
          <cell r="E9225" t="str">
            <v>SLOVENIA</v>
          </cell>
          <cell r="F9225" t="str">
            <v>INST LOCAL SELF-GOVERNMENT MARIBOR</v>
          </cell>
          <cell r="G9225">
            <v>0</v>
          </cell>
          <cell r="H9225">
            <v>0</v>
          </cell>
          <cell r="I9225" t="str">
            <v>0.688</v>
          </cell>
          <cell r="J9225">
            <v>0</v>
          </cell>
          <cell r="K9225" t="str">
            <v>无</v>
          </cell>
          <cell r="L9225">
            <v>0</v>
          </cell>
          <cell r="M9225" t="str">
            <v>无</v>
          </cell>
          <cell r="N9225" t="str">
            <v>管理学</v>
          </cell>
          <cell r="O9225" t="str">
            <v>4区</v>
          </cell>
        </row>
        <row r="9226">
          <cell r="B9226" t="str">
            <v>JOURNAL OF SCHOLARLY PUBLISHING</v>
          </cell>
          <cell r="C9226" t="str">
            <v>学术出版杂志</v>
          </cell>
          <cell r="D9226" t="str">
            <v>1198-9742</v>
          </cell>
          <cell r="E9226" t="str">
            <v>CANADA</v>
          </cell>
          <cell r="F9226" t="str">
            <v>UNIV TORONTO PRESS INC</v>
          </cell>
          <cell r="G9226">
            <v>0</v>
          </cell>
          <cell r="H9226">
            <v>0</v>
          </cell>
          <cell r="I9226" t="str">
            <v>0.956</v>
          </cell>
          <cell r="J9226">
            <v>0</v>
          </cell>
          <cell r="K9226" t="str">
            <v>无</v>
          </cell>
          <cell r="L9226">
            <v>0</v>
          </cell>
          <cell r="M9226" t="str">
            <v>无</v>
          </cell>
          <cell r="N9226" t="str">
            <v>管理学</v>
          </cell>
          <cell r="O9226" t="str">
            <v>4区</v>
          </cell>
        </row>
        <row r="9227">
          <cell r="B9227" t="str">
            <v>CANADIAN PUBLIC ADMINISTRATION-ADMINISTRATION PUBLIQUE DU CANADA</v>
          </cell>
          <cell r="C9227" t="str">
            <v>加拿大公共行政-加拿大公共行政</v>
          </cell>
          <cell r="D9227" t="str">
            <v>0008-4840</v>
          </cell>
          <cell r="E9227" t="str">
            <v>USA</v>
          </cell>
          <cell r="F9227" t="str">
            <v>WILEY</v>
          </cell>
          <cell r="G9227">
            <v>0</v>
          </cell>
          <cell r="H9227">
            <v>0</v>
          </cell>
          <cell r="I9227" t="str">
            <v>0.765</v>
          </cell>
          <cell r="J9227">
            <v>0</v>
          </cell>
          <cell r="K9227" t="str">
            <v>无</v>
          </cell>
          <cell r="L9227">
            <v>0</v>
          </cell>
          <cell r="M9227" t="str">
            <v>无</v>
          </cell>
          <cell r="N9227" t="str">
            <v>管理学</v>
          </cell>
          <cell r="O9227" t="str">
            <v>4区</v>
          </cell>
        </row>
        <row r="9228">
          <cell r="B9228" t="str">
            <v>DATA BASE FOR ADVANCES IN INFORMATION SYSTEMS</v>
          </cell>
          <cell r="C9228" t="str">
            <v>信息系统进展数据库</v>
          </cell>
          <cell r="D9228" t="str">
            <v>0095-0033</v>
          </cell>
          <cell r="E9228" t="str">
            <v>USA</v>
          </cell>
          <cell r="F9228" t="str">
            <v>ASSOC COMPUTING MACHINERY</v>
          </cell>
          <cell r="G9228">
            <v>0</v>
          </cell>
          <cell r="H9228">
            <v>0</v>
          </cell>
          <cell r="I9228" t="str">
            <v>1.588</v>
          </cell>
          <cell r="J9228">
            <v>0</v>
          </cell>
          <cell r="K9228" t="str">
            <v>无</v>
          </cell>
          <cell r="L9228">
            <v>0</v>
          </cell>
          <cell r="M9228" t="str">
            <v>无</v>
          </cell>
          <cell r="N9228" t="str">
            <v>管理学</v>
          </cell>
          <cell r="O9228" t="str">
            <v>4区</v>
          </cell>
        </row>
        <row r="9229">
          <cell r="B9229" t="str">
            <v>LIBRI</v>
          </cell>
          <cell r="C9229" t="str">
            <v>利布里</v>
          </cell>
          <cell r="D9229" t="str">
            <v>0024-2667</v>
          </cell>
          <cell r="E9229" t="str">
            <v>GERMANY</v>
          </cell>
          <cell r="F9229" t="str">
            <v>WALTER DE GRUYTER GMBH</v>
          </cell>
          <cell r="G9229">
            <v>0</v>
          </cell>
          <cell r="H9229">
            <v>0</v>
          </cell>
          <cell r="I9229" t="str">
            <v>0.583</v>
          </cell>
          <cell r="J9229">
            <v>0</v>
          </cell>
          <cell r="K9229" t="str">
            <v>无</v>
          </cell>
          <cell r="L9229">
            <v>0</v>
          </cell>
          <cell r="M9229" t="str">
            <v>无</v>
          </cell>
          <cell r="N9229" t="str">
            <v>管理学</v>
          </cell>
          <cell r="O9229" t="str">
            <v>4区</v>
          </cell>
        </row>
        <row r="9230">
          <cell r="B9230" t="str">
            <v>Culture and Organization</v>
          </cell>
          <cell r="C9230" t="str">
            <v>文化与组织</v>
          </cell>
          <cell r="D9230" t="str">
            <v>1475-9551</v>
          </cell>
          <cell r="E9230" t="str">
            <v>ENGLAND</v>
          </cell>
          <cell r="F9230" t="str">
            <v>ROUTLEDGE JOURNALS, TAYLOR &amp; FRANCIS LTD</v>
          </cell>
          <cell r="G9230">
            <v>0</v>
          </cell>
          <cell r="H9230">
            <v>0</v>
          </cell>
          <cell r="I9230" t="str">
            <v>0.612</v>
          </cell>
          <cell r="J9230">
            <v>0</v>
          </cell>
          <cell r="K9230" t="str">
            <v>无</v>
          </cell>
          <cell r="L9230">
            <v>0</v>
          </cell>
          <cell r="M9230" t="str">
            <v>无</v>
          </cell>
          <cell r="N9230" t="str">
            <v>管理学</v>
          </cell>
          <cell r="O9230" t="str">
            <v>4区</v>
          </cell>
        </row>
        <row r="9231">
          <cell r="B9231" t="str">
            <v>ELECTRONIC LIBRARY</v>
          </cell>
          <cell r="C9231" t="str">
            <v>电子图书馆</v>
          </cell>
          <cell r="D9231" t="str">
            <v>0264-0473</v>
          </cell>
          <cell r="E9231" t="str">
            <v>ENGLAND</v>
          </cell>
          <cell r="F9231" t="str">
            <v>EMERALD GROUP PUBLISHING LTD</v>
          </cell>
          <cell r="G9231">
            <v>0</v>
          </cell>
          <cell r="H9231">
            <v>0</v>
          </cell>
          <cell r="I9231" t="str">
            <v>0.792</v>
          </cell>
          <cell r="J9231">
            <v>0</v>
          </cell>
          <cell r="K9231" t="str">
            <v>无</v>
          </cell>
          <cell r="L9231">
            <v>0</v>
          </cell>
          <cell r="M9231" t="str">
            <v>SOCIAL SCIENCES, GENERAL</v>
          </cell>
          <cell r="N9231" t="str">
            <v>管理学</v>
          </cell>
          <cell r="O9231" t="str">
            <v>4区</v>
          </cell>
        </row>
        <row r="9232">
          <cell r="B9232" t="str">
            <v>Journal of the Australian Library and Information Association</v>
          </cell>
          <cell r="C9232" t="str">
            <v>澳大利亚图书馆和信息协会杂志</v>
          </cell>
          <cell r="D9232" t="str">
            <v>2475-0158</v>
          </cell>
          <cell r="E9232" t="str">
            <v>ENGLAND</v>
          </cell>
          <cell r="F9232" t="str">
            <v>ROUTLEDGE JOURNALS, TAYLOR &amp; FRANCIS LTD</v>
          </cell>
          <cell r="G9232">
            <v>0</v>
          </cell>
          <cell r="H9232">
            <v>0</v>
          </cell>
          <cell r="I9232" t="str">
            <v>0.490</v>
          </cell>
          <cell r="J9232">
            <v>0</v>
          </cell>
          <cell r="K9232" t="str">
            <v>无</v>
          </cell>
          <cell r="L9232">
            <v>0</v>
          </cell>
          <cell r="M9232" t="str">
            <v>无</v>
          </cell>
          <cell r="N9232" t="str">
            <v>管理学</v>
          </cell>
          <cell r="O9232" t="str">
            <v>4区</v>
          </cell>
        </row>
        <row r="9233">
          <cell r="B9233" t="str">
            <v>LIBRARY RESOURCES &amp; TECHNICAL SERVICES</v>
          </cell>
          <cell r="C9233" t="str">
            <v>图书馆资源与技术服务</v>
          </cell>
          <cell r="D9233" t="str">
            <v>0024-2527</v>
          </cell>
          <cell r="E9233" t="str">
            <v>USA</v>
          </cell>
          <cell r="F9233" t="str">
            <v>AMER LIBRARY ASSOC</v>
          </cell>
          <cell r="G9233">
            <v>0</v>
          </cell>
          <cell r="H9233">
            <v>0</v>
          </cell>
          <cell r="I9233" t="str">
            <v>0.485</v>
          </cell>
          <cell r="J9233">
            <v>0</v>
          </cell>
          <cell r="K9233" t="str">
            <v>无</v>
          </cell>
          <cell r="L9233">
            <v>0</v>
          </cell>
          <cell r="M9233" t="str">
            <v>无</v>
          </cell>
          <cell r="N9233" t="str">
            <v>管理学</v>
          </cell>
          <cell r="O9233" t="str">
            <v>4区</v>
          </cell>
        </row>
        <row r="9234">
          <cell r="B9234" t="str">
            <v>Qualitative Research in Accounting and Management</v>
          </cell>
          <cell r="C9234" t="str">
            <v>会计与管理的质性研究</v>
          </cell>
          <cell r="D9234" t="str">
            <v>1176-6093</v>
          </cell>
          <cell r="E9234" t="str">
            <v>ENGLAND</v>
          </cell>
          <cell r="F9234" t="str">
            <v>EMERALD GROUP PUBLISHING LTD</v>
          </cell>
          <cell r="G9234">
            <v>0</v>
          </cell>
          <cell r="H9234">
            <v>0</v>
          </cell>
          <cell r="I9234" t="str">
            <v>0.690</v>
          </cell>
          <cell r="J9234">
            <v>0</v>
          </cell>
          <cell r="K9234" t="str">
            <v>无</v>
          </cell>
          <cell r="L9234">
            <v>0</v>
          </cell>
          <cell r="M9234" t="str">
            <v>无</v>
          </cell>
          <cell r="N9234" t="str">
            <v>管理学</v>
          </cell>
          <cell r="O9234" t="str">
            <v>4区</v>
          </cell>
        </row>
        <row r="9235">
          <cell r="B9235" t="str">
            <v>NAVAL RESEARCH LOGISTICS</v>
          </cell>
          <cell r="C9235" t="str">
            <v>海军研究后勤</v>
          </cell>
          <cell r="D9235" t="str">
            <v>0894-069X</v>
          </cell>
          <cell r="E9235" t="str">
            <v>USA</v>
          </cell>
          <cell r="F9235" t="str">
            <v>WILEY</v>
          </cell>
          <cell r="G9235" t="str">
            <v>0.989000022411346</v>
          </cell>
          <cell r="H9235" t="str">
            <v>0.880952380952</v>
          </cell>
          <cell r="I9235" t="str">
            <v>0.704</v>
          </cell>
          <cell r="J9235" t="str">
            <v>0.857885369022116</v>
          </cell>
          <cell r="K9235">
            <v>0.90800000000000003</v>
          </cell>
          <cell r="L9235">
            <v>0</v>
          </cell>
          <cell r="M9235" t="str">
            <v>无</v>
          </cell>
          <cell r="N9235" t="str">
            <v>管理学</v>
          </cell>
          <cell r="O9235" t="str">
            <v>4区</v>
          </cell>
        </row>
        <row r="9236">
          <cell r="B9236" t="str">
            <v>International Journal of Mobile Communications</v>
          </cell>
          <cell r="C9236" t="str">
            <v>国际移动通信杂志</v>
          </cell>
          <cell r="D9236" t="str">
            <v>1470-949X</v>
          </cell>
          <cell r="E9236" t="str">
            <v>SWITZERLAND</v>
          </cell>
          <cell r="F9236" t="str">
            <v>INDERSCIENCE ENTERPRISES LTD</v>
          </cell>
          <cell r="G9236">
            <v>0</v>
          </cell>
          <cell r="H9236">
            <v>0</v>
          </cell>
          <cell r="I9236" t="str">
            <v>1.328</v>
          </cell>
          <cell r="J9236">
            <v>0</v>
          </cell>
          <cell r="K9236">
            <v>0.77700000000000002</v>
          </cell>
          <cell r="L9236">
            <v>0</v>
          </cell>
          <cell r="M9236" t="str">
            <v>SOCIAL SCIENCES, GENERAL</v>
          </cell>
          <cell r="N9236" t="str">
            <v>管理学</v>
          </cell>
          <cell r="O9236" t="str">
            <v>4区</v>
          </cell>
        </row>
        <row r="9237">
          <cell r="B9237" t="str">
            <v>Tourist Studies</v>
          </cell>
          <cell r="C9237" t="str">
            <v>旅游研究</v>
          </cell>
          <cell r="D9237" t="str">
            <v>1468-7976</v>
          </cell>
          <cell r="E9237" t="str">
            <v>USA</v>
          </cell>
          <cell r="F9237" t="str">
            <v>SAGE PUBLICATIONS INC</v>
          </cell>
          <cell r="G9237">
            <v>0</v>
          </cell>
          <cell r="H9237">
            <v>0</v>
          </cell>
          <cell r="I9237" t="str">
            <v>1.250</v>
          </cell>
          <cell r="J9237">
            <v>0</v>
          </cell>
          <cell r="K9237" t="str">
            <v>无</v>
          </cell>
          <cell r="L9237">
            <v>0</v>
          </cell>
          <cell r="M9237" t="str">
            <v>无</v>
          </cell>
          <cell r="N9237" t="str">
            <v>管理学</v>
          </cell>
          <cell r="O9237" t="str">
            <v>4区</v>
          </cell>
        </row>
        <row r="9238">
          <cell r="B9238" t="str">
            <v>International Journal of Arts Management</v>
          </cell>
          <cell r="C9238" t="str">
            <v>国际艺术管理杂志</v>
          </cell>
          <cell r="D9238" t="str">
            <v>1480-8986</v>
          </cell>
          <cell r="E9238" t="str">
            <v>CANADA</v>
          </cell>
          <cell r="F9238" t="str">
            <v>ECOLE DES HAUTES ETUDES COMMERCIALES DE MONTREAL</v>
          </cell>
          <cell r="G9238">
            <v>0</v>
          </cell>
          <cell r="H9238">
            <v>0</v>
          </cell>
          <cell r="I9238" t="str">
            <v>0.784</v>
          </cell>
          <cell r="J9238">
            <v>0</v>
          </cell>
          <cell r="K9238" t="str">
            <v>无</v>
          </cell>
          <cell r="L9238">
            <v>0</v>
          </cell>
          <cell r="M9238" t="str">
            <v>无</v>
          </cell>
          <cell r="N9238" t="str">
            <v>管理学</v>
          </cell>
          <cell r="O9238" t="str">
            <v>4区</v>
          </cell>
        </row>
        <row r="9239">
          <cell r="B9239" t="str">
            <v>Chinese Management Studies</v>
          </cell>
          <cell r="C9239" t="str">
            <v>中国管理学</v>
          </cell>
          <cell r="D9239" t="str">
            <v>1750-614X</v>
          </cell>
          <cell r="E9239" t="str">
            <v>ENGLAND</v>
          </cell>
          <cell r="F9239" t="str">
            <v>EMERALD GROUP PUBLISHING LTD</v>
          </cell>
          <cell r="G9239">
            <v>0</v>
          </cell>
          <cell r="H9239">
            <v>0</v>
          </cell>
          <cell r="I9239" t="str">
            <v>1.036</v>
          </cell>
          <cell r="J9239">
            <v>0</v>
          </cell>
          <cell r="K9239" t="str">
            <v>无</v>
          </cell>
          <cell r="L9239">
            <v>0</v>
          </cell>
          <cell r="M9239" t="str">
            <v>无</v>
          </cell>
          <cell r="N9239" t="str">
            <v>管理学</v>
          </cell>
          <cell r="O9239" t="str">
            <v>4区</v>
          </cell>
        </row>
        <row r="9240">
          <cell r="B9240" t="str">
            <v>Asia Pacific Business Review</v>
          </cell>
          <cell r="C9240" t="str">
            <v>亚太商业评论</v>
          </cell>
          <cell r="D9240" t="str">
            <v>1360-2381</v>
          </cell>
          <cell r="E9240" t="str">
            <v>ENGLAND</v>
          </cell>
          <cell r="F9240" t="str">
            <v>ROUTLEDGE JOURNALS, TAYLOR &amp; FRANCIS LTD</v>
          </cell>
          <cell r="G9240">
            <v>0</v>
          </cell>
          <cell r="H9240">
            <v>0</v>
          </cell>
          <cell r="I9240" t="str">
            <v>0.949</v>
          </cell>
          <cell r="J9240">
            <v>0</v>
          </cell>
          <cell r="K9240" t="str">
            <v>无</v>
          </cell>
          <cell r="L9240">
            <v>0</v>
          </cell>
          <cell r="M9240" t="str">
            <v>无</v>
          </cell>
          <cell r="N9240" t="str">
            <v>管理学</v>
          </cell>
          <cell r="O9240" t="str">
            <v>4区</v>
          </cell>
        </row>
        <row r="9241">
          <cell r="B9241" t="str">
            <v>Transylvanian Review of Administrative Sciences</v>
          </cell>
          <cell r="C9241" t="str">
            <v>特兰西瓦尼亚行政科学评论</v>
          </cell>
          <cell r="D9241" t="str">
            <v>1842-2845</v>
          </cell>
          <cell r="E9241" t="str">
            <v>ROMANIA</v>
          </cell>
          <cell r="F9241" t="str">
            <v>BABES-BOLYAI UNIV</v>
          </cell>
          <cell r="G9241">
            <v>0</v>
          </cell>
          <cell r="H9241">
            <v>0</v>
          </cell>
          <cell r="I9241" t="str">
            <v>0.603</v>
          </cell>
          <cell r="J9241">
            <v>0</v>
          </cell>
          <cell r="K9241" t="str">
            <v>无</v>
          </cell>
          <cell r="L9241">
            <v>0</v>
          </cell>
          <cell r="M9241" t="str">
            <v>无</v>
          </cell>
          <cell r="N9241" t="str">
            <v>管理学</v>
          </cell>
          <cell r="O9241" t="str">
            <v>4区</v>
          </cell>
        </row>
        <row r="9242">
          <cell r="B9242" t="str">
            <v>RBGN-Revista Brasileira de Gestao de Negocios</v>
          </cell>
          <cell r="C9242" t="str">
            <v>巴西经济评论</v>
          </cell>
          <cell r="D9242" t="str">
            <v>1806-4892</v>
          </cell>
          <cell r="E9242" t="str">
            <v>BRAZIL</v>
          </cell>
          <cell r="F9242" t="str">
            <v>FUND ESCOLA COMERCIO ALVARES PENTEADO-FECAP</v>
          </cell>
          <cell r="G9242">
            <v>0</v>
          </cell>
          <cell r="H9242">
            <v>0</v>
          </cell>
          <cell r="I9242" t="str">
            <v>0.875</v>
          </cell>
          <cell r="J9242">
            <v>0</v>
          </cell>
          <cell r="K9242" t="str">
            <v>无</v>
          </cell>
          <cell r="L9242">
            <v>0</v>
          </cell>
          <cell r="M9242" t="str">
            <v>无</v>
          </cell>
          <cell r="N9242" t="str">
            <v>管理学</v>
          </cell>
          <cell r="O9242" t="str">
            <v>4区</v>
          </cell>
        </row>
        <row r="9243">
          <cell r="B9243" t="str">
            <v>Journal of Global Information Management</v>
          </cell>
          <cell r="C9243" t="str">
            <v>全球信息管理杂志</v>
          </cell>
          <cell r="D9243" t="str">
            <v>1062-7375</v>
          </cell>
          <cell r="E9243" t="str">
            <v>USA</v>
          </cell>
          <cell r="F9243" t="str">
            <v>IGI GLOBAL</v>
          </cell>
          <cell r="G9243">
            <v>0</v>
          </cell>
          <cell r="H9243">
            <v>0</v>
          </cell>
          <cell r="I9243" t="str">
            <v>1.213</v>
          </cell>
          <cell r="J9243">
            <v>0</v>
          </cell>
          <cell r="K9243">
            <v>0.58799999999999997</v>
          </cell>
          <cell r="L9243">
            <v>0</v>
          </cell>
          <cell r="M9243" t="str">
            <v>无</v>
          </cell>
          <cell r="N9243" t="str">
            <v>管理学</v>
          </cell>
          <cell r="O9243" t="str">
            <v>4区</v>
          </cell>
        </row>
        <row r="9244">
          <cell r="B9244" t="str">
            <v>JOURNAL OF ORGANIZATIONAL CHANGE MANAGEMENT</v>
          </cell>
          <cell r="C9244" t="str">
            <v>组织变革管理杂志</v>
          </cell>
          <cell r="D9244" t="str">
            <v>0953-4814</v>
          </cell>
          <cell r="E9244" t="str">
            <v>ENGLAND</v>
          </cell>
          <cell r="F9244" t="str">
            <v>EMERALD GROUP PUBLISHING LTD</v>
          </cell>
          <cell r="G9244">
            <v>0</v>
          </cell>
          <cell r="H9244">
            <v>0</v>
          </cell>
          <cell r="I9244" t="str">
            <v>0.967</v>
          </cell>
          <cell r="J9244">
            <v>0</v>
          </cell>
          <cell r="K9244" t="str">
            <v>无</v>
          </cell>
          <cell r="L9244">
            <v>0</v>
          </cell>
          <cell r="M9244" t="str">
            <v>ECONOMICS &amp; BUSINESS</v>
          </cell>
          <cell r="N9244" t="str">
            <v>管理学</v>
          </cell>
          <cell r="O9244" t="str">
            <v>4区</v>
          </cell>
        </row>
        <row r="9245">
          <cell r="B9245" t="str">
            <v>European Journal of Futures Research</v>
          </cell>
          <cell r="C9245" t="str">
            <v>欧洲期货研究杂志</v>
          </cell>
          <cell r="D9245" t="str">
            <v>2195-4194</v>
          </cell>
          <cell r="E9245" t="str">
            <v>United States</v>
          </cell>
          <cell r="F9245" t="str">
            <v>SPRINGER</v>
          </cell>
          <cell r="G9245">
            <v>0</v>
          </cell>
          <cell r="H9245">
            <v>0</v>
          </cell>
          <cell r="I9245" t="str">
            <v>0.925</v>
          </cell>
          <cell r="J9245">
            <v>0</v>
          </cell>
          <cell r="K9245" t="str">
            <v>无</v>
          </cell>
          <cell r="L9245">
            <v>0</v>
          </cell>
          <cell r="M9245" t="str">
            <v>无</v>
          </cell>
          <cell r="N9245" t="str">
            <v>管理学</v>
          </cell>
          <cell r="O9245" t="str">
            <v>4区</v>
          </cell>
        </row>
        <row r="9246">
          <cell r="B9246" t="str">
            <v>INTERNATIONAL JOURNAL OF TECHNOLOGY MANAGEMENT</v>
          </cell>
          <cell r="C9246" t="str">
            <v>国际技术管理杂志</v>
          </cell>
          <cell r="D9246" t="str">
            <v>0267-5730</v>
          </cell>
          <cell r="E9246" t="str">
            <v>SWITZERLAND</v>
          </cell>
          <cell r="F9246" t="str">
            <v>INDERSCIENCE ENTERPRISES LTD</v>
          </cell>
          <cell r="G9246" t="str">
            <v>0.869000017642975</v>
          </cell>
          <cell r="H9246" t="str">
            <v>1.16</v>
          </cell>
          <cell r="I9246" t="str">
            <v>1.348</v>
          </cell>
          <cell r="J9246" t="str">
            <v>1.12560870153299</v>
          </cell>
          <cell r="K9246">
            <v>0.36399999999999999</v>
          </cell>
          <cell r="L9246">
            <v>0</v>
          </cell>
          <cell r="M9246" t="str">
            <v>ECONOMICS &amp; BUSINESS</v>
          </cell>
          <cell r="N9246" t="str">
            <v>管理学</v>
          </cell>
          <cell r="O9246" t="str">
            <v>4区</v>
          </cell>
        </row>
        <row r="9247">
          <cell r="B9247" t="str">
            <v>ZEITSCHRIFT FUR BIBLIOTHEKSWESEN UND BIBLIOGRAPHIE</v>
          </cell>
          <cell r="C9247" t="str">
            <v>日文图书馆</v>
          </cell>
          <cell r="D9247" t="str">
            <v>0044-2380</v>
          </cell>
          <cell r="E9247" t="str">
            <v>GERMANY</v>
          </cell>
          <cell r="F9247" t="str">
            <v>VITTORIO KLOSTERMANN GMBH</v>
          </cell>
          <cell r="G9247">
            <v>0</v>
          </cell>
          <cell r="H9247">
            <v>0</v>
          </cell>
          <cell r="I9247" t="str">
            <v>0.140</v>
          </cell>
          <cell r="J9247">
            <v>0</v>
          </cell>
          <cell r="K9247" t="str">
            <v>无</v>
          </cell>
          <cell r="L9247">
            <v>0</v>
          </cell>
          <cell r="M9247" t="str">
            <v>无</v>
          </cell>
          <cell r="N9247" t="str">
            <v>管理学</v>
          </cell>
          <cell r="O9247" t="str">
            <v>4区</v>
          </cell>
        </row>
        <row r="9248">
          <cell r="B9248" t="str">
            <v>Academia-Revista Latinoamericana de Administracion</v>
          </cell>
          <cell r="C9248" t="str">
            <v>拉丁美洲行政学评论</v>
          </cell>
          <cell r="D9248" t="str">
            <v>1012-8255</v>
          </cell>
          <cell r="E9248" t="str">
            <v>ENGLAND</v>
          </cell>
          <cell r="F9248" t="str">
            <v>EMERALD GROUP PUBLISHING LTD</v>
          </cell>
          <cell r="G9248">
            <v>0</v>
          </cell>
          <cell r="H9248">
            <v>0</v>
          </cell>
          <cell r="I9248" t="str">
            <v>0.739</v>
          </cell>
          <cell r="J9248">
            <v>0</v>
          </cell>
          <cell r="K9248" t="str">
            <v>无</v>
          </cell>
          <cell r="L9248">
            <v>0</v>
          </cell>
          <cell r="M9248" t="str">
            <v>无</v>
          </cell>
          <cell r="N9248" t="str">
            <v>管理学</v>
          </cell>
          <cell r="O9248" t="str">
            <v>4区</v>
          </cell>
        </row>
        <row r="9249">
          <cell r="B9249" t="str">
            <v>Venture Capital</v>
          </cell>
          <cell r="C9249" t="str">
            <v>风险投资</v>
          </cell>
          <cell r="D9249" t="str">
            <v>1369-1066</v>
          </cell>
          <cell r="E9249" t="str">
            <v>ENGLAND</v>
          </cell>
          <cell r="F9249" t="str">
            <v>ROUTLEDGE JOURNALS, TAYLOR &amp; FRANCIS LTD</v>
          </cell>
          <cell r="G9249">
            <v>0</v>
          </cell>
          <cell r="H9249">
            <v>0</v>
          </cell>
          <cell r="I9249" t="str">
            <v>1.844</v>
          </cell>
          <cell r="J9249">
            <v>0</v>
          </cell>
          <cell r="K9249" t="str">
            <v>无</v>
          </cell>
          <cell r="L9249">
            <v>0</v>
          </cell>
          <cell r="M9249" t="str">
            <v>无</v>
          </cell>
          <cell r="N9249" t="str">
            <v>管理学</v>
          </cell>
          <cell r="O9249" t="str">
            <v>4区</v>
          </cell>
        </row>
        <row r="9250">
          <cell r="B9250" t="str">
            <v>SERIALS REVIEW</v>
          </cell>
          <cell r="C9250" t="str">
            <v>连载评论</v>
          </cell>
          <cell r="D9250" t="str">
            <v>0098-7913</v>
          </cell>
          <cell r="E9250" t="str">
            <v>ENGLAND</v>
          </cell>
          <cell r="F9250" t="str">
            <v>ROUTLEDGE JOURNALS, TAYLOR &amp; FRANCIS LTD</v>
          </cell>
          <cell r="G9250">
            <v>0</v>
          </cell>
          <cell r="H9250">
            <v>0</v>
          </cell>
          <cell r="I9250" t="str">
            <v>0.425</v>
          </cell>
          <cell r="J9250">
            <v>0</v>
          </cell>
          <cell r="K9250" t="str">
            <v>无</v>
          </cell>
          <cell r="L9250">
            <v>0</v>
          </cell>
          <cell r="M9250" t="str">
            <v>无</v>
          </cell>
          <cell r="N9250" t="str">
            <v>管理学</v>
          </cell>
          <cell r="O9250" t="str">
            <v>4区</v>
          </cell>
        </row>
        <row r="9251">
          <cell r="B9251" t="str">
            <v>Sport Marketing Quarterly</v>
          </cell>
          <cell r="C9251" t="str">
            <v>体育营销季刊</v>
          </cell>
          <cell r="D9251" t="str">
            <v>1061-6934</v>
          </cell>
          <cell r="E9251" t="str">
            <v>USA</v>
          </cell>
          <cell r="F9251" t="str">
            <v>FITNESS INFORMATION TECHNOLOGY</v>
          </cell>
          <cell r="G9251">
            <v>0</v>
          </cell>
          <cell r="H9251">
            <v>0</v>
          </cell>
          <cell r="I9251" t="str">
            <v>0.744</v>
          </cell>
          <cell r="J9251">
            <v>0</v>
          </cell>
          <cell r="K9251" t="str">
            <v>无</v>
          </cell>
          <cell r="L9251">
            <v>0</v>
          </cell>
          <cell r="M9251" t="str">
            <v>无</v>
          </cell>
          <cell r="N9251" t="str">
            <v>管理学</v>
          </cell>
          <cell r="O9251" t="str">
            <v>4区</v>
          </cell>
        </row>
        <row r="9252">
          <cell r="B9252" t="str">
            <v>SYSTEMS RESEARCH AND BEHAVIORAL SCIENCE</v>
          </cell>
          <cell r="C9252" t="str">
            <v>系统研究与行为科学</v>
          </cell>
          <cell r="D9252" t="str">
            <v>1092-7026</v>
          </cell>
          <cell r="E9252" t="str">
            <v>USA</v>
          </cell>
          <cell r="F9252" t="str">
            <v>WILEY</v>
          </cell>
          <cell r="G9252">
            <v>0</v>
          </cell>
          <cell r="H9252">
            <v>0</v>
          </cell>
          <cell r="I9252" t="str">
            <v>0.731</v>
          </cell>
          <cell r="J9252">
            <v>0</v>
          </cell>
          <cell r="K9252">
            <v>1.772</v>
          </cell>
          <cell r="L9252">
            <v>0</v>
          </cell>
          <cell r="M9252" t="str">
            <v>ECONOMICS &amp; BUSINESS</v>
          </cell>
          <cell r="N9252" t="str">
            <v>管理学</v>
          </cell>
          <cell r="O9252" t="str">
            <v>4区</v>
          </cell>
        </row>
        <row r="9253">
          <cell r="B9253" t="str">
            <v>German Journal of Human Resource Management-Zeitschrift fur Personalforschung</v>
          </cell>
          <cell r="C9253" t="str">
            <v>德国人力资源管理杂志</v>
          </cell>
          <cell r="D9253" t="str">
            <v>2397-0022</v>
          </cell>
          <cell r="E9253" t="str">
            <v>USA</v>
          </cell>
          <cell r="F9253" t="str">
            <v>SAGE PUBLICATIONS INC</v>
          </cell>
          <cell r="G9253">
            <v>0</v>
          </cell>
          <cell r="H9253">
            <v>0</v>
          </cell>
          <cell r="I9253" t="str">
            <v>0.621</v>
          </cell>
          <cell r="J9253">
            <v>0</v>
          </cell>
          <cell r="K9253" t="str">
            <v>无</v>
          </cell>
          <cell r="L9253">
            <v>0</v>
          </cell>
          <cell r="M9253" t="str">
            <v>无</v>
          </cell>
          <cell r="N9253" t="str">
            <v>管理学</v>
          </cell>
          <cell r="O9253" t="str">
            <v>4区</v>
          </cell>
        </row>
        <row r="9254">
          <cell r="B9254" t="str">
            <v>INFORMATION RESEARCH-AN INTERNATIONAL ELECTRONIC JOURNAL</v>
          </cell>
          <cell r="C9254" t="str">
            <v>国际电子期刊《情报研究》</v>
          </cell>
          <cell r="D9254" t="str">
            <v>1368-1613</v>
          </cell>
          <cell r="E9254" t="str">
            <v>ENGLAND</v>
          </cell>
          <cell r="F9254" t="str">
            <v>UNIV SHEFFIELD DEPT INFORMATION STUDIES</v>
          </cell>
          <cell r="G9254">
            <v>0</v>
          </cell>
          <cell r="H9254">
            <v>0</v>
          </cell>
          <cell r="I9254" t="str">
            <v>0.763</v>
          </cell>
          <cell r="J9254">
            <v>0</v>
          </cell>
          <cell r="K9254" t="str">
            <v>无</v>
          </cell>
          <cell r="L9254">
            <v>0</v>
          </cell>
          <cell r="M9254" t="str">
            <v>SOCIAL SCIENCES, GENERAL</v>
          </cell>
          <cell r="N9254" t="str">
            <v>管理学</v>
          </cell>
          <cell r="O9254" t="str">
            <v>4区</v>
          </cell>
        </row>
        <row r="9255">
          <cell r="B9255" t="str">
            <v>NEGOTIATION JOURNAL</v>
          </cell>
          <cell r="C9255" t="str">
            <v>谈判日志</v>
          </cell>
          <cell r="D9255" t="str">
            <v>0748-4526</v>
          </cell>
          <cell r="E9255" t="str">
            <v>USA</v>
          </cell>
          <cell r="F9255" t="str">
            <v>WILEY</v>
          </cell>
          <cell r="G9255">
            <v>0</v>
          </cell>
          <cell r="H9255">
            <v>0</v>
          </cell>
          <cell r="I9255" t="str">
            <v>0.192</v>
          </cell>
          <cell r="J9255">
            <v>0</v>
          </cell>
          <cell r="K9255" t="str">
            <v>无</v>
          </cell>
          <cell r="L9255">
            <v>0</v>
          </cell>
          <cell r="M9255" t="str">
            <v>无</v>
          </cell>
          <cell r="N9255" t="str">
            <v>管理学</v>
          </cell>
          <cell r="O9255" t="str">
            <v>4区</v>
          </cell>
        </row>
        <row r="9256">
          <cell r="B9256" t="str">
            <v>RELATIONS INDUSTRIELLES-INDUSTRIAL RELATIONS</v>
          </cell>
          <cell r="C9256" t="str">
            <v>劳资关系</v>
          </cell>
          <cell r="D9256" t="str">
            <v>0034-379X</v>
          </cell>
          <cell r="E9256" t="str">
            <v>CANADA</v>
          </cell>
          <cell r="F9256" t="str">
            <v>REVUE RELATIONS INDUSTRIELLES INDUSTRIAL RELATIONS</v>
          </cell>
          <cell r="G9256">
            <v>0</v>
          </cell>
          <cell r="H9256">
            <v>0</v>
          </cell>
          <cell r="I9256" t="str">
            <v>0.441</v>
          </cell>
          <cell r="J9256">
            <v>0</v>
          </cell>
          <cell r="K9256" t="str">
            <v>无</v>
          </cell>
          <cell r="L9256">
            <v>0</v>
          </cell>
          <cell r="M9256" t="str">
            <v>无</v>
          </cell>
          <cell r="N9256" t="str">
            <v>管理学</v>
          </cell>
          <cell r="O9256" t="str">
            <v>4区</v>
          </cell>
        </row>
        <row r="9257">
          <cell r="B9257" t="str">
            <v>ASIA-PACIFIC JOURNAL OF OPERATIONAL RESEARCH</v>
          </cell>
          <cell r="C9257" t="str">
            <v>亚太运筹学杂志</v>
          </cell>
          <cell r="D9257" t="str">
            <v>0217-5959</v>
          </cell>
          <cell r="E9257" t="str">
            <v>SINGAPORE</v>
          </cell>
          <cell r="F9257" t="str">
            <v>WORLD SCIENTIFIC PUBL CO PTE LTD</v>
          </cell>
          <cell r="G9257" t="str">
            <v>0.558000028133392</v>
          </cell>
          <cell r="H9257" t="str">
            <v>0.560747663551</v>
          </cell>
          <cell r="I9257" t="str">
            <v>0.757</v>
          </cell>
          <cell r="J9257" t="str">
            <v>0.625168149480131</v>
          </cell>
          <cell r="K9257">
            <v>0.59199999999999997</v>
          </cell>
          <cell r="L9257">
            <v>0</v>
          </cell>
          <cell r="M9257" t="str">
            <v>无</v>
          </cell>
          <cell r="N9257" t="str">
            <v>管理学</v>
          </cell>
          <cell r="O9257" t="str">
            <v>4区</v>
          </cell>
        </row>
        <row r="9258">
          <cell r="B9258" t="str">
            <v>Entrepreneurship Research Journal</v>
          </cell>
          <cell r="C9258" t="str">
            <v>创业研究杂志</v>
          </cell>
          <cell r="D9258" t="str">
            <v>2194-6175</v>
          </cell>
          <cell r="E9258" t="str">
            <v>GERMANY</v>
          </cell>
          <cell r="F9258" t="str">
            <v>WALTER DE GRUYTER GMBH</v>
          </cell>
          <cell r="G9258">
            <v>0</v>
          </cell>
          <cell r="H9258">
            <v>0</v>
          </cell>
          <cell r="I9258" t="str">
            <v>1.643</v>
          </cell>
          <cell r="J9258">
            <v>0</v>
          </cell>
          <cell r="K9258" t="str">
            <v>无</v>
          </cell>
          <cell r="L9258">
            <v>0</v>
          </cell>
          <cell r="M9258" t="str">
            <v>无</v>
          </cell>
          <cell r="N9258" t="str">
            <v>管理学</v>
          </cell>
          <cell r="O9258" t="str">
            <v>4区</v>
          </cell>
        </row>
        <row r="9259">
          <cell r="B9259" t="str">
            <v>Engineering Management Journal</v>
          </cell>
          <cell r="C9259" t="str">
            <v>工程管理期刊</v>
          </cell>
          <cell r="D9259" t="str">
            <v>1042-9247</v>
          </cell>
          <cell r="E9259" t="str">
            <v>England</v>
          </cell>
          <cell r="F9259" t="str">
            <v>TAYLOR &amp; FRANCIS LTD</v>
          </cell>
          <cell r="G9259" t="str">
            <v>0.486999988555908</v>
          </cell>
          <cell r="H9259" t="str">
            <v>0.523809523809</v>
          </cell>
          <cell r="I9259" t="str">
            <v>0.822</v>
          </cell>
          <cell r="J9259" t="str">
            <v>0.611010578195636</v>
          </cell>
          <cell r="K9259">
            <v>0.53700000000000003</v>
          </cell>
          <cell r="L9259">
            <v>0</v>
          </cell>
          <cell r="M9259" t="str">
            <v>无</v>
          </cell>
          <cell r="N9259" t="str">
            <v>管理学</v>
          </cell>
          <cell r="O9259" t="str">
            <v>4区</v>
          </cell>
        </row>
        <row r="9260">
          <cell r="B9260" t="str">
            <v>INTERFACES</v>
          </cell>
          <cell r="C9260" t="str">
            <v>接口</v>
          </cell>
          <cell r="D9260" t="str">
            <v>0092-2102</v>
          </cell>
          <cell r="E9260" t="str">
            <v>USA</v>
          </cell>
          <cell r="F9260" t="str">
            <v>INFORMS</v>
          </cell>
          <cell r="G9260" t="str">
            <v>0.888999998569489</v>
          </cell>
          <cell r="H9260" t="str">
            <v>0.728571428571</v>
          </cell>
          <cell r="I9260" t="str">
            <v>0.775</v>
          </cell>
          <cell r="J9260" t="str">
            <v>0.79752380904683</v>
          </cell>
          <cell r="K9260">
            <v>0.78100000000000003</v>
          </cell>
          <cell r="L9260">
            <v>0</v>
          </cell>
          <cell r="M9260" t="str">
            <v>ECONOMICS &amp; BUSINESS</v>
          </cell>
          <cell r="N9260" t="str">
            <v>管理学</v>
          </cell>
          <cell r="O9260" t="str">
            <v>4区</v>
          </cell>
        </row>
        <row r="9261">
          <cell r="B9261" t="str">
            <v>Computational and Mathematical Organization Theory</v>
          </cell>
          <cell r="C9261" t="str">
            <v>计算与数学组织理论</v>
          </cell>
          <cell r="D9261" t="str">
            <v>1381-298X</v>
          </cell>
          <cell r="E9261" t="str">
            <v>NETHERLANDS</v>
          </cell>
          <cell r="F9261" t="str">
            <v>SPRINGER</v>
          </cell>
          <cell r="G9261" t="str">
            <v>0.640999972820281</v>
          </cell>
          <cell r="H9261" t="str">
            <v>1.372093023255</v>
          </cell>
          <cell r="I9261" t="str">
            <v>1.558</v>
          </cell>
          <cell r="J9261" t="str">
            <v>1.19041084365276</v>
          </cell>
          <cell r="K9261">
            <v>1.208</v>
          </cell>
          <cell r="L9261">
            <v>0</v>
          </cell>
          <cell r="M9261" t="str">
            <v>无</v>
          </cell>
          <cell r="N9261" t="str">
            <v>管理学</v>
          </cell>
          <cell r="O9261" t="str">
            <v>4区</v>
          </cell>
        </row>
        <row r="9262">
          <cell r="B9262" t="str">
            <v>CANADIAN JOURNAL OF ADMINISTRATIVE SCIENCES-REVUE CANADIENNE DES SCIENCES DE L ADMINISTRATION</v>
          </cell>
          <cell r="C9262" t="str">
            <v>加拿大行政科学杂志</v>
          </cell>
          <cell r="D9262" t="str">
            <v>0825-0383</v>
          </cell>
          <cell r="E9262" t="str">
            <v>USA</v>
          </cell>
          <cell r="F9262" t="str">
            <v>WILEY</v>
          </cell>
          <cell r="G9262">
            <v>0</v>
          </cell>
          <cell r="H9262">
            <v>0</v>
          </cell>
          <cell r="I9262" t="str">
            <v>0.756</v>
          </cell>
          <cell r="J9262">
            <v>0</v>
          </cell>
          <cell r="K9262" t="str">
            <v>无</v>
          </cell>
          <cell r="L9262">
            <v>0</v>
          </cell>
          <cell r="M9262" t="str">
            <v>无</v>
          </cell>
          <cell r="N9262" t="str">
            <v>管理学</v>
          </cell>
          <cell r="O9262" t="str">
            <v>4区</v>
          </cell>
        </row>
        <row r="9263">
          <cell r="B9263" t="str">
            <v>ECONTENT</v>
          </cell>
          <cell r="C9263" t="str">
            <v>经济成分</v>
          </cell>
          <cell r="D9263" t="str">
            <v>1525-2531</v>
          </cell>
          <cell r="E9263" t="str">
            <v>USA</v>
          </cell>
          <cell r="F9263" t="str">
            <v>ONLINE INC</v>
          </cell>
          <cell r="G9263">
            <v>0</v>
          </cell>
          <cell r="H9263">
            <v>0</v>
          </cell>
          <cell r="I9263" t="str">
            <v>0.105</v>
          </cell>
          <cell r="J9263">
            <v>0</v>
          </cell>
          <cell r="K9263" t="str">
            <v>无</v>
          </cell>
          <cell r="L9263">
            <v>0</v>
          </cell>
          <cell r="M9263" t="str">
            <v>无</v>
          </cell>
          <cell r="N9263" t="str">
            <v>管理学</v>
          </cell>
          <cell r="O9263" t="str">
            <v>4区</v>
          </cell>
        </row>
        <row r="9264">
          <cell r="B9264" t="str">
            <v>Asian Journal of Technology Innovation</v>
          </cell>
          <cell r="C9264" t="str">
            <v>亚洲技术创新杂志</v>
          </cell>
          <cell r="D9264" t="str">
            <v>1976-1597</v>
          </cell>
          <cell r="E9264" t="str">
            <v>ENGLAND</v>
          </cell>
          <cell r="F9264" t="str">
            <v>ROUTLEDGE JOURNALS, TAYLOR &amp; FRANCIS LTD</v>
          </cell>
          <cell r="G9264">
            <v>0</v>
          </cell>
          <cell r="H9264">
            <v>0</v>
          </cell>
          <cell r="I9264" t="str">
            <v>0.767</v>
          </cell>
          <cell r="J9264">
            <v>0</v>
          </cell>
          <cell r="K9264">
            <v>0.95599999999999996</v>
          </cell>
          <cell r="L9264">
            <v>0</v>
          </cell>
          <cell r="M9264" t="str">
            <v>无</v>
          </cell>
          <cell r="N9264" t="str">
            <v>管理学</v>
          </cell>
          <cell r="O9264" t="str">
            <v>4区</v>
          </cell>
        </row>
        <row r="9265">
          <cell r="B9265" t="str">
            <v>Management &amp; Organizational History</v>
          </cell>
          <cell r="C9265" t="str">
            <v>管理和组织历史</v>
          </cell>
          <cell r="D9265" t="str">
            <v>1744-9359</v>
          </cell>
          <cell r="E9265" t="str">
            <v>ENGLAND</v>
          </cell>
          <cell r="F9265" t="str">
            <v>ROUTLEDGE JOURNALS, TAYLOR &amp; FRANCIS LTD</v>
          </cell>
          <cell r="G9265">
            <v>0</v>
          </cell>
          <cell r="H9265">
            <v>0</v>
          </cell>
          <cell r="I9265" t="str">
            <v>0.371</v>
          </cell>
          <cell r="J9265">
            <v>0</v>
          </cell>
          <cell r="K9265" t="str">
            <v>无</v>
          </cell>
          <cell r="L9265">
            <v>0</v>
          </cell>
          <cell r="M9265" t="str">
            <v>无</v>
          </cell>
          <cell r="N9265" t="str">
            <v>管理学</v>
          </cell>
          <cell r="O9265" t="str">
            <v>4区</v>
          </cell>
        </row>
        <row r="9266">
          <cell r="B9266" t="str">
            <v>Service Science</v>
          </cell>
          <cell r="C9266" t="str">
            <v>服务科学</v>
          </cell>
          <cell r="D9266" t="str">
            <v>2164-3962</v>
          </cell>
          <cell r="E9266" t="str">
            <v>USA</v>
          </cell>
          <cell r="F9266" t="str">
            <v>INFORMS</v>
          </cell>
          <cell r="G9266">
            <v>0</v>
          </cell>
          <cell r="H9266">
            <v>0</v>
          </cell>
          <cell r="I9266" t="str">
            <v>1.623</v>
          </cell>
          <cell r="J9266">
            <v>0</v>
          </cell>
          <cell r="K9266" t="str">
            <v>无</v>
          </cell>
          <cell r="L9266">
            <v>0</v>
          </cell>
          <cell r="M9266" t="str">
            <v>无</v>
          </cell>
          <cell r="N9266" t="str">
            <v>管理学</v>
          </cell>
          <cell r="O9266" t="str">
            <v>4区</v>
          </cell>
        </row>
        <row r="9267">
          <cell r="B9267" t="str">
            <v>Journal of East European Management Studies</v>
          </cell>
          <cell r="C9267" t="str">
            <v>东欧管理研究杂志</v>
          </cell>
          <cell r="D9267" t="str">
            <v>0949-6181</v>
          </cell>
          <cell r="E9267" t="str">
            <v>GERMANY</v>
          </cell>
          <cell r="F9267" t="str">
            <v>NOMOS VERLAGSGESELLSCHAFT MBH &amp; CO KG</v>
          </cell>
          <cell r="G9267">
            <v>0</v>
          </cell>
          <cell r="H9267">
            <v>0</v>
          </cell>
          <cell r="I9267" t="str">
            <v>0.679</v>
          </cell>
          <cell r="J9267">
            <v>0</v>
          </cell>
          <cell r="K9267" t="str">
            <v>无</v>
          </cell>
          <cell r="L9267">
            <v>0</v>
          </cell>
          <cell r="M9267" t="str">
            <v>无</v>
          </cell>
          <cell r="N9267" t="str">
            <v>管理学</v>
          </cell>
          <cell r="O9267" t="str">
            <v>4区</v>
          </cell>
        </row>
        <row r="9268">
          <cell r="B9268" t="str">
            <v>Investigacion Bibliotecologica</v>
          </cell>
          <cell r="C9268" t="str">
            <v>图书馆学研究</v>
          </cell>
          <cell r="D9268" t="str">
            <v>0187-358X</v>
          </cell>
          <cell r="E9268" t="str">
            <v>MEXICO</v>
          </cell>
          <cell r="F9268" t="str">
            <v>UNIV NACIONAL AUTONOMA MEXICO</v>
          </cell>
          <cell r="G9268">
            <v>0</v>
          </cell>
          <cell r="H9268">
            <v>0</v>
          </cell>
          <cell r="I9268" t="str">
            <v>0.350</v>
          </cell>
          <cell r="J9268">
            <v>0</v>
          </cell>
          <cell r="K9268" t="str">
            <v>无</v>
          </cell>
          <cell r="L9268">
            <v>0</v>
          </cell>
          <cell r="M9268" t="str">
            <v>无</v>
          </cell>
          <cell r="N9268" t="str">
            <v>管理学</v>
          </cell>
          <cell r="O9268" t="str">
            <v>4区</v>
          </cell>
        </row>
        <row r="9269">
          <cell r="B9269" t="str">
            <v>Transinformacao</v>
          </cell>
          <cell r="C9269" t="str">
            <v>跨形</v>
          </cell>
          <cell r="D9269" t="str">
            <v>0103-3786</v>
          </cell>
          <cell r="E9269" t="str">
            <v>BRAZIL</v>
          </cell>
          <cell r="F9269" t="str">
            <v>PONTIFICIA UNIVERSIDADE CATOLICA CAMPINAS</v>
          </cell>
          <cell r="G9269">
            <v>0</v>
          </cell>
          <cell r="H9269">
            <v>0</v>
          </cell>
          <cell r="I9269" t="str">
            <v>0.246</v>
          </cell>
          <cell r="J9269">
            <v>0</v>
          </cell>
          <cell r="K9269" t="str">
            <v>无</v>
          </cell>
          <cell r="L9269">
            <v>0</v>
          </cell>
          <cell r="M9269" t="str">
            <v>无</v>
          </cell>
          <cell r="N9269" t="str">
            <v>管理学</v>
          </cell>
          <cell r="O9269" t="str">
            <v>4区</v>
          </cell>
        </row>
        <row r="9270">
          <cell r="B9270" t="str">
            <v>Civil Szemle</v>
          </cell>
          <cell r="C9270" t="str">
            <v>土木工程</v>
          </cell>
          <cell r="D9270" t="str">
            <v>1786-3341</v>
          </cell>
          <cell r="E9270" t="str">
            <v>HUNGARY</v>
          </cell>
          <cell r="F9270" t="str">
            <v>UJ MANDATUM KONYVKIADO</v>
          </cell>
          <cell r="G9270">
            <v>0</v>
          </cell>
          <cell r="H9270">
            <v>0</v>
          </cell>
          <cell r="I9270" t="str">
            <v>0.093</v>
          </cell>
          <cell r="J9270">
            <v>0</v>
          </cell>
          <cell r="K9270" t="str">
            <v>无</v>
          </cell>
          <cell r="L9270">
            <v>0</v>
          </cell>
          <cell r="M9270" t="str">
            <v>无</v>
          </cell>
          <cell r="N9270" t="str">
            <v>管理学</v>
          </cell>
          <cell r="O9270" t="str">
            <v>4区</v>
          </cell>
        </row>
        <row r="9271">
          <cell r="B9271" t="str">
            <v>LIBRARY AND INFORMATION SCIENCE</v>
          </cell>
          <cell r="C9271" t="str">
            <v>图书情报学</v>
          </cell>
          <cell r="D9271" t="str">
            <v>0373-4447</v>
          </cell>
          <cell r="E9271" t="str">
            <v>JAPAN</v>
          </cell>
          <cell r="F9271" t="str">
            <v>MITA SOC LIBRARY INFORMATION SCIENCE</v>
          </cell>
          <cell r="G9271">
            <v>0</v>
          </cell>
          <cell r="H9271">
            <v>0</v>
          </cell>
          <cell r="I9271" t="str">
            <v>0.316</v>
          </cell>
          <cell r="J9271">
            <v>0</v>
          </cell>
          <cell r="K9271" t="str">
            <v>无</v>
          </cell>
          <cell r="L9271">
            <v>0</v>
          </cell>
          <cell r="M9271" t="str">
            <v>无</v>
          </cell>
          <cell r="N9271" t="str">
            <v>管理学</v>
          </cell>
          <cell r="O9271" t="str">
            <v>4区</v>
          </cell>
        </row>
        <row r="9272">
          <cell r="B9272" t="str">
            <v>CANADIAN JOURNAL OF INFORMATION AND LIBRARY SCIENCE-REVUE CANADIENNE DES SCIENCES DE L INFORMATION ET DE BIBLIOTHECONOMIE</v>
          </cell>
          <cell r="C9272" t="str">
            <v>加拿大信息与图书馆科学杂志-加拿大信息与图书馆经济科学评论</v>
          </cell>
          <cell r="D9272" t="str">
            <v>1195-096X</v>
          </cell>
          <cell r="E9272" t="str">
            <v>CANADA</v>
          </cell>
          <cell r="F9272" t="str">
            <v>CANADIAN ASSOC INFORMATION SCIENCE</v>
          </cell>
          <cell r="G9272">
            <v>0</v>
          </cell>
          <cell r="H9272">
            <v>0</v>
          </cell>
          <cell r="I9272" t="str">
            <v>0.179</v>
          </cell>
          <cell r="J9272">
            <v>0</v>
          </cell>
          <cell r="K9272" t="str">
            <v>无</v>
          </cell>
          <cell r="L9272">
            <v>0</v>
          </cell>
          <cell r="M9272" t="str">
            <v>无</v>
          </cell>
          <cell r="N9272" t="str">
            <v>管理学</v>
          </cell>
          <cell r="O9272" t="str">
            <v>4区</v>
          </cell>
        </row>
        <row r="9273">
          <cell r="B9273" t="str">
            <v>TRAVAIL HUMAIN</v>
          </cell>
          <cell r="C9273" t="str">
            <v>人力资源</v>
          </cell>
          <cell r="D9273" t="str">
            <v>0041-1868</v>
          </cell>
          <cell r="E9273" t="str">
            <v>FRANCE</v>
          </cell>
          <cell r="F9273" t="str">
            <v>PRESSES UNIV FRANCE</v>
          </cell>
          <cell r="G9273" t="str">
            <v>0.879000008106232</v>
          </cell>
          <cell r="H9273" t="str">
            <v>0.939393939393</v>
          </cell>
          <cell r="I9273" t="str">
            <v>0.567</v>
          </cell>
          <cell r="J9273" t="str">
            <v>0.795020204721744</v>
          </cell>
          <cell r="K9273" t="str">
            <v>无</v>
          </cell>
          <cell r="L9273">
            <v>0</v>
          </cell>
          <cell r="M9273" t="str">
            <v>无</v>
          </cell>
          <cell r="N9273" t="str">
            <v>管理学</v>
          </cell>
          <cell r="O9273" t="str">
            <v>4区</v>
          </cell>
        </row>
        <row r="9274">
          <cell r="B9274" t="str">
            <v>Advances in Strategic Management-A Research Annual</v>
          </cell>
          <cell r="C9274" t="str">
            <v>战略管理研究进展</v>
          </cell>
          <cell r="D9274" t="str">
            <v>0742-3322</v>
          </cell>
          <cell r="E9274" t="str">
            <v>ENGLAND</v>
          </cell>
          <cell r="F9274" t="str">
            <v>EMERALD GROUP PUBLISHING LTD</v>
          </cell>
          <cell r="G9274">
            <v>0</v>
          </cell>
          <cell r="H9274">
            <v>0</v>
          </cell>
          <cell r="I9274" t="str">
            <v>0.528</v>
          </cell>
          <cell r="J9274">
            <v>0</v>
          </cell>
          <cell r="K9274" t="str">
            <v>无</v>
          </cell>
          <cell r="L9274">
            <v>0</v>
          </cell>
          <cell r="M9274" t="str">
            <v>无</v>
          </cell>
          <cell r="N9274" t="str">
            <v>管理学</v>
          </cell>
          <cell r="O9274" t="str">
            <v>4区</v>
          </cell>
        </row>
        <row r="9275">
          <cell r="B9275" t="str">
            <v>RAE-Revista de Administracao de Empresas</v>
          </cell>
          <cell r="C9275" t="str">
            <v>企业管理评审</v>
          </cell>
          <cell r="D9275" t="str">
            <v>2178-938X</v>
          </cell>
          <cell r="E9275" t="str">
            <v>BRAZIL</v>
          </cell>
          <cell r="F9275" t="str">
            <v>FUNDACAO GETULIO VARGAS</v>
          </cell>
          <cell r="G9275">
            <v>0</v>
          </cell>
          <cell r="H9275">
            <v>0</v>
          </cell>
          <cell r="I9275" t="str">
            <v>0.472</v>
          </cell>
          <cell r="J9275">
            <v>0</v>
          </cell>
          <cell r="K9275" t="str">
            <v>无</v>
          </cell>
          <cell r="L9275">
            <v>0</v>
          </cell>
          <cell r="M9275" t="str">
            <v>无</v>
          </cell>
          <cell r="N9275" t="str">
            <v>管理学</v>
          </cell>
          <cell r="O9275" t="str">
            <v>4区</v>
          </cell>
        </row>
        <row r="9276">
          <cell r="B9276" t="str">
            <v>Journal of Business-to-Business Marketing</v>
          </cell>
          <cell r="C9276" t="str">
            <v>企业对企业营销杂志</v>
          </cell>
          <cell r="D9276" t="str">
            <v>1051-712X</v>
          </cell>
          <cell r="E9276" t="str">
            <v>ENGLAND</v>
          </cell>
          <cell r="F9276" t="str">
            <v>ROUTLEDGE JOURNALS, TAYLOR &amp; FRANCIS LTD</v>
          </cell>
          <cell r="G9276">
            <v>0</v>
          </cell>
          <cell r="H9276">
            <v>0</v>
          </cell>
          <cell r="I9276" t="str">
            <v>0.543</v>
          </cell>
          <cell r="J9276">
            <v>0</v>
          </cell>
          <cell r="K9276" t="str">
            <v>无</v>
          </cell>
          <cell r="L9276">
            <v>0</v>
          </cell>
          <cell r="M9276" t="str">
            <v>无</v>
          </cell>
          <cell r="N9276" t="str">
            <v>管理学</v>
          </cell>
          <cell r="O9276" t="str">
            <v>4区</v>
          </cell>
        </row>
        <row r="9277">
          <cell r="B9277" t="str">
            <v>Journal of Homeland Security and Emergency Management</v>
          </cell>
          <cell r="C9277" t="str">
            <v>国土安全与应急管理杂志</v>
          </cell>
          <cell r="D9277" t="str">
            <v>2194-6361</v>
          </cell>
          <cell r="E9277" t="str">
            <v>GERMANY</v>
          </cell>
          <cell r="F9277" t="str">
            <v>WALTER DE GRUYTER GMBH</v>
          </cell>
          <cell r="G9277">
            <v>0</v>
          </cell>
          <cell r="H9277">
            <v>0</v>
          </cell>
          <cell r="I9277" t="str">
            <v>0.394</v>
          </cell>
          <cell r="J9277">
            <v>0</v>
          </cell>
          <cell r="K9277" t="str">
            <v>无</v>
          </cell>
          <cell r="L9277">
            <v>0</v>
          </cell>
          <cell r="M9277" t="str">
            <v>SOCIAL SCIENCES, GENERAL</v>
          </cell>
          <cell r="N9277" t="str">
            <v>管理学</v>
          </cell>
          <cell r="O9277" t="str">
            <v>4区</v>
          </cell>
        </row>
        <row r="9278">
          <cell r="B9278" t="str">
            <v>South African Journal of Business Management</v>
          </cell>
          <cell r="C9278" t="str">
            <v>南非企业管理杂志</v>
          </cell>
          <cell r="D9278" t="str">
            <v>2078-5585</v>
          </cell>
          <cell r="E9278" t="str">
            <v>SOUTH AFRICA</v>
          </cell>
          <cell r="F9278" t="str">
            <v>AOSIS</v>
          </cell>
          <cell r="G9278">
            <v>0</v>
          </cell>
          <cell r="H9278">
            <v>0</v>
          </cell>
          <cell r="I9278" t="str">
            <v>0.439</v>
          </cell>
          <cell r="J9278">
            <v>0</v>
          </cell>
          <cell r="K9278" t="str">
            <v>无</v>
          </cell>
          <cell r="L9278">
            <v>0</v>
          </cell>
          <cell r="M9278" t="str">
            <v>无</v>
          </cell>
          <cell r="N9278" t="str">
            <v>管理学</v>
          </cell>
          <cell r="O9278" t="str">
            <v>4区</v>
          </cell>
        </row>
        <row r="9279">
          <cell r="B9279" t="str">
            <v>Informacao &amp; Sociedade-Estudos</v>
          </cell>
          <cell r="C9279" t="str">
            <v>信息与社会</v>
          </cell>
          <cell r="D9279" t="str">
            <v>0104-0146</v>
          </cell>
          <cell r="E9279" t="str">
            <v>BRAZIL</v>
          </cell>
          <cell r="F9279" t="str">
            <v>UNIV FEDERAL CAMPINA GRANDE</v>
          </cell>
          <cell r="G9279">
            <v>0</v>
          </cell>
          <cell r="H9279">
            <v>0</v>
          </cell>
          <cell r="I9279" t="str">
            <v>0.239</v>
          </cell>
          <cell r="J9279">
            <v>0</v>
          </cell>
          <cell r="K9279" t="str">
            <v>无</v>
          </cell>
          <cell r="L9279">
            <v>0</v>
          </cell>
          <cell r="M9279" t="str">
            <v>无</v>
          </cell>
          <cell r="N9279" t="str">
            <v>管理学</v>
          </cell>
          <cell r="O9279" t="str">
            <v>4区</v>
          </cell>
        </row>
        <row r="9280">
          <cell r="B9280" t="str">
            <v>Amme Idaresi Dergisi</v>
          </cell>
          <cell r="C9280" t="str">
            <v>Amme行政杂志</v>
          </cell>
          <cell r="D9280" t="str">
            <v>1300-1795</v>
          </cell>
          <cell r="E9280" t="str">
            <v>TURKEY</v>
          </cell>
          <cell r="F9280" t="str">
            <v>ANKARA HACI BAYRAM VELI UNIV</v>
          </cell>
          <cell r="G9280">
            <v>0</v>
          </cell>
          <cell r="H9280">
            <v>0</v>
          </cell>
          <cell r="I9280" t="str">
            <v>0.020</v>
          </cell>
          <cell r="J9280">
            <v>0</v>
          </cell>
          <cell r="K9280" t="str">
            <v>无</v>
          </cell>
          <cell r="L9280">
            <v>0</v>
          </cell>
          <cell r="M9280" t="str">
            <v>无</v>
          </cell>
          <cell r="N9280" t="str">
            <v>管理学</v>
          </cell>
          <cell r="O9280" t="str">
            <v>4区</v>
          </cell>
        </row>
        <row r="9281">
          <cell r="B9281" t="str">
            <v>RESTAURATOR-INTERNATIONAL JOURNAL FOR THE PRESERVATION OF LIBRARY AND ARCHIVAL MATERIAL</v>
          </cell>
          <cell r="C9281" t="str">
            <v>国际图书馆和档案资料保存杂志</v>
          </cell>
          <cell r="D9281" t="str">
            <v>0034-5806</v>
          </cell>
          <cell r="E9281" t="str">
            <v>GERMANY</v>
          </cell>
          <cell r="F9281" t="str">
            <v>WALTER DE GRUYTER GMBH</v>
          </cell>
          <cell r="G9281">
            <v>0</v>
          </cell>
          <cell r="H9281">
            <v>0</v>
          </cell>
          <cell r="I9281" t="str">
            <v>0.172</v>
          </cell>
          <cell r="J9281">
            <v>0</v>
          </cell>
          <cell r="K9281">
            <v>0.09</v>
          </cell>
          <cell r="L9281">
            <v>0</v>
          </cell>
          <cell r="M9281" t="str">
            <v>无</v>
          </cell>
          <cell r="N9281" t="str">
            <v>管理学</v>
          </cell>
          <cell r="O9281" t="str">
            <v>4区</v>
          </cell>
        </row>
        <row r="9282">
          <cell r="B9282" t="str">
            <v>Informacios Tarsadalom</v>
          </cell>
          <cell r="C9282" t="str">
            <v>塔萨达隆信息</v>
          </cell>
          <cell r="D9282" t="str">
            <v>1587-8694</v>
          </cell>
          <cell r="E9282" t="str">
            <v>HUNGARY</v>
          </cell>
          <cell r="F9282" t="str">
            <v>INFONIA</v>
          </cell>
          <cell r="G9282">
            <v>0</v>
          </cell>
          <cell r="H9282">
            <v>0</v>
          </cell>
          <cell r="I9282" t="str">
            <v>0.133</v>
          </cell>
          <cell r="J9282">
            <v>0</v>
          </cell>
          <cell r="K9282" t="str">
            <v>无</v>
          </cell>
          <cell r="L9282">
            <v>0</v>
          </cell>
          <cell r="M9282" t="str">
            <v>无</v>
          </cell>
          <cell r="N9282" t="str">
            <v>管理学</v>
          </cell>
          <cell r="O9282" t="str">
            <v>4区</v>
          </cell>
        </row>
        <row r="9283">
          <cell r="B9283" t="str">
            <v>Comptabilite Controle Audit</v>
          </cell>
          <cell r="C9283" t="str">
            <v>完全控制审计</v>
          </cell>
          <cell r="D9283" t="str">
            <v>1262-2788</v>
          </cell>
          <cell r="E9283" t="str">
            <v>FRANCE</v>
          </cell>
          <cell r="F9283" t="str">
            <v>ASSOC FRANCOPHONE COMPTABILITE-AFC</v>
          </cell>
          <cell r="G9283">
            <v>0</v>
          </cell>
          <cell r="H9283">
            <v>0</v>
          </cell>
          <cell r="I9283" t="str">
            <v>0.167</v>
          </cell>
          <cell r="J9283">
            <v>0</v>
          </cell>
          <cell r="K9283" t="str">
            <v>无</v>
          </cell>
          <cell r="L9283">
            <v>0</v>
          </cell>
          <cell r="M9283" t="str">
            <v>无</v>
          </cell>
          <cell r="N9283" t="str">
            <v>管理学</v>
          </cell>
          <cell r="O9283" t="str">
            <v>4区</v>
          </cell>
        </row>
        <row r="9284">
          <cell r="B9284" t="str">
            <v>MILITARY OPERATIONS RESEARCH</v>
          </cell>
          <cell r="C9284" t="str">
            <v>军事运筹学</v>
          </cell>
          <cell r="D9284" t="str">
            <v>1082-5983</v>
          </cell>
          <cell r="E9284" t="str">
            <v>USA</v>
          </cell>
          <cell r="F9284" t="str">
            <v>MILITARY OPERATIONS RESEARCH SOC</v>
          </cell>
          <cell r="G9284" t="str">
            <v>0.257999986410141</v>
          </cell>
          <cell r="H9284" t="str">
            <v>0.222222222222</v>
          </cell>
          <cell r="I9284" t="str">
            <v>0.083</v>
          </cell>
          <cell r="J9284" t="str">
            <v>0.187851847321714</v>
          </cell>
          <cell r="K9284" t="str">
            <v>无</v>
          </cell>
          <cell r="L9284">
            <v>0</v>
          </cell>
          <cell r="M9284" t="str">
            <v>无</v>
          </cell>
          <cell r="N9284" t="str">
            <v>管理学</v>
          </cell>
          <cell r="O9284" t="str">
            <v>4区</v>
          </cell>
        </row>
        <row r="9285">
          <cell r="B9285" t="str">
            <v>BETRIEBSWIRTSCHAFTLICHE FORSCHUNG UND PRAXIS</v>
          </cell>
          <cell r="C9285" t="str">
            <v>实践与实践</v>
          </cell>
          <cell r="D9285" t="str">
            <v>0340-5370</v>
          </cell>
          <cell r="E9285" t="str">
            <v>GERMANY</v>
          </cell>
          <cell r="F9285" t="str">
            <v>VERLAG NEUE WIRTSCHAFTS-BRIEFE</v>
          </cell>
          <cell r="G9285">
            <v>0</v>
          </cell>
          <cell r="H9285">
            <v>0</v>
          </cell>
          <cell r="I9285" t="str">
            <v>0.095</v>
          </cell>
          <cell r="J9285">
            <v>0</v>
          </cell>
          <cell r="K9285" t="str">
            <v>无</v>
          </cell>
          <cell r="L9285">
            <v>0</v>
          </cell>
          <cell r="M9285" t="str">
            <v>无</v>
          </cell>
          <cell r="N9285" t="str">
            <v>管理学</v>
          </cell>
          <cell r="O9285" t="str">
            <v>4区</v>
          </cell>
        </row>
        <row r="9286">
          <cell r="B9286" t="str">
            <v>Competition Policy International</v>
          </cell>
          <cell r="C9286" t="str">
            <v>国际竞争政策</v>
          </cell>
          <cell r="D9286" t="str">
            <v>1554-0189</v>
          </cell>
          <cell r="E9286" t="str">
            <v>USA</v>
          </cell>
          <cell r="F9286" t="str">
            <v>COMPETITION POLICY INT INC</v>
          </cell>
          <cell r="G9286">
            <v>0</v>
          </cell>
          <cell r="H9286">
            <v>0</v>
          </cell>
          <cell r="I9286" t="str">
            <v>0.333</v>
          </cell>
          <cell r="J9286">
            <v>0</v>
          </cell>
          <cell r="K9286" t="str">
            <v>无</v>
          </cell>
          <cell r="L9286">
            <v>0</v>
          </cell>
          <cell r="M9286" t="str">
            <v>无</v>
          </cell>
          <cell r="N9286" t="str">
            <v>管理学</v>
          </cell>
          <cell r="O9286" t="str">
            <v>4区</v>
          </cell>
        </row>
        <row r="9287">
          <cell r="B9287" t="str">
            <v>JOURNAL OF ACCOUNTING REVIEW</v>
          </cell>
          <cell r="C9287" t="str">
            <v>会计审查杂志</v>
          </cell>
          <cell r="D9287" t="str">
            <v>1018-1687</v>
          </cell>
          <cell r="E9287">
            <v>0</v>
          </cell>
          <cell r="F9287">
            <v>0</v>
          </cell>
          <cell r="G9287">
            <v>0</v>
          </cell>
          <cell r="H9287">
            <v>0</v>
          </cell>
          <cell r="I9287">
            <v>0</v>
          </cell>
          <cell r="J9287">
            <v>0</v>
          </cell>
          <cell r="K9287" t="str">
            <v>无</v>
          </cell>
          <cell r="L9287">
            <v>0</v>
          </cell>
          <cell r="M9287" t="str">
            <v>无</v>
          </cell>
          <cell r="N9287" t="str">
            <v>管理学</v>
          </cell>
          <cell r="O9287" t="str">
            <v>4区</v>
          </cell>
        </row>
        <row r="9288">
          <cell r="B9288" t="str">
            <v>JOURNAL OF DATA AND INFORMATION SCIENCE</v>
          </cell>
          <cell r="C9288" t="str">
            <v>数据与信息科学杂志</v>
          </cell>
          <cell r="D9288" t="str">
            <v>2096-157X</v>
          </cell>
          <cell r="E9288">
            <v>0</v>
          </cell>
          <cell r="F9288">
            <v>0</v>
          </cell>
          <cell r="G9288">
            <v>0</v>
          </cell>
          <cell r="H9288">
            <v>0</v>
          </cell>
          <cell r="I9288">
            <v>0</v>
          </cell>
          <cell r="J9288">
            <v>0</v>
          </cell>
          <cell r="K9288">
            <v>1.7310000000000001</v>
          </cell>
          <cell r="L9288">
            <v>0</v>
          </cell>
          <cell r="M9288" t="str">
            <v>无</v>
          </cell>
          <cell r="N9288" t="str">
            <v>管理学</v>
          </cell>
          <cell r="O9288" t="str">
            <v>4区</v>
          </cell>
        </row>
        <row r="9289">
          <cell r="B9289" t="str">
            <v>Publications Mathematiques de l IHES</v>
          </cell>
          <cell r="C9289" t="str">
            <v>IHES数学出版物</v>
          </cell>
          <cell r="D9289" t="str">
            <v>0073-8301</v>
          </cell>
          <cell r="E9289" t="str">
            <v>GERMANY</v>
          </cell>
          <cell r="F9289" t="str">
            <v>SPRINGER HEIDELBERG</v>
          </cell>
          <cell r="G9289" t="str">
            <v>1.95700001716614</v>
          </cell>
          <cell r="H9289" t="str">
            <v>2.263157894736</v>
          </cell>
          <cell r="I9289" t="str">
            <v>4.250</v>
          </cell>
          <cell r="J9289" t="str">
            <v>2.82338597063405</v>
          </cell>
          <cell r="K9289">
            <v>6.133</v>
          </cell>
          <cell r="L9289">
            <v>0</v>
          </cell>
          <cell r="M9289" t="str">
            <v>MATHEMATICS</v>
          </cell>
          <cell r="N9289" t="str">
            <v>数学</v>
          </cell>
          <cell r="O9289" t="str">
            <v>1区</v>
          </cell>
        </row>
        <row r="9290">
          <cell r="B9290" t="str">
            <v>JOURNAL OF THE AMERICAN MATHEMATICAL SOCIETY</v>
          </cell>
          <cell r="C9290" t="str">
            <v>美国数学学会杂志</v>
          </cell>
          <cell r="D9290" t="str">
            <v>0894-0347</v>
          </cell>
          <cell r="E9290" t="str">
            <v>USA</v>
          </cell>
          <cell r="F9290" t="str">
            <v>AMER MATHEMATICAL SOC</v>
          </cell>
          <cell r="G9290" t="str">
            <v>4.625</v>
          </cell>
          <cell r="H9290" t="str">
            <v>4.090909090909</v>
          </cell>
          <cell r="I9290" t="str">
            <v>5.413</v>
          </cell>
          <cell r="J9290" t="str">
            <v>4.70965085638967</v>
          </cell>
          <cell r="K9290">
            <v>7.5250000000000004</v>
          </cell>
          <cell r="L9290">
            <v>0</v>
          </cell>
          <cell r="M9290" t="str">
            <v>MATHEMATICS</v>
          </cell>
          <cell r="N9290" t="str">
            <v>数学</v>
          </cell>
          <cell r="O9290" t="str">
            <v>1区</v>
          </cell>
        </row>
        <row r="9291">
          <cell r="B9291" t="str">
            <v>ACTA NUMERICA</v>
          </cell>
          <cell r="C9291" t="str">
            <v>分子学报</v>
          </cell>
          <cell r="D9291" t="str">
            <v>0962-4929</v>
          </cell>
          <cell r="E9291" t="str">
            <v>USA</v>
          </cell>
          <cell r="F9291" t="str">
            <v>CAMBRIDGE UNIV PRESS</v>
          </cell>
          <cell r="G9291" t="str">
            <v>9.72700023651123</v>
          </cell>
          <cell r="H9291" t="str">
            <v>7.416666666666</v>
          </cell>
          <cell r="I9291" t="str">
            <v>8.455</v>
          </cell>
          <cell r="J9291" t="str">
            <v>8.53273745257408</v>
          </cell>
          <cell r="K9291">
            <v>3.0089999999999999</v>
          </cell>
          <cell r="L9291">
            <v>0</v>
          </cell>
          <cell r="M9291" t="str">
            <v>MATHEMATICS</v>
          </cell>
          <cell r="N9291" t="str">
            <v>数学</v>
          </cell>
          <cell r="O9291" t="str">
            <v>1区</v>
          </cell>
        </row>
        <row r="9292">
          <cell r="B9292" t="str">
            <v>ANNALS OF MATHEMATICS</v>
          </cell>
          <cell r="C9292" t="str">
            <v>数学年鉴</v>
          </cell>
          <cell r="D9292" t="str">
            <v>0003-486X</v>
          </cell>
          <cell r="E9292" t="str">
            <v>USA</v>
          </cell>
          <cell r="F9292" t="str">
            <v>ANNALS MATHEMATICS, FINE HALL</v>
          </cell>
          <cell r="G9292" t="str">
            <v>4.768000125885</v>
          </cell>
          <cell r="H9292" t="str">
            <v>4.164556962025</v>
          </cell>
          <cell r="I9292" t="str">
            <v>3.918</v>
          </cell>
          <cell r="J9292" t="str">
            <v>4.28345510236267</v>
          </cell>
          <cell r="K9292">
            <v>13.795</v>
          </cell>
          <cell r="L9292">
            <v>0</v>
          </cell>
          <cell r="M9292" t="str">
            <v>MATHEMATICS</v>
          </cell>
          <cell r="N9292" t="str">
            <v>数学</v>
          </cell>
          <cell r="O9292" t="str">
            <v>1区</v>
          </cell>
        </row>
        <row r="9293">
          <cell r="B9293" t="str">
            <v>INVENTIONES MATHEMATICAE</v>
          </cell>
          <cell r="C9293" t="str">
            <v>数学家</v>
          </cell>
          <cell r="D9293" t="str">
            <v>0020-9910</v>
          </cell>
          <cell r="E9293" t="str">
            <v>GERMANY</v>
          </cell>
          <cell r="F9293" t="str">
            <v>SPRINGER HEIDELBERG</v>
          </cell>
          <cell r="G9293" t="str">
            <v>2.76699995994568</v>
          </cell>
          <cell r="H9293" t="str">
            <v>2.906040268456</v>
          </cell>
          <cell r="I9293" t="str">
            <v>2.986</v>
          </cell>
          <cell r="J9293" t="str">
            <v>2.88644719942156</v>
          </cell>
          <cell r="K9293">
            <v>9.9700000000000006</v>
          </cell>
          <cell r="L9293">
            <v>0</v>
          </cell>
          <cell r="M9293" t="str">
            <v>MATHEMATICS</v>
          </cell>
          <cell r="N9293" t="str">
            <v>数学</v>
          </cell>
          <cell r="O9293" t="str">
            <v>1区</v>
          </cell>
        </row>
        <row r="9294">
          <cell r="B9294" t="str">
            <v>Forum of Mathematics Pi</v>
          </cell>
          <cell r="C9294" t="str">
            <v>数学Pi论坛</v>
          </cell>
          <cell r="D9294" t="str">
            <v>2050-5086</v>
          </cell>
          <cell r="E9294" t="str">
            <v>ENGLAND</v>
          </cell>
          <cell r="F9294" t="str">
            <v>CAMBRIDGE UNIV PRESS</v>
          </cell>
          <cell r="G9294" t="str">
            <v>0</v>
          </cell>
          <cell r="H9294" t="str">
            <v>5.25</v>
          </cell>
          <cell r="I9294" t="str">
            <v>3.857</v>
          </cell>
          <cell r="J9294" t="str">
            <v>4.553571428571</v>
          </cell>
          <cell r="K9294" t="str">
            <v>无</v>
          </cell>
          <cell r="L9294">
            <v>0</v>
          </cell>
          <cell r="M9294" t="str">
            <v>无</v>
          </cell>
          <cell r="N9294" t="str">
            <v>数学</v>
          </cell>
          <cell r="O9294" t="str">
            <v>1区</v>
          </cell>
        </row>
        <row r="9295">
          <cell r="B9295" t="str">
            <v>Journal of Topology</v>
          </cell>
          <cell r="C9295" t="str">
            <v>拓扑日志</v>
          </cell>
          <cell r="D9295" t="str">
            <v>1753-8416</v>
          </cell>
          <cell r="E9295" t="str">
            <v>USA</v>
          </cell>
          <cell r="F9295" t="str">
            <v>WILEY</v>
          </cell>
          <cell r="G9295" t="str">
            <v>0.878000020980834</v>
          </cell>
          <cell r="H9295" t="str">
            <v>1.306666666666</v>
          </cell>
          <cell r="I9295" t="str">
            <v>1.642</v>
          </cell>
          <cell r="J9295" t="str">
            <v>1.27548591080761</v>
          </cell>
          <cell r="K9295">
            <v>1.49</v>
          </cell>
          <cell r="L9295">
            <v>0</v>
          </cell>
          <cell r="M9295" t="str">
            <v>MATHEMATICS</v>
          </cell>
          <cell r="N9295" t="str">
            <v>数学</v>
          </cell>
          <cell r="O9295" t="str">
            <v>1区</v>
          </cell>
        </row>
        <row r="9296">
          <cell r="B9296" t="str">
            <v>JOURNAL OF THE ROYAL STATISTICAL SOCIETY SERIES B-STATISTICAL METHODOLOGY</v>
          </cell>
          <cell r="C9296" t="str">
            <v>英国皇家统计学会学报B系列统计方法</v>
          </cell>
          <cell r="D9296" t="str">
            <v>1369-7412</v>
          </cell>
          <cell r="E9296" t="str">
            <v>USA</v>
          </cell>
          <cell r="F9296" t="str">
            <v>WILEY</v>
          </cell>
          <cell r="G9296" t="str">
            <v>2.89400005340576</v>
          </cell>
          <cell r="H9296" t="str">
            <v>3.278260869565</v>
          </cell>
          <cell r="I9296" t="str">
            <v>3.965</v>
          </cell>
          <cell r="J9296" t="str">
            <v>3.37915943809159</v>
          </cell>
          <cell r="K9296">
            <v>6.7690000000000001</v>
          </cell>
          <cell r="L9296">
            <v>0</v>
          </cell>
          <cell r="M9296" t="str">
            <v>MATHEMATICS</v>
          </cell>
          <cell r="N9296" t="str">
            <v>数学</v>
          </cell>
          <cell r="O9296" t="str">
            <v>1区</v>
          </cell>
        </row>
        <row r="9297">
          <cell r="B9297" t="str">
            <v>DUKE MATHEMATICAL JOURNAL</v>
          </cell>
          <cell r="C9297" t="str">
            <v>杜克数学杂志</v>
          </cell>
          <cell r="D9297" t="str">
            <v>0012-7094</v>
          </cell>
          <cell r="E9297" t="str">
            <v>USA</v>
          </cell>
          <cell r="F9297" t="str">
            <v>DUKE UNIV PRESS</v>
          </cell>
          <cell r="G9297" t="str">
            <v>2.31699991226196</v>
          </cell>
          <cell r="H9297" t="str">
            <v>2.198529411764</v>
          </cell>
          <cell r="I9297" t="str">
            <v>2.194</v>
          </cell>
          <cell r="J9297" t="str">
            <v>2.23651972492399</v>
          </cell>
          <cell r="K9297">
            <v>7.1710000000000003</v>
          </cell>
          <cell r="L9297">
            <v>0</v>
          </cell>
          <cell r="M9297" t="str">
            <v>MATHEMATICS</v>
          </cell>
          <cell r="N9297" t="str">
            <v>数学</v>
          </cell>
          <cell r="O9297" t="str">
            <v>1区</v>
          </cell>
        </row>
        <row r="9298">
          <cell r="B9298" t="str">
            <v>JOURNAL OF THE EUROPEAN MATHEMATICAL SOCIETY</v>
          </cell>
          <cell r="C9298" t="str">
            <v>欧洲数学学会杂志</v>
          </cell>
          <cell r="D9298" t="str">
            <v>1435-9855</v>
          </cell>
          <cell r="E9298" t="str">
            <v>SWITZERLAND</v>
          </cell>
          <cell r="F9298" t="str">
            <v>EUROPEAN MATHEMATICAL SOC</v>
          </cell>
          <cell r="G9298" t="str">
            <v>1.96899998188019</v>
          </cell>
          <cell r="H9298" t="str">
            <v>1.780346820809</v>
          </cell>
          <cell r="I9298" t="str">
            <v>2.190</v>
          </cell>
          <cell r="J9298" t="str">
            <v>1.97994099772173</v>
          </cell>
          <cell r="K9298">
            <v>3.7240000000000002</v>
          </cell>
          <cell r="L9298">
            <v>0</v>
          </cell>
          <cell r="M9298" t="str">
            <v>MATHEMATICS</v>
          </cell>
          <cell r="N9298" t="str">
            <v>数学</v>
          </cell>
          <cell r="O9298" t="str">
            <v>1区</v>
          </cell>
        </row>
        <row r="9299">
          <cell r="B9299" t="str">
            <v>Annual Review of Statistics and Its Application</v>
          </cell>
          <cell r="C9299" t="str">
            <v>统计年鉴及其应用</v>
          </cell>
          <cell r="D9299" t="str">
            <v>2326-8298</v>
          </cell>
          <cell r="E9299" t="str">
            <v>USA</v>
          </cell>
          <cell r="F9299" t="str">
            <v>ANNUAL REVIEWS</v>
          </cell>
          <cell r="G9299" t="str">
            <v>3.28999996185303</v>
          </cell>
          <cell r="H9299" t="str">
            <v>3.857142857142</v>
          </cell>
          <cell r="I9299" t="str">
            <v>5.095</v>
          </cell>
          <cell r="J9299" t="str">
            <v>4.08079363807768</v>
          </cell>
          <cell r="K9299">
            <v>2.665</v>
          </cell>
          <cell r="L9299" t="str">
            <v>review</v>
          </cell>
          <cell r="M9299" t="str">
            <v>无</v>
          </cell>
          <cell r="N9299" t="str">
            <v>数学</v>
          </cell>
          <cell r="O9299" t="str">
            <v>1区</v>
          </cell>
        </row>
        <row r="9300">
          <cell r="B9300" t="str">
            <v>SIAM REVIEW</v>
          </cell>
          <cell r="C9300" t="str">
            <v>SIAM审查</v>
          </cell>
          <cell r="D9300" t="str">
            <v>0036-1445</v>
          </cell>
          <cell r="E9300" t="str">
            <v>USA</v>
          </cell>
          <cell r="F9300" t="str">
            <v>SIAM PUBLICATIONS</v>
          </cell>
          <cell r="G9300" t="str">
            <v>4.88600015640259</v>
          </cell>
          <cell r="H9300" t="str">
            <v>7.224489795918</v>
          </cell>
          <cell r="I9300" t="str">
            <v>11.431</v>
          </cell>
          <cell r="J9300" t="str">
            <v>7.84728750044653</v>
          </cell>
          <cell r="K9300">
            <v>8.0820000000000007</v>
          </cell>
          <cell r="L9300">
            <v>0</v>
          </cell>
          <cell r="M9300" t="str">
            <v>MATHEMATICS</v>
          </cell>
          <cell r="N9300" t="str">
            <v>数学</v>
          </cell>
          <cell r="O9300" t="str">
            <v>1区</v>
          </cell>
        </row>
        <row r="9301">
          <cell r="B9301" t="str">
            <v>ANNALES SCIENTIFIQUES DE L ECOLE NORMALE SUPERIEURE</v>
          </cell>
          <cell r="C9301" t="str">
            <v>科学年鉴</v>
          </cell>
          <cell r="D9301" t="str">
            <v>0012-9593</v>
          </cell>
          <cell r="E9301" t="str">
            <v>FRANCE</v>
          </cell>
          <cell r="F9301" t="str">
            <v>SOC MATHEMATIQUE FRANCE</v>
          </cell>
          <cell r="G9301" t="str">
            <v>1.84399998188019</v>
          </cell>
          <cell r="H9301" t="str">
            <v>1.932432432432</v>
          </cell>
          <cell r="I9301" t="str">
            <v>1.706</v>
          </cell>
          <cell r="J9301" t="str">
            <v>1.82743825575106</v>
          </cell>
          <cell r="K9301">
            <v>2.919</v>
          </cell>
          <cell r="L9301">
            <v>0</v>
          </cell>
          <cell r="M9301" t="str">
            <v>MATHEMATICS</v>
          </cell>
          <cell r="N9301" t="str">
            <v>数学</v>
          </cell>
          <cell r="O9301" t="str">
            <v>1区</v>
          </cell>
        </row>
        <row r="9302">
          <cell r="B9302" t="str">
            <v>COMMUNICATIONS ON PURE AND APPLIED MATHEMATICS</v>
          </cell>
          <cell r="C9302" t="str">
            <v>纯数学与应用数学交流</v>
          </cell>
          <cell r="D9302" t="str">
            <v>0010-3640</v>
          </cell>
          <cell r="E9302" t="str">
            <v>USA</v>
          </cell>
          <cell r="F9302" t="str">
            <v>WILEY</v>
          </cell>
          <cell r="G9302" t="str">
            <v>3.38599991798401</v>
          </cell>
          <cell r="H9302" t="str">
            <v>3.137614678899</v>
          </cell>
          <cell r="I9302" t="str">
            <v>2.676</v>
          </cell>
          <cell r="J9302" t="str">
            <v>3.06660169102434</v>
          </cell>
          <cell r="K9302">
            <v>9.7829999999999995</v>
          </cell>
          <cell r="L9302">
            <v>0</v>
          </cell>
          <cell r="M9302" t="str">
            <v>MATHEMATICS</v>
          </cell>
          <cell r="N9302" t="str">
            <v>数学</v>
          </cell>
          <cell r="O9302" t="str">
            <v>1区</v>
          </cell>
        </row>
        <row r="9303">
          <cell r="B9303" t="str">
            <v>ACTA MATHEMATICA</v>
          </cell>
          <cell r="C9303" t="str">
            <v>数学学报</v>
          </cell>
          <cell r="D9303" t="str">
            <v>0001-5962</v>
          </cell>
          <cell r="E9303" t="str">
            <v>USA</v>
          </cell>
          <cell r="F9303" t="str">
            <v>INT PRESS BOSTON, INC</v>
          </cell>
          <cell r="G9303" t="str">
            <v>2.44000005722046</v>
          </cell>
          <cell r="H9303" t="str">
            <v>3.045454545454</v>
          </cell>
          <cell r="I9303" t="str">
            <v>2.458</v>
          </cell>
          <cell r="J9303" t="str">
            <v>2.64792931200249</v>
          </cell>
          <cell r="K9303">
            <v>7.12</v>
          </cell>
          <cell r="L9303">
            <v>0</v>
          </cell>
          <cell r="M9303" t="str">
            <v>MATHEMATICS</v>
          </cell>
          <cell r="N9303" t="str">
            <v>数学</v>
          </cell>
          <cell r="O9303" t="str">
            <v>1区</v>
          </cell>
        </row>
        <row r="9304">
          <cell r="B9304" t="str">
            <v>JOURNAL OF ALGEBRAIC GEOMETRY</v>
          </cell>
          <cell r="C9304" t="str">
            <v>代数几何杂志</v>
          </cell>
          <cell r="D9304" t="str">
            <v>1056-3911</v>
          </cell>
          <cell r="E9304" t="str">
            <v>USA</v>
          </cell>
          <cell r="F9304" t="str">
            <v>UNIV PRESS INC</v>
          </cell>
          <cell r="G9304" t="str">
            <v>1.35099995136261</v>
          </cell>
          <cell r="H9304" t="str">
            <v>0.857142857142</v>
          </cell>
          <cell r="I9304" t="str">
            <v>1.590</v>
          </cell>
          <cell r="J9304" t="str">
            <v>1.2659621327492</v>
          </cell>
          <cell r="K9304">
            <v>1.651</v>
          </cell>
          <cell r="L9304">
            <v>0</v>
          </cell>
          <cell r="M9304" t="str">
            <v>MATHEMATICS</v>
          </cell>
          <cell r="N9304" t="str">
            <v>数学</v>
          </cell>
          <cell r="O9304" t="str">
            <v>1区</v>
          </cell>
        </row>
        <row r="9305">
          <cell r="B9305" t="str">
            <v>ANNALS OF PROBABILITY</v>
          </cell>
          <cell r="C9305" t="str">
            <v>概率年鉴</v>
          </cell>
          <cell r="D9305" t="str">
            <v>0091-1798</v>
          </cell>
          <cell r="E9305" t="str">
            <v>USA</v>
          </cell>
          <cell r="F9305" t="str">
            <v>INST MATHEMATICAL STATISTICS</v>
          </cell>
          <cell r="G9305" t="str">
            <v>2.11800003051758</v>
          </cell>
          <cell r="H9305" t="str">
            <v>2.084905660377</v>
          </cell>
          <cell r="I9305" t="str">
            <v>2.377</v>
          </cell>
          <cell r="J9305" t="str">
            <v>2.19328968055986</v>
          </cell>
          <cell r="K9305">
            <v>2.3410000000000002</v>
          </cell>
          <cell r="L9305">
            <v>0</v>
          </cell>
          <cell r="M9305" t="str">
            <v>MATHEMATICS</v>
          </cell>
          <cell r="N9305" t="str">
            <v>数学</v>
          </cell>
          <cell r="O9305" t="str">
            <v>1区</v>
          </cell>
        </row>
        <row r="9306">
          <cell r="B9306" t="str">
            <v>Journal of Mathematical Logic</v>
          </cell>
          <cell r="C9306" t="str">
            <v>数理逻辑学报</v>
          </cell>
          <cell r="D9306" t="str">
            <v>0219-0613</v>
          </cell>
          <cell r="E9306" t="str">
            <v>SINGAPORE</v>
          </cell>
          <cell r="F9306" t="str">
            <v>WORLD SCIENTIFIC PUBL CO PTE LTD</v>
          </cell>
          <cell r="G9306" t="str">
            <v>1.22200000286102</v>
          </cell>
          <cell r="H9306" t="str">
            <v>1</v>
          </cell>
          <cell r="I9306" t="str">
            <v>1.318</v>
          </cell>
          <cell r="J9306" t="str">
            <v>1.18006060701401</v>
          </cell>
          <cell r="K9306">
            <v>1.5009999999999999</v>
          </cell>
          <cell r="L9306">
            <v>0</v>
          </cell>
          <cell r="M9306" t="str">
            <v>无</v>
          </cell>
          <cell r="N9306" t="str">
            <v>数学</v>
          </cell>
          <cell r="O9306" t="str">
            <v>1区</v>
          </cell>
        </row>
        <row r="9307">
          <cell r="B9307" t="str">
            <v>AMERICAN JOURNAL OF MATHEMATICS</v>
          </cell>
          <cell r="C9307" t="str">
            <v>美国数学杂志</v>
          </cell>
          <cell r="D9307" t="str">
            <v>0002-9327</v>
          </cell>
          <cell r="E9307" t="str">
            <v>USA</v>
          </cell>
          <cell r="F9307" t="str">
            <v>JOHNS HOPKINS UNIV PRESS</v>
          </cell>
          <cell r="G9307" t="str">
            <v>1.37999999523163</v>
          </cell>
          <cell r="H9307" t="str">
            <v>1.527472527472</v>
          </cell>
          <cell r="I9307" t="str">
            <v>1.711</v>
          </cell>
          <cell r="J9307" t="str">
            <v>1.53943863206554</v>
          </cell>
          <cell r="K9307">
            <v>5.5439999999999996</v>
          </cell>
          <cell r="L9307">
            <v>0</v>
          </cell>
          <cell r="M9307" t="str">
            <v>MATHEMATICS</v>
          </cell>
          <cell r="N9307" t="str">
            <v>数学</v>
          </cell>
          <cell r="O9307" t="str">
            <v>1区</v>
          </cell>
        </row>
        <row r="9308">
          <cell r="B9308" t="str">
            <v>ANNALS OF STATISTICS</v>
          </cell>
          <cell r="C9308" t="str">
            <v>统计年鉴</v>
          </cell>
          <cell r="D9308" t="str">
            <v>0090-5364</v>
          </cell>
          <cell r="E9308" t="str">
            <v>USA</v>
          </cell>
          <cell r="F9308" t="str">
            <v>INST MATHEMATICAL STATISTICS</v>
          </cell>
          <cell r="G9308" t="str">
            <v>2.5220000743866</v>
          </cell>
          <cell r="H9308" t="str">
            <v>2.901098901098</v>
          </cell>
          <cell r="I9308" t="str">
            <v>2.650</v>
          </cell>
          <cell r="J9308" t="str">
            <v>2.69095618691253</v>
          </cell>
          <cell r="K9308">
            <v>5.4240000000000004</v>
          </cell>
          <cell r="L9308">
            <v>0</v>
          </cell>
          <cell r="M9308" t="str">
            <v>MATHEMATICS</v>
          </cell>
          <cell r="N9308" t="str">
            <v>数学</v>
          </cell>
          <cell r="O9308" t="str">
            <v>1区</v>
          </cell>
        </row>
        <row r="9309">
          <cell r="B9309" t="str">
            <v>ARCHIVE FOR RATIONAL MECHANICS AND ANALYSIS</v>
          </cell>
          <cell r="C9309" t="str">
            <v>理性力学与分析档案</v>
          </cell>
          <cell r="D9309" t="str">
            <v>0003-9527</v>
          </cell>
          <cell r="E9309" t="str">
            <v>United States</v>
          </cell>
          <cell r="F9309" t="str">
            <v>SPRINGER</v>
          </cell>
          <cell r="G9309" t="str">
            <v>2.44799995422363</v>
          </cell>
          <cell r="H9309" t="str">
            <v>2.186046511627</v>
          </cell>
          <cell r="I9309" t="str">
            <v>2.420</v>
          </cell>
          <cell r="J9309" t="str">
            <v>2.35131996192121</v>
          </cell>
          <cell r="K9309">
            <v>3.202</v>
          </cell>
          <cell r="L9309">
            <v>0</v>
          </cell>
          <cell r="M9309" t="str">
            <v>MATHEMATICS</v>
          </cell>
          <cell r="N9309" t="str">
            <v>数学</v>
          </cell>
          <cell r="O9309" t="str">
            <v>1区</v>
          </cell>
        </row>
        <row r="9310">
          <cell r="B9310" t="str">
            <v>GEOMETRY &amp; TOPOLOGY</v>
          </cell>
          <cell r="C9310" t="str">
            <v>几何与拓扑</v>
          </cell>
          <cell r="D9310" t="str">
            <v>1465-3060</v>
          </cell>
          <cell r="E9310" t="str">
            <v>ENGLAND</v>
          </cell>
          <cell r="F9310" t="str">
            <v>GEOMETRY &amp; TOPOLOGY PUBLICATIONS</v>
          </cell>
          <cell r="G9310" t="str">
            <v>1.15699994564056</v>
          </cell>
          <cell r="H9310" t="str">
            <v>1.496402877697</v>
          </cell>
          <cell r="I9310" t="str">
            <v>1.479</v>
          </cell>
          <cell r="J9310" t="str">
            <v>1.37731014356619</v>
          </cell>
          <cell r="K9310">
            <v>2.0699999999999998</v>
          </cell>
          <cell r="L9310">
            <v>0</v>
          </cell>
          <cell r="M9310" t="str">
            <v>MATHEMATICS</v>
          </cell>
          <cell r="N9310" t="str">
            <v>数学</v>
          </cell>
          <cell r="O9310" t="str">
            <v>1区</v>
          </cell>
        </row>
        <row r="9311">
          <cell r="B9311" t="str">
            <v>Advances in Nonlinear Analysis</v>
          </cell>
          <cell r="C9311" t="str">
            <v>非线性分析进展</v>
          </cell>
          <cell r="D9311" t="str">
            <v>2191-9496</v>
          </cell>
          <cell r="E9311" t="str">
            <v>GERMANY</v>
          </cell>
          <cell r="F9311" t="str">
            <v>WALTER DE GRUYTER GMBH</v>
          </cell>
          <cell r="G9311" t="str">
            <v>4.67399978637695</v>
          </cell>
          <cell r="H9311" t="str">
            <v>6.636363636363</v>
          </cell>
          <cell r="I9311" t="str">
            <v>2.667</v>
          </cell>
          <cell r="J9311" t="str">
            <v>4.65901002980198</v>
          </cell>
          <cell r="K9311">
            <v>2.1139999999999999</v>
          </cell>
          <cell r="L9311">
            <v>0</v>
          </cell>
          <cell r="M9311" t="str">
            <v>MATHEMATICS</v>
          </cell>
          <cell r="N9311" t="str">
            <v>数学</v>
          </cell>
          <cell r="O9311" t="str">
            <v>1区</v>
          </cell>
        </row>
        <row r="9312">
          <cell r="B9312" t="str">
            <v>JOURNAL FUR DIE REINE UND ANGEWANDTE MATHEMATIK</v>
          </cell>
          <cell r="C9312" t="str">
            <v>法尔迪雷恩和安格万特数学杂志</v>
          </cell>
          <cell r="D9312" t="str">
            <v>0075-4102</v>
          </cell>
          <cell r="E9312" t="str">
            <v>GERMANY</v>
          </cell>
          <cell r="F9312" t="str">
            <v>WALTER DE GRUYTER GMBH</v>
          </cell>
          <cell r="G9312" t="str">
            <v>1.68599998950958</v>
          </cell>
          <cell r="H9312" t="str">
            <v>1.858638743455</v>
          </cell>
          <cell r="I9312" t="str">
            <v>1.486</v>
          </cell>
          <cell r="J9312" t="str">
            <v>1.67673855201353</v>
          </cell>
          <cell r="K9312">
            <v>5.1040000000000001</v>
          </cell>
          <cell r="L9312">
            <v>0</v>
          </cell>
          <cell r="M9312" t="str">
            <v>MATHEMATICS</v>
          </cell>
          <cell r="N9312" t="str">
            <v>数学</v>
          </cell>
          <cell r="O9312" t="str">
            <v>1区</v>
          </cell>
        </row>
        <row r="9313">
          <cell r="B9313" t="str">
            <v>PROBABILITY THEORY AND RELATED FIELDS</v>
          </cell>
          <cell r="C9313" t="str">
            <v>概率论及其相关领域</v>
          </cell>
          <cell r="D9313" t="str">
            <v>0178-8051</v>
          </cell>
          <cell r="E9313" t="str">
            <v>GERMANY</v>
          </cell>
          <cell r="F9313" t="str">
            <v>SPRINGER HEIDELBERG</v>
          </cell>
          <cell r="G9313" t="str">
            <v>1.99199998378754</v>
          </cell>
          <cell r="H9313" t="str">
            <v>2.448275862068</v>
          </cell>
          <cell r="I9313" t="str">
            <v>2.125</v>
          </cell>
          <cell r="J9313" t="str">
            <v>2.18842528195185</v>
          </cell>
          <cell r="K9313">
            <v>1.992</v>
          </cell>
          <cell r="L9313">
            <v>0</v>
          </cell>
          <cell r="M9313" t="str">
            <v>MATHEMATICS</v>
          </cell>
          <cell r="N9313" t="str">
            <v>数学</v>
          </cell>
          <cell r="O9313" t="str">
            <v>1区</v>
          </cell>
        </row>
        <row r="9314">
          <cell r="B9314" t="str">
            <v>JOURNAL OF DIFFERENTIAL GEOMETRY</v>
          </cell>
          <cell r="C9314" t="str">
            <v>微分几何杂志</v>
          </cell>
          <cell r="D9314" t="str">
            <v>0022-040X</v>
          </cell>
          <cell r="E9314" t="str">
            <v>USA</v>
          </cell>
          <cell r="F9314" t="str">
            <v>INT PRESS BOSTON, INC</v>
          </cell>
          <cell r="G9314" t="str">
            <v>1.56200003623962</v>
          </cell>
          <cell r="H9314" t="str">
            <v>1.758620689655</v>
          </cell>
          <cell r="I9314" t="str">
            <v>2.167</v>
          </cell>
          <cell r="J9314" t="str">
            <v>1.82909579752021</v>
          </cell>
          <cell r="K9314">
            <v>3.1150000000000002</v>
          </cell>
          <cell r="L9314">
            <v>0</v>
          </cell>
          <cell r="M9314" t="str">
            <v>MATHEMATICS</v>
          </cell>
          <cell r="N9314" t="str">
            <v>数学</v>
          </cell>
          <cell r="O9314" t="str">
            <v>1区</v>
          </cell>
        </row>
        <row r="9315">
          <cell r="B9315" t="str">
            <v>Cambridge Journal of Mathematics</v>
          </cell>
          <cell r="C9315" t="str">
            <v>剑桥数学杂志</v>
          </cell>
          <cell r="D9315" t="str">
            <v>2168-0930</v>
          </cell>
          <cell r="E9315" t="str">
            <v>USA</v>
          </cell>
          <cell r="F9315" t="str">
            <v>INT PRESS BOSTON, INC</v>
          </cell>
          <cell r="G9315" t="str">
            <v>0</v>
          </cell>
          <cell r="H9315" t="str">
            <v>0</v>
          </cell>
          <cell r="I9315" t="str">
            <v>1.625</v>
          </cell>
          <cell r="J9315" t="str">
            <v>1.625</v>
          </cell>
          <cell r="K9315">
            <v>2.3279999999999998</v>
          </cell>
          <cell r="L9315">
            <v>0</v>
          </cell>
          <cell r="M9315" t="str">
            <v>无</v>
          </cell>
          <cell r="N9315" t="str">
            <v>数学</v>
          </cell>
          <cell r="O9315" t="str">
            <v>1区</v>
          </cell>
        </row>
        <row r="9316">
          <cell r="B9316" t="str">
            <v>PROCEEDINGS OF THE LONDON MATHEMATICAL SOCIETY</v>
          </cell>
          <cell r="C9316" t="str">
            <v>伦敦数学学会学报</v>
          </cell>
          <cell r="D9316" t="str">
            <v>0024-6115</v>
          </cell>
          <cell r="E9316" t="str">
            <v>USA</v>
          </cell>
          <cell r="F9316" t="str">
            <v>WILEY</v>
          </cell>
          <cell r="G9316" t="str">
            <v>1.18900001049042</v>
          </cell>
          <cell r="H9316" t="str">
            <v>1.192</v>
          </cell>
          <cell r="I9316" t="str">
            <v>1.366</v>
          </cell>
          <cell r="J9316" t="str">
            <v>1.24906573119614</v>
          </cell>
          <cell r="K9316">
            <v>4.3639999999999999</v>
          </cell>
          <cell r="L9316">
            <v>0</v>
          </cell>
          <cell r="M9316" t="str">
            <v>MATHEMATICS</v>
          </cell>
          <cell r="N9316" t="str">
            <v>数学</v>
          </cell>
          <cell r="O9316" t="str">
            <v>1区</v>
          </cell>
        </row>
        <row r="9317">
          <cell r="B9317" t="str">
            <v>Quantum Topology</v>
          </cell>
          <cell r="C9317" t="str">
            <v>量子拓扑学</v>
          </cell>
          <cell r="D9317" t="str">
            <v>1663-487X</v>
          </cell>
          <cell r="E9317" t="str">
            <v>SWITZERLAND</v>
          </cell>
          <cell r="F9317" t="str">
            <v>EUROPEAN MATHEMATICAL SOC</v>
          </cell>
          <cell r="G9317" t="str">
            <v>0</v>
          </cell>
          <cell r="H9317" t="str">
            <v>0</v>
          </cell>
          <cell r="I9317" t="str">
            <v>1.083</v>
          </cell>
          <cell r="J9317" t="str">
            <v>1.083333333333</v>
          </cell>
          <cell r="K9317">
            <v>0.91900000000000004</v>
          </cell>
          <cell r="L9317">
            <v>0</v>
          </cell>
          <cell r="M9317" t="str">
            <v>无</v>
          </cell>
          <cell r="N9317" t="str">
            <v>数学</v>
          </cell>
          <cell r="O9317" t="str">
            <v>1区</v>
          </cell>
        </row>
        <row r="9318">
          <cell r="B9318" t="str">
            <v>STATISTICAL SCIENCE</v>
          </cell>
          <cell r="C9318" t="str">
            <v>统计科学</v>
          </cell>
          <cell r="D9318" t="str">
            <v>0883-4237</v>
          </cell>
          <cell r="E9318" t="str">
            <v>USA</v>
          </cell>
          <cell r="F9318" t="str">
            <v>INST MATHEMATICAL STATISTICS</v>
          </cell>
          <cell r="G9318" t="str">
            <v>2.32399988174438</v>
          </cell>
          <cell r="H9318" t="str">
            <v>2.32</v>
          </cell>
          <cell r="I9318" t="str">
            <v>3.583</v>
          </cell>
          <cell r="J9318" t="str">
            <v>2.7424444050258</v>
          </cell>
          <cell r="K9318">
            <v>3.4860000000000002</v>
          </cell>
          <cell r="L9318">
            <v>0</v>
          </cell>
          <cell r="M9318" t="str">
            <v>MATHEMATICS</v>
          </cell>
          <cell r="N9318" t="str">
            <v>数学</v>
          </cell>
          <cell r="O9318" t="str">
            <v>1区</v>
          </cell>
        </row>
        <row r="9319">
          <cell r="B9319" t="str">
            <v>COMPOSITIO MATHEMATICA</v>
          </cell>
          <cell r="C9319" t="str">
            <v>数学组合</v>
          </cell>
          <cell r="D9319" t="str">
            <v>0010-437X</v>
          </cell>
          <cell r="E9319" t="str">
            <v>ENGLAND</v>
          </cell>
          <cell r="F9319" t="str">
            <v>CAMBRIDGE UNIV PRESS</v>
          </cell>
          <cell r="G9319" t="str">
            <v>1.25199997425079</v>
          </cell>
          <cell r="H9319" t="str">
            <v>1.300613496932</v>
          </cell>
          <cell r="I9319" t="str">
            <v>1.200</v>
          </cell>
          <cell r="J9319" t="str">
            <v>1.25087115706093</v>
          </cell>
          <cell r="K9319">
            <v>3.3839999999999999</v>
          </cell>
          <cell r="L9319">
            <v>0</v>
          </cell>
          <cell r="M9319" t="str">
            <v>MATHEMATICS</v>
          </cell>
          <cell r="N9319" t="str">
            <v>数学</v>
          </cell>
          <cell r="O9319" t="str">
            <v>1区</v>
          </cell>
        </row>
        <row r="9320">
          <cell r="B9320" t="str">
            <v>JOURNAL OF THE AMERICAN STATISTICAL ASSOCIATION</v>
          </cell>
          <cell r="C9320" t="str">
            <v>美国统计协会杂志</v>
          </cell>
          <cell r="D9320" t="str">
            <v>0162-1459</v>
          </cell>
          <cell r="E9320" t="str">
            <v>USA</v>
          </cell>
          <cell r="F9320" t="str">
            <v>AMER STATISTICAL ASSOC</v>
          </cell>
          <cell r="G9320" t="str">
            <v>2.29699993133545</v>
          </cell>
          <cell r="H9320" t="str">
            <v>3.412451361867</v>
          </cell>
          <cell r="I9320" t="str">
            <v>3.989</v>
          </cell>
          <cell r="J9320" t="str">
            <v>3.23271017949515</v>
          </cell>
          <cell r="K9320">
            <v>7.42</v>
          </cell>
          <cell r="L9320">
            <v>0</v>
          </cell>
          <cell r="M9320" t="str">
            <v>MATHEMATICS</v>
          </cell>
          <cell r="N9320" t="str">
            <v>数学</v>
          </cell>
          <cell r="O9320" t="str">
            <v>1区</v>
          </cell>
        </row>
        <row r="9321">
          <cell r="B9321" t="str">
            <v>FOUNDATIONS OF COMPUTATIONAL MATHEMATICS</v>
          </cell>
          <cell r="C9321" t="str">
            <v>计算数学基础</v>
          </cell>
          <cell r="D9321" t="str">
            <v>1615-3375</v>
          </cell>
          <cell r="E9321" t="str">
            <v>United States</v>
          </cell>
          <cell r="F9321" t="str">
            <v>SPRINGER</v>
          </cell>
          <cell r="G9321" t="str">
            <v>3.05599999427795</v>
          </cell>
          <cell r="H9321" t="str">
            <v>2.540229885057</v>
          </cell>
          <cell r="I9321" t="str">
            <v>2.476</v>
          </cell>
          <cell r="J9321" t="str">
            <v>2.69061321181065</v>
          </cell>
          <cell r="K9321">
            <v>1.9410000000000001</v>
          </cell>
          <cell r="L9321">
            <v>0</v>
          </cell>
          <cell r="M9321" t="str">
            <v>MATHEMATICS</v>
          </cell>
          <cell r="N9321" t="str">
            <v>数学</v>
          </cell>
          <cell r="O9321" t="str">
            <v>1区</v>
          </cell>
        </row>
        <row r="9322">
          <cell r="B9322" t="str">
            <v>SIAM JOURNAL ON OPTIMIZATION</v>
          </cell>
          <cell r="C9322" t="str">
            <v>暹罗优化杂志</v>
          </cell>
          <cell r="D9322" t="str">
            <v>1052-6234</v>
          </cell>
          <cell r="E9322" t="str">
            <v>USA</v>
          </cell>
          <cell r="F9322" t="str">
            <v>SIAM PUBLICATIONS</v>
          </cell>
          <cell r="G9322" t="str">
            <v>2.18300008773804</v>
          </cell>
          <cell r="H9322" t="str">
            <v>2.87614678899</v>
          </cell>
          <cell r="I9322" t="str">
            <v>2.247</v>
          </cell>
          <cell r="J9322" t="str">
            <v>2.43531846245535</v>
          </cell>
          <cell r="K9322">
            <v>3.02</v>
          </cell>
          <cell r="L9322">
            <v>0</v>
          </cell>
          <cell r="M9322" t="str">
            <v>MATHEMATICS</v>
          </cell>
          <cell r="N9322" t="str">
            <v>数学</v>
          </cell>
          <cell r="O9322" t="str">
            <v>1区</v>
          </cell>
        </row>
        <row r="9323">
          <cell r="B9323" t="str">
            <v>ADVANCES IN MATHEMATICS</v>
          </cell>
          <cell r="C9323" t="str">
            <v>数学进展</v>
          </cell>
          <cell r="D9323" t="str">
            <v>0001-8708</v>
          </cell>
          <cell r="E9323" t="str">
            <v>USA</v>
          </cell>
          <cell r="F9323" t="str">
            <v>ACADEMIC PRESS INC ELSEVIER SCIENCE</v>
          </cell>
          <cell r="G9323" t="str">
            <v>1.37199997901917</v>
          </cell>
          <cell r="H9323" t="str">
            <v>1.435132032146</v>
          </cell>
          <cell r="I9323" t="str">
            <v>1.494</v>
          </cell>
          <cell r="J9323" t="str">
            <v>1.43357142495839</v>
          </cell>
          <cell r="K9323">
            <v>7.3819999999999997</v>
          </cell>
          <cell r="L9323">
            <v>0</v>
          </cell>
          <cell r="M9323" t="str">
            <v>MATHEMATICS</v>
          </cell>
          <cell r="N9323" t="str">
            <v>数学</v>
          </cell>
          <cell r="O9323" t="str">
            <v>1区</v>
          </cell>
        </row>
        <row r="9324">
          <cell r="B9324" t="str">
            <v>JOURNAL OF FUNCTIONAL ANALYSIS</v>
          </cell>
          <cell r="C9324" t="str">
            <v>功能分析杂志</v>
          </cell>
          <cell r="D9324" t="str">
            <v>0022-1236</v>
          </cell>
          <cell r="E9324" t="str">
            <v>USA</v>
          </cell>
          <cell r="F9324" t="str">
            <v>ACADEMIC PRESS INC ELSEVIER SCIENCE</v>
          </cell>
          <cell r="G9324" t="str">
            <v>1.32599997520447</v>
          </cell>
          <cell r="H9324" t="str">
            <v>1.637450199203</v>
          </cell>
          <cell r="I9324" t="str">
            <v>1.496</v>
          </cell>
          <cell r="J9324" t="str">
            <v>1.48635473649816</v>
          </cell>
          <cell r="K9324">
            <v>7.1349999999999998</v>
          </cell>
          <cell r="L9324">
            <v>0</v>
          </cell>
          <cell r="M9324" t="str">
            <v>MATHEMATICS</v>
          </cell>
          <cell r="N9324" t="str">
            <v>数学</v>
          </cell>
          <cell r="O9324" t="str">
            <v>1区</v>
          </cell>
        </row>
        <row r="9325">
          <cell r="B9325" t="str">
            <v>SIAM JOURNAL ON NUMERICAL ANALYSIS</v>
          </cell>
          <cell r="C9325" t="str">
            <v>暹罗数值分析杂志</v>
          </cell>
          <cell r="D9325" t="str">
            <v>0036-1429</v>
          </cell>
          <cell r="E9325" t="str">
            <v>USA</v>
          </cell>
          <cell r="F9325" t="str">
            <v>SIAM PUBLICATIONS</v>
          </cell>
          <cell r="G9325" t="str">
            <v>2.04699993133545</v>
          </cell>
          <cell r="H9325" t="str">
            <v>2.322463768115</v>
          </cell>
          <cell r="I9325" t="str">
            <v>2.712</v>
          </cell>
          <cell r="J9325" t="str">
            <v>2.36038084385548</v>
          </cell>
          <cell r="K9325">
            <v>2.7010000000000001</v>
          </cell>
          <cell r="L9325">
            <v>0</v>
          </cell>
          <cell r="M9325" t="str">
            <v>MATHEMATICS</v>
          </cell>
          <cell r="N9325" t="str">
            <v>数学</v>
          </cell>
          <cell r="O9325" t="str">
            <v>1区</v>
          </cell>
        </row>
        <row r="9326">
          <cell r="B9326" t="str">
            <v>Bulletin of Mathematical Sciences</v>
          </cell>
          <cell r="C9326" t="str">
            <v>数学科学公报</v>
          </cell>
          <cell r="D9326" t="str">
            <v>1664-3607</v>
          </cell>
          <cell r="E9326" t="str">
            <v>SINGAPORE</v>
          </cell>
          <cell r="F9326" t="str">
            <v>WORLD SCIENTIFIC PUBL CO PTE LTD</v>
          </cell>
          <cell r="G9326" t="str">
            <v>1.33299994468689</v>
          </cell>
          <cell r="H9326" t="str">
            <v>1.714285714285</v>
          </cell>
          <cell r="I9326" t="str">
            <v>2.241</v>
          </cell>
          <cell r="J9326" t="str">
            <v>1.7628883231053</v>
          </cell>
          <cell r="K9326">
            <v>2.593</v>
          </cell>
          <cell r="L9326">
            <v>0</v>
          </cell>
          <cell r="M9326" t="str">
            <v>无</v>
          </cell>
          <cell r="N9326" t="str">
            <v>数学</v>
          </cell>
          <cell r="O9326" t="str">
            <v>1区</v>
          </cell>
        </row>
        <row r="9327">
          <cell r="B9327" t="str">
            <v>MATHEMATICAL MODELS &amp; METHODS IN APPLIED SCIENCES</v>
          </cell>
          <cell r="C9327" t="str">
            <v>应用科学中的数学模型与方法</v>
          </cell>
          <cell r="D9327" t="str">
            <v>0218-2025</v>
          </cell>
          <cell r="E9327" t="str">
            <v>SINGAPORE</v>
          </cell>
          <cell r="F9327" t="str">
            <v>WORLD SCIENTIFIC PUBL CO PTE LTD</v>
          </cell>
          <cell r="G9327" t="str">
            <v>3.31900000572205</v>
          </cell>
          <cell r="H9327" t="str">
            <v>3.127388535031</v>
          </cell>
          <cell r="I9327" t="str">
            <v>3.044</v>
          </cell>
          <cell r="J9327" t="str">
            <v>3.16347123266168</v>
          </cell>
          <cell r="K9327">
            <v>2.57</v>
          </cell>
          <cell r="L9327">
            <v>0</v>
          </cell>
          <cell r="M9327" t="str">
            <v>MATHEMATICS</v>
          </cell>
          <cell r="N9327" t="str">
            <v>数学</v>
          </cell>
          <cell r="O9327" t="str">
            <v>1区</v>
          </cell>
        </row>
        <row r="9328">
          <cell r="B9328" t="str">
            <v>FRACTALS-COMPLEX GEOMETRY PATTERNS AND SCALING IN NATURE AND SOCIETY</v>
          </cell>
          <cell r="C9328" t="str">
            <v>分形——自然界和社会中的复杂几何模式和尺度</v>
          </cell>
          <cell r="D9328" t="str">
            <v>0218-348X</v>
          </cell>
          <cell r="E9328" t="str">
            <v>SINGAPORE</v>
          </cell>
          <cell r="F9328" t="str">
            <v>WORLD SCIENTIFIC PUBL CO PTE LTD</v>
          </cell>
          <cell r="G9328" t="str">
            <v>1.62899994850159</v>
          </cell>
          <cell r="H9328" t="str">
            <v>2.970588235294</v>
          </cell>
          <cell r="I9328" t="str">
            <v>4.536</v>
          </cell>
          <cell r="J9328" t="str">
            <v>3.04510082316986</v>
          </cell>
          <cell r="K9328">
            <v>4.2859999999999996</v>
          </cell>
          <cell r="L9328">
            <v>0</v>
          </cell>
          <cell r="M9328" t="str">
            <v>MATHEMATICS</v>
          </cell>
          <cell r="N9328" t="str">
            <v>数学</v>
          </cell>
          <cell r="O9328" t="str">
            <v>1区</v>
          </cell>
        </row>
        <row r="9329">
          <cell r="B9329" t="str">
            <v>JOURNAL OF COMPLEXITY</v>
          </cell>
          <cell r="C9329" t="str">
            <v>复杂性杂志</v>
          </cell>
          <cell r="D9329" t="str">
            <v>0885-064X</v>
          </cell>
          <cell r="E9329" t="str">
            <v>USA</v>
          </cell>
          <cell r="F9329" t="str">
            <v>ACADEMIC PRESS INC ELSEVIER SCIENCE</v>
          </cell>
          <cell r="G9329" t="str">
            <v>1.17400002479553</v>
          </cell>
          <cell r="H9329" t="str">
            <v>0.8875</v>
          </cell>
          <cell r="I9329" t="str">
            <v>1.338</v>
          </cell>
          <cell r="J9329" t="str">
            <v>1.13317606460318</v>
          </cell>
          <cell r="K9329">
            <v>2.6120000000000001</v>
          </cell>
          <cell r="L9329">
            <v>0</v>
          </cell>
          <cell r="M9329" t="str">
            <v>MATHEMATICS</v>
          </cell>
          <cell r="N9329" t="str">
            <v>数学</v>
          </cell>
          <cell r="O9329" t="str">
            <v>1区</v>
          </cell>
        </row>
        <row r="9330">
          <cell r="B9330" t="str">
            <v>JOURNAL OF COMBINATORIAL THEORY SERIES B</v>
          </cell>
          <cell r="C9330" t="str">
            <v>组合理论学报B辑</v>
          </cell>
          <cell r="D9330" t="str">
            <v>0095-8956</v>
          </cell>
          <cell r="E9330" t="str">
            <v>USA</v>
          </cell>
          <cell r="F9330" t="str">
            <v>ACADEMIC PRESS INC ELSEVIER SCIENCE</v>
          </cell>
          <cell r="G9330" t="str">
            <v>0.878000020980834</v>
          </cell>
          <cell r="H9330" t="str">
            <v>0.891719745222</v>
          </cell>
          <cell r="I9330" t="str">
            <v>1.306</v>
          </cell>
          <cell r="J9330" t="str">
            <v>1.02509177391928</v>
          </cell>
          <cell r="K9330">
            <v>1.9390000000000001</v>
          </cell>
          <cell r="L9330">
            <v>0</v>
          </cell>
          <cell r="M9330" t="str">
            <v>MATHEMATICS</v>
          </cell>
          <cell r="N9330" t="str">
            <v>数学</v>
          </cell>
          <cell r="O9330" t="str">
            <v>1区</v>
          </cell>
        </row>
        <row r="9331">
          <cell r="B9331" t="str">
            <v>APPLIED MATHEMATICS LETTERS</v>
          </cell>
          <cell r="C9331" t="str">
            <v>应用数学信函</v>
          </cell>
          <cell r="D9331" t="str">
            <v>0893-9659</v>
          </cell>
          <cell r="E9331" t="str">
            <v>ENGLAND</v>
          </cell>
          <cell r="F9331" t="str">
            <v>PERGAMON-ELSEVIER SCIENCE LTD</v>
          </cell>
          <cell r="G9331" t="str">
            <v>2.46199989318848</v>
          </cell>
          <cell r="H9331" t="str">
            <v>3.486842105263</v>
          </cell>
          <cell r="I9331" t="str">
            <v>3.848</v>
          </cell>
          <cell r="J9331" t="str">
            <v>3.26575694464683</v>
          </cell>
          <cell r="K9331">
            <v>3.7930000000000001</v>
          </cell>
          <cell r="L9331">
            <v>0</v>
          </cell>
          <cell r="M9331" t="str">
            <v>MATHEMATICS</v>
          </cell>
          <cell r="N9331" t="str">
            <v>数学</v>
          </cell>
          <cell r="O9331" t="str">
            <v>1区</v>
          </cell>
        </row>
        <row r="9332">
          <cell r="B9332" t="str">
            <v>Communications in Number Theory and Physics</v>
          </cell>
          <cell r="C9332" t="str">
            <v>数论与物理学中的通信</v>
          </cell>
          <cell r="D9332" t="str">
            <v>1931-4523</v>
          </cell>
          <cell r="E9332" t="str">
            <v>USA</v>
          </cell>
          <cell r="F9332" t="str">
            <v>INT PRESS BOSTON, INC</v>
          </cell>
          <cell r="G9332" t="str">
            <v>1.22200000286102</v>
          </cell>
          <cell r="H9332" t="str">
            <v>1.542857142857</v>
          </cell>
          <cell r="I9332" t="str">
            <v>2.250</v>
          </cell>
          <cell r="J9332" t="str">
            <v>1.67161904857267</v>
          </cell>
          <cell r="K9332">
            <v>1.798</v>
          </cell>
          <cell r="L9332">
            <v>0</v>
          </cell>
          <cell r="M9332" t="str">
            <v>无</v>
          </cell>
          <cell r="N9332" t="str">
            <v>数学</v>
          </cell>
          <cell r="O9332" t="str">
            <v>1区</v>
          </cell>
        </row>
        <row r="9333">
          <cell r="B9333" t="str">
            <v>Science China-Mathematics</v>
          </cell>
          <cell r="C9333" t="str">
            <v>科学中国数学</v>
          </cell>
          <cell r="D9333" t="str">
            <v>1674-7283</v>
          </cell>
          <cell r="E9333" t="str">
            <v>PEOPLES R CHINA</v>
          </cell>
          <cell r="F9333" t="str">
            <v>SCIENCE PRESS</v>
          </cell>
          <cell r="G9333" t="str">
            <v>1.2059999704361</v>
          </cell>
          <cell r="H9333" t="str">
            <v>1.030927835051</v>
          </cell>
          <cell r="I9333" t="str">
            <v>1.025</v>
          </cell>
          <cell r="J9333" t="str">
            <v>1.08739952120303</v>
          </cell>
          <cell r="K9333">
            <v>3.0870000000000002</v>
          </cell>
          <cell r="L9333">
            <v>0</v>
          </cell>
          <cell r="M9333" t="str">
            <v>MATHEMATICS</v>
          </cell>
          <cell r="N9333" t="str">
            <v>数学</v>
          </cell>
          <cell r="O9333" t="str">
            <v>1区</v>
          </cell>
        </row>
        <row r="9334">
          <cell r="B9334" t="str">
            <v>Communications in Mathematics and Statistics</v>
          </cell>
          <cell r="C9334" t="str">
            <v>数学与统计通信</v>
          </cell>
          <cell r="D9334" t="str">
            <v>2194-6701</v>
          </cell>
          <cell r="E9334" t="str">
            <v>GERMANY</v>
          </cell>
          <cell r="F9334" t="str">
            <v>SPRINGER HEIDELBERG</v>
          </cell>
          <cell r="G9334" t="str">
            <v>0</v>
          </cell>
          <cell r="H9334" t="str">
            <v>0</v>
          </cell>
          <cell r="I9334" t="str">
            <v>1.500</v>
          </cell>
          <cell r="J9334" t="str">
            <v>1.5</v>
          </cell>
          <cell r="K9334">
            <v>0.71</v>
          </cell>
          <cell r="L9334">
            <v>0</v>
          </cell>
          <cell r="M9334" t="str">
            <v>无</v>
          </cell>
          <cell r="N9334" t="str">
            <v>数学</v>
          </cell>
          <cell r="O9334" t="str">
            <v>1区</v>
          </cell>
        </row>
        <row r="9335">
          <cell r="B9335" t="str">
            <v>ANNALES DE L INSTITUT HENRI POINCARE-ANALYSE NON LINEAIRE</v>
          </cell>
          <cell r="C9335" t="str">
            <v>亨利庞加莱研究所年鉴——非线性分析</v>
          </cell>
          <cell r="D9335" t="str">
            <v>0294-1449</v>
          </cell>
          <cell r="E9335" t="str">
            <v>NETHERLANDS</v>
          </cell>
          <cell r="F9335" t="str">
            <v>ELSEVIER</v>
          </cell>
          <cell r="G9335" t="str">
            <v>2.4210000038147</v>
          </cell>
          <cell r="H9335" t="str">
            <v>2.201492537313</v>
          </cell>
          <cell r="I9335" t="str">
            <v>1.850</v>
          </cell>
          <cell r="J9335" t="str">
            <v>2.15749751370923</v>
          </cell>
          <cell r="K9335">
            <v>1.6419999999999999</v>
          </cell>
          <cell r="L9335">
            <v>0</v>
          </cell>
          <cell r="M9335" t="str">
            <v>MATHEMATICS</v>
          </cell>
          <cell r="N9335" t="str">
            <v>数学</v>
          </cell>
          <cell r="O9335" t="str">
            <v>2区</v>
          </cell>
        </row>
        <row r="9336">
          <cell r="B9336" t="str">
            <v>Forum of Mathematics Sigma</v>
          </cell>
          <cell r="C9336" t="str">
            <v>数学西格玛论坛</v>
          </cell>
          <cell r="D9336" t="str">
            <v>2050-5094</v>
          </cell>
          <cell r="E9336" t="str">
            <v>ENGLAND</v>
          </cell>
          <cell r="F9336" t="str">
            <v>CAMBRIDGE UNIV PRESS</v>
          </cell>
          <cell r="G9336" t="str">
            <v>0</v>
          </cell>
          <cell r="H9336" t="str">
            <v>1.484375</v>
          </cell>
          <cell r="I9336" t="str">
            <v>1.464</v>
          </cell>
          <cell r="J9336" t="str">
            <v>1.4743303571425</v>
          </cell>
          <cell r="K9336">
            <v>1.3109999999999999</v>
          </cell>
          <cell r="L9336">
            <v>0</v>
          </cell>
          <cell r="M9336" t="str">
            <v>无</v>
          </cell>
          <cell r="N9336" t="str">
            <v>数学</v>
          </cell>
          <cell r="O9336" t="str">
            <v>2区</v>
          </cell>
        </row>
        <row r="9337">
          <cell r="B9337" t="str">
            <v>Analysis &amp; PDE</v>
          </cell>
          <cell r="C9337" t="str">
            <v>分析和PDE</v>
          </cell>
          <cell r="D9337" t="str">
            <v>1948-206X</v>
          </cell>
          <cell r="E9337" t="str">
            <v>USA</v>
          </cell>
          <cell r="F9337" t="str">
            <v>MATHEMATICAL SCIENCE PUBL</v>
          </cell>
          <cell r="G9337" t="str">
            <v>1.74800002574921</v>
          </cell>
          <cell r="H9337" t="str">
            <v>1.462184873949</v>
          </cell>
          <cell r="I9337" t="str">
            <v>1.712</v>
          </cell>
          <cell r="J9337" t="str">
            <v>1.64068310215907</v>
          </cell>
          <cell r="K9337">
            <v>1.5980000000000001</v>
          </cell>
          <cell r="L9337">
            <v>0</v>
          </cell>
          <cell r="M9337" t="str">
            <v>MATHEMATICS</v>
          </cell>
          <cell r="N9337" t="str">
            <v>数学</v>
          </cell>
          <cell r="O9337" t="str">
            <v>2区</v>
          </cell>
        </row>
        <row r="9338">
          <cell r="B9338" t="str">
            <v>Dissertationes Mathematicae</v>
          </cell>
          <cell r="C9338" t="str">
            <v>数学学位论文</v>
          </cell>
          <cell r="D9338" t="str">
            <v>0012-3862</v>
          </cell>
          <cell r="E9338" t="str">
            <v>POLAND</v>
          </cell>
          <cell r="F9338" t="str">
            <v>POLISH ACAD SCIENCES INST MATHEMATICS-IMPAN</v>
          </cell>
          <cell r="G9338" t="str">
            <v>0.688000023365021</v>
          </cell>
          <cell r="H9338" t="str">
            <v>1.0625</v>
          </cell>
          <cell r="I9338" t="str">
            <v>1.941</v>
          </cell>
          <cell r="J9338" t="str">
            <v>1.23055883131767</v>
          </cell>
          <cell r="K9338">
            <v>2.0099999999999998</v>
          </cell>
          <cell r="L9338">
            <v>0</v>
          </cell>
          <cell r="M9338" t="str">
            <v>无</v>
          </cell>
          <cell r="N9338" t="str">
            <v>数学</v>
          </cell>
          <cell r="O9338" t="str">
            <v>2区</v>
          </cell>
        </row>
        <row r="9339">
          <cell r="B9339" t="str">
            <v>INTERNATIONAL STATISTICAL REVIEW</v>
          </cell>
          <cell r="C9339" t="str">
            <v>国际统计评论</v>
          </cell>
          <cell r="D9339" t="str">
            <v>0306-7734</v>
          </cell>
          <cell r="E9339" t="str">
            <v>USA</v>
          </cell>
          <cell r="F9339" t="str">
            <v>WILEY</v>
          </cell>
          <cell r="G9339" t="str">
            <v>2.05299997329712</v>
          </cell>
          <cell r="H9339" t="str">
            <v>2.209302325581</v>
          </cell>
          <cell r="I9339" t="str">
            <v>2.740</v>
          </cell>
          <cell r="J9339" t="str">
            <v>2.33410076629271</v>
          </cell>
          <cell r="K9339">
            <v>1.952</v>
          </cell>
          <cell r="L9339">
            <v>0</v>
          </cell>
          <cell r="M9339" t="str">
            <v>MATHEMATICS</v>
          </cell>
          <cell r="N9339" t="str">
            <v>数学</v>
          </cell>
          <cell r="O9339" t="str">
            <v>2区</v>
          </cell>
        </row>
        <row r="9340">
          <cell r="B9340" t="str">
            <v>MATHEMATICAL PROGRAMMING</v>
          </cell>
          <cell r="C9340" t="str">
            <v>数学规划</v>
          </cell>
          <cell r="D9340" t="str">
            <v>0025-5610</v>
          </cell>
          <cell r="E9340" t="str">
            <v>GERMANY</v>
          </cell>
          <cell r="F9340" t="str">
            <v>SPRINGER HEIDELBERG</v>
          </cell>
          <cell r="G9340" t="str">
            <v>2.66499996185303</v>
          </cell>
          <cell r="H9340" t="str">
            <v>3.785388127853</v>
          </cell>
          <cell r="I9340" t="str">
            <v>2.823</v>
          </cell>
          <cell r="J9340" t="str">
            <v>3.09113231308768</v>
          </cell>
          <cell r="K9340">
            <v>2.7530000000000001</v>
          </cell>
          <cell r="L9340">
            <v>0</v>
          </cell>
          <cell r="M9340" t="str">
            <v>COMPUTER SCIENCE</v>
          </cell>
          <cell r="N9340" t="str">
            <v>数学</v>
          </cell>
          <cell r="O9340" t="str">
            <v>2区</v>
          </cell>
        </row>
        <row r="9341">
          <cell r="B9341" t="str">
            <v>GEOMETRIC AND FUNCTIONAL ANALYSIS</v>
          </cell>
          <cell r="C9341" t="str">
            <v>几何与功能分析</v>
          </cell>
          <cell r="D9341" t="str">
            <v>1016-443X</v>
          </cell>
          <cell r="E9341" t="str">
            <v>SWITZERLAND</v>
          </cell>
          <cell r="F9341" t="str">
            <v>SPRINGER BASEL AG</v>
          </cell>
          <cell r="G9341" t="str">
            <v>1.79499995708466</v>
          </cell>
          <cell r="H9341" t="str">
            <v>1.506493506493</v>
          </cell>
          <cell r="I9341" t="str">
            <v>1.354</v>
          </cell>
          <cell r="J9341" t="str">
            <v>1.55197461444122</v>
          </cell>
          <cell r="K9341">
            <v>2.3079999999999998</v>
          </cell>
          <cell r="L9341">
            <v>0</v>
          </cell>
          <cell r="M9341" t="str">
            <v>MATHEMATICS</v>
          </cell>
          <cell r="N9341" t="str">
            <v>数学</v>
          </cell>
          <cell r="O9341" t="str">
            <v>2区</v>
          </cell>
        </row>
        <row r="9342">
          <cell r="B9342" t="str">
            <v>JOURNAL DE MATHEMATIQUES PURES ET APPLIQUEES</v>
          </cell>
          <cell r="C9342" t="str">
            <v>纯粹与应用数学学报</v>
          </cell>
          <cell r="D9342" t="str">
            <v>0021-7824</v>
          </cell>
          <cell r="E9342" t="str">
            <v>NETHERLANDS</v>
          </cell>
          <cell r="F9342" t="str">
            <v>ELSEVIER</v>
          </cell>
          <cell r="G9342" t="str">
            <v>1.84800004959106</v>
          </cell>
          <cell r="H9342" t="str">
            <v>1.961240310077</v>
          </cell>
          <cell r="I9342" t="str">
            <v>1.885</v>
          </cell>
          <cell r="J9342" t="str">
            <v>1.89795191476102</v>
          </cell>
          <cell r="K9342">
            <v>1.7270000000000001</v>
          </cell>
          <cell r="L9342">
            <v>0</v>
          </cell>
          <cell r="M9342" t="str">
            <v>MATHEMATICS</v>
          </cell>
          <cell r="N9342" t="str">
            <v>数学</v>
          </cell>
          <cell r="O9342" t="str">
            <v>2区</v>
          </cell>
        </row>
        <row r="9343">
          <cell r="B9343" t="str">
            <v>TRANSACTIONS OF THE AMERICAN MATHEMATICAL SOCIETY</v>
          </cell>
          <cell r="C9343" t="str">
            <v>美国数学学会学报</v>
          </cell>
          <cell r="D9343" t="str">
            <v>0002-9947</v>
          </cell>
          <cell r="E9343" t="str">
            <v>USA</v>
          </cell>
          <cell r="F9343" t="str">
            <v>AMER MATHEMATICAL SOC</v>
          </cell>
          <cell r="G9343" t="str">
            <v>1.49600005149841</v>
          </cell>
          <cell r="H9343" t="str">
            <v>1.317957166392</v>
          </cell>
          <cell r="I9343" t="str">
            <v>1.363</v>
          </cell>
          <cell r="J9343" t="str">
            <v>1.3922824004898</v>
          </cell>
          <cell r="K9343">
            <v>7.4820000000000002</v>
          </cell>
          <cell r="L9343">
            <v>0</v>
          </cell>
          <cell r="M9343" t="str">
            <v>MATHEMATICS</v>
          </cell>
          <cell r="N9343" t="str">
            <v>数学</v>
          </cell>
          <cell r="O9343" t="str">
            <v>2区</v>
          </cell>
        </row>
        <row r="9344">
          <cell r="B9344" t="str">
            <v>Communications in Nonlinear Science and Numerical Simulation</v>
          </cell>
          <cell r="C9344" t="str">
            <v>非线性科学中的通信与数值模拟</v>
          </cell>
          <cell r="D9344" t="str">
            <v>1007-5704</v>
          </cell>
          <cell r="E9344" t="str">
            <v>NETHERLANDS</v>
          </cell>
          <cell r="F9344" t="str">
            <v>ELSEVIER</v>
          </cell>
          <cell r="G9344" t="str">
            <v>3.18099999427795</v>
          </cell>
          <cell r="H9344" t="str">
            <v>3.967426710097</v>
          </cell>
          <cell r="I9344" t="str">
            <v>4.115</v>
          </cell>
          <cell r="J9344" t="str">
            <v>3.75439360091165</v>
          </cell>
          <cell r="K9344">
            <v>3.5539999999999998</v>
          </cell>
          <cell r="L9344">
            <v>0</v>
          </cell>
          <cell r="M9344" t="str">
            <v>PHYSICS</v>
          </cell>
          <cell r="N9344" t="str">
            <v>数学</v>
          </cell>
          <cell r="O9344" t="str">
            <v>2区</v>
          </cell>
        </row>
        <row r="9345">
          <cell r="B9345" t="str">
            <v>FUZZY SETS AND SYSTEMS</v>
          </cell>
          <cell r="C9345" t="str">
            <v>模糊集与系统</v>
          </cell>
          <cell r="D9345" t="str">
            <v>0165-0114</v>
          </cell>
          <cell r="E9345" t="str">
            <v>NETHERLANDS</v>
          </cell>
          <cell r="F9345" t="str">
            <v>ELSEVIER</v>
          </cell>
          <cell r="G9345" t="str">
            <v>2.67499995231628</v>
          </cell>
          <cell r="H9345" t="str">
            <v>2.907407407407</v>
          </cell>
          <cell r="I9345" t="str">
            <v>3.305</v>
          </cell>
          <cell r="J9345" t="str">
            <v>2.96260425504276</v>
          </cell>
          <cell r="K9345">
            <v>5.32</v>
          </cell>
          <cell r="L9345">
            <v>0</v>
          </cell>
          <cell r="M9345" t="str">
            <v>ENGINEERING</v>
          </cell>
          <cell r="N9345" t="str">
            <v>数学</v>
          </cell>
          <cell r="O9345" t="str">
            <v>2区</v>
          </cell>
        </row>
        <row r="9346">
          <cell r="B9346" t="str">
            <v>JOURNAL OF COMBINATORIAL THEORY SERIES A</v>
          </cell>
          <cell r="C9346" t="str">
            <v>组合理论学报A辑</v>
          </cell>
          <cell r="D9346" t="str">
            <v>0097-3165</v>
          </cell>
          <cell r="E9346" t="str">
            <v>USA</v>
          </cell>
          <cell r="F9346" t="str">
            <v>ACADEMIC PRESS INC ELSEVIER SCIENCE</v>
          </cell>
          <cell r="G9346" t="str">
            <v>0.930000007152557</v>
          </cell>
          <cell r="H9346" t="str">
            <v>0.958083832335</v>
          </cell>
          <cell r="I9346" t="str">
            <v>1.133</v>
          </cell>
          <cell r="J9346" t="str">
            <v>1.00694240077285</v>
          </cell>
          <cell r="K9346">
            <v>1.827</v>
          </cell>
          <cell r="L9346">
            <v>0</v>
          </cell>
          <cell r="M9346" t="str">
            <v>MATHEMATICS</v>
          </cell>
          <cell r="N9346" t="str">
            <v>数学</v>
          </cell>
          <cell r="O9346" t="str">
            <v>2区</v>
          </cell>
        </row>
        <row r="9347">
          <cell r="B9347" t="str">
            <v>RUSSIAN MATHEMATICAL SURVEYS</v>
          </cell>
          <cell r="C9347" t="str">
            <v>俄罗斯数学调查</v>
          </cell>
          <cell r="D9347" t="str">
            <v>0036-0279</v>
          </cell>
          <cell r="E9347" t="str">
            <v>ENGLAND</v>
          </cell>
          <cell r="F9347" t="str">
            <v>TURPION LTD</v>
          </cell>
          <cell r="G9347" t="str">
            <v>1.3639999628067</v>
          </cell>
          <cell r="H9347" t="str">
            <v>2.038461538461</v>
          </cell>
          <cell r="I9347" t="str">
            <v>1.345</v>
          </cell>
          <cell r="J9347" t="str">
            <v>1.58263868224057</v>
          </cell>
          <cell r="K9347">
            <v>2.9180000000000001</v>
          </cell>
          <cell r="L9347">
            <v>0</v>
          </cell>
          <cell r="M9347" t="str">
            <v>MATHEMATICS</v>
          </cell>
          <cell r="N9347" t="str">
            <v>数学</v>
          </cell>
          <cell r="O9347" t="str">
            <v>2区</v>
          </cell>
        </row>
        <row r="9348">
          <cell r="B9348" t="str">
            <v>Japanese Journal of Mathematics</v>
          </cell>
          <cell r="C9348" t="str">
            <v>日本数学杂志</v>
          </cell>
          <cell r="D9348" t="str">
            <v>0289-2316</v>
          </cell>
          <cell r="E9348" t="str">
            <v>United States</v>
          </cell>
          <cell r="F9348" t="str">
            <v>SPRINGER</v>
          </cell>
          <cell r="G9348" t="str">
            <v>0.732999980449677</v>
          </cell>
          <cell r="H9348" t="str">
            <v>0.666666666666</v>
          </cell>
          <cell r="I9348" t="str">
            <v>1.636</v>
          </cell>
          <cell r="J9348" t="str">
            <v>1.01201009449289</v>
          </cell>
          <cell r="K9348">
            <v>3.4340000000000002</v>
          </cell>
          <cell r="L9348">
            <v>0</v>
          </cell>
          <cell r="M9348" t="str">
            <v>无</v>
          </cell>
          <cell r="N9348" t="str">
            <v>数学</v>
          </cell>
          <cell r="O9348" t="str">
            <v>2区</v>
          </cell>
        </row>
        <row r="9349">
          <cell r="B9349" t="str">
            <v>BIOSTATISTICS</v>
          </cell>
          <cell r="C9349" t="str">
            <v>生物统计学</v>
          </cell>
          <cell r="D9349" t="str">
            <v>1465-4644</v>
          </cell>
          <cell r="E9349" t="str">
            <v>ENGLAND</v>
          </cell>
          <cell r="F9349" t="str">
            <v>OXFORD UNIV PRESS</v>
          </cell>
          <cell r="G9349" t="str">
            <v>1.50399994850159</v>
          </cell>
          <cell r="H9349" t="str">
            <v>2.049504950495</v>
          </cell>
          <cell r="I9349" t="str">
            <v>3.098</v>
          </cell>
          <cell r="J9349" t="str">
            <v>2.21702195820186</v>
          </cell>
          <cell r="K9349">
            <v>3.1640000000000001</v>
          </cell>
          <cell r="L9349">
            <v>0</v>
          </cell>
          <cell r="M9349" t="str">
            <v>MATHEMATICS</v>
          </cell>
          <cell r="N9349" t="str">
            <v>数学</v>
          </cell>
          <cell r="O9349" t="str">
            <v>2区</v>
          </cell>
        </row>
        <row r="9350">
          <cell r="B9350" t="str">
            <v>JOURNAL OF DIFFERENTIAL EQUATIONS</v>
          </cell>
          <cell r="C9350" t="str">
            <v>微分方程杂志</v>
          </cell>
          <cell r="D9350" t="str">
            <v>0022-0396</v>
          </cell>
          <cell r="E9350" t="str">
            <v>USA</v>
          </cell>
          <cell r="F9350" t="str">
            <v>ACADEMIC PRESS INC ELSEVIER SCIENCE</v>
          </cell>
          <cell r="G9350" t="str">
            <v>1.78199994564056</v>
          </cell>
          <cell r="H9350" t="str">
            <v>1.938133874239</v>
          </cell>
          <cell r="I9350" t="str">
            <v>2.192</v>
          </cell>
          <cell r="J9350" t="str">
            <v>1.97062803286185</v>
          </cell>
          <cell r="K9350">
            <v>4.4059999999999997</v>
          </cell>
          <cell r="L9350">
            <v>0</v>
          </cell>
          <cell r="M9350" t="str">
            <v>MATHEMATICS</v>
          </cell>
          <cell r="N9350" t="str">
            <v>数学</v>
          </cell>
          <cell r="O9350" t="str">
            <v>2区</v>
          </cell>
        </row>
        <row r="9351">
          <cell r="B9351" t="str">
            <v>MATHEMATICS OF COMPUTATION</v>
          </cell>
          <cell r="C9351" t="str">
            <v>计算数学</v>
          </cell>
          <cell r="D9351" t="str">
            <v>0025-5718</v>
          </cell>
          <cell r="E9351" t="str">
            <v>USA</v>
          </cell>
          <cell r="F9351" t="str">
            <v>AMER MATHEMATICAL SOC</v>
          </cell>
          <cell r="G9351" t="str">
            <v>1.75</v>
          </cell>
          <cell r="H9351" t="str">
            <v>2.087155963302</v>
          </cell>
          <cell r="I9351" t="str">
            <v>2.070</v>
          </cell>
          <cell r="J9351" t="str">
            <v>1.96911046729933</v>
          </cell>
          <cell r="K9351">
            <v>3.419</v>
          </cell>
          <cell r="L9351">
            <v>0</v>
          </cell>
          <cell r="M9351" t="str">
            <v>MATHEMATICS</v>
          </cell>
          <cell r="N9351" t="str">
            <v>数学</v>
          </cell>
          <cell r="O9351" t="str">
            <v>2区</v>
          </cell>
        </row>
        <row r="9352">
          <cell r="B9352" t="str">
            <v>INTERNATIONAL MATHEMATICS RESEARCH NOTICES</v>
          </cell>
          <cell r="C9352" t="str">
            <v>国际数学研究通告</v>
          </cell>
          <cell r="D9352" t="str">
            <v>1073-7928</v>
          </cell>
          <cell r="E9352" t="str">
            <v>ENGLAND</v>
          </cell>
          <cell r="F9352" t="str">
            <v>OXFORD UNIV PRESS</v>
          </cell>
          <cell r="G9352" t="str">
            <v>1.14499998092651</v>
          </cell>
          <cell r="H9352" t="str">
            <v>1.452488687782</v>
          </cell>
          <cell r="I9352" t="str">
            <v>1.291</v>
          </cell>
          <cell r="J9352" t="str">
            <v>1.29603550589284</v>
          </cell>
          <cell r="K9352">
            <v>3.8820000000000001</v>
          </cell>
          <cell r="L9352">
            <v>0</v>
          </cell>
          <cell r="M9352" t="str">
            <v>MATHEMATICS</v>
          </cell>
          <cell r="N9352" t="str">
            <v>数学</v>
          </cell>
          <cell r="O9352" t="str">
            <v>2区</v>
          </cell>
        </row>
        <row r="9353">
          <cell r="B9353" t="str">
            <v>APPLIED MATHEMATICS AND COMPUTATION</v>
          </cell>
          <cell r="C9353" t="str">
            <v>应用数学与计算</v>
          </cell>
          <cell r="D9353" t="str">
            <v>0096-3003</v>
          </cell>
          <cell r="E9353" t="str">
            <v>USA</v>
          </cell>
          <cell r="F9353" t="str">
            <v>ELSEVIER SCIENCE INC</v>
          </cell>
          <cell r="G9353" t="str">
            <v>2.29999995231628</v>
          </cell>
          <cell r="H9353" t="str">
            <v>3.092181069958</v>
          </cell>
          <cell r="I9353" t="str">
            <v>3.472</v>
          </cell>
          <cell r="J9353" t="str">
            <v>2.95482057467609</v>
          </cell>
          <cell r="K9353">
            <v>8.2319999999999993</v>
          </cell>
          <cell r="L9353">
            <v>0</v>
          </cell>
          <cell r="M9353" t="str">
            <v>MATHEMATICS</v>
          </cell>
          <cell r="N9353" t="str">
            <v>数学</v>
          </cell>
          <cell r="O9353" t="str">
            <v>2区</v>
          </cell>
        </row>
        <row r="9354">
          <cell r="B9354" t="str">
            <v>MEMOIRS OF THE AMERICAN MATHEMATICAL SOCIETY</v>
          </cell>
          <cell r="C9354" t="str">
            <v>美国数学学会回忆录</v>
          </cell>
          <cell r="D9354" t="str">
            <v>0065-9266</v>
          </cell>
          <cell r="E9354" t="str">
            <v>USA</v>
          </cell>
          <cell r="F9354" t="str">
            <v>AMER MATHEMATICAL SOC</v>
          </cell>
          <cell r="G9354" t="str">
            <v>1.74000000953674</v>
          </cell>
          <cell r="H9354" t="str">
            <v>2.296875</v>
          </cell>
          <cell r="I9354" t="str">
            <v>2.895</v>
          </cell>
          <cell r="J9354" t="str">
            <v>2.31053728388058</v>
          </cell>
          <cell r="K9354">
            <v>3.3319999999999999</v>
          </cell>
          <cell r="L9354">
            <v>0</v>
          </cell>
          <cell r="M9354" t="str">
            <v>MATHEMATICS</v>
          </cell>
          <cell r="N9354" t="str">
            <v>数学</v>
          </cell>
          <cell r="O9354" t="str">
            <v>2区</v>
          </cell>
        </row>
        <row r="9355">
          <cell r="B9355" t="str">
            <v>MATHEMATIKA</v>
          </cell>
          <cell r="C9355" t="str">
            <v>数学</v>
          </cell>
          <cell r="D9355" t="str">
            <v>0025-5793</v>
          </cell>
          <cell r="E9355" t="str">
            <v>USA</v>
          </cell>
          <cell r="F9355" t="str">
            <v>WILEY</v>
          </cell>
          <cell r="G9355" t="str">
            <v>0.778999984264374</v>
          </cell>
          <cell r="H9355" t="str">
            <v>0.689320388349</v>
          </cell>
          <cell r="I9355" t="str">
            <v>0.875</v>
          </cell>
          <cell r="J9355" t="str">
            <v>0.781106790871125</v>
          </cell>
          <cell r="K9355">
            <v>1.609</v>
          </cell>
          <cell r="L9355">
            <v>0</v>
          </cell>
          <cell r="M9355" t="str">
            <v>MATHEMATICS</v>
          </cell>
          <cell r="N9355" t="str">
            <v>数学</v>
          </cell>
          <cell r="O9355" t="str">
            <v>2区</v>
          </cell>
        </row>
        <row r="9356">
          <cell r="B9356" t="str">
            <v>Algebraic Geometry</v>
          </cell>
          <cell r="C9356" t="str">
            <v>代数几何</v>
          </cell>
          <cell r="D9356" t="str">
            <v>2313-1691</v>
          </cell>
          <cell r="E9356" t="str">
            <v>SWITZERLAND</v>
          </cell>
          <cell r="F9356" t="str">
            <v>EUROPEAN MATHEMATICAL SOC</v>
          </cell>
          <cell r="G9356" t="str">
            <v>0</v>
          </cell>
          <cell r="H9356" t="str">
            <v>0</v>
          </cell>
          <cell r="I9356" t="str">
            <v>1.059</v>
          </cell>
          <cell r="J9356" t="str">
            <v>1.058823529411</v>
          </cell>
          <cell r="K9356">
            <v>1.228</v>
          </cell>
          <cell r="L9356">
            <v>0</v>
          </cell>
          <cell r="M9356" t="str">
            <v>无</v>
          </cell>
          <cell r="N9356" t="str">
            <v>数学</v>
          </cell>
          <cell r="O9356" t="str">
            <v>2区</v>
          </cell>
        </row>
        <row r="9357">
          <cell r="B9357" t="str">
            <v>Algebra &amp; Number Theory</v>
          </cell>
          <cell r="C9357" t="str">
            <v>代数与数论</v>
          </cell>
          <cell r="D9357" t="str">
            <v>1937-0652</v>
          </cell>
          <cell r="E9357" t="str">
            <v>USA</v>
          </cell>
          <cell r="F9357" t="str">
            <v>MATHEMATICAL SCIENCE PUBL</v>
          </cell>
          <cell r="G9357" t="str">
            <v>0.976999998092651</v>
          </cell>
          <cell r="H9357" t="str">
            <v>0.886363636363</v>
          </cell>
          <cell r="I9357" t="str">
            <v>0.920</v>
          </cell>
          <cell r="J9357" t="str">
            <v>0.927884496509217</v>
          </cell>
          <cell r="K9357">
            <v>0.95299999999999996</v>
          </cell>
          <cell r="L9357">
            <v>0</v>
          </cell>
          <cell r="M9357" t="str">
            <v>MATHEMATICS</v>
          </cell>
          <cell r="N9357" t="str">
            <v>数学</v>
          </cell>
          <cell r="O9357" t="str">
            <v>2区</v>
          </cell>
        </row>
        <row r="9358">
          <cell r="B9358" t="str">
            <v>CONSTRUCTIVE APPROXIMATION</v>
          </cell>
          <cell r="C9358" t="str">
            <v>构造近似</v>
          </cell>
          <cell r="D9358" t="str">
            <v>0176-4276</v>
          </cell>
          <cell r="E9358" t="str">
            <v>United States</v>
          </cell>
          <cell r="F9358" t="str">
            <v>SPRINGER</v>
          </cell>
          <cell r="G9358" t="str">
            <v>0.827000021934509</v>
          </cell>
          <cell r="H9358" t="str">
            <v>1.146341463414</v>
          </cell>
          <cell r="I9358" t="str">
            <v>1.531</v>
          </cell>
          <cell r="J9358" t="str">
            <v>1.1680685609595</v>
          </cell>
          <cell r="K9358">
            <v>1.64</v>
          </cell>
          <cell r="L9358">
            <v>0</v>
          </cell>
          <cell r="M9358" t="str">
            <v>MATHEMATICS</v>
          </cell>
          <cell r="N9358" t="str">
            <v>数学</v>
          </cell>
          <cell r="O9358" t="str">
            <v>2区</v>
          </cell>
        </row>
        <row r="9359">
          <cell r="B9359" t="str">
            <v>BULLETIN OF THE AMERICAN MATHEMATICAL SOCIETY</v>
          </cell>
          <cell r="C9359" t="str">
            <v>美国数学学会公报</v>
          </cell>
          <cell r="D9359" t="str">
            <v>0273-0979</v>
          </cell>
          <cell r="E9359" t="str">
            <v>USA</v>
          </cell>
          <cell r="F9359" t="str">
            <v>AMER MATHEMATICAL SOC</v>
          </cell>
          <cell r="G9359" t="str">
            <v>0.771000027656555</v>
          </cell>
          <cell r="H9359" t="str">
            <v>1.342105263157</v>
          </cell>
          <cell r="I9359" t="str">
            <v>1.324</v>
          </cell>
          <cell r="J9359" t="str">
            <v>1.14554490085918</v>
          </cell>
          <cell r="K9359">
            <v>4.3109999999999999</v>
          </cell>
          <cell r="L9359">
            <v>0</v>
          </cell>
          <cell r="M9359" t="str">
            <v>MATHEMATICS</v>
          </cell>
          <cell r="N9359" t="str">
            <v>数学</v>
          </cell>
          <cell r="O9359" t="str">
            <v>2区</v>
          </cell>
        </row>
        <row r="9360">
          <cell r="B9360" t="str">
            <v>IMA JOURNAL OF NUMERICAL ANALYSIS</v>
          </cell>
          <cell r="C9360" t="str">
            <v>数值分析杂志</v>
          </cell>
          <cell r="D9360" t="str">
            <v>0272-4979</v>
          </cell>
          <cell r="E9360" t="str">
            <v>ENGLAND</v>
          </cell>
          <cell r="F9360" t="str">
            <v>OXFORD UNIV PRESS</v>
          </cell>
          <cell r="G9360" t="str">
            <v>1.83700001239777</v>
          </cell>
          <cell r="H9360" t="str">
            <v>2.397260273972</v>
          </cell>
          <cell r="I9360" t="str">
            <v>2.275</v>
          </cell>
          <cell r="J9360" t="str">
            <v>2.16963605789759</v>
          </cell>
          <cell r="K9360">
            <v>1.1220000000000001</v>
          </cell>
          <cell r="L9360">
            <v>0</v>
          </cell>
          <cell r="M9360" t="str">
            <v>MATHEMATICS</v>
          </cell>
          <cell r="N9360" t="str">
            <v>数学</v>
          </cell>
          <cell r="O9360" t="str">
            <v>2区</v>
          </cell>
        </row>
        <row r="9361">
          <cell r="B9361" t="str">
            <v>DESIGNS CODES AND CRYPTOGRAPHY</v>
          </cell>
          <cell r="C9361" t="str">
            <v>设计密码和密码</v>
          </cell>
          <cell r="D9361" t="str">
            <v>0925-1022</v>
          </cell>
          <cell r="E9361" t="str">
            <v>NETHERLANDS</v>
          </cell>
          <cell r="F9361" t="str">
            <v>SPRINGER</v>
          </cell>
          <cell r="G9361" t="str">
            <v>1.1139999628067</v>
          </cell>
          <cell r="H9361" t="str">
            <v>1.224199288256</v>
          </cell>
          <cell r="I9361" t="str">
            <v>1.524</v>
          </cell>
          <cell r="J9361" t="str">
            <v>1.2872826332369</v>
          </cell>
          <cell r="K9361">
            <v>1.3839999999999999</v>
          </cell>
          <cell r="L9361">
            <v>0</v>
          </cell>
          <cell r="M9361" t="str">
            <v>COMPUTER SCIENCE</v>
          </cell>
          <cell r="N9361" t="str">
            <v>数学</v>
          </cell>
          <cell r="O9361" t="str">
            <v>2区</v>
          </cell>
        </row>
        <row r="9362">
          <cell r="B9362" t="str">
            <v>Journal of Mathematics and Music</v>
          </cell>
          <cell r="C9362" t="str">
            <v>数学与音乐杂志</v>
          </cell>
          <cell r="D9362" t="str">
            <v>1745-9737</v>
          </cell>
          <cell r="E9362" t="str">
            <v>England</v>
          </cell>
          <cell r="F9362" t="str">
            <v>TAYLOR &amp; FRANCIS LTD</v>
          </cell>
          <cell r="G9362" t="str">
            <v>0.14300000667572</v>
          </cell>
          <cell r="H9362" t="str">
            <v>0.380952380952</v>
          </cell>
          <cell r="I9362" t="str">
            <v>0.467</v>
          </cell>
          <cell r="J9362" t="str">
            <v>0.33020635143124</v>
          </cell>
          <cell r="K9362">
            <v>0.2</v>
          </cell>
          <cell r="L9362">
            <v>0</v>
          </cell>
          <cell r="M9362" t="str">
            <v>无</v>
          </cell>
          <cell r="N9362" t="str">
            <v>数学</v>
          </cell>
          <cell r="O9362" t="str">
            <v>2区</v>
          </cell>
        </row>
        <row r="9363">
          <cell r="B9363" t="str">
            <v>Selecta Mathematica-New Series</v>
          </cell>
          <cell r="C9363" t="str">
            <v>选择一个新系列</v>
          </cell>
          <cell r="D9363" t="str">
            <v>1022-1824</v>
          </cell>
          <cell r="E9363" t="str">
            <v>SWITZERLAND</v>
          </cell>
          <cell r="F9363" t="str">
            <v>SPRINGER INTERNATIONAL PUBLISHING AG</v>
          </cell>
          <cell r="G9363" t="str">
            <v>1.31200003623962</v>
          </cell>
          <cell r="H9363" t="str">
            <v>1.248275862068</v>
          </cell>
          <cell r="I9363" t="str">
            <v>1.053</v>
          </cell>
          <cell r="J9363" t="str">
            <v>1.20430249241821</v>
          </cell>
          <cell r="K9363">
            <v>2.137</v>
          </cell>
          <cell r="L9363">
            <v>0</v>
          </cell>
          <cell r="M9363" t="str">
            <v>MATHEMATICS</v>
          </cell>
          <cell r="N9363" t="str">
            <v>数学</v>
          </cell>
          <cell r="O9363" t="str">
            <v>2区</v>
          </cell>
        </row>
        <row r="9364">
          <cell r="B9364" t="str">
            <v>BERNOULLI</v>
          </cell>
          <cell r="C9364" t="str">
            <v>伯努利</v>
          </cell>
          <cell r="D9364" t="str">
            <v>1350-7265</v>
          </cell>
          <cell r="E9364" t="str">
            <v>NETHERLANDS</v>
          </cell>
          <cell r="F9364" t="str">
            <v>INT STATISTICAL INST</v>
          </cell>
          <cell r="G9364" t="str">
            <v>1.33700001239777</v>
          </cell>
          <cell r="H9364" t="str">
            <v>1.39303482587</v>
          </cell>
          <cell r="I9364" t="str">
            <v>1.496</v>
          </cell>
          <cell r="J9364" t="str">
            <v>1.40864549253726</v>
          </cell>
          <cell r="K9364">
            <v>1.2769999999999999</v>
          </cell>
          <cell r="L9364">
            <v>0</v>
          </cell>
          <cell r="M9364" t="str">
            <v>MATHEMATICS</v>
          </cell>
          <cell r="N9364" t="str">
            <v>数学</v>
          </cell>
          <cell r="O9364" t="str">
            <v>2区</v>
          </cell>
        </row>
        <row r="9365">
          <cell r="B9365" t="str">
            <v>Journal of the Institute of Mathematics of Jussieu</v>
          </cell>
          <cell r="C9365" t="str">
            <v>朱西厄数学研究所学报</v>
          </cell>
          <cell r="D9365" t="str">
            <v>1474-7480</v>
          </cell>
          <cell r="E9365" t="str">
            <v>ENGLAND</v>
          </cell>
          <cell r="F9365" t="str">
            <v>CAMBRIDGE UNIV PRESS</v>
          </cell>
          <cell r="G9365" t="str">
            <v>1.62999999523163</v>
          </cell>
          <cell r="H9365" t="str">
            <v>1.4</v>
          </cell>
          <cell r="I9365" t="str">
            <v>1.254</v>
          </cell>
          <cell r="J9365" t="str">
            <v>1.42807909445554</v>
          </cell>
          <cell r="K9365">
            <v>1.9910000000000001</v>
          </cell>
          <cell r="L9365">
            <v>0</v>
          </cell>
          <cell r="M9365" t="str">
            <v>MATHEMATICS</v>
          </cell>
          <cell r="N9365" t="str">
            <v>数学</v>
          </cell>
          <cell r="O9365" t="str">
            <v>2区</v>
          </cell>
        </row>
        <row r="9366">
          <cell r="B9366" t="str">
            <v>Bayesian Analysis</v>
          </cell>
          <cell r="C9366" t="str">
            <v>贝叶斯分析</v>
          </cell>
          <cell r="D9366" t="str">
            <v>1931-6690</v>
          </cell>
          <cell r="E9366" t="str">
            <v>USA</v>
          </cell>
          <cell r="F9366" t="str">
            <v>INT SOC BAYESIAN ANALYSIS</v>
          </cell>
          <cell r="G9366" t="str">
            <v>2.34200000762939</v>
          </cell>
          <cell r="H9366" t="str">
            <v>2.085106382978</v>
          </cell>
          <cell r="I9366" t="str">
            <v>2.696</v>
          </cell>
          <cell r="J9366" t="str">
            <v>2.37425285484013</v>
          </cell>
          <cell r="K9366">
            <v>1.829</v>
          </cell>
          <cell r="L9366">
            <v>0</v>
          </cell>
          <cell r="M9366" t="str">
            <v>MATHEMATICS</v>
          </cell>
          <cell r="N9366" t="str">
            <v>数学</v>
          </cell>
          <cell r="O9366" t="str">
            <v>2区</v>
          </cell>
        </row>
        <row r="9367">
          <cell r="B9367" t="str">
            <v>APPLIED AND COMPUTATIONAL HARMONIC ANALYSIS</v>
          </cell>
          <cell r="C9367" t="str">
            <v>应用与计算谐波分析</v>
          </cell>
          <cell r="D9367" t="str">
            <v>1063-5203</v>
          </cell>
          <cell r="E9367" t="str">
            <v>USA</v>
          </cell>
          <cell r="F9367" t="str">
            <v>ACADEMIC PRESS INC ELSEVIER SCIENCE</v>
          </cell>
          <cell r="G9367" t="str">
            <v>2.83299994468689</v>
          </cell>
          <cell r="H9367" t="str">
            <v>2.963636363636</v>
          </cell>
          <cell r="I9367" t="str">
            <v>2.573</v>
          </cell>
          <cell r="J9367" t="str">
            <v>2.78978786034996</v>
          </cell>
          <cell r="K9367">
            <v>1.865</v>
          </cell>
          <cell r="L9367">
            <v>0</v>
          </cell>
          <cell r="M9367" t="str">
            <v>MATHEMATICS</v>
          </cell>
          <cell r="N9367" t="str">
            <v>数学</v>
          </cell>
          <cell r="O9367" t="str">
            <v>2区</v>
          </cell>
        </row>
        <row r="9368">
          <cell r="B9368" t="str">
            <v>JOURNAL OF THE LONDON MATHEMATICAL SOCIETY-SECOND SERIES</v>
          </cell>
          <cell r="C9368" t="str">
            <v>伦敦数学学会杂志第二辑</v>
          </cell>
          <cell r="D9368" t="str">
            <v>0024-6107</v>
          </cell>
          <cell r="E9368" t="str">
            <v>USA</v>
          </cell>
          <cell r="F9368" t="str">
            <v>WILEY</v>
          </cell>
          <cell r="G9368" t="str">
            <v>0.892000019550323</v>
          </cell>
          <cell r="H9368" t="str">
            <v>1.130952380952</v>
          </cell>
          <cell r="I9368" t="str">
            <v>1.121</v>
          </cell>
          <cell r="J9368" t="str">
            <v>1.04812699064344</v>
          </cell>
          <cell r="K9368">
            <v>3.827</v>
          </cell>
          <cell r="L9368">
            <v>0</v>
          </cell>
          <cell r="M9368" t="str">
            <v>MATHEMATICS</v>
          </cell>
          <cell r="N9368" t="str">
            <v>数学</v>
          </cell>
          <cell r="O9368" t="str">
            <v>2区</v>
          </cell>
        </row>
        <row r="9369">
          <cell r="B9369" t="str">
            <v>ERGODIC THEORY AND DYNAMICAL SYSTEMS</v>
          </cell>
          <cell r="C9369" t="str">
            <v>遍历理论与动力系统</v>
          </cell>
          <cell r="D9369" t="str">
            <v>0143-3857</v>
          </cell>
          <cell r="E9369" t="str">
            <v>USA</v>
          </cell>
          <cell r="F9369" t="str">
            <v>CAMBRIDGE UNIV PRESS</v>
          </cell>
          <cell r="G9369" t="str">
            <v>0.959999978542328</v>
          </cell>
          <cell r="H9369" t="str">
            <v>0.939814814814</v>
          </cell>
          <cell r="I9369" t="str">
            <v>1.211</v>
          </cell>
          <cell r="J9369" t="str">
            <v>1.03685904173144</v>
          </cell>
          <cell r="K9369">
            <v>1.139</v>
          </cell>
          <cell r="L9369">
            <v>0</v>
          </cell>
          <cell r="M9369" t="str">
            <v>MATHEMATICS</v>
          </cell>
          <cell r="N9369" t="str">
            <v>数学</v>
          </cell>
          <cell r="O9369" t="str">
            <v>2区</v>
          </cell>
        </row>
        <row r="9370">
          <cell r="B9370" t="str">
            <v>NUMERISCHE MATHEMATIK</v>
          </cell>
          <cell r="C9370" t="str">
            <v>数字数学</v>
          </cell>
          <cell r="D9370" t="str">
            <v>0029-599X</v>
          </cell>
          <cell r="E9370" t="str">
            <v>GERMANY</v>
          </cell>
          <cell r="F9370" t="str">
            <v>SPRINGER HEIDELBERG</v>
          </cell>
          <cell r="G9370" t="str">
            <v>2.36999988555908</v>
          </cell>
          <cell r="H9370" t="str">
            <v>2.136842105263</v>
          </cell>
          <cell r="I9370" t="str">
            <v>2.056</v>
          </cell>
          <cell r="J9370" t="str">
            <v>2.18775074907736</v>
          </cell>
          <cell r="K9370">
            <v>1.7809999999999999</v>
          </cell>
          <cell r="L9370">
            <v>0</v>
          </cell>
          <cell r="M9370" t="str">
            <v>MATHEMATICS</v>
          </cell>
          <cell r="N9370" t="str">
            <v>数学</v>
          </cell>
          <cell r="O9370" t="str">
            <v>2区</v>
          </cell>
        </row>
        <row r="9371">
          <cell r="B9371" t="str">
            <v>Revista de la Real Academia de Ciencias Exactas Fisicas y Naturales Serie A-Matematicas</v>
          </cell>
          <cell r="C9371" t="str">
            <v>皇家科学院财政与自然科学学院</v>
          </cell>
          <cell r="D9371" t="str">
            <v>1578-7303</v>
          </cell>
          <cell r="E9371" t="str">
            <v>ITALY</v>
          </cell>
          <cell r="F9371" t="str">
            <v>SPRINGER-VERLAG ITALIA SRL</v>
          </cell>
          <cell r="G9371" t="str">
            <v>1.07400000095367</v>
          </cell>
          <cell r="H9371" t="str">
            <v>1.027972027972</v>
          </cell>
          <cell r="I9371" t="str">
            <v>1.406</v>
          </cell>
          <cell r="J9371" t="str">
            <v>1.16946304707489</v>
          </cell>
          <cell r="K9371">
            <v>2.012</v>
          </cell>
          <cell r="L9371">
            <v>0</v>
          </cell>
          <cell r="M9371" t="str">
            <v>MATHEMATICS</v>
          </cell>
          <cell r="N9371" t="str">
            <v>数学</v>
          </cell>
          <cell r="O9371" t="str">
            <v>2区</v>
          </cell>
        </row>
        <row r="9372">
          <cell r="B9372" t="str">
            <v>JOURNAL OF COMBINATORIAL DESIGNS</v>
          </cell>
          <cell r="C9372" t="str">
            <v>组合设计杂志</v>
          </cell>
          <cell r="D9372" t="str">
            <v>1063-8539</v>
          </cell>
          <cell r="E9372" t="str">
            <v>USA</v>
          </cell>
          <cell r="F9372" t="str">
            <v>WILEY</v>
          </cell>
          <cell r="G9372" t="str">
            <v>0.647000014781952</v>
          </cell>
          <cell r="H9372" t="str">
            <v>0.84375</v>
          </cell>
          <cell r="I9372" t="str">
            <v>0.731</v>
          </cell>
          <cell r="J9372" t="str">
            <v>0.740697766121317</v>
          </cell>
          <cell r="K9372">
            <v>0.60399999999999998</v>
          </cell>
          <cell r="L9372">
            <v>0</v>
          </cell>
          <cell r="M9372" t="str">
            <v>MATHEMATICS</v>
          </cell>
          <cell r="N9372" t="str">
            <v>数学</v>
          </cell>
          <cell r="O9372" t="str">
            <v>2区</v>
          </cell>
        </row>
        <row r="9373">
          <cell r="B9373" t="str">
            <v>JOURNAL OF GRAPH THEORY</v>
          </cell>
          <cell r="C9373" t="str">
            <v>图论杂志</v>
          </cell>
          <cell r="D9373" t="str">
            <v>0364-9024</v>
          </cell>
          <cell r="E9373" t="str">
            <v>USA</v>
          </cell>
          <cell r="F9373" t="str">
            <v>WILEY</v>
          </cell>
          <cell r="G9373" t="str">
            <v>0.685000002384186</v>
          </cell>
          <cell r="H9373" t="str">
            <v>0.882653061224</v>
          </cell>
          <cell r="I9373" t="str">
            <v>0.922</v>
          </cell>
          <cell r="J9373" t="str">
            <v>0.829910328561729</v>
          </cell>
          <cell r="K9373">
            <v>1.6220000000000001</v>
          </cell>
          <cell r="L9373">
            <v>0</v>
          </cell>
          <cell r="M9373" t="str">
            <v>MATHEMATICS</v>
          </cell>
          <cell r="N9373" t="str">
            <v>数学</v>
          </cell>
          <cell r="O9373" t="str">
            <v>2区</v>
          </cell>
        </row>
        <row r="9374">
          <cell r="B9374" t="str">
            <v>MATHEMATISCHE ANNALEN</v>
          </cell>
          <cell r="C9374" t="str">
            <v>数学大师安纳伦</v>
          </cell>
          <cell r="D9374" t="str">
            <v>0025-5831</v>
          </cell>
          <cell r="E9374" t="str">
            <v>GERMANY</v>
          </cell>
          <cell r="F9374" t="str">
            <v>SPRINGER HEIDELBERG</v>
          </cell>
          <cell r="G9374" t="str">
            <v>1.23099994659424</v>
          </cell>
          <cell r="H9374" t="str">
            <v>1.355555555555</v>
          </cell>
          <cell r="I9374" t="str">
            <v>1.136</v>
          </cell>
          <cell r="J9374" t="str">
            <v>1.24092270891108</v>
          </cell>
          <cell r="K9374">
            <v>5.9729999999999999</v>
          </cell>
          <cell r="L9374">
            <v>0</v>
          </cell>
          <cell r="M9374" t="str">
            <v>MATHEMATICS</v>
          </cell>
          <cell r="N9374" t="str">
            <v>数学</v>
          </cell>
          <cell r="O9374" t="str">
            <v>2区</v>
          </cell>
        </row>
        <row r="9375">
          <cell r="B9375" t="str">
            <v>POTENTIAL ANALYSIS</v>
          </cell>
          <cell r="C9375" t="str">
            <v>潜力分析</v>
          </cell>
          <cell r="D9375" t="str">
            <v>0926-2601</v>
          </cell>
          <cell r="E9375" t="str">
            <v>NETHERLANDS</v>
          </cell>
          <cell r="F9375" t="str">
            <v>SPRINGER</v>
          </cell>
          <cell r="G9375" t="str">
            <v>0.851999998092651</v>
          </cell>
          <cell r="H9375" t="str">
            <v>1.031496062992</v>
          </cell>
          <cell r="I9375" t="str">
            <v>1.353</v>
          </cell>
          <cell r="J9375" t="str">
            <v>1.07881241251822</v>
          </cell>
          <cell r="K9375">
            <v>1.228</v>
          </cell>
          <cell r="L9375">
            <v>0</v>
          </cell>
          <cell r="M9375" t="str">
            <v>MATHEMATICS</v>
          </cell>
          <cell r="N9375" t="str">
            <v>数学</v>
          </cell>
          <cell r="O9375" t="str">
            <v>2区</v>
          </cell>
        </row>
        <row r="9376">
          <cell r="B9376" t="str">
            <v>Algebraic and Geometric Topology</v>
          </cell>
          <cell r="C9376" t="str">
            <v>代数与几何拓扑</v>
          </cell>
          <cell r="D9376" t="str">
            <v>1472-2739</v>
          </cell>
          <cell r="E9376" t="str">
            <v>ENGLAND</v>
          </cell>
          <cell r="F9376" t="str">
            <v>GEOMETRY &amp; TOPOLOGY PUBLICATIONS</v>
          </cell>
          <cell r="G9376" t="str">
            <v>0.64300000667572</v>
          </cell>
          <cell r="H9376" t="str">
            <v>0.70909090909</v>
          </cell>
          <cell r="I9376" t="str">
            <v>0.876</v>
          </cell>
          <cell r="J9376" t="str">
            <v>0.742542465483907</v>
          </cell>
          <cell r="K9376" t="str">
            <v>无</v>
          </cell>
          <cell r="L9376">
            <v>0</v>
          </cell>
          <cell r="M9376" t="str">
            <v>MATHEMATICS</v>
          </cell>
          <cell r="N9376" t="str">
            <v>数学</v>
          </cell>
          <cell r="O9376" t="str">
            <v>2区</v>
          </cell>
        </row>
        <row r="9377">
          <cell r="B9377" t="str">
            <v>NONLINEAR ANALYSIS-THEORY METHODS &amp; APPLICATIONS</v>
          </cell>
          <cell r="C9377" t="str">
            <v>非线性分析理论方法及应用</v>
          </cell>
          <cell r="D9377" t="str">
            <v>0362-546X</v>
          </cell>
          <cell r="E9377" t="str">
            <v>ENGLAND</v>
          </cell>
          <cell r="F9377" t="str">
            <v>PERGAMON-ELSEVIER SCIENCE LTD</v>
          </cell>
          <cell r="G9377" t="str">
            <v>1.29100000858307</v>
          </cell>
          <cell r="H9377" t="str">
            <v>1.450304259634</v>
          </cell>
          <cell r="I9377" t="str">
            <v>1.587</v>
          </cell>
          <cell r="J9377" t="str">
            <v>1.44288201345602</v>
          </cell>
          <cell r="K9377">
            <v>3.1440000000000001</v>
          </cell>
          <cell r="L9377">
            <v>0</v>
          </cell>
          <cell r="M9377" t="str">
            <v>MATHEMATICS</v>
          </cell>
          <cell r="N9377" t="str">
            <v>数学</v>
          </cell>
          <cell r="O9377" t="str">
            <v>2区</v>
          </cell>
        </row>
        <row r="9378">
          <cell r="B9378" t="str">
            <v>Representation Theory</v>
          </cell>
          <cell r="C9378" t="str">
            <v>表象理论</v>
          </cell>
          <cell r="D9378" t="str">
            <v>1088-4165</v>
          </cell>
          <cell r="E9378" t="str">
            <v>USA</v>
          </cell>
          <cell r="F9378" t="str">
            <v>AMER MATHEMATICAL SOC</v>
          </cell>
          <cell r="G9378" t="str">
            <v>1</v>
          </cell>
          <cell r="H9378" t="str">
            <v>1.114285714285</v>
          </cell>
          <cell r="I9378" t="str">
            <v>0.714</v>
          </cell>
          <cell r="J9378" t="str">
            <v>0.942857142856667</v>
          </cell>
          <cell r="K9378">
            <v>1.196</v>
          </cell>
          <cell r="L9378">
            <v>0</v>
          </cell>
          <cell r="M9378" t="str">
            <v>无</v>
          </cell>
          <cell r="N9378" t="str">
            <v>数学</v>
          </cell>
          <cell r="O9378" t="str">
            <v>2区</v>
          </cell>
        </row>
        <row r="9379">
          <cell r="B9379" t="str">
            <v>Journal of Fixed Point Theory and Applications</v>
          </cell>
          <cell r="C9379" t="str">
            <v>不动点理论与应用杂志</v>
          </cell>
          <cell r="D9379" t="str">
            <v>1661-7738</v>
          </cell>
          <cell r="E9379" t="str">
            <v>SWITZERLAND</v>
          </cell>
          <cell r="F9379" t="str">
            <v>SPRINGER BASEL AG</v>
          </cell>
          <cell r="G9379" t="str">
            <v>0.971000015735626</v>
          </cell>
          <cell r="H9379" t="str">
            <v>1.253456221198</v>
          </cell>
          <cell r="I9379" t="str">
            <v>1.741</v>
          </cell>
          <cell r="J9379" t="str">
            <v>1.32165418868221</v>
          </cell>
          <cell r="K9379">
            <v>1.704</v>
          </cell>
          <cell r="L9379">
            <v>0</v>
          </cell>
          <cell r="M9379" t="str">
            <v>MATHEMATICS</v>
          </cell>
          <cell r="N9379" t="str">
            <v>数学</v>
          </cell>
          <cell r="O9379" t="str">
            <v>2区</v>
          </cell>
        </row>
        <row r="9380">
          <cell r="B9380" t="str">
            <v>FINITE FIELDS AND THEIR APPLICATIONS</v>
          </cell>
          <cell r="C9380" t="str">
            <v>有限域及其应用</v>
          </cell>
          <cell r="D9380" t="str">
            <v>1071-5797</v>
          </cell>
          <cell r="E9380" t="str">
            <v>USA</v>
          </cell>
          <cell r="F9380" t="str">
            <v>ACADEMIC PRESS INC ELSEVIER SCIENCE</v>
          </cell>
          <cell r="G9380" t="str">
            <v>1.07700002193451</v>
          </cell>
          <cell r="H9380" t="str">
            <v>1.253807106598</v>
          </cell>
          <cell r="I9380" t="str">
            <v>1.478</v>
          </cell>
          <cell r="J9380" t="str">
            <v>1.26968933269917</v>
          </cell>
          <cell r="K9380">
            <v>1.778</v>
          </cell>
          <cell r="L9380">
            <v>0</v>
          </cell>
          <cell r="M9380" t="str">
            <v>MATHEMATICS</v>
          </cell>
          <cell r="N9380" t="str">
            <v>数学</v>
          </cell>
          <cell r="O9380" t="str">
            <v>2区</v>
          </cell>
        </row>
        <row r="9381">
          <cell r="B9381" t="str">
            <v>MATHEMATICS OF OPERATIONS RESEARCH</v>
          </cell>
          <cell r="C9381" t="str">
            <v>运筹学数学</v>
          </cell>
          <cell r="D9381" t="str">
            <v>0364-765X</v>
          </cell>
          <cell r="E9381" t="str">
            <v>USA</v>
          </cell>
          <cell r="F9381" t="str">
            <v>INFORMS</v>
          </cell>
          <cell r="G9381" t="str">
            <v>1.07799994945526</v>
          </cell>
          <cell r="H9381" t="str">
            <v>1.592592592592</v>
          </cell>
          <cell r="I9381" t="str">
            <v>1.783</v>
          </cell>
          <cell r="J9381" t="str">
            <v>1.48464195846009</v>
          </cell>
          <cell r="K9381">
            <v>1.3180000000000001</v>
          </cell>
          <cell r="L9381">
            <v>0</v>
          </cell>
          <cell r="M9381" t="str">
            <v>MATHEMATICS</v>
          </cell>
          <cell r="N9381" t="str">
            <v>数学</v>
          </cell>
          <cell r="O9381" t="str">
            <v>2区</v>
          </cell>
        </row>
        <row r="9382">
          <cell r="B9382" t="str">
            <v>NUMERICAL ALGORITHMS</v>
          </cell>
          <cell r="C9382" t="str">
            <v>数值算法</v>
          </cell>
          <cell r="D9382" t="str">
            <v>1017-1398</v>
          </cell>
          <cell r="E9382" t="str">
            <v>NETHERLANDS</v>
          </cell>
          <cell r="F9382" t="str">
            <v>SPRINGER</v>
          </cell>
          <cell r="G9382" t="str">
            <v>1.53600001335144</v>
          </cell>
          <cell r="H9382" t="str">
            <v>2.416666666666</v>
          </cell>
          <cell r="I9382" t="str">
            <v>2.064</v>
          </cell>
          <cell r="J9382" t="str">
            <v>2.00560220723581</v>
          </cell>
          <cell r="K9382">
            <v>1.516</v>
          </cell>
          <cell r="L9382">
            <v>0</v>
          </cell>
          <cell r="M9382" t="str">
            <v>MATHEMATICS</v>
          </cell>
          <cell r="N9382" t="str">
            <v>数学</v>
          </cell>
          <cell r="O9382" t="str">
            <v>2区</v>
          </cell>
        </row>
        <row r="9383">
          <cell r="B9383" t="str">
            <v>BIOMETRIKA</v>
          </cell>
          <cell r="C9383" t="str">
            <v>生物计量学</v>
          </cell>
          <cell r="D9383" t="str">
            <v>0006-3444</v>
          </cell>
          <cell r="E9383" t="str">
            <v>ENGLAND</v>
          </cell>
          <cell r="F9383" t="str">
            <v>OXFORD UNIV PRESS</v>
          </cell>
          <cell r="G9383" t="str">
            <v>1.6690000295639</v>
          </cell>
          <cell r="H9383" t="str">
            <v>1.640845070422</v>
          </cell>
          <cell r="I9383" t="str">
            <v>1.632</v>
          </cell>
          <cell r="J9383" t="str">
            <v>1.64726318147663</v>
          </cell>
          <cell r="K9383">
            <v>4.5880000000000001</v>
          </cell>
          <cell r="L9383">
            <v>0</v>
          </cell>
          <cell r="M9383" t="str">
            <v>MATHEMATICS</v>
          </cell>
          <cell r="N9383" t="str">
            <v>数学</v>
          </cell>
          <cell r="O9383" t="str">
            <v>2区</v>
          </cell>
        </row>
        <row r="9384">
          <cell r="B9384" t="str">
            <v>SIAM JOURNAL ON MATRIX ANALYSIS AND APPLICATIONS</v>
          </cell>
          <cell r="C9384" t="str">
            <v>暹罗矩阵分析与应用杂志</v>
          </cell>
          <cell r="D9384" t="str">
            <v>0895-4798</v>
          </cell>
          <cell r="E9384" t="str">
            <v>USA</v>
          </cell>
          <cell r="F9384" t="str">
            <v>SIAM PUBLICATIONS</v>
          </cell>
          <cell r="G9384" t="str">
            <v>1.682000041008</v>
          </cell>
          <cell r="H9384" t="str">
            <v>1.91156462585</v>
          </cell>
          <cell r="I9384" t="str">
            <v>1.490</v>
          </cell>
          <cell r="J9384" t="str">
            <v>1.69445352840833</v>
          </cell>
          <cell r="K9384">
            <v>1.6910000000000001</v>
          </cell>
          <cell r="L9384">
            <v>0</v>
          </cell>
          <cell r="M9384" t="str">
            <v>MATHEMATICS</v>
          </cell>
          <cell r="N9384" t="str">
            <v>数学</v>
          </cell>
          <cell r="O9384" t="str">
            <v>2区</v>
          </cell>
        </row>
        <row r="9385">
          <cell r="B9385" t="str">
            <v>COMBINATORICA</v>
          </cell>
          <cell r="C9385" t="str">
            <v>组合</v>
          </cell>
          <cell r="D9385" t="str">
            <v>0209-9683</v>
          </cell>
          <cell r="E9385" t="str">
            <v>GERMANY</v>
          </cell>
          <cell r="F9385" t="str">
            <v>SPRINGER HEIDELBERG</v>
          </cell>
          <cell r="G9385" t="str">
            <v>1.40600001811981</v>
          </cell>
          <cell r="H9385" t="str">
            <v>1.142857142857</v>
          </cell>
          <cell r="I9385" t="str">
            <v>1.143</v>
          </cell>
          <cell r="J9385" t="str">
            <v>1.23057143461127</v>
          </cell>
          <cell r="K9385">
            <v>1.4159999999999999</v>
          </cell>
          <cell r="L9385">
            <v>0</v>
          </cell>
          <cell r="M9385" t="str">
            <v>MATHEMATICS</v>
          </cell>
          <cell r="N9385" t="str">
            <v>数学</v>
          </cell>
          <cell r="O9385" t="str">
            <v>2区</v>
          </cell>
        </row>
        <row r="9386">
          <cell r="B9386" t="str">
            <v>JOURNAL OF COMPUTATIONAL AND APPLIED MATHEMATICS</v>
          </cell>
          <cell r="C9386" t="str">
            <v>计算与应用数学杂志</v>
          </cell>
          <cell r="D9386" t="str">
            <v>0377-0427</v>
          </cell>
          <cell r="E9386" t="str">
            <v>NETHERLANDS</v>
          </cell>
          <cell r="F9386" t="str">
            <v>ELSEVIER</v>
          </cell>
          <cell r="G9386" t="str">
            <v>1.63199996948242</v>
          </cell>
          <cell r="H9386" t="str">
            <v>1.883367139959</v>
          </cell>
          <cell r="I9386" t="str">
            <v>2.037</v>
          </cell>
          <cell r="J9386" t="str">
            <v>1.85071060510781</v>
          </cell>
          <cell r="K9386">
            <v>5.4889999999999999</v>
          </cell>
          <cell r="L9386">
            <v>0</v>
          </cell>
          <cell r="M9386" t="str">
            <v>MATHEMATICS</v>
          </cell>
          <cell r="N9386" t="str">
            <v>数学</v>
          </cell>
          <cell r="O9386" t="str">
            <v>2区</v>
          </cell>
        </row>
        <row r="9387">
          <cell r="B9387" t="str">
            <v>SIAM JOURNAL ON SCIENTIFIC COMPUTING</v>
          </cell>
          <cell r="C9387" t="str">
            <v>暹罗科学计算杂志</v>
          </cell>
          <cell r="D9387" t="str">
            <v>1064-8275</v>
          </cell>
          <cell r="E9387" t="str">
            <v>USA</v>
          </cell>
          <cell r="F9387" t="str">
            <v>SIAM PUBLICATIONS</v>
          </cell>
          <cell r="G9387" t="str">
            <v>2.0460000038147</v>
          </cell>
          <cell r="H9387" t="str">
            <v>2.309572301425</v>
          </cell>
          <cell r="I9387" t="str">
            <v>1.976</v>
          </cell>
          <cell r="J9387" t="str">
            <v>2.11044329366557</v>
          </cell>
          <cell r="K9387">
            <v>4.5179999999999998</v>
          </cell>
          <cell r="L9387">
            <v>0</v>
          </cell>
          <cell r="M9387" t="str">
            <v>MATHEMATICS</v>
          </cell>
          <cell r="N9387" t="str">
            <v>数学</v>
          </cell>
          <cell r="O9387" t="str">
            <v>2区</v>
          </cell>
        </row>
        <row r="9388">
          <cell r="B9388" t="str">
            <v>JOURNAL OF SCIENTIFIC COMPUTING</v>
          </cell>
          <cell r="C9388" t="str">
            <v>科学计算杂志</v>
          </cell>
          <cell r="D9388" t="str">
            <v>0885-7474</v>
          </cell>
          <cell r="E9388" t="str">
            <v>USA</v>
          </cell>
          <cell r="F9388" t="str">
            <v>SPRINGER/PLENUM PUBLISHERS</v>
          </cell>
          <cell r="G9388" t="str">
            <v>1.81400001049042</v>
          </cell>
          <cell r="H9388" t="str">
            <v>2.37037037037</v>
          </cell>
          <cell r="I9388" t="str">
            <v>2.228</v>
          </cell>
          <cell r="J9388" t="str">
            <v>2.13753674204047</v>
          </cell>
          <cell r="K9388">
            <v>1.5840000000000001</v>
          </cell>
          <cell r="L9388">
            <v>0</v>
          </cell>
          <cell r="M9388" t="str">
            <v>MATHEMATICS</v>
          </cell>
          <cell r="N9388" t="str">
            <v>数学</v>
          </cell>
          <cell r="O9388" t="str">
            <v>2区</v>
          </cell>
        </row>
        <row r="9389">
          <cell r="B9389" t="str">
            <v>NONLINEAR ANALYSIS-REAL WORLD APPLICATIONS</v>
          </cell>
          <cell r="C9389" t="str">
            <v>非线性分析在现实世界中的应用</v>
          </cell>
          <cell r="D9389" t="str">
            <v>1468-1218</v>
          </cell>
          <cell r="E9389" t="str">
            <v>ENGLAND</v>
          </cell>
          <cell r="F9389" t="str">
            <v>PERGAMON-ELSEVIER SCIENCE LTD</v>
          </cell>
          <cell r="G9389" t="str">
            <v>2.01200008392333</v>
          </cell>
          <cell r="H9389" t="str">
            <v>2.085271317829</v>
          </cell>
          <cell r="I9389" t="str">
            <v>2.072</v>
          </cell>
          <cell r="J9389" t="str">
            <v>2.05646751643078</v>
          </cell>
          <cell r="K9389">
            <v>2.6379999999999999</v>
          </cell>
          <cell r="L9389">
            <v>0</v>
          </cell>
          <cell r="M9389" t="str">
            <v>MATHEMATICS</v>
          </cell>
          <cell r="N9389" t="str">
            <v>数学</v>
          </cell>
          <cell r="O9389" t="str">
            <v>2区</v>
          </cell>
        </row>
        <row r="9390">
          <cell r="B9390" t="str">
            <v>ANNALS OF PURE AND APPLIED LOGIC</v>
          </cell>
          <cell r="C9390" t="str">
            <v>纯逻辑与应用逻辑年鉴</v>
          </cell>
          <cell r="D9390" t="str">
            <v>0168-0072</v>
          </cell>
          <cell r="E9390" t="str">
            <v>NETHERLANDS</v>
          </cell>
          <cell r="F9390" t="str">
            <v>ELSEVIER</v>
          </cell>
          <cell r="G9390" t="str">
            <v>1</v>
          </cell>
          <cell r="H9390" t="str">
            <v>0.829457364341</v>
          </cell>
          <cell r="I9390" t="str">
            <v>0.752</v>
          </cell>
          <cell r="J9390" t="str">
            <v>0.860445687863</v>
          </cell>
          <cell r="K9390">
            <v>0.63100000000000001</v>
          </cell>
          <cell r="L9390">
            <v>0</v>
          </cell>
          <cell r="M9390" t="str">
            <v>MATHEMATICS</v>
          </cell>
          <cell r="N9390" t="str">
            <v>数学</v>
          </cell>
          <cell r="O9390" t="str">
            <v>2区</v>
          </cell>
        </row>
        <row r="9391">
          <cell r="B9391" t="str">
            <v>PUBLICATIONS OF THE RESEARCH INSTITUTE FOR MATHEMATICAL SCIENCES</v>
          </cell>
          <cell r="C9391" t="str">
            <v>数学科学研究所的出版物</v>
          </cell>
          <cell r="D9391" t="str">
            <v>0034-5318</v>
          </cell>
          <cell r="E9391" t="str">
            <v>JAPAN</v>
          </cell>
          <cell r="F9391" t="str">
            <v>KYOTO UNIV, PUBLICATIONS RESEARCH INST MATHEMATICAL SCIENCES</v>
          </cell>
          <cell r="G9391" t="str">
            <v>0.73199999332428</v>
          </cell>
          <cell r="H9391" t="str">
            <v>0.425</v>
          </cell>
          <cell r="I9391" t="str">
            <v>0.822</v>
          </cell>
          <cell r="J9391" t="str">
            <v>0.659740738515427</v>
          </cell>
          <cell r="K9391">
            <v>1.6519999999999999</v>
          </cell>
          <cell r="L9391">
            <v>0</v>
          </cell>
          <cell r="M9391" t="str">
            <v>MATHEMATICS</v>
          </cell>
          <cell r="N9391" t="str">
            <v>数学</v>
          </cell>
          <cell r="O9391" t="str">
            <v>2区</v>
          </cell>
        </row>
        <row r="9392">
          <cell r="B9392" t="str">
            <v>JOURNAL OF COMPUTATIONAL AND GRAPHICAL STATISTICS</v>
          </cell>
          <cell r="C9392" t="str">
            <v>计算与图形统计杂志</v>
          </cell>
          <cell r="D9392" t="str">
            <v>1061-8600</v>
          </cell>
          <cell r="E9392" t="str">
            <v>USA</v>
          </cell>
          <cell r="F9392" t="str">
            <v>AMER STATISTICAL ASSOC</v>
          </cell>
          <cell r="G9392" t="str">
            <v>1.78999996185303</v>
          </cell>
          <cell r="H9392" t="str">
            <v>1.882352941176</v>
          </cell>
          <cell r="I9392" t="str">
            <v>2.319</v>
          </cell>
          <cell r="J9392" t="str">
            <v>1.99721000382068</v>
          </cell>
          <cell r="K9392">
            <v>2.3559999999999999</v>
          </cell>
          <cell r="L9392">
            <v>0</v>
          </cell>
          <cell r="M9392" t="str">
            <v>MATHEMATICS</v>
          </cell>
          <cell r="N9392" t="str">
            <v>数学</v>
          </cell>
          <cell r="O9392" t="str">
            <v>2区</v>
          </cell>
        </row>
        <row r="9393">
          <cell r="B9393" t="str">
            <v>JOURNAL OF FOURIER ANALYSIS AND APPLICATIONS</v>
          </cell>
          <cell r="C9393" t="str">
            <v>傅立叶分析与应用杂志</v>
          </cell>
          <cell r="D9393" t="str">
            <v>1069-5869</v>
          </cell>
          <cell r="E9393" t="str">
            <v>USA</v>
          </cell>
          <cell r="F9393" t="str">
            <v>SPRINGER BIRKHAUSER</v>
          </cell>
          <cell r="G9393" t="str">
            <v>1.52499997615814</v>
          </cell>
          <cell r="H9393" t="str">
            <v>1.39423076923</v>
          </cell>
          <cell r="I9393" t="str">
            <v>1.442</v>
          </cell>
          <cell r="J9393" t="str">
            <v>1.45390287383138</v>
          </cell>
          <cell r="K9393">
            <v>1.25</v>
          </cell>
          <cell r="L9393">
            <v>0</v>
          </cell>
          <cell r="M9393" t="str">
            <v>MATHEMATICS</v>
          </cell>
          <cell r="N9393" t="str">
            <v>数学</v>
          </cell>
          <cell r="O9393" t="str">
            <v>2区</v>
          </cell>
        </row>
        <row r="9394">
          <cell r="B9394" t="str">
            <v>APPLIED MATHEMATICS AND OPTIMIZATION</v>
          </cell>
          <cell r="C9394" t="str">
            <v>应用数学与最优化</v>
          </cell>
          <cell r="D9394" t="str">
            <v>0095-4616</v>
          </cell>
          <cell r="E9394" t="str">
            <v>United States</v>
          </cell>
          <cell r="F9394" t="str">
            <v>SPRINGER</v>
          </cell>
          <cell r="G9394" t="str">
            <v>1.17499995231628</v>
          </cell>
          <cell r="H9394" t="str">
            <v>1.895348837209</v>
          </cell>
          <cell r="I9394" t="str">
            <v>2.369</v>
          </cell>
          <cell r="J9394" t="str">
            <v>1.81313213619076</v>
          </cell>
          <cell r="K9394">
            <v>1.776</v>
          </cell>
          <cell r="L9394">
            <v>0</v>
          </cell>
          <cell r="M9394" t="str">
            <v>MATHEMATICS</v>
          </cell>
          <cell r="N9394" t="str">
            <v>数学</v>
          </cell>
          <cell r="O9394" t="str">
            <v>2区</v>
          </cell>
        </row>
        <row r="9395">
          <cell r="B9395" t="str">
            <v>CANADIAN JOURNAL OF MATHEMATICS-JOURNAL CANADIEN DE MATHEMATIQUES</v>
          </cell>
          <cell r="C9395" t="str">
            <v>加拿大数学杂志</v>
          </cell>
          <cell r="D9395" t="str">
            <v>0008-414X</v>
          </cell>
          <cell r="E9395" t="str">
            <v>ENGLAND</v>
          </cell>
          <cell r="F9395" t="str">
            <v>CAMBRIDGE UNIV PRESS</v>
          </cell>
          <cell r="G9395" t="str">
            <v>0.694999992847443</v>
          </cell>
          <cell r="H9395" t="str">
            <v>0.83</v>
          </cell>
          <cell r="I9395" t="str">
            <v>0.881</v>
          </cell>
          <cell r="J9395" t="str">
            <v>0.802062703886148</v>
          </cell>
          <cell r="K9395">
            <v>2.6539999999999999</v>
          </cell>
          <cell r="L9395">
            <v>0</v>
          </cell>
          <cell r="M9395" t="str">
            <v>MATHEMATICS</v>
          </cell>
          <cell r="N9395" t="str">
            <v>数学</v>
          </cell>
          <cell r="O9395" t="str">
            <v>2区</v>
          </cell>
        </row>
        <row r="9396">
          <cell r="B9396" t="str">
            <v>Fractional Calculus and Applied Analysis</v>
          </cell>
          <cell r="C9396" t="str">
            <v>分数阶微积分与应用分析</v>
          </cell>
          <cell r="D9396" t="str">
            <v>1311-0454</v>
          </cell>
          <cell r="E9396" t="str">
            <v>GERMANY</v>
          </cell>
          <cell r="F9396" t="str">
            <v>WALTER DE GRUYTER GMBH</v>
          </cell>
          <cell r="G9396" t="str">
            <v>2.86500000953674</v>
          </cell>
          <cell r="H9396" t="str">
            <v>3.513513513513</v>
          </cell>
          <cell r="I9396" t="str">
            <v>3.170</v>
          </cell>
          <cell r="J9396" t="str">
            <v>3.18281605452391</v>
          </cell>
          <cell r="K9396">
            <v>2.4710000000000001</v>
          </cell>
          <cell r="L9396">
            <v>0</v>
          </cell>
          <cell r="M9396" t="str">
            <v>MATHEMATICS</v>
          </cell>
          <cell r="N9396" t="str">
            <v>数学</v>
          </cell>
          <cell r="O9396" t="str">
            <v>2区</v>
          </cell>
        </row>
        <row r="9397">
          <cell r="B9397" t="str">
            <v>STATISTICS AND COMPUTING</v>
          </cell>
          <cell r="C9397" t="str">
            <v>统计与计算</v>
          </cell>
          <cell r="D9397" t="str">
            <v>0960-3174</v>
          </cell>
          <cell r="E9397" t="str">
            <v>NETHERLANDS</v>
          </cell>
          <cell r="F9397" t="str">
            <v>SPRINGER</v>
          </cell>
          <cell r="G9397" t="str">
            <v>1.85099995136261</v>
          </cell>
          <cell r="H9397" t="str">
            <v>2.382513661202</v>
          </cell>
          <cell r="I9397" t="str">
            <v>3.035</v>
          </cell>
          <cell r="J9397" t="str">
            <v>2.42273189782954</v>
          </cell>
          <cell r="K9397">
            <v>3.3290000000000002</v>
          </cell>
          <cell r="L9397">
            <v>0</v>
          </cell>
          <cell r="M9397" t="str">
            <v>COMPUTER SCIENCE</v>
          </cell>
          <cell r="N9397" t="str">
            <v>数学</v>
          </cell>
          <cell r="O9397" t="str">
            <v>2区</v>
          </cell>
        </row>
        <row r="9398">
          <cell r="B9398" t="str">
            <v>COMMUNICATIONS IN CONTEMPORARY MATHEMATICS</v>
          </cell>
          <cell r="C9398" t="str">
            <v>当代数学中的交流</v>
          </cell>
          <cell r="D9398" t="str">
            <v>0219-1997</v>
          </cell>
          <cell r="E9398" t="str">
            <v>SINGAPORE</v>
          </cell>
          <cell r="F9398" t="str">
            <v>WORLD SCIENTIFIC PUBL CO PTE LTD</v>
          </cell>
          <cell r="G9398" t="str">
            <v>1.15499997138977</v>
          </cell>
          <cell r="H9398" t="str">
            <v>1.394366197183</v>
          </cell>
          <cell r="I9398" t="str">
            <v>1.278</v>
          </cell>
          <cell r="J9398" t="str">
            <v>1.27583728797892</v>
          </cell>
          <cell r="K9398">
            <v>2.5</v>
          </cell>
          <cell r="L9398">
            <v>0</v>
          </cell>
          <cell r="M9398" t="str">
            <v>MATHEMATICS</v>
          </cell>
          <cell r="N9398" t="str">
            <v>数学</v>
          </cell>
          <cell r="O9398" t="str">
            <v>2区</v>
          </cell>
        </row>
        <row r="9399">
          <cell r="B9399" t="str">
            <v>PUBLICACIONS MATEMATIQUES</v>
          </cell>
          <cell r="C9399" t="str">
            <v>材料出版物</v>
          </cell>
          <cell r="D9399" t="str">
            <v>0214-1493</v>
          </cell>
          <cell r="E9399" t="str">
            <v>SPAIN</v>
          </cell>
          <cell r="F9399" t="str">
            <v>UNIV AUTONOMA BARCELONA</v>
          </cell>
          <cell r="G9399" t="str">
            <v>1</v>
          </cell>
          <cell r="H9399" t="str">
            <v>1.410256410256</v>
          </cell>
          <cell r="I9399" t="str">
            <v>1.238</v>
          </cell>
          <cell r="J9399" t="str">
            <v>1.216117216117</v>
          </cell>
          <cell r="K9399">
            <v>1.6439999999999999</v>
          </cell>
          <cell r="L9399">
            <v>0</v>
          </cell>
          <cell r="M9399" t="str">
            <v>MATHEMATICS</v>
          </cell>
          <cell r="N9399" t="str">
            <v>数学</v>
          </cell>
          <cell r="O9399" t="str">
            <v>2区</v>
          </cell>
        </row>
        <row r="9400">
          <cell r="B9400" t="str">
            <v>COMPUTATIONAL OPTIMIZATION AND APPLICATIONS</v>
          </cell>
          <cell r="C9400" t="str">
            <v>计算优化及其应用</v>
          </cell>
          <cell r="D9400" t="str">
            <v>0926-6003</v>
          </cell>
          <cell r="E9400" t="str">
            <v>United States</v>
          </cell>
          <cell r="F9400" t="str">
            <v>SPRINGER</v>
          </cell>
          <cell r="G9400" t="str">
            <v>1.41299998760223</v>
          </cell>
          <cell r="H9400" t="str">
            <v>1.905882352941</v>
          </cell>
          <cell r="I9400" t="str">
            <v>1.743</v>
          </cell>
          <cell r="J9400" t="str">
            <v>1.68713243686741</v>
          </cell>
          <cell r="K9400">
            <v>2.0419999999999998</v>
          </cell>
          <cell r="L9400">
            <v>0</v>
          </cell>
          <cell r="M9400" t="str">
            <v>ENGINEERING</v>
          </cell>
          <cell r="N9400" t="str">
            <v>数学</v>
          </cell>
          <cell r="O9400" t="str">
            <v>2区</v>
          </cell>
        </row>
        <row r="9401">
          <cell r="B9401" t="str">
            <v>EUROPEAN JOURNAL OF COMBINATORICS</v>
          </cell>
          <cell r="C9401" t="str">
            <v>欧洲组合学杂志</v>
          </cell>
          <cell r="D9401" t="str">
            <v>0195-6698</v>
          </cell>
          <cell r="E9401" t="str">
            <v>ENGLAND</v>
          </cell>
          <cell r="F9401" t="str">
            <v>ACADEMIC PRESS LTD- ELSEVIER SCIENCE LTD</v>
          </cell>
          <cell r="G9401" t="str">
            <v>0.927999973297119</v>
          </cell>
          <cell r="H9401" t="str">
            <v>0.910780669144</v>
          </cell>
          <cell r="I9401" t="str">
            <v>0.848</v>
          </cell>
          <cell r="J9401" t="str">
            <v>0.89547896414704</v>
          </cell>
          <cell r="K9401">
            <v>1.131</v>
          </cell>
          <cell r="L9401">
            <v>0</v>
          </cell>
          <cell r="M9401" t="str">
            <v>MATHEMATICS</v>
          </cell>
          <cell r="N9401" t="str">
            <v>数学</v>
          </cell>
          <cell r="O9401" t="str">
            <v>2区</v>
          </cell>
        </row>
        <row r="9402">
          <cell r="B9402" t="str">
            <v>CALCULUS OF VARIATIONS AND PARTIAL DIFFERENTIAL EQUATIONS</v>
          </cell>
          <cell r="C9402" t="str">
            <v>变分微积分与偏微分方程</v>
          </cell>
          <cell r="D9402" t="str">
            <v>0944-2669</v>
          </cell>
          <cell r="E9402" t="str">
            <v>GERMANY</v>
          </cell>
          <cell r="F9402" t="str">
            <v>SPRINGER HEIDELBERG</v>
          </cell>
          <cell r="G9402" t="str">
            <v>1.74100005626678</v>
          </cell>
          <cell r="H9402" t="str">
            <v>1.651651651651</v>
          </cell>
          <cell r="I9402" t="str">
            <v>1.526</v>
          </cell>
          <cell r="J9402" t="str">
            <v>1.63955442287026</v>
          </cell>
          <cell r="K9402">
            <v>1.982</v>
          </cell>
          <cell r="L9402">
            <v>0</v>
          </cell>
          <cell r="M9402" t="str">
            <v>MATHEMATICS</v>
          </cell>
          <cell r="N9402" t="str">
            <v>数学</v>
          </cell>
          <cell r="O9402" t="str">
            <v>2区</v>
          </cell>
        </row>
        <row r="9403">
          <cell r="B9403" t="str">
            <v>Groups Geometry and Dynamics</v>
          </cell>
          <cell r="C9403" t="str">
            <v>编组几何图形和动力学</v>
          </cell>
          <cell r="D9403" t="str">
            <v>1661-7207</v>
          </cell>
          <cell r="E9403" t="str">
            <v>SWITZERLAND</v>
          </cell>
          <cell r="F9403" t="str">
            <v>EUROPEAN MATHEMATICAL SOC</v>
          </cell>
          <cell r="G9403" t="str">
            <v>0.690999984741211</v>
          </cell>
          <cell r="H9403" t="str">
            <v>0.625</v>
          </cell>
          <cell r="I9403" t="str">
            <v>0.742</v>
          </cell>
          <cell r="J9403" t="str">
            <v>0.68597848953707</v>
          </cell>
          <cell r="K9403">
            <v>0.78500000000000003</v>
          </cell>
          <cell r="L9403">
            <v>0</v>
          </cell>
          <cell r="M9403" t="str">
            <v>MATHEMATICS</v>
          </cell>
          <cell r="N9403" t="str">
            <v>数学</v>
          </cell>
          <cell r="O9403" t="str">
            <v>2区</v>
          </cell>
        </row>
        <row r="9404">
          <cell r="B9404" t="str">
            <v>MATHEMATISCHE ZEITSCHRIFT</v>
          </cell>
          <cell r="C9404" t="str">
            <v>马修切泽伊茨克里夫</v>
          </cell>
          <cell r="D9404" t="str">
            <v>0025-5874</v>
          </cell>
          <cell r="E9404" t="str">
            <v>GERMANY</v>
          </cell>
          <cell r="F9404" t="str">
            <v>SPRINGER HEIDELBERG</v>
          </cell>
          <cell r="G9404" t="str">
            <v>0.874000012874603</v>
          </cell>
          <cell r="H9404" t="str">
            <v>0.831858407079</v>
          </cell>
          <cell r="I9404" t="str">
            <v>0.881</v>
          </cell>
          <cell r="J9404" t="str">
            <v>0.862357963188868</v>
          </cell>
          <cell r="K9404">
            <v>4.375</v>
          </cell>
          <cell r="L9404">
            <v>0</v>
          </cell>
          <cell r="M9404" t="str">
            <v>MATHEMATICS</v>
          </cell>
          <cell r="N9404" t="str">
            <v>数学</v>
          </cell>
          <cell r="O9404" t="str">
            <v>2区</v>
          </cell>
        </row>
        <row r="9405">
          <cell r="B9405" t="str">
            <v>COMPUTERS &amp; MATHEMATICS WITH APPLICATIONS</v>
          </cell>
          <cell r="C9405" t="str">
            <v>计算机与数学及其应用</v>
          </cell>
          <cell r="D9405" t="str">
            <v>0898-1221</v>
          </cell>
          <cell r="E9405" t="str">
            <v>ENGLAND</v>
          </cell>
          <cell r="F9405" t="str">
            <v>PERGAMON-ELSEVIER SCIENCE LTD</v>
          </cell>
          <cell r="G9405" t="str">
            <v>1.86000001430511</v>
          </cell>
          <cell r="H9405" t="str">
            <v>2.811125485122</v>
          </cell>
          <cell r="I9405" t="str">
            <v>3.370</v>
          </cell>
          <cell r="J9405" t="str">
            <v>2.6804571948127</v>
          </cell>
          <cell r="K9405">
            <v>5.0739999999999998</v>
          </cell>
          <cell r="L9405">
            <v>0</v>
          </cell>
          <cell r="M9405" t="str">
            <v>MATHEMATICS</v>
          </cell>
          <cell r="N9405" t="str">
            <v>数学</v>
          </cell>
          <cell r="O9405" t="str">
            <v>2区</v>
          </cell>
        </row>
        <row r="9406">
          <cell r="B9406" t="str">
            <v>Set-Valued and Variational Analysis</v>
          </cell>
          <cell r="C9406" t="str">
            <v>集值与变分分析</v>
          </cell>
          <cell r="D9406" t="str">
            <v>1877-0533</v>
          </cell>
          <cell r="E9406" t="str">
            <v>NETHERLANDS</v>
          </cell>
          <cell r="F9406" t="str">
            <v>SPRINGER</v>
          </cell>
          <cell r="G9406" t="str">
            <v>0.855000019073486</v>
          </cell>
          <cell r="H9406" t="str">
            <v>1.12</v>
          </cell>
          <cell r="I9406" t="str">
            <v>1.476</v>
          </cell>
          <cell r="J9406" t="str">
            <v>1.1503968317545</v>
          </cell>
          <cell r="K9406">
            <v>1.35</v>
          </cell>
          <cell r="L9406">
            <v>0</v>
          </cell>
          <cell r="M9406" t="str">
            <v>MATHEMATICS</v>
          </cell>
          <cell r="N9406" t="str">
            <v>数学</v>
          </cell>
          <cell r="O9406" t="str">
            <v>2区</v>
          </cell>
        </row>
        <row r="9407">
          <cell r="B9407" t="str">
            <v>STATISTICAL MODELLING</v>
          </cell>
          <cell r="C9407" t="str">
            <v>统计建模</v>
          </cell>
          <cell r="D9407" t="str">
            <v>1471-082X</v>
          </cell>
          <cell r="E9407" t="str">
            <v>ENGLAND</v>
          </cell>
          <cell r="F9407" t="str">
            <v>SAGE PUBLICATIONS LTD</v>
          </cell>
          <cell r="G9407" t="str">
            <v>1.42900002002716</v>
          </cell>
          <cell r="H9407" t="str">
            <v>1.026315789473</v>
          </cell>
          <cell r="I9407" t="str">
            <v>1.488</v>
          </cell>
          <cell r="J9407" t="str">
            <v>1.31437356251605</v>
          </cell>
          <cell r="K9407">
            <v>1.0549999999999999</v>
          </cell>
          <cell r="L9407">
            <v>0</v>
          </cell>
          <cell r="M9407" t="str">
            <v>MATHEMATICS</v>
          </cell>
          <cell r="N9407" t="str">
            <v>数学</v>
          </cell>
          <cell r="O9407" t="str">
            <v>2区</v>
          </cell>
        </row>
        <row r="9408">
          <cell r="B9408" t="str">
            <v>ADVANCES IN APPLIED MATHEMATICS</v>
          </cell>
          <cell r="C9408" t="str">
            <v>应用数学研究进展</v>
          </cell>
          <cell r="D9408" t="str">
            <v>0196-8858</v>
          </cell>
          <cell r="E9408" t="str">
            <v>USA</v>
          </cell>
          <cell r="F9408" t="str">
            <v>ACADEMIC PRESS INC ELSEVIER SCIENCE</v>
          </cell>
          <cell r="G9408" t="str">
            <v>0.903999984264374</v>
          </cell>
          <cell r="H9408" t="str">
            <v>1.0081300813</v>
          </cell>
          <cell r="I9408" t="str">
            <v>0.952</v>
          </cell>
          <cell r="J9408" t="str">
            <v>0.954837005981458</v>
          </cell>
          <cell r="K9408">
            <v>0.81799999999999995</v>
          </cell>
          <cell r="L9408">
            <v>0</v>
          </cell>
          <cell r="M9408" t="str">
            <v>MATHEMATICS</v>
          </cell>
          <cell r="N9408" t="str">
            <v>数学</v>
          </cell>
          <cell r="O9408" t="str">
            <v>2区</v>
          </cell>
        </row>
        <row r="9409">
          <cell r="B9409" t="str">
            <v>STUDIA MATHEMATICA</v>
          </cell>
          <cell r="C9409" t="str">
            <v>数学家</v>
          </cell>
          <cell r="D9409" t="str">
            <v>0039-3223</v>
          </cell>
          <cell r="E9409" t="str">
            <v>POLAND</v>
          </cell>
          <cell r="F9409" t="str">
            <v>POLISH ACAD SCIENCES INST MATHEMATICS-IMPAN</v>
          </cell>
          <cell r="G9409" t="str">
            <v>0.616999983787537</v>
          </cell>
          <cell r="H9409" t="str">
            <v>0.75</v>
          </cell>
          <cell r="I9409" t="str">
            <v>0.955</v>
          </cell>
          <cell r="J9409" t="str">
            <v>0.773984979580512</v>
          </cell>
          <cell r="K9409">
            <v>2.4689999999999999</v>
          </cell>
          <cell r="L9409">
            <v>0</v>
          </cell>
          <cell r="M9409" t="str">
            <v>MATHEMATICS</v>
          </cell>
          <cell r="N9409" t="str">
            <v>数学</v>
          </cell>
          <cell r="O9409" t="str">
            <v>2区</v>
          </cell>
        </row>
        <row r="9410">
          <cell r="B9410" t="str">
            <v>BULLETIN OF THE LONDON MATHEMATICAL SOCIETY</v>
          </cell>
          <cell r="C9410" t="str">
            <v>伦敦数学学会公报</v>
          </cell>
          <cell r="D9410" t="str">
            <v>0024-6093</v>
          </cell>
          <cell r="E9410" t="str">
            <v>USA</v>
          </cell>
          <cell r="F9410" t="str">
            <v>WILEY</v>
          </cell>
          <cell r="G9410" t="str">
            <v>0.74099999666214</v>
          </cell>
          <cell r="H9410" t="str">
            <v>0.766666666666</v>
          </cell>
          <cell r="I9410" t="str">
            <v>0.787</v>
          </cell>
          <cell r="J9410" t="str">
            <v>0.764850636409713</v>
          </cell>
          <cell r="K9410">
            <v>2.379</v>
          </cell>
          <cell r="L9410">
            <v>0</v>
          </cell>
          <cell r="M9410" t="str">
            <v>MATHEMATICS</v>
          </cell>
          <cell r="N9410" t="str">
            <v>数学</v>
          </cell>
          <cell r="O9410" t="str">
            <v>2区</v>
          </cell>
        </row>
        <row r="9411">
          <cell r="B9411" t="str">
            <v>JOURNAL OF GEOMETRIC ANALYSIS</v>
          </cell>
          <cell r="C9411" t="str">
            <v>几何分析杂志</v>
          </cell>
          <cell r="D9411" t="str">
            <v>1050-6926</v>
          </cell>
          <cell r="E9411" t="str">
            <v>United States</v>
          </cell>
          <cell r="F9411" t="str">
            <v>SPRINGER</v>
          </cell>
          <cell r="G9411" t="str">
            <v>0.995999991893768</v>
          </cell>
          <cell r="H9411" t="str">
            <v>0.959409594095</v>
          </cell>
          <cell r="I9411" t="str">
            <v>0.924</v>
          </cell>
          <cell r="J9411" t="str">
            <v>0.959936070472589</v>
          </cell>
          <cell r="K9411">
            <v>1.5069999999999999</v>
          </cell>
          <cell r="L9411">
            <v>0</v>
          </cell>
          <cell r="M9411" t="str">
            <v>MATHEMATICS</v>
          </cell>
          <cell r="N9411" t="str">
            <v>数学</v>
          </cell>
          <cell r="O9411" t="str">
            <v>2区</v>
          </cell>
        </row>
        <row r="9412">
          <cell r="B9412" t="str">
            <v>JOURNAL OF SYMBOLIC LOGIC</v>
          </cell>
          <cell r="C9412" t="str">
            <v>符号逻辑杂志</v>
          </cell>
          <cell r="D9412" t="str">
            <v>0022-4812</v>
          </cell>
          <cell r="E9412" t="str">
            <v>ENGLAND</v>
          </cell>
          <cell r="F9412" t="str">
            <v>CAMBRIDGE UNIV PRESS</v>
          </cell>
          <cell r="G9412" t="str">
            <v>0.792999982833862</v>
          </cell>
          <cell r="H9412" t="str">
            <v>0.572368421052</v>
          </cell>
          <cell r="I9412" t="str">
            <v>0.642</v>
          </cell>
          <cell r="J9412" t="str">
            <v>0.668959279282621</v>
          </cell>
          <cell r="K9412">
            <v>1.518</v>
          </cell>
          <cell r="L9412">
            <v>0</v>
          </cell>
          <cell r="M9412" t="str">
            <v>MATHEMATICS</v>
          </cell>
          <cell r="N9412" t="str">
            <v>数学</v>
          </cell>
          <cell r="O9412" t="str">
            <v>2区</v>
          </cell>
        </row>
        <row r="9413">
          <cell r="B9413" t="str">
            <v>JOURNAL OF THE ROYAL STATISTICAL SOCIETY SERIES A-STATISTICS IN SOCIETY</v>
          </cell>
          <cell r="C9413" t="str">
            <v>英国皇家统计学会学报A系列社会统计</v>
          </cell>
          <cell r="D9413" t="str">
            <v>0964-1998</v>
          </cell>
          <cell r="E9413" t="str">
            <v>USA</v>
          </cell>
          <cell r="F9413" t="str">
            <v>WILEY</v>
          </cell>
          <cell r="G9413" t="str">
            <v>2.47300004959106</v>
          </cell>
          <cell r="H9413" t="str">
            <v>1.784946236559</v>
          </cell>
          <cell r="I9413" t="str">
            <v>2.210</v>
          </cell>
          <cell r="J9413" t="str">
            <v>2.15598209538335</v>
          </cell>
          <cell r="K9413">
            <v>2.536</v>
          </cell>
          <cell r="L9413">
            <v>0</v>
          </cell>
          <cell r="M9413" t="str">
            <v>SOCIAL SCIENCES, GENERAL</v>
          </cell>
          <cell r="N9413" t="str">
            <v>数学</v>
          </cell>
          <cell r="O9413" t="str">
            <v>2区</v>
          </cell>
        </row>
        <row r="9414">
          <cell r="B9414" t="str">
            <v>STOCHASTIC PROCESSES AND THEIR APPLICATIONS</v>
          </cell>
          <cell r="C9414" t="str">
            <v>随机过程及其应用</v>
          </cell>
          <cell r="D9414" t="str">
            <v>0304-4149</v>
          </cell>
          <cell r="E9414" t="str">
            <v>NETHERLANDS</v>
          </cell>
          <cell r="F9414" t="str">
            <v>ELSEVIER</v>
          </cell>
          <cell r="G9414" t="str">
            <v>1.05099999904633</v>
          </cell>
          <cell r="H9414" t="str">
            <v>1.342465753424</v>
          </cell>
          <cell r="I9414" t="str">
            <v>1.414</v>
          </cell>
          <cell r="J9414" t="str">
            <v>1.26928310470444</v>
          </cell>
          <cell r="K9414">
            <v>1.51</v>
          </cell>
          <cell r="L9414">
            <v>0</v>
          </cell>
          <cell r="M9414" t="str">
            <v>MATHEMATICS</v>
          </cell>
          <cell r="N9414" t="str">
            <v>数学</v>
          </cell>
          <cell r="O9414" t="str">
            <v>2区</v>
          </cell>
        </row>
        <row r="9415">
          <cell r="B9415" t="str">
            <v>BULLETIN DES SCIENCES MATHEMATIQUES</v>
          </cell>
          <cell r="C9415" t="str">
            <v>科学杂志</v>
          </cell>
          <cell r="D9415" t="str">
            <v>0007-4497</v>
          </cell>
          <cell r="E9415" t="str">
            <v>NETHERLANDS</v>
          </cell>
          <cell r="F9415" t="str">
            <v>ELSEVIER</v>
          </cell>
          <cell r="G9415" t="str">
            <v>0.773999989032745</v>
          </cell>
          <cell r="H9415" t="str">
            <v>0.904109589041</v>
          </cell>
          <cell r="I9415" t="str">
            <v>1.241</v>
          </cell>
          <cell r="J9415" t="str">
            <v>0.973162962805915</v>
          </cell>
          <cell r="K9415">
            <v>2.2589999999999999</v>
          </cell>
          <cell r="L9415">
            <v>0</v>
          </cell>
          <cell r="M9415" t="str">
            <v>MATHEMATICS</v>
          </cell>
          <cell r="N9415" t="str">
            <v>数学</v>
          </cell>
          <cell r="O9415" t="str">
            <v>2区</v>
          </cell>
        </row>
        <row r="9416">
          <cell r="B9416" t="str">
            <v>RANDOM STRUCTURES &amp; ALGORITHMS</v>
          </cell>
          <cell r="C9416" t="str">
            <v>随机结构与算法</v>
          </cell>
          <cell r="D9416" t="str">
            <v>1042-9832</v>
          </cell>
          <cell r="E9416" t="str">
            <v>USA</v>
          </cell>
          <cell r="F9416" t="str">
            <v>WILEY</v>
          </cell>
          <cell r="G9416" t="str">
            <v>0.985000014305115</v>
          </cell>
          <cell r="H9416" t="str">
            <v>1.008333333333</v>
          </cell>
          <cell r="I9416" t="str">
            <v>1.047</v>
          </cell>
          <cell r="J9416" t="str">
            <v>1.01335410653337</v>
          </cell>
          <cell r="K9416">
            <v>2.198</v>
          </cell>
          <cell r="L9416">
            <v>0</v>
          </cell>
          <cell r="M9416" t="str">
            <v>MATHEMATICS</v>
          </cell>
          <cell r="N9416" t="str">
            <v>数学</v>
          </cell>
          <cell r="O9416" t="str">
            <v>2区</v>
          </cell>
        </row>
        <row r="9417">
          <cell r="B9417" t="str">
            <v>Banach Journal of Mathematical Analysis</v>
          </cell>
          <cell r="C9417" t="str">
            <v>班巴赫数学分析杂志</v>
          </cell>
          <cell r="D9417" t="str">
            <v>1735-8787</v>
          </cell>
          <cell r="E9417" t="str">
            <v>IRAN</v>
          </cell>
          <cell r="F9417" t="str">
            <v>Springer International Publishing</v>
          </cell>
          <cell r="G9417" t="str">
            <v>0.625</v>
          </cell>
          <cell r="H9417" t="str">
            <v>0.927083333333</v>
          </cell>
          <cell r="I9417" t="str">
            <v>0.969</v>
          </cell>
          <cell r="J9417" t="str">
            <v>0.840277777777667</v>
          </cell>
          <cell r="K9417">
            <v>0.65500000000000003</v>
          </cell>
          <cell r="L9417">
            <v>0</v>
          </cell>
          <cell r="M9417" t="str">
            <v>MATHEMATICS</v>
          </cell>
          <cell r="N9417" t="str">
            <v>数学</v>
          </cell>
          <cell r="O9417" t="str">
            <v>2区</v>
          </cell>
        </row>
        <row r="9418">
          <cell r="B9418" t="str">
            <v>INTEGRAL EQUATIONS AND OPERATOR THEORY</v>
          </cell>
          <cell r="C9418" t="str">
            <v>积分方程与算子理论</v>
          </cell>
          <cell r="D9418" t="str">
            <v>0378-620X</v>
          </cell>
          <cell r="E9418" t="str">
            <v>SWITZERLAND</v>
          </cell>
          <cell r="F9418" t="str">
            <v>SPRINGER BASEL AG</v>
          </cell>
          <cell r="G9418" t="str">
            <v>0.634999990463257</v>
          </cell>
          <cell r="H9418" t="str">
            <v>0.651898734177</v>
          </cell>
          <cell r="I9418" t="str">
            <v>0.921</v>
          </cell>
          <cell r="J9418" t="str">
            <v>0.735809508654752</v>
          </cell>
          <cell r="K9418">
            <v>1</v>
          </cell>
          <cell r="L9418">
            <v>0</v>
          </cell>
          <cell r="M9418" t="str">
            <v>MATHEMATICS</v>
          </cell>
          <cell r="N9418" t="str">
            <v>数学</v>
          </cell>
          <cell r="O9418" t="str">
            <v>2区</v>
          </cell>
        </row>
        <row r="9419">
          <cell r="B9419" t="str">
            <v>Applicable Analysis and Discrete Mathematics</v>
          </cell>
          <cell r="C9419" t="str">
            <v>应用分析与离散数学</v>
          </cell>
          <cell r="D9419" t="str">
            <v>1452-8630</v>
          </cell>
          <cell r="E9419" t="str">
            <v>SERBIA</v>
          </cell>
          <cell r="F9419" t="str">
            <v>UNIV BELGRADE, FAC ELECTRICAL ENGINEERING</v>
          </cell>
          <cell r="G9419" t="str">
            <v>0.887000024318695</v>
          </cell>
          <cell r="H9419" t="str">
            <v>0.966666666666</v>
          </cell>
          <cell r="I9419" t="str">
            <v>1.500</v>
          </cell>
          <cell r="J9419" t="str">
            <v>1.1178888969949</v>
          </cell>
          <cell r="K9419">
            <v>0.90600000000000003</v>
          </cell>
          <cell r="L9419">
            <v>0</v>
          </cell>
          <cell r="M9419" t="str">
            <v>MATHEMATICS</v>
          </cell>
          <cell r="N9419" t="str">
            <v>数学</v>
          </cell>
          <cell r="O9419" t="str">
            <v>2区</v>
          </cell>
        </row>
        <row r="9420">
          <cell r="B9420" t="str">
            <v>JOURNAL OF COMPUTATIONAL MATHEMATICS</v>
          </cell>
          <cell r="C9420" t="str">
            <v>计算数学杂志</v>
          </cell>
          <cell r="D9420" t="str">
            <v>0254-9409</v>
          </cell>
          <cell r="E9420" t="str">
            <v>HONG KONG</v>
          </cell>
          <cell r="F9420" t="str">
            <v>GLOBAL SCIENCE PRESS</v>
          </cell>
          <cell r="G9420" t="str">
            <v>1.02600002288818</v>
          </cell>
          <cell r="H9420" t="str">
            <v>1.2375</v>
          </cell>
          <cell r="I9420" t="str">
            <v>1.118</v>
          </cell>
          <cell r="J9420" t="str">
            <v>1.12704902723706</v>
          </cell>
          <cell r="K9420">
            <v>0.68300000000000005</v>
          </cell>
          <cell r="L9420">
            <v>0</v>
          </cell>
          <cell r="M9420" t="str">
            <v>MATHEMATICS</v>
          </cell>
          <cell r="N9420" t="str">
            <v>数学</v>
          </cell>
          <cell r="O9420" t="str">
            <v>2区</v>
          </cell>
        </row>
        <row r="9421">
          <cell r="B9421" t="str">
            <v>Frontiers of Mathematics in China</v>
          </cell>
          <cell r="C9421" t="str">
            <v>中国数学前沿</v>
          </cell>
          <cell r="D9421" t="str">
            <v>1673-3452</v>
          </cell>
          <cell r="E9421" t="str">
            <v>PEOPLES R CHINA</v>
          </cell>
          <cell r="F9421" t="str">
            <v>HIGHER EDUCATION PRESS</v>
          </cell>
          <cell r="G9421" t="str">
            <v>0.377000004053116</v>
          </cell>
          <cell r="H9421" t="str">
            <v>0.564971751412</v>
          </cell>
          <cell r="I9421" t="str">
            <v>1.030</v>
          </cell>
          <cell r="J9421" t="str">
            <v>0.657244553408705</v>
          </cell>
          <cell r="K9421">
            <v>1.94</v>
          </cell>
          <cell r="L9421">
            <v>0</v>
          </cell>
          <cell r="M9421" t="str">
            <v>MATHEMATICS</v>
          </cell>
          <cell r="N9421" t="str">
            <v>数学</v>
          </cell>
          <cell r="O9421" t="str">
            <v>2区</v>
          </cell>
        </row>
        <row r="9422">
          <cell r="B9422" t="str">
            <v>Journal of Systems Science &amp; Complexity</v>
          </cell>
          <cell r="C9422" t="str">
            <v>系统科学与复杂性杂志</v>
          </cell>
          <cell r="D9422" t="str">
            <v>1009-6124</v>
          </cell>
          <cell r="E9422" t="str">
            <v>GERMANY</v>
          </cell>
          <cell r="F9422" t="str">
            <v>SPRINGER HEIDELBERG</v>
          </cell>
          <cell r="G9422" t="str">
            <v>0.529999971389771</v>
          </cell>
          <cell r="H9422" t="str">
            <v>0.939086294416</v>
          </cell>
          <cell r="I9422" t="str">
            <v>0.926</v>
          </cell>
          <cell r="J9422" t="str">
            <v>0.79846735175959</v>
          </cell>
          <cell r="K9422">
            <v>1.38</v>
          </cell>
          <cell r="L9422">
            <v>0</v>
          </cell>
          <cell r="M9422" t="str">
            <v>MATHEMATICS</v>
          </cell>
          <cell r="N9422" t="str">
            <v>数学</v>
          </cell>
          <cell r="O9422" t="str">
            <v>2区</v>
          </cell>
        </row>
        <row r="9423">
          <cell r="B9423" t="str">
            <v>REVISTA MATEMATICA IBEROAMERICANA</v>
          </cell>
          <cell r="C9423" t="str">
            <v>伊比利亚美洲马提亚州修订</v>
          </cell>
          <cell r="D9423" t="str">
            <v>0213-2230</v>
          </cell>
          <cell r="E9423" t="str">
            <v>SWITZERLAND</v>
          </cell>
          <cell r="F9423" t="str">
            <v>EUROPEAN MATHEMATICAL SOC</v>
          </cell>
          <cell r="G9423" t="str">
            <v>1.03900003433228</v>
          </cell>
          <cell r="H9423" t="str">
            <v>1.54</v>
          </cell>
          <cell r="I9423" t="str">
            <v>1.142</v>
          </cell>
          <cell r="J9423" t="str">
            <v>1.24022223366609</v>
          </cell>
          <cell r="K9423">
            <v>2.1739999999999999</v>
          </cell>
          <cell r="L9423">
            <v>0</v>
          </cell>
          <cell r="M9423" t="str">
            <v>MATHEMATICS</v>
          </cell>
          <cell r="N9423" t="str">
            <v>数学</v>
          </cell>
          <cell r="O9423" t="str">
            <v>3区</v>
          </cell>
        </row>
        <row r="9424">
          <cell r="B9424" t="str">
            <v>Stochastics and Partial Differential Equations-Analysis and Computations</v>
          </cell>
          <cell r="C9424" t="str">
            <v>随机与偏微分方程分析与计算</v>
          </cell>
          <cell r="D9424" t="str">
            <v>2194-0401</v>
          </cell>
          <cell r="E9424" t="str">
            <v>United States</v>
          </cell>
          <cell r="F9424" t="str">
            <v>SPRINGER</v>
          </cell>
          <cell r="G9424" t="str">
            <v>0</v>
          </cell>
          <cell r="H9424" t="str">
            <v>0</v>
          </cell>
          <cell r="I9424" t="str">
            <v>1.390</v>
          </cell>
          <cell r="J9424" t="str">
            <v>1.390243902439</v>
          </cell>
          <cell r="K9424">
            <v>0.96</v>
          </cell>
          <cell r="L9424">
            <v>0</v>
          </cell>
          <cell r="M9424" t="str">
            <v>无</v>
          </cell>
          <cell r="N9424" t="str">
            <v>数学</v>
          </cell>
          <cell r="O9424" t="str">
            <v>3区</v>
          </cell>
        </row>
        <row r="9425">
          <cell r="B9425" t="str">
            <v>ANNALS OF APPLIED PROBABILITY</v>
          </cell>
          <cell r="C9425" t="str">
            <v>应用概率年鉴</v>
          </cell>
          <cell r="D9425" t="str">
            <v>1050-5164</v>
          </cell>
          <cell r="E9425" t="str">
            <v>USA</v>
          </cell>
          <cell r="F9425" t="str">
            <v>INST MATHEMATICAL STATISTICS</v>
          </cell>
          <cell r="G9425" t="str">
            <v>1.78600001335144</v>
          </cell>
          <cell r="H9425" t="str">
            <v>1.703349282296</v>
          </cell>
          <cell r="I9425" t="str">
            <v>1.537</v>
          </cell>
          <cell r="J9425" t="str">
            <v>1.67555424282748</v>
          </cell>
          <cell r="K9425">
            <v>1.419</v>
          </cell>
          <cell r="L9425">
            <v>0</v>
          </cell>
          <cell r="M9425" t="str">
            <v>MATHEMATICS</v>
          </cell>
          <cell r="N9425" t="str">
            <v>数学</v>
          </cell>
          <cell r="O9425" t="str">
            <v>3区</v>
          </cell>
        </row>
        <row r="9426">
          <cell r="B9426" t="str">
            <v>JOURNAL OF ALGEBRAIC COMBINATORICS</v>
          </cell>
          <cell r="C9426" t="str">
            <v>代数组合学杂志</v>
          </cell>
          <cell r="D9426" t="str">
            <v>0925-9899</v>
          </cell>
          <cell r="E9426" t="str">
            <v>United States</v>
          </cell>
          <cell r="F9426" t="str">
            <v>SPRINGER</v>
          </cell>
          <cell r="G9426" t="str">
            <v>0.730000019073486</v>
          </cell>
          <cell r="H9426" t="str">
            <v>0.854166666666</v>
          </cell>
          <cell r="I9426" t="str">
            <v>0.805</v>
          </cell>
          <cell r="J9426" t="str">
            <v>0.796492140084162</v>
          </cell>
          <cell r="K9426">
            <v>0.873</v>
          </cell>
          <cell r="L9426">
            <v>0</v>
          </cell>
          <cell r="M9426" t="str">
            <v>MATHEMATICS</v>
          </cell>
          <cell r="N9426" t="str">
            <v>数学</v>
          </cell>
          <cell r="O9426" t="str">
            <v>3区</v>
          </cell>
        </row>
        <row r="9427">
          <cell r="B9427" t="str">
            <v>ANNALES DE L INSTITUT HENRI POINCARE-PROBABILITES ET STATISTIQUES</v>
          </cell>
          <cell r="C9427" t="str">
            <v>亨利·庞加雷-概率学家协会年鉴</v>
          </cell>
          <cell r="D9427" t="str">
            <v>0246-0203</v>
          </cell>
          <cell r="E9427" t="str">
            <v>USA</v>
          </cell>
          <cell r="F9427" t="str">
            <v>INST MATHEMATICAL STATISTICS</v>
          </cell>
          <cell r="G9427" t="str">
            <v>1.11300003528595</v>
          </cell>
          <cell r="H9427" t="str">
            <v>1.15243902439</v>
          </cell>
          <cell r="I9427" t="str">
            <v>1.254</v>
          </cell>
          <cell r="J9427" t="str">
            <v>1.17329230983265</v>
          </cell>
          <cell r="K9427">
            <v>0.72699999999999998</v>
          </cell>
          <cell r="L9427">
            <v>0</v>
          </cell>
          <cell r="M9427" t="str">
            <v>MATHEMATICS</v>
          </cell>
          <cell r="N9427" t="str">
            <v>数学</v>
          </cell>
          <cell r="O9427" t="str">
            <v>3区</v>
          </cell>
        </row>
        <row r="9428">
          <cell r="B9428" t="str">
            <v>ADVANCES IN COMPUTATIONAL MATHEMATICS</v>
          </cell>
          <cell r="C9428" t="str">
            <v>计算数学的进展</v>
          </cell>
          <cell r="D9428" t="str">
            <v>1019-7168</v>
          </cell>
          <cell r="E9428" t="str">
            <v>United States</v>
          </cell>
          <cell r="F9428" t="str">
            <v>SPRINGER</v>
          </cell>
          <cell r="G9428" t="str">
            <v>1.43900001049042</v>
          </cell>
          <cell r="H9428" t="str">
            <v>1.637931034482</v>
          </cell>
          <cell r="I9428" t="str">
            <v>1.748</v>
          </cell>
          <cell r="J9428" t="str">
            <v>1.60834088267514</v>
          </cell>
          <cell r="K9428">
            <v>1.72</v>
          </cell>
          <cell r="L9428">
            <v>0</v>
          </cell>
          <cell r="M9428" t="str">
            <v>MATHEMATICS</v>
          </cell>
          <cell r="N9428" t="str">
            <v>数学</v>
          </cell>
          <cell r="O9428" t="str">
            <v>3区</v>
          </cell>
        </row>
        <row r="9429">
          <cell r="B9429" t="str">
            <v>Dynamics of Partial Differential Equations</v>
          </cell>
          <cell r="C9429" t="str">
            <v>偏微分方程的动力学</v>
          </cell>
          <cell r="D9429" t="str">
            <v>1548-159X</v>
          </cell>
          <cell r="E9429" t="str">
            <v>USA</v>
          </cell>
          <cell r="F9429" t="str">
            <v>INT PRESS BOSTON, INC</v>
          </cell>
          <cell r="G9429" t="str">
            <v>0.606000006198883</v>
          </cell>
          <cell r="H9429" t="str">
            <v>0.727272727272</v>
          </cell>
          <cell r="I9429" t="str">
            <v>1.152</v>
          </cell>
          <cell r="J9429" t="str">
            <v>0.828262628328628</v>
          </cell>
          <cell r="K9429">
            <v>0.61799999999999999</v>
          </cell>
          <cell r="L9429">
            <v>0</v>
          </cell>
          <cell r="M9429" t="str">
            <v>MATHEMATICS</v>
          </cell>
          <cell r="N9429" t="str">
            <v>数学</v>
          </cell>
          <cell r="O9429" t="str">
            <v>3区</v>
          </cell>
        </row>
        <row r="9430">
          <cell r="B9430" t="str">
            <v>NONLINEARITY</v>
          </cell>
          <cell r="C9430" t="str">
            <v>非线性</v>
          </cell>
          <cell r="D9430" t="str">
            <v>0951-7715</v>
          </cell>
          <cell r="E9430" t="str">
            <v>ENGLAND</v>
          </cell>
          <cell r="F9430" t="str">
            <v>IOP PUBLISHING LTD</v>
          </cell>
          <cell r="G9430" t="str">
            <v>1.92599999904633</v>
          </cell>
          <cell r="H9430" t="str">
            <v>1.729483282674</v>
          </cell>
          <cell r="I9430" t="str">
            <v>1.505</v>
          </cell>
          <cell r="J9430" t="str">
            <v>1.72016946911611</v>
          </cell>
          <cell r="K9430">
            <v>2.2690000000000001</v>
          </cell>
          <cell r="L9430">
            <v>0</v>
          </cell>
          <cell r="M9430" t="str">
            <v>MATHEMATICS</v>
          </cell>
          <cell r="N9430" t="str">
            <v>数学</v>
          </cell>
          <cell r="O9430" t="str">
            <v>3区</v>
          </cell>
        </row>
        <row r="9431">
          <cell r="B9431" t="str">
            <v>Results in Mathematics</v>
          </cell>
          <cell r="C9431" t="str">
            <v>数学成绩</v>
          </cell>
          <cell r="D9431" t="str">
            <v>1422-6383</v>
          </cell>
          <cell r="E9431" t="str">
            <v>SWITZERLAND</v>
          </cell>
          <cell r="F9431" t="str">
            <v>SPRINGER BASEL AG</v>
          </cell>
          <cell r="G9431" t="str">
            <v>0.968999981880187</v>
          </cell>
          <cell r="H9431" t="str">
            <v>0.872909698996</v>
          </cell>
          <cell r="I9431" t="str">
            <v>1.162</v>
          </cell>
          <cell r="J9431" t="str">
            <v>1.00114938080473</v>
          </cell>
          <cell r="K9431">
            <v>1.048</v>
          </cell>
          <cell r="L9431">
            <v>0</v>
          </cell>
          <cell r="M9431" t="str">
            <v>MATHEMATICS</v>
          </cell>
          <cell r="N9431" t="str">
            <v>数学</v>
          </cell>
          <cell r="O9431" t="str">
            <v>3区</v>
          </cell>
        </row>
        <row r="9432">
          <cell r="B9432" t="str">
            <v>IZVESTIYA MATHEMATICS</v>
          </cell>
          <cell r="C9432" t="str">
            <v>伊扎里亚数学</v>
          </cell>
          <cell r="D9432" t="str">
            <v>1064-5632</v>
          </cell>
          <cell r="E9432" t="str">
            <v>ENGLAND</v>
          </cell>
          <cell r="F9432" t="str">
            <v>TURPION LTD</v>
          </cell>
          <cell r="G9432" t="str">
            <v>0.922999978065491</v>
          </cell>
          <cell r="H9432" t="str">
            <v>1.030303030303</v>
          </cell>
          <cell r="I9432" t="str">
            <v>1.130</v>
          </cell>
          <cell r="J9432" t="str">
            <v>1.02791259699216</v>
          </cell>
          <cell r="K9432">
            <v>1.7090000000000001</v>
          </cell>
          <cell r="L9432">
            <v>0</v>
          </cell>
          <cell r="M9432" t="str">
            <v>MATHEMATICS</v>
          </cell>
          <cell r="N9432" t="str">
            <v>数学</v>
          </cell>
          <cell r="O9432" t="str">
            <v>3区</v>
          </cell>
        </row>
        <row r="9433">
          <cell r="B9433" t="str">
            <v>Educational Studies in Mathematics</v>
          </cell>
          <cell r="C9433" t="str">
            <v>数学教育研究</v>
          </cell>
          <cell r="D9433" t="str">
            <v>0013-1954</v>
          </cell>
          <cell r="E9433" t="str">
            <v>NETHERLANDS</v>
          </cell>
          <cell r="F9433" t="str">
            <v>SPRINGER</v>
          </cell>
          <cell r="G9433">
            <v>0</v>
          </cell>
          <cell r="H9433">
            <v>0</v>
          </cell>
          <cell r="I9433" t="str">
            <v>1.500</v>
          </cell>
          <cell r="J9433">
            <v>0</v>
          </cell>
          <cell r="K9433">
            <v>3.5219999999999998</v>
          </cell>
          <cell r="L9433">
            <v>0</v>
          </cell>
          <cell r="M9433" t="str">
            <v>SOCIAL SCIENCES, GENERAL</v>
          </cell>
          <cell r="N9433" t="str">
            <v>数学</v>
          </cell>
          <cell r="O9433" t="str">
            <v>3区</v>
          </cell>
        </row>
        <row r="9434">
          <cell r="B9434" t="str">
            <v>SIAM JOURNAL ON CONTROL AND OPTIMIZATION</v>
          </cell>
          <cell r="C9434" t="str">
            <v>控制与优化杂志</v>
          </cell>
          <cell r="D9434" t="str">
            <v>0363-0129</v>
          </cell>
          <cell r="E9434" t="str">
            <v>USA</v>
          </cell>
          <cell r="F9434" t="str">
            <v>SIAM PUBLICATIONS</v>
          </cell>
          <cell r="G9434" t="str">
            <v>1.59399998188019</v>
          </cell>
          <cell r="H9434" t="str">
            <v>1.986348122866</v>
          </cell>
          <cell r="I9434" t="str">
            <v>1.715</v>
          </cell>
          <cell r="J9434" t="str">
            <v>1.76502093982006</v>
          </cell>
          <cell r="K9434">
            <v>2.5680000000000001</v>
          </cell>
          <cell r="L9434">
            <v>0</v>
          </cell>
          <cell r="M9434" t="str">
            <v>ENGINEERING</v>
          </cell>
          <cell r="N9434" t="str">
            <v>数学</v>
          </cell>
          <cell r="O9434" t="str">
            <v>3区</v>
          </cell>
        </row>
        <row r="9435">
          <cell r="B9435" t="str">
            <v>TRANSFORMATION GROUPS</v>
          </cell>
          <cell r="C9435" t="str">
            <v>转换集团</v>
          </cell>
          <cell r="D9435" t="str">
            <v>1083-4362</v>
          </cell>
          <cell r="E9435" t="str">
            <v>USA</v>
          </cell>
          <cell r="F9435" t="str">
            <v>SPRINGER BIRKHAUSER</v>
          </cell>
          <cell r="G9435" t="str">
            <v>0.912000000476837</v>
          </cell>
          <cell r="H9435" t="str">
            <v>0.78409090909</v>
          </cell>
          <cell r="I9435" t="str">
            <v>0.750</v>
          </cell>
          <cell r="J9435" t="str">
            <v>0.815363636522279</v>
          </cell>
          <cell r="K9435">
            <v>0.75700000000000001</v>
          </cell>
          <cell r="L9435">
            <v>0</v>
          </cell>
          <cell r="M9435" t="str">
            <v>MATHEMATICS</v>
          </cell>
          <cell r="N9435" t="str">
            <v>数学</v>
          </cell>
          <cell r="O9435" t="str">
            <v>3区</v>
          </cell>
        </row>
        <row r="9436">
          <cell r="B9436" t="str">
            <v>APPLIED NUMERICAL MATHEMATICS</v>
          </cell>
          <cell r="C9436" t="str">
            <v>应用数值数学</v>
          </cell>
          <cell r="D9436" t="str">
            <v>0168-9274</v>
          </cell>
          <cell r="E9436" t="str">
            <v>NETHERLANDS</v>
          </cell>
          <cell r="F9436" t="str">
            <v>ELSEVIER</v>
          </cell>
          <cell r="G9436" t="str">
            <v>1.26300001144409</v>
          </cell>
          <cell r="H9436" t="str">
            <v>1.678321678321</v>
          </cell>
          <cell r="I9436" t="str">
            <v>1.979</v>
          </cell>
          <cell r="J9436" t="str">
            <v>1.6399497657087</v>
          </cell>
          <cell r="K9436">
            <v>1.9119999999999999</v>
          </cell>
          <cell r="L9436">
            <v>0</v>
          </cell>
          <cell r="M9436" t="str">
            <v>MATHEMATICS</v>
          </cell>
          <cell r="N9436" t="str">
            <v>数学</v>
          </cell>
          <cell r="O9436" t="str">
            <v>3区</v>
          </cell>
        </row>
        <row r="9437">
          <cell r="B9437" t="str">
            <v>COMMENTARII MATHEMATICI HELVETICI</v>
          </cell>
          <cell r="C9437" t="str">
            <v>数学家赫尔维提西</v>
          </cell>
          <cell r="D9437" t="str">
            <v>0010-2571</v>
          </cell>
          <cell r="E9437" t="str">
            <v>SWITZERLAND</v>
          </cell>
          <cell r="F9437" t="str">
            <v>EUROPEAN MATHEMATICAL SOC</v>
          </cell>
          <cell r="G9437" t="str">
            <v>0.917999982833862</v>
          </cell>
          <cell r="H9437" t="str">
            <v>0.846153846153</v>
          </cell>
          <cell r="I9437" t="str">
            <v>0.854</v>
          </cell>
          <cell r="J9437" t="str">
            <v>0.872773498550954</v>
          </cell>
          <cell r="K9437">
            <v>2.2349999999999999</v>
          </cell>
          <cell r="L9437">
            <v>0</v>
          </cell>
          <cell r="M9437" t="str">
            <v>MATHEMATICS</v>
          </cell>
          <cell r="N9437" t="str">
            <v>数学</v>
          </cell>
          <cell r="O9437" t="str">
            <v>3区</v>
          </cell>
        </row>
        <row r="9438">
          <cell r="B9438" t="str">
            <v>JOURNAL OF ALGEBRA</v>
          </cell>
          <cell r="C9438" t="str">
            <v>代数杂志</v>
          </cell>
          <cell r="D9438" t="str">
            <v>0021-8693</v>
          </cell>
          <cell r="E9438" t="str">
            <v>USA</v>
          </cell>
          <cell r="F9438" t="str">
            <v>ACADEMIC PRESS INC ELSEVIER SCIENCE</v>
          </cell>
          <cell r="G9438" t="str">
            <v>0.675000011920928</v>
          </cell>
          <cell r="H9438" t="str">
            <v>0.666315789473</v>
          </cell>
          <cell r="I9438" t="str">
            <v>0.745</v>
          </cell>
          <cell r="J9438" t="str">
            <v>0.695418357549643</v>
          </cell>
          <cell r="K9438">
            <v>2.3250000000000002</v>
          </cell>
          <cell r="L9438">
            <v>0</v>
          </cell>
          <cell r="M9438" t="str">
            <v>MATHEMATICS</v>
          </cell>
          <cell r="N9438" t="str">
            <v>数学</v>
          </cell>
          <cell r="O9438" t="str">
            <v>3区</v>
          </cell>
        </row>
        <row r="9439">
          <cell r="B9439" t="str">
            <v>JOURNAL D ANALYSE MATHEMATIQUE</v>
          </cell>
          <cell r="C9439" t="str">
            <v>D期刊分析数学</v>
          </cell>
          <cell r="D9439" t="str">
            <v>0021-7670</v>
          </cell>
          <cell r="E9439" t="str">
            <v>ISRAEL</v>
          </cell>
          <cell r="F9439" t="str">
            <v>HEBREW UNIV MAGNES PRESS</v>
          </cell>
          <cell r="G9439" t="str">
            <v>0.592000007629395</v>
          </cell>
          <cell r="H9439" t="str">
            <v>0.717948717948</v>
          </cell>
          <cell r="I9439" t="str">
            <v>0.949</v>
          </cell>
          <cell r="J9439" t="str">
            <v>0.753147891690465</v>
          </cell>
          <cell r="K9439">
            <v>0.874</v>
          </cell>
          <cell r="L9439">
            <v>0</v>
          </cell>
          <cell r="M9439" t="str">
            <v>MATHEMATICS</v>
          </cell>
          <cell r="N9439" t="str">
            <v>数学</v>
          </cell>
          <cell r="O9439" t="str">
            <v>3区</v>
          </cell>
        </row>
        <row r="9440">
          <cell r="B9440" t="str">
            <v>Nonlinear Analysis-Modelling and Control</v>
          </cell>
          <cell r="C9440" t="str">
            <v>非线性分析建模与控制</v>
          </cell>
          <cell r="D9440" t="str">
            <v>1392-5113</v>
          </cell>
          <cell r="E9440" t="str">
            <v>LITHUANIA</v>
          </cell>
          <cell r="F9440" t="str">
            <v>VILNIUS UNIV, INST MATHEMATICS &amp; INFORMATICS</v>
          </cell>
          <cell r="G9440" t="str">
            <v>0.896000027656555</v>
          </cell>
          <cell r="H9440" t="str">
            <v>2.339285714285</v>
          </cell>
          <cell r="I9440" t="str">
            <v>2.780</v>
          </cell>
          <cell r="J9440" t="str">
            <v>2.00503408523418</v>
          </cell>
          <cell r="K9440">
            <v>1.966</v>
          </cell>
          <cell r="L9440">
            <v>0</v>
          </cell>
          <cell r="M9440" t="str">
            <v>MATHEMATICS</v>
          </cell>
          <cell r="N9440" t="str">
            <v>数学</v>
          </cell>
          <cell r="O9440" t="str">
            <v>3区</v>
          </cell>
        </row>
        <row r="9441">
          <cell r="B9441" t="str">
            <v>JOURNAL OF NUMBER THEORY</v>
          </cell>
          <cell r="C9441" t="str">
            <v>数论杂志</v>
          </cell>
          <cell r="D9441" t="str">
            <v>0022-314X</v>
          </cell>
          <cell r="E9441" t="str">
            <v>USA</v>
          </cell>
          <cell r="F9441" t="str">
            <v>ACADEMIC PRESS INC ELSEVIER SCIENCE</v>
          </cell>
          <cell r="G9441" t="str">
            <v>0.773999989032745</v>
          </cell>
          <cell r="H9441" t="str">
            <v>0.683523654159</v>
          </cell>
          <cell r="I9441" t="str">
            <v>0.718</v>
          </cell>
          <cell r="J9441" t="str">
            <v>0.725329331398915</v>
          </cell>
          <cell r="K9441">
            <v>1.341</v>
          </cell>
          <cell r="L9441">
            <v>0</v>
          </cell>
          <cell r="M9441" t="str">
            <v>MATHEMATICS</v>
          </cell>
          <cell r="N9441" t="str">
            <v>数学</v>
          </cell>
          <cell r="O9441" t="str">
            <v>3区</v>
          </cell>
        </row>
        <row r="9442">
          <cell r="B9442" t="str">
            <v>TOHOKU MATHEMATICAL JOURNAL</v>
          </cell>
          <cell r="C9442" t="str">
            <v>东北数学杂志</v>
          </cell>
          <cell r="D9442" t="str">
            <v>0040-8735</v>
          </cell>
          <cell r="E9442" t="str">
            <v>JAPAN</v>
          </cell>
          <cell r="F9442" t="str">
            <v>TOHOKU UNIVERSITY</v>
          </cell>
          <cell r="G9442" t="str">
            <v>0.517000019550323</v>
          </cell>
          <cell r="H9442" t="str">
            <v>0.666666666666</v>
          </cell>
          <cell r="I9442" t="str">
            <v>1.000</v>
          </cell>
          <cell r="J9442" t="str">
            <v>0.727888895405441</v>
          </cell>
          <cell r="K9442">
            <v>1.83</v>
          </cell>
          <cell r="L9442">
            <v>0</v>
          </cell>
          <cell r="M9442" t="str">
            <v>MATHEMATICS</v>
          </cell>
          <cell r="N9442" t="str">
            <v>数学</v>
          </cell>
          <cell r="O9442" t="str">
            <v>3区</v>
          </cell>
        </row>
        <row r="9443">
          <cell r="B9443" t="str">
            <v>JOURNAL OF MATHEMATICAL ANALYSIS AND APPLICATIONS</v>
          </cell>
          <cell r="C9443" t="str">
            <v>数学分析与应用杂志</v>
          </cell>
          <cell r="D9443" t="str">
            <v>0022-247X</v>
          </cell>
          <cell r="E9443" t="str">
            <v>USA</v>
          </cell>
          <cell r="F9443" t="str">
            <v>ACADEMIC PRESS INC ELSEVIER SCIENCE</v>
          </cell>
          <cell r="G9443" t="str">
            <v>1.13800001144409</v>
          </cell>
          <cell r="H9443" t="str">
            <v>1.18769883351</v>
          </cell>
          <cell r="I9443" t="str">
            <v>1.220</v>
          </cell>
          <cell r="J9443" t="str">
            <v>1.18202435510936</v>
          </cell>
          <cell r="K9443">
            <v>3.7719999999999998</v>
          </cell>
          <cell r="L9443">
            <v>0</v>
          </cell>
          <cell r="M9443" t="str">
            <v>MATHEMATICS</v>
          </cell>
          <cell r="N9443" t="str">
            <v>数学</v>
          </cell>
          <cell r="O9443" t="str">
            <v>3区</v>
          </cell>
        </row>
        <row r="9444">
          <cell r="B9444" t="str">
            <v>ISRAEL JOURNAL OF MATHEMATICS</v>
          </cell>
          <cell r="C9444" t="str">
            <v>以色列数学杂志</v>
          </cell>
          <cell r="D9444" t="str">
            <v>0021-2172</v>
          </cell>
          <cell r="E9444" t="str">
            <v>ISRAEL</v>
          </cell>
          <cell r="F9444" t="str">
            <v>HEBREW UNIV MAGNES PRESS</v>
          </cell>
          <cell r="G9444" t="str">
            <v>0.744000017642975</v>
          </cell>
          <cell r="H9444" t="str">
            <v>0.763688760806</v>
          </cell>
          <cell r="I9444" t="str">
            <v>0.894</v>
          </cell>
          <cell r="J9444" t="str">
            <v>0.800705643646992</v>
          </cell>
          <cell r="K9444">
            <v>3.234</v>
          </cell>
          <cell r="L9444">
            <v>0</v>
          </cell>
          <cell r="M9444" t="str">
            <v>MATHEMATICS</v>
          </cell>
          <cell r="N9444" t="str">
            <v>数学</v>
          </cell>
          <cell r="O9444" t="str">
            <v>3区</v>
          </cell>
        </row>
        <row r="9445">
          <cell r="B9445" t="str">
            <v>ADVANCED NONLINEAR STUDIES</v>
          </cell>
          <cell r="C9445" t="str">
            <v>高级非线性研究</v>
          </cell>
          <cell r="D9445" t="str">
            <v>1536-1365</v>
          </cell>
          <cell r="E9445" t="str">
            <v>GERMANY</v>
          </cell>
          <cell r="F9445" t="str">
            <v>WALTER DE GRUYTER GMBH</v>
          </cell>
          <cell r="G9445" t="str">
            <v>1.02900004386902</v>
          </cell>
          <cell r="H9445" t="str">
            <v>1.650485436893</v>
          </cell>
          <cell r="I9445" t="str">
            <v>1.533</v>
          </cell>
          <cell r="J9445" t="str">
            <v>1.40427293803167</v>
          </cell>
          <cell r="K9445">
            <v>1.591</v>
          </cell>
          <cell r="L9445">
            <v>0</v>
          </cell>
          <cell r="M9445" t="str">
            <v>MATHEMATICS</v>
          </cell>
          <cell r="N9445" t="str">
            <v>数学</v>
          </cell>
          <cell r="O9445" t="str">
            <v>3区</v>
          </cell>
        </row>
        <row r="9446">
          <cell r="B9446" t="str">
            <v>Periodica Mathematica Hungarica</v>
          </cell>
          <cell r="C9446" t="str">
            <v>匈牙利周期数学家</v>
          </cell>
          <cell r="D9446" t="str">
            <v>0031-5303</v>
          </cell>
          <cell r="E9446" t="str">
            <v>United States</v>
          </cell>
          <cell r="F9446" t="str">
            <v>SPRINGER</v>
          </cell>
          <cell r="G9446" t="str">
            <v>0.610000014305115</v>
          </cell>
          <cell r="H9446" t="str">
            <v>0.663551401869</v>
          </cell>
          <cell r="I9446" t="str">
            <v>0.693</v>
          </cell>
          <cell r="J9446" t="str">
            <v>0.655540241034705</v>
          </cell>
          <cell r="K9446">
            <v>1.1739999999999999</v>
          </cell>
          <cell r="L9446">
            <v>0</v>
          </cell>
          <cell r="M9446" t="str">
            <v>无</v>
          </cell>
          <cell r="N9446" t="str">
            <v>数学</v>
          </cell>
          <cell r="O9446" t="str">
            <v>3区</v>
          </cell>
        </row>
        <row r="9447">
          <cell r="B9447" t="str">
            <v>INVERSE PROBLEMS</v>
          </cell>
          <cell r="C9447" t="str">
            <v>反问题</v>
          </cell>
          <cell r="D9447" t="str">
            <v>0266-5611</v>
          </cell>
          <cell r="E9447" t="str">
            <v>ENGLAND</v>
          </cell>
          <cell r="F9447" t="str">
            <v>IOP PUBLISHING LTD</v>
          </cell>
          <cell r="G9447" t="str">
            <v>1.94599997997284</v>
          </cell>
          <cell r="H9447" t="str">
            <v>1.858108108108</v>
          </cell>
          <cell r="I9447" t="str">
            <v>1.985</v>
          </cell>
          <cell r="J9447" t="str">
            <v>1.92968261570561</v>
          </cell>
          <cell r="K9447">
            <v>2.8610000000000002</v>
          </cell>
          <cell r="L9447">
            <v>0</v>
          </cell>
          <cell r="M9447" t="str">
            <v>PHYSICS</v>
          </cell>
          <cell r="N9447" t="str">
            <v>数学</v>
          </cell>
          <cell r="O9447" t="str">
            <v>3区</v>
          </cell>
        </row>
        <row r="9448">
          <cell r="B9448" t="str">
            <v>FORUM MATHEMATICUM</v>
          </cell>
          <cell r="C9448" t="str">
            <v>数学论坛</v>
          </cell>
          <cell r="D9448" t="str">
            <v>0933-7741</v>
          </cell>
          <cell r="E9448" t="str">
            <v>GERMANY</v>
          </cell>
          <cell r="F9448" t="str">
            <v>WALTER DE GRUYTER GMBH</v>
          </cell>
          <cell r="G9448" t="str">
            <v>0.694999992847443</v>
          </cell>
          <cell r="H9448" t="str">
            <v>0.866666666666</v>
          </cell>
          <cell r="I9448" t="str">
            <v>0.733</v>
          </cell>
          <cell r="J9448" t="str">
            <v>0.764873734989147</v>
          </cell>
          <cell r="K9448">
            <v>1.5820000000000001</v>
          </cell>
          <cell r="L9448">
            <v>0</v>
          </cell>
          <cell r="M9448" t="str">
            <v>MATHEMATICS</v>
          </cell>
          <cell r="N9448" t="str">
            <v>数学</v>
          </cell>
          <cell r="O9448" t="str">
            <v>3区</v>
          </cell>
        </row>
        <row r="9449">
          <cell r="B9449" t="str">
            <v>QUARTERLY JOURNAL OF MATHEMATICS</v>
          </cell>
          <cell r="C9449" t="str">
            <v>数学季刊</v>
          </cell>
          <cell r="D9449" t="str">
            <v>0033-5606</v>
          </cell>
          <cell r="E9449" t="str">
            <v>ENGLAND</v>
          </cell>
          <cell r="F9449" t="str">
            <v>OXFORD UNIV PRESS</v>
          </cell>
          <cell r="G9449" t="str">
            <v>0.776000022888184</v>
          </cell>
          <cell r="H9449" t="str">
            <v>0.636363636363</v>
          </cell>
          <cell r="I9449" t="str">
            <v>0.704</v>
          </cell>
          <cell r="J9449" t="str">
            <v>0.705454553083728</v>
          </cell>
          <cell r="K9449">
            <v>1.8109999999999999</v>
          </cell>
          <cell r="L9449">
            <v>0</v>
          </cell>
          <cell r="M9449" t="str">
            <v>MATHEMATICS</v>
          </cell>
          <cell r="N9449" t="str">
            <v>数学</v>
          </cell>
          <cell r="O9449" t="str">
            <v>3区</v>
          </cell>
        </row>
        <row r="9450">
          <cell r="B9450" t="str">
            <v>ANNALES DE L INSTITUT FOURIER</v>
          </cell>
          <cell r="C9450" t="str">
            <v>傅里叶研究所年鉴</v>
          </cell>
          <cell r="D9450" t="str">
            <v>0373-0956</v>
          </cell>
          <cell r="E9450" t="str">
            <v>FRANCE</v>
          </cell>
          <cell r="F9450" t="str">
            <v>ANNALES INST FOURIER</v>
          </cell>
          <cell r="G9450" t="str">
            <v>0.638000011444092</v>
          </cell>
          <cell r="H9450" t="str">
            <v>0.853146853146</v>
          </cell>
          <cell r="I9450" t="str">
            <v>0.794</v>
          </cell>
          <cell r="J9450" t="str">
            <v>0.761565083895364</v>
          </cell>
          <cell r="K9450">
            <v>1.6379999999999999</v>
          </cell>
          <cell r="L9450">
            <v>0</v>
          </cell>
          <cell r="M9450" t="str">
            <v>MATHEMATICS</v>
          </cell>
          <cell r="N9450" t="str">
            <v>数学</v>
          </cell>
          <cell r="O9450" t="str">
            <v>3区</v>
          </cell>
        </row>
        <row r="9451">
          <cell r="B9451" t="str">
            <v>COMBINATORICS PROBABILITY &amp; COMPUTING</v>
          </cell>
          <cell r="C9451" t="str">
            <v>组合概率与计算</v>
          </cell>
          <cell r="D9451" t="str">
            <v>0963-5483</v>
          </cell>
          <cell r="E9451" t="str">
            <v>USA</v>
          </cell>
          <cell r="F9451" t="str">
            <v>CAMBRIDGE UNIV PRESS</v>
          </cell>
          <cell r="G9451" t="str">
            <v>0.704999983310699</v>
          </cell>
          <cell r="H9451" t="str">
            <v>0.969696969696</v>
          </cell>
          <cell r="I9451" t="str">
            <v>0.879</v>
          </cell>
          <cell r="J9451" t="str">
            <v>0.8511616105979</v>
          </cell>
          <cell r="K9451">
            <v>0.83799999999999997</v>
          </cell>
          <cell r="L9451">
            <v>0</v>
          </cell>
          <cell r="M9451" t="str">
            <v>MATHEMATICS</v>
          </cell>
          <cell r="N9451" t="str">
            <v>数学</v>
          </cell>
          <cell r="O9451" t="str">
            <v>3区</v>
          </cell>
        </row>
        <row r="9452">
          <cell r="B9452" t="str">
            <v>POSITIVITY</v>
          </cell>
          <cell r="C9452" t="str">
            <v>积极性</v>
          </cell>
          <cell r="D9452" t="str">
            <v>1385-1292</v>
          </cell>
          <cell r="E9452" t="str">
            <v>NETHERLANDS</v>
          </cell>
          <cell r="F9452" t="str">
            <v>SPRINGER</v>
          </cell>
          <cell r="G9452" t="str">
            <v>0.920000016689301</v>
          </cell>
          <cell r="H9452" t="str">
            <v>0.833333333333</v>
          </cell>
          <cell r="I9452" t="str">
            <v>1.005</v>
          </cell>
          <cell r="J9452" t="str">
            <v>0.919579585142433</v>
          </cell>
          <cell r="K9452">
            <v>0.85799999999999998</v>
          </cell>
          <cell r="L9452">
            <v>0</v>
          </cell>
          <cell r="M9452" t="str">
            <v>MATHEMATICS</v>
          </cell>
          <cell r="N9452" t="str">
            <v>数学</v>
          </cell>
          <cell r="O9452" t="str">
            <v>3区</v>
          </cell>
        </row>
        <row r="9453">
          <cell r="B9453" t="str">
            <v>MONATSHEFTE FUR MATHEMATIK</v>
          </cell>
          <cell r="C9453" t="str">
            <v>数学月刊</v>
          </cell>
          <cell r="D9453" t="str">
            <v>0026-9255</v>
          </cell>
          <cell r="E9453" t="str">
            <v>AUSTRIA</v>
          </cell>
          <cell r="F9453" t="str">
            <v>SPRINGER WIEN</v>
          </cell>
          <cell r="G9453" t="str">
            <v>0.735000014305115</v>
          </cell>
          <cell r="H9453" t="str">
            <v>0.807086614173</v>
          </cell>
          <cell r="I9453" t="str">
            <v>0.933</v>
          </cell>
          <cell r="J9453" t="str">
            <v>0.825047007261038</v>
          </cell>
          <cell r="K9453">
            <v>2.0619999999999998</v>
          </cell>
          <cell r="L9453">
            <v>0</v>
          </cell>
          <cell r="M9453" t="str">
            <v>MATHEMATICS</v>
          </cell>
          <cell r="N9453" t="str">
            <v>数学</v>
          </cell>
          <cell r="O9453" t="str">
            <v>3区</v>
          </cell>
        </row>
        <row r="9454">
          <cell r="B9454" t="str">
            <v>JOURNAL OF PURE AND APPLIED ALGEBRA</v>
          </cell>
          <cell r="C9454" t="str">
            <v>纯代数与应用代数杂志</v>
          </cell>
          <cell r="D9454" t="str">
            <v>0022-4049</v>
          </cell>
          <cell r="E9454" t="str">
            <v>NETHERLANDS</v>
          </cell>
          <cell r="F9454" t="str">
            <v>ELSEVIER</v>
          </cell>
          <cell r="G9454" t="str">
            <v>0.720000028610229</v>
          </cell>
          <cell r="H9454" t="str">
            <v>0.797183098591</v>
          </cell>
          <cell r="I9454" t="str">
            <v>0.770</v>
          </cell>
          <cell r="J9454" t="str">
            <v>0.762341465680743</v>
          </cell>
          <cell r="K9454">
            <v>1.2849999999999999</v>
          </cell>
          <cell r="L9454">
            <v>0</v>
          </cell>
          <cell r="M9454" t="str">
            <v>MATHEMATICS</v>
          </cell>
          <cell r="N9454" t="str">
            <v>数学</v>
          </cell>
          <cell r="O9454" t="str">
            <v>3区</v>
          </cell>
        </row>
        <row r="9455">
          <cell r="B9455" t="str">
            <v>ANNALS OF GLOBAL ANALYSIS AND GEOMETRY</v>
          </cell>
          <cell r="C9455" t="str">
            <v>全球分析与几何年鉴</v>
          </cell>
          <cell r="D9455" t="str">
            <v>0232-704X</v>
          </cell>
          <cell r="E9455" t="str">
            <v>NETHERLANDS</v>
          </cell>
          <cell r="F9455" t="str">
            <v>SPRINGER</v>
          </cell>
          <cell r="G9455" t="str">
            <v>0.773999989032745</v>
          </cell>
          <cell r="H9455" t="str">
            <v>0.53488372093</v>
          </cell>
          <cell r="I9455" t="str">
            <v>0.989</v>
          </cell>
          <cell r="J9455" t="str">
            <v>0.766081804029915</v>
          </cell>
          <cell r="K9455">
            <v>1.0469999999999999</v>
          </cell>
          <cell r="L9455">
            <v>0</v>
          </cell>
          <cell r="M9455" t="str">
            <v>MATHEMATICS</v>
          </cell>
          <cell r="N9455" t="str">
            <v>数学</v>
          </cell>
          <cell r="O9455" t="str">
            <v>3区</v>
          </cell>
        </row>
        <row r="9456">
          <cell r="B9456" t="str">
            <v>Differential and Integral Equations</v>
          </cell>
          <cell r="C9456" t="str">
            <v>微分方程和积分方程</v>
          </cell>
          <cell r="D9456" t="str">
            <v>0893-4983</v>
          </cell>
          <cell r="E9456" t="str">
            <v>USA</v>
          </cell>
          <cell r="F9456" t="str">
            <v>KHAYYAM PUBL CO INC</v>
          </cell>
          <cell r="G9456" t="str">
            <v>0.721000015735626</v>
          </cell>
          <cell r="H9456" t="str">
            <v>0.914893617021</v>
          </cell>
          <cell r="I9456" t="str">
            <v>1.060</v>
          </cell>
          <cell r="J9456" t="str">
            <v>0.898711532203876</v>
          </cell>
          <cell r="K9456">
            <v>0.53</v>
          </cell>
          <cell r="L9456">
            <v>0</v>
          </cell>
          <cell r="M9456" t="str">
            <v>MATHEMATICS</v>
          </cell>
          <cell r="N9456" t="str">
            <v>数学</v>
          </cell>
          <cell r="O9456" t="str">
            <v>3区</v>
          </cell>
        </row>
        <row r="9457">
          <cell r="B9457" t="str">
            <v>PROCEEDINGS OF THE AMERICAN MATHEMATICAL SOCIETY</v>
          </cell>
          <cell r="C9457" t="str">
            <v>美国数学学会学报</v>
          </cell>
          <cell r="D9457" t="str">
            <v>0002-9939</v>
          </cell>
          <cell r="E9457" t="str">
            <v>USA</v>
          </cell>
          <cell r="F9457" t="str">
            <v>AMER MATHEMATICAL SOC</v>
          </cell>
          <cell r="G9457" t="str">
            <v>0.707000017166138</v>
          </cell>
          <cell r="H9457" t="str">
            <v>0.813152400835</v>
          </cell>
          <cell r="I9457" t="str">
            <v>0.927</v>
          </cell>
          <cell r="J9457" t="str">
            <v>0.815660562097713</v>
          </cell>
          <cell r="K9457">
            <v>6.2149999999999999</v>
          </cell>
          <cell r="L9457">
            <v>0</v>
          </cell>
          <cell r="M9457" t="str">
            <v>MATHEMATICS</v>
          </cell>
          <cell r="N9457" t="str">
            <v>数学</v>
          </cell>
          <cell r="O9457" t="str">
            <v>3区</v>
          </cell>
        </row>
        <row r="9458">
          <cell r="B9458" t="str">
            <v>INDIANA UNIVERSITY MATHEMATICS JOURNAL</v>
          </cell>
          <cell r="C9458" t="str">
            <v>印第安纳大学数学杂志</v>
          </cell>
          <cell r="D9458" t="str">
            <v>0022-2518</v>
          </cell>
          <cell r="E9458" t="str">
            <v>USA</v>
          </cell>
          <cell r="F9458" t="str">
            <v>INDIANA UNIV MATH JOURNAL</v>
          </cell>
          <cell r="G9458" t="str">
            <v>1.02199995517731</v>
          </cell>
          <cell r="H9458" t="str">
            <v>1.087591240875</v>
          </cell>
          <cell r="I9458" t="str">
            <v>1.065</v>
          </cell>
          <cell r="J9458" t="str">
            <v>1.0581754203291</v>
          </cell>
          <cell r="K9458">
            <v>3.214</v>
          </cell>
          <cell r="L9458">
            <v>0</v>
          </cell>
          <cell r="M9458" t="str">
            <v>MATHEMATICS</v>
          </cell>
          <cell r="N9458" t="str">
            <v>数学</v>
          </cell>
          <cell r="O9458" t="str">
            <v>3区</v>
          </cell>
        </row>
        <row r="9459">
          <cell r="B9459" t="str">
            <v>Kyoto Journal of Mathematics</v>
          </cell>
          <cell r="C9459" t="str">
            <v>京都数学杂志</v>
          </cell>
          <cell r="D9459" t="str">
            <v>2156-2261</v>
          </cell>
          <cell r="E9459" t="str">
            <v>USA</v>
          </cell>
          <cell r="F9459" t="str">
            <v>DUKE UNIV PRESS</v>
          </cell>
          <cell r="G9459" t="str">
            <v>0.425000011920929</v>
          </cell>
          <cell r="H9459" t="str">
            <v>0.5</v>
          </cell>
          <cell r="I9459" t="str">
            <v>0.760</v>
          </cell>
          <cell r="J9459" t="str">
            <v>0.56166667064031</v>
          </cell>
          <cell r="K9459">
            <v>1.621</v>
          </cell>
          <cell r="L9459">
            <v>0</v>
          </cell>
          <cell r="M9459" t="str">
            <v>MATHEMATICS</v>
          </cell>
          <cell r="N9459" t="str">
            <v>数学</v>
          </cell>
          <cell r="O9459" t="str">
            <v>3区</v>
          </cell>
        </row>
        <row r="9460">
          <cell r="B9460" t="str">
            <v>MICHIGAN MATHEMATICAL JOURNAL</v>
          </cell>
          <cell r="C9460" t="str">
            <v>密歇根数学杂志</v>
          </cell>
          <cell r="D9460" t="str">
            <v>0026-2285</v>
          </cell>
          <cell r="E9460" t="str">
            <v>USA</v>
          </cell>
          <cell r="F9460" t="str">
            <v>MICHIGAN MATHEMATICAL JOURNAL</v>
          </cell>
          <cell r="G9460" t="str">
            <v>0.518999993801117</v>
          </cell>
          <cell r="H9460" t="str">
            <v>0.666666666666</v>
          </cell>
          <cell r="I9460" t="str">
            <v>0.691</v>
          </cell>
          <cell r="J9460" t="str">
            <v>0.625674895052706</v>
          </cell>
          <cell r="K9460">
            <v>1.5649999999999999</v>
          </cell>
          <cell r="L9460">
            <v>0</v>
          </cell>
          <cell r="M9460" t="str">
            <v>MATHEMATICS</v>
          </cell>
          <cell r="N9460" t="str">
            <v>数学</v>
          </cell>
          <cell r="O9460" t="str">
            <v>3区</v>
          </cell>
        </row>
        <row r="9461">
          <cell r="B9461" t="str">
            <v>SIAM JOURNAL ON MATHEMATICAL ANALYSIS</v>
          </cell>
          <cell r="C9461" t="str">
            <v>暹罗数学分析杂志</v>
          </cell>
          <cell r="D9461" t="str">
            <v>0036-1410</v>
          </cell>
          <cell r="E9461" t="str">
            <v>USA</v>
          </cell>
          <cell r="F9461" t="str">
            <v>SIAM PUBLICATIONS</v>
          </cell>
          <cell r="G9461" t="str">
            <v>1.52799999713898</v>
          </cell>
          <cell r="H9461" t="str">
            <v>1.334437086092</v>
          </cell>
          <cell r="I9461" t="str">
            <v>1.392</v>
          </cell>
          <cell r="J9461" t="str">
            <v>1.41819798199199</v>
          </cell>
          <cell r="K9461">
            <v>2.2490000000000001</v>
          </cell>
          <cell r="L9461">
            <v>0</v>
          </cell>
          <cell r="M9461" t="str">
            <v>MATHEMATICS</v>
          </cell>
          <cell r="N9461" t="str">
            <v>数学</v>
          </cell>
          <cell r="O9461" t="str">
            <v>3区</v>
          </cell>
        </row>
        <row r="9462">
          <cell r="B9462" t="str">
            <v>ANNALI DELLA SCUOLA NORMALE SUPERIORE DI PISA-CLASSE DI SCIENZE</v>
          </cell>
          <cell r="C9462" t="str">
            <v>安娜里德拉斯科拉普通植物</v>
          </cell>
          <cell r="D9462" t="str">
            <v>0391-173X</v>
          </cell>
          <cell r="E9462" t="str">
            <v>ITALY</v>
          </cell>
          <cell r="F9462" t="str">
            <v>SCUOLA NORMALE SUPERIORE</v>
          </cell>
          <cell r="G9462" t="str">
            <v>0.791999995708466</v>
          </cell>
          <cell r="H9462" t="str">
            <v>0.801587301587</v>
          </cell>
          <cell r="I9462" t="str">
            <v>1.030</v>
          </cell>
          <cell r="J9462" t="str">
            <v>0.874630109199488</v>
          </cell>
          <cell r="K9462">
            <v>0.316</v>
          </cell>
          <cell r="L9462">
            <v>0</v>
          </cell>
          <cell r="M9462" t="str">
            <v>MATHEMATICS</v>
          </cell>
          <cell r="N9462" t="str">
            <v>数学</v>
          </cell>
          <cell r="O9462" t="str">
            <v>3区</v>
          </cell>
        </row>
        <row r="9463">
          <cell r="B9463" t="str">
            <v>INDAGATIONES MATHEMATICAE-NEW SERIES</v>
          </cell>
          <cell r="C9463" t="str">
            <v>数学家新系列</v>
          </cell>
          <cell r="D9463" t="str">
            <v>0019-3577</v>
          </cell>
          <cell r="E9463" t="str">
            <v>NETHERLANDS</v>
          </cell>
          <cell r="F9463" t="str">
            <v>ELSEVIER</v>
          </cell>
          <cell r="G9463" t="str">
            <v>0.753000020980834</v>
          </cell>
          <cell r="H9463" t="str">
            <v>0.845714285714</v>
          </cell>
          <cell r="I9463" t="str">
            <v>0.882</v>
          </cell>
          <cell r="J9463" t="str">
            <v>0.826811578933945</v>
          </cell>
          <cell r="K9463">
            <v>1.5960000000000001</v>
          </cell>
          <cell r="L9463">
            <v>0</v>
          </cell>
          <cell r="M9463" t="str">
            <v>MATHEMATICS</v>
          </cell>
          <cell r="N9463" t="str">
            <v>数学</v>
          </cell>
          <cell r="O9463" t="str">
            <v>3区</v>
          </cell>
        </row>
        <row r="9464">
          <cell r="B9464" t="str">
            <v>SIAM JOURNAL ON APPLIED DYNAMICAL SYSTEMS</v>
          </cell>
          <cell r="C9464" t="str">
            <v>应用动力系统SIAM杂志</v>
          </cell>
          <cell r="D9464" t="str">
            <v>1536-0040</v>
          </cell>
          <cell r="E9464" t="str">
            <v>USA</v>
          </cell>
          <cell r="F9464" t="str">
            <v>SIAM PUBLICATIONS</v>
          </cell>
          <cell r="G9464" t="str">
            <v>1.48599994182587</v>
          </cell>
          <cell r="H9464" t="str">
            <v>2.013422818791</v>
          </cell>
          <cell r="I9464" t="str">
            <v>1.956</v>
          </cell>
          <cell r="J9464" t="str">
            <v>1.81846586779462</v>
          </cell>
          <cell r="K9464">
            <v>1.8819999999999999</v>
          </cell>
          <cell r="L9464">
            <v>0</v>
          </cell>
          <cell r="M9464" t="str">
            <v>MATHEMATICS</v>
          </cell>
          <cell r="N9464" t="str">
            <v>数学</v>
          </cell>
          <cell r="O9464" t="str">
            <v>3区</v>
          </cell>
        </row>
        <row r="9465">
          <cell r="B9465" t="str">
            <v>Collectanea Mathematica</v>
          </cell>
          <cell r="C9465" t="str">
            <v>数学家</v>
          </cell>
          <cell r="D9465" t="str">
            <v>0010-0757</v>
          </cell>
          <cell r="E9465" t="str">
            <v>ITALY</v>
          </cell>
          <cell r="F9465" t="str">
            <v>SPRINGER-VERLAG ITALIA SRL</v>
          </cell>
          <cell r="G9465" t="str">
            <v>1.0349999666214</v>
          </cell>
          <cell r="H9465" t="str">
            <v>0.836363636363</v>
          </cell>
          <cell r="I9465" t="str">
            <v>0.769</v>
          </cell>
          <cell r="J9465" t="str">
            <v>0.880198124071466</v>
          </cell>
          <cell r="K9465">
            <v>1.5069999999999999</v>
          </cell>
          <cell r="L9465">
            <v>0</v>
          </cell>
          <cell r="M9465" t="str">
            <v>MATHEMATICS</v>
          </cell>
          <cell r="N9465" t="str">
            <v>数学</v>
          </cell>
          <cell r="O9465" t="str">
            <v>3区</v>
          </cell>
        </row>
        <row r="9466">
          <cell r="B9466" t="str">
            <v>Applied and Computational Mathematics</v>
          </cell>
          <cell r="C9466" t="str">
            <v>应用与计算数学</v>
          </cell>
          <cell r="D9466" t="str">
            <v>1683-3511</v>
          </cell>
          <cell r="E9466" t="str">
            <v>AZERBAIJAN</v>
          </cell>
          <cell r="F9466" t="str">
            <v>MINISTRY COMMUNICATIONS &amp; HIGH TECHNOLOGIES REPUBLIC AZERBAIJAN</v>
          </cell>
          <cell r="G9466" t="str">
            <v>2.36500000953674</v>
          </cell>
          <cell r="H9466" t="str">
            <v>3.16</v>
          </cell>
          <cell r="I9466" t="str">
            <v>2.354</v>
          </cell>
          <cell r="J9466" t="str">
            <v>2.62638889206758</v>
          </cell>
          <cell r="K9466">
            <v>1.274</v>
          </cell>
          <cell r="L9466">
            <v>0</v>
          </cell>
          <cell r="M9466" t="str">
            <v>MATHEMATICS</v>
          </cell>
          <cell r="N9466" t="str">
            <v>数学</v>
          </cell>
          <cell r="O9466" t="str">
            <v>3区</v>
          </cell>
        </row>
        <row r="9467">
          <cell r="B9467" t="str">
            <v>JOURNAL OF NONLINEAR SCIENCE</v>
          </cell>
          <cell r="C9467" t="str">
            <v>非线性科学杂志</v>
          </cell>
          <cell r="D9467" t="str">
            <v>0938-8974</v>
          </cell>
          <cell r="E9467" t="str">
            <v>United States</v>
          </cell>
          <cell r="F9467" t="str">
            <v>SPRINGER</v>
          </cell>
          <cell r="G9467" t="str">
            <v>2.10800004005432</v>
          </cell>
          <cell r="H9467" t="str">
            <v>2.016666666666</v>
          </cell>
          <cell r="I9467" t="str">
            <v>2.104</v>
          </cell>
          <cell r="J9467" t="str">
            <v>2.07638143955344</v>
          </cell>
          <cell r="K9467">
            <v>1.966</v>
          </cell>
          <cell r="L9467">
            <v>0</v>
          </cell>
          <cell r="M9467" t="str">
            <v>MATHEMATICS</v>
          </cell>
          <cell r="N9467" t="str">
            <v>数学</v>
          </cell>
          <cell r="O9467" t="str">
            <v>3区</v>
          </cell>
        </row>
        <row r="9468">
          <cell r="B9468" t="str">
            <v>Stata Journal</v>
          </cell>
          <cell r="C9468" t="str">
            <v>Stata杂志</v>
          </cell>
          <cell r="D9468" t="str">
            <v>1536-867X</v>
          </cell>
          <cell r="E9468" t="str">
            <v>USA</v>
          </cell>
          <cell r="F9468" t="str">
            <v>SAGE PUBLICATIONS INC</v>
          </cell>
          <cell r="G9468" t="str">
            <v>2.15799999237061</v>
          </cell>
          <cell r="H9468" t="str">
            <v>1.796296296296</v>
          </cell>
          <cell r="I9468" t="str">
            <v>1.990</v>
          </cell>
          <cell r="J9468" t="str">
            <v>1.9815603013502</v>
          </cell>
          <cell r="K9468">
            <v>1.494</v>
          </cell>
          <cell r="L9468">
            <v>0</v>
          </cell>
          <cell r="M9468" t="str">
            <v>SOCIAL SCIENCES, GENERAL</v>
          </cell>
          <cell r="N9468" t="str">
            <v>数学</v>
          </cell>
          <cell r="O9468" t="str">
            <v>3区</v>
          </cell>
        </row>
        <row r="9469">
          <cell r="B9469" t="str">
            <v>COMPUTATIONAL STATISTICS &amp; DATA ANALYSIS</v>
          </cell>
          <cell r="C9469" t="str">
            <v>计算统计与数据分析</v>
          </cell>
          <cell r="D9469" t="str">
            <v>0167-9473</v>
          </cell>
          <cell r="E9469" t="str">
            <v>NETHERLANDS</v>
          </cell>
          <cell r="F9469" t="str">
            <v>ELSEVIER</v>
          </cell>
          <cell r="G9469" t="str">
            <v>1.18099999427795</v>
          </cell>
          <cell r="H9469" t="str">
            <v>1.323325635103</v>
          </cell>
          <cell r="I9469" t="str">
            <v>1.186</v>
          </cell>
          <cell r="J9469" t="str">
            <v>1.22994429191898</v>
          </cell>
          <cell r="K9469">
            <v>2.931</v>
          </cell>
          <cell r="L9469">
            <v>0</v>
          </cell>
          <cell r="M9469" t="str">
            <v>MATHEMATICS</v>
          </cell>
          <cell r="N9469" t="str">
            <v>数学</v>
          </cell>
          <cell r="O9469" t="str">
            <v>3区</v>
          </cell>
        </row>
        <row r="9470">
          <cell r="B9470" t="str">
            <v>MATHEMATICAL INEQUALITIES &amp; APPLICATIONS</v>
          </cell>
          <cell r="C9470" t="str">
            <v>数学不等式及其应用</v>
          </cell>
          <cell r="D9470" t="str">
            <v>1331-4343</v>
          </cell>
          <cell r="E9470" t="str">
            <v>CROATIA</v>
          </cell>
          <cell r="F9470" t="str">
            <v>ELEMENT</v>
          </cell>
          <cell r="G9470" t="str">
            <v>0.648999989032745</v>
          </cell>
          <cell r="H9470" t="str">
            <v>1.082872928176</v>
          </cell>
          <cell r="I9470" t="str">
            <v>1.510</v>
          </cell>
          <cell r="J9470" t="str">
            <v>1.08047568577858</v>
          </cell>
          <cell r="K9470">
            <v>2.4649999999999999</v>
          </cell>
          <cell r="L9470">
            <v>0</v>
          </cell>
          <cell r="M9470" t="str">
            <v>MATHEMATICS</v>
          </cell>
          <cell r="N9470" t="str">
            <v>数学</v>
          </cell>
          <cell r="O9470" t="str">
            <v>3区</v>
          </cell>
        </row>
        <row r="9471">
          <cell r="B9471" t="str">
            <v>Journal of Noncommutative Geometry</v>
          </cell>
          <cell r="C9471" t="str">
            <v>非交换几何杂志</v>
          </cell>
          <cell r="D9471" t="str">
            <v>1661-6952</v>
          </cell>
          <cell r="E9471" t="str">
            <v>SWITZERLAND</v>
          </cell>
          <cell r="F9471" t="str">
            <v>EUROPEAN MATHEMATICAL SOC</v>
          </cell>
          <cell r="G9471" t="str">
            <v>0.689999997615814</v>
          </cell>
          <cell r="H9471" t="str">
            <v>0.825581395348</v>
          </cell>
          <cell r="I9471" t="str">
            <v>0.727</v>
          </cell>
          <cell r="J9471" t="str">
            <v>0.747618040078605</v>
          </cell>
          <cell r="K9471">
            <v>0.65700000000000003</v>
          </cell>
          <cell r="L9471">
            <v>0</v>
          </cell>
          <cell r="M9471" t="str">
            <v>MATHEMATICS</v>
          </cell>
          <cell r="N9471" t="str">
            <v>数学</v>
          </cell>
          <cell r="O9471" t="str">
            <v>3区</v>
          </cell>
        </row>
        <row r="9472">
          <cell r="B9472" t="str">
            <v>LINEAR ALGEBRA AND ITS APPLICATIONS</v>
          </cell>
          <cell r="C9472" t="str">
            <v>线性代数及其应用</v>
          </cell>
          <cell r="D9472" t="str">
            <v>0024-3795</v>
          </cell>
          <cell r="E9472" t="str">
            <v>USA</v>
          </cell>
          <cell r="F9472" t="str">
            <v>ELSEVIER SCIENCE INC</v>
          </cell>
          <cell r="G9472" t="str">
            <v>0.972000002861022</v>
          </cell>
          <cell r="H9472" t="str">
            <v>0.977395048439</v>
          </cell>
          <cell r="I9472" t="str">
            <v>0.988</v>
          </cell>
          <cell r="J9472" t="str">
            <v>0.979149206665674</v>
          </cell>
          <cell r="K9472">
            <v>2.7330000000000001</v>
          </cell>
          <cell r="L9472">
            <v>0</v>
          </cell>
          <cell r="M9472" t="str">
            <v>MATHEMATICS</v>
          </cell>
          <cell r="N9472" t="str">
            <v>数学</v>
          </cell>
          <cell r="O9472" t="str">
            <v>3区</v>
          </cell>
        </row>
        <row r="9473">
          <cell r="B9473" t="str">
            <v>DISCRETE MATHEMATICS</v>
          </cell>
          <cell r="C9473" t="str">
            <v>离散数学</v>
          </cell>
          <cell r="D9473" t="str">
            <v>0012-365X</v>
          </cell>
          <cell r="E9473" t="str">
            <v>NETHERLANDS</v>
          </cell>
          <cell r="F9473" t="str">
            <v>ELSEVIER</v>
          </cell>
          <cell r="G9473" t="str">
            <v>0.737999975681305</v>
          </cell>
          <cell r="H9473" t="str">
            <v>0.727810650887</v>
          </cell>
          <cell r="I9473" t="str">
            <v>0.770</v>
          </cell>
          <cell r="J9473" t="str">
            <v>0.745157849305435</v>
          </cell>
          <cell r="K9473">
            <v>3.0430000000000001</v>
          </cell>
          <cell r="L9473">
            <v>0</v>
          </cell>
          <cell r="M9473" t="str">
            <v>MATHEMATICS</v>
          </cell>
          <cell r="N9473" t="str">
            <v>数学</v>
          </cell>
          <cell r="O9473" t="str">
            <v>3区</v>
          </cell>
        </row>
        <row r="9474">
          <cell r="B9474" t="str">
            <v>Revista Matematica Complutense</v>
          </cell>
          <cell r="C9474" t="str">
            <v>复杂数学杂志</v>
          </cell>
          <cell r="D9474" t="str">
            <v>1139-1138</v>
          </cell>
          <cell r="E9474" t="str">
            <v>ITALY</v>
          </cell>
          <cell r="F9474" t="str">
            <v>SPRINGER-VERLAG ITALIA SRL</v>
          </cell>
          <cell r="G9474" t="str">
            <v>1.05499994754791</v>
          </cell>
          <cell r="H9474" t="str">
            <v>0.966101694915</v>
          </cell>
          <cell r="I9474" t="str">
            <v>0.855</v>
          </cell>
          <cell r="J9474" t="str">
            <v>0.958646784046638</v>
          </cell>
          <cell r="K9474">
            <v>0.66100000000000003</v>
          </cell>
          <cell r="L9474">
            <v>0</v>
          </cell>
          <cell r="M9474" t="str">
            <v>MATHEMATICS</v>
          </cell>
          <cell r="N9474" t="str">
            <v>数学</v>
          </cell>
          <cell r="O9474" t="str">
            <v>3区</v>
          </cell>
        </row>
        <row r="9475">
          <cell r="B9475" t="str">
            <v>International Journal of Number Theory</v>
          </cell>
          <cell r="C9475" t="str">
            <v>国际数论杂志</v>
          </cell>
          <cell r="D9475" t="str">
            <v>1793-0421</v>
          </cell>
          <cell r="E9475" t="str">
            <v>SINGAPORE</v>
          </cell>
          <cell r="F9475" t="str">
            <v>WORLD SCIENTIFIC PUBL CO PTE LTD</v>
          </cell>
          <cell r="G9475" t="str">
            <v>0.53600001335144</v>
          </cell>
          <cell r="H9475" t="str">
            <v>0.556313993174</v>
          </cell>
          <cell r="I9475" t="str">
            <v>0.606</v>
          </cell>
          <cell r="J9475" t="str">
            <v>0.566188002175147</v>
          </cell>
          <cell r="K9475">
            <v>0.41399999999999998</v>
          </cell>
          <cell r="L9475">
            <v>0</v>
          </cell>
          <cell r="M9475" t="str">
            <v>MATHEMATICS</v>
          </cell>
          <cell r="N9475" t="str">
            <v>数学</v>
          </cell>
          <cell r="O9475" t="str">
            <v>3区</v>
          </cell>
        </row>
        <row r="9476">
          <cell r="B9476" t="str">
            <v>DISCRETE APPLIED MATHEMATICS</v>
          </cell>
          <cell r="C9476" t="str">
            <v>离散应用数学</v>
          </cell>
          <cell r="D9476" t="str">
            <v>0166-218X</v>
          </cell>
          <cell r="E9476" t="str">
            <v>NETHERLANDS</v>
          </cell>
          <cell r="F9476" t="str">
            <v>ELSEVIER</v>
          </cell>
          <cell r="G9476" t="str">
            <v>0.931999981403351</v>
          </cell>
          <cell r="H9476" t="str">
            <v>0.982666666666</v>
          </cell>
          <cell r="I9476" t="str">
            <v>1.041</v>
          </cell>
          <cell r="J9476" t="str">
            <v>0.98506317462845</v>
          </cell>
          <cell r="K9476">
            <v>3.3370000000000002</v>
          </cell>
          <cell r="L9476">
            <v>0</v>
          </cell>
          <cell r="M9476" t="str">
            <v>ENGINEERING</v>
          </cell>
          <cell r="N9476" t="str">
            <v>数学</v>
          </cell>
          <cell r="O9476" t="str">
            <v>3区</v>
          </cell>
        </row>
        <row r="9477">
          <cell r="B9477" t="str">
            <v>RAMANUJAN JOURNAL</v>
          </cell>
          <cell r="C9477" t="str">
            <v>拉马努扬杂志</v>
          </cell>
          <cell r="D9477" t="str">
            <v>1382-4090</v>
          </cell>
          <cell r="E9477" t="str">
            <v>NETHERLANDS</v>
          </cell>
          <cell r="F9477" t="str">
            <v>SPRINGER</v>
          </cell>
          <cell r="G9477" t="str">
            <v>0.711000025272369</v>
          </cell>
          <cell r="H9477" t="str">
            <v>1.009661835748</v>
          </cell>
          <cell r="I9477" t="str">
            <v>0.790</v>
          </cell>
          <cell r="J9477" t="str">
            <v>0.836928439270123</v>
          </cell>
          <cell r="K9477">
            <v>0.72</v>
          </cell>
          <cell r="L9477">
            <v>0</v>
          </cell>
          <cell r="M9477" t="str">
            <v>MATHEMATICS</v>
          </cell>
          <cell r="N9477" t="str">
            <v>数学</v>
          </cell>
          <cell r="O9477" t="str">
            <v>3区</v>
          </cell>
        </row>
        <row r="9478">
          <cell r="B9478" t="str">
            <v>BIOMETRICS</v>
          </cell>
          <cell r="C9478" t="str">
            <v>生物特征</v>
          </cell>
          <cell r="D9478" t="str">
            <v>0006-341X</v>
          </cell>
          <cell r="E9478" t="str">
            <v>USA</v>
          </cell>
          <cell r="F9478" t="str">
            <v>WILEY</v>
          </cell>
          <cell r="G9478" t="str">
            <v>1.52400004863739</v>
          </cell>
          <cell r="H9478" t="str">
            <v>1.755102040816</v>
          </cell>
          <cell r="I9478" t="str">
            <v>1.711</v>
          </cell>
          <cell r="J9478" t="str">
            <v>1.66352151334846</v>
          </cell>
          <cell r="K9478" t="str">
            <v>无</v>
          </cell>
          <cell r="L9478">
            <v>0</v>
          </cell>
          <cell r="M9478" t="str">
            <v>MATHEMATICS</v>
          </cell>
          <cell r="N9478" t="str">
            <v>数学</v>
          </cell>
          <cell r="O9478" t="str">
            <v>3区</v>
          </cell>
        </row>
        <row r="9479">
          <cell r="B9479" t="str">
            <v>STUDIES IN APPLIED MATHEMATICS</v>
          </cell>
          <cell r="C9479" t="str">
            <v>应用数学研究</v>
          </cell>
          <cell r="D9479" t="str">
            <v>0022-2526</v>
          </cell>
          <cell r="E9479" t="str">
            <v>USA</v>
          </cell>
          <cell r="F9479" t="str">
            <v>WILEY</v>
          </cell>
          <cell r="G9479" t="str">
            <v>1.8289999961853</v>
          </cell>
          <cell r="H9479" t="str">
            <v>2.418918918918</v>
          </cell>
          <cell r="I9479" t="str">
            <v>3.108</v>
          </cell>
          <cell r="J9479" t="str">
            <v>2.4520090077371</v>
          </cell>
          <cell r="K9479">
            <v>2.2250000000000001</v>
          </cell>
          <cell r="L9479">
            <v>0</v>
          </cell>
          <cell r="M9479" t="str">
            <v>MATHEMATICS</v>
          </cell>
          <cell r="N9479" t="str">
            <v>数学</v>
          </cell>
          <cell r="O9479" t="str">
            <v>3区</v>
          </cell>
        </row>
        <row r="9480">
          <cell r="B9480" t="str">
            <v>Documenta Mathematica</v>
          </cell>
          <cell r="C9480" t="str">
            <v>记录片数学家</v>
          </cell>
          <cell r="D9480" t="str">
            <v>1431-0643</v>
          </cell>
          <cell r="E9480" t="str">
            <v>GERMANY</v>
          </cell>
          <cell r="F9480" t="str">
            <v>FIZ KARLSRUHE-LEIBNIZ-INST INFORMATIONSINFRASTRUKTUR</v>
          </cell>
          <cell r="G9480" t="str">
            <v>0.917999982833862</v>
          </cell>
          <cell r="H9480" t="str">
            <v>0.690721649484</v>
          </cell>
          <cell r="I9480" t="str">
            <v>0.661</v>
          </cell>
          <cell r="J9480" t="str">
            <v>0.756530399178287</v>
          </cell>
          <cell r="K9480">
            <v>0.89500000000000002</v>
          </cell>
          <cell r="L9480">
            <v>0</v>
          </cell>
          <cell r="M9480" t="str">
            <v>MATHEMATICS</v>
          </cell>
          <cell r="N9480" t="str">
            <v>数学</v>
          </cell>
          <cell r="O9480" t="str">
            <v>3区</v>
          </cell>
        </row>
        <row r="9481">
          <cell r="B9481" t="str">
            <v>OPTIMIZATION</v>
          </cell>
          <cell r="C9481" t="str">
            <v>优化</v>
          </cell>
          <cell r="D9481" t="str">
            <v>0233-1934</v>
          </cell>
          <cell r="E9481" t="str">
            <v>England</v>
          </cell>
          <cell r="F9481" t="str">
            <v>TAYLOR &amp; FRANCIS LTD</v>
          </cell>
          <cell r="G9481" t="str">
            <v>1.16999995708466</v>
          </cell>
          <cell r="H9481" t="str">
            <v>1.206349206349</v>
          </cell>
          <cell r="I9481" t="str">
            <v>1.520</v>
          </cell>
          <cell r="J9481" t="str">
            <v>1.29867806760122</v>
          </cell>
          <cell r="K9481">
            <v>1.0369999999999999</v>
          </cell>
          <cell r="L9481">
            <v>0</v>
          </cell>
          <cell r="M9481" t="str">
            <v>MATHEMATICS</v>
          </cell>
          <cell r="N9481" t="str">
            <v>数学</v>
          </cell>
          <cell r="O9481" t="str">
            <v>3区</v>
          </cell>
        </row>
        <row r="9482">
          <cell r="B9482" t="str">
            <v>Journal of Numerical Mathematics</v>
          </cell>
          <cell r="C9482" t="str">
            <v>数字数学杂志</v>
          </cell>
          <cell r="D9482" t="str">
            <v>1570-2820</v>
          </cell>
          <cell r="E9482" t="str">
            <v>GERMANY</v>
          </cell>
          <cell r="F9482" t="str">
            <v>WALTER DE GRUYTER GMBH</v>
          </cell>
          <cell r="G9482" t="str">
            <v>0.950999975204468</v>
          </cell>
          <cell r="H9482" t="str">
            <v>3.107142857142</v>
          </cell>
          <cell r="I9482" t="str">
            <v>3.240</v>
          </cell>
          <cell r="J9482" t="str">
            <v>2.43271427744882</v>
          </cell>
          <cell r="K9482">
            <v>1.4179999999999999</v>
          </cell>
          <cell r="L9482">
            <v>0</v>
          </cell>
          <cell r="M9482" t="str">
            <v>MATHEMATICS</v>
          </cell>
          <cell r="N9482" t="str">
            <v>数学</v>
          </cell>
          <cell r="O9482" t="str">
            <v>3区</v>
          </cell>
        </row>
        <row r="9483">
          <cell r="B9483" t="str">
            <v>Notre Dame Journal of Formal Logic</v>
          </cell>
          <cell r="C9483" t="str">
            <v>圣母院形式逻辑杂志</v>
          </cell>
          <cell r="D9483" t="str">
            <v>0029-4527</v>
          </cell>
          <cell r="E9483" t="str">
            <v>USA</v>
          </cell>
          <cell r="F9483" t="str">
            <v>DUKE UNIV PRESS</v>
          </cell>
          <cell r="G9483" t="str">
            <v>0.402999997138977</v>
          </cell>
          <cell r="H9483" t="str">
            <v>0.578125</v>
          </cell>
          <cell r="I9483" t="str">
            <v>0.554</v>
          </cell>
          <cell r="J9483" t="str">
            <v>0.511657050328326</v>
          </cell>
          <cell r="K9483">
            <v>0.72399999999999998</v>
          </cell>
          <cell r="L9483">
            <v>0</v>
          </cell>
          <cell r="M9483" t="str">
            <v>无</v>
          </cell>
          <cell r="N9483" t="str">
            <v>数学</v>
          </cell>
          <cell r="O9483" t="str">
            <v>3区</v>
          </cell>
        </row>
        <row r="9484">
          <cell r="B9484" t="str">
            <v>ANNALES ACADEMIAE SCIENTIARUM FENNICAE-MATHEMATICA</v>
          </cell>
          <cell r="C9484" t="str">
            <v>科学院——费尼卡-数学家</v>
          </cell>
          <cell r="D9484" t="str">
            <v>1239-629X</v>
          </cell>
          <cell r="E9484" t="str">
            <v>FINLAND</v>
          </cell>
          <cell r="F9484" t="str">
            <v>SUOMALAINEN TIEDEAKATEMIA</v>
          </cell>
          <cell r="G9484" t="str">
            <v>0.940999984741211</v>
          </cell>
          <cell r="H9484" t="str">
            <v>0.782258064516</v>
          </cell>
          <cell r="I9484" t="str">
            <v>0.789</v>
          </cell>
          <cell r="J9484" t="str">
            <v>0.837440183085737</v>
          </cell>
          <cell r="K9484">
            <v>1.5129999999999999</v>
          </cell>
          <cell r="L9484">
            <v>0</v>
          </cell>
          <cell r="M9484" t="str">
            <v>MATHEMATICS</v>
          </cell>
          <cell r="N9484" t="str">
            <v>数学</v>
          </cell>
          <cell r="O9484" t="str">
            <v>3区</v>
          </cell>
        </row>
        <row r="9485">
          <cell r="B9485" t="str">
            <v>JOURNAL OF OPTIMIZATION THEORY AND APPLICATIONS</v>
          </cell>
          <cell r="C9485" t="str">
            <v>最优化理论与应用杂志</v>
          </cell>
          <cell r="D9485" t="str">
            <v>0022-3239</v>
          </cell>
          <cell r="E9485" t="str">
            <v>USA</v>
          </cell>
          <cell r="F9485" t="str">
            <v>SPRINGER/PLENUM PUBLISHERS</v>
          </cell>
          <cell r="G9485" t="str">
            <v>1.23399996757507</v>
          </cell>
          <cell r="H9485" t="str">
            <v>1.599514563106</v>
          </cell>
          <cell r="I9485" t="str">
            <v>1.388</v>
          </cell>
          <cell r="J9485" t="str">
            <v>1.40716422425236</v>
          </cell>
          <cell r="K9485">
            <v>2.4380000000000002</v>
          </cell>
          <cell r="L9485">
            <v>0</v>
          </cell>
          <cell r="M9485" t="str">
            <v>ENGINEERING</v>
          </cell>
          <cell r="N9485" t="str">
            <v>数学</v>
          </cell>
          <cell r="O9485" t="str">
            <v>3区</v>
          </cell>
        </row>
        <row r="9486">
          <cell r="B9486" t="str">
            <v>Mediterranean Journal of Mathematics</v>
          </cell>
          <cell r="C9486" t="str">
            <v>地中海数学杂志</v>
          </cell>
          <cell r="D9486" t="str">
            <v>1660-5446</v>
          </cell>
          <cell r="E9486" t="str">
            <v>SWITZERLAND</v>
          </cell>
          <cell r="F9486" t="str">
            <v>SPRINGER BASEL AG</v>
          </cell>
          <cell r="G9486" t="str">
            <v>1</v>
          </cell>
          <cell r="H9486" t="str">
            <v>1.180851063829</v>
          </cell>
          <cell r="I9486" t="str">
            <v>1.216</v>
          </cell>
          <cell r="J9486" t="str">
            <v>1.13212276840267</v>
          </cell>
          <cell r="K9486">
            <v>0.93700000000000006</v>
          </cell>
          <cell r="L9486">
            <v>0</v>
          </cell>
          <cell r="M9486" t="str">
            <v>MATHEMATICS</v>
          </cell>
          <cell r="N9486" t="str">
            <v>数学</v>
          </cell>
          <cell r="O9486" t="str">
            <v>3区</v>
          </cell>
        </row>
        <row r="9487">
          <cell r="B9487" t="str">
            <v>ANNALI DI MATEMATICA PURA ED APPLICATA</v>
          </cell>
          <cell r="C9487" t="str">
            <v>纯数学和应用数学年鉴</v>
          </cell>
          <cell r="D9487" t="str">
            <v>0373-3114</v>
          </cell>
          <cell r="E9487" t="str">
            <v>GERMANY</v>
          </cell>
          <cell r="F9487" t="str">
            <v>SPRINGER HEIDELBERG</v>
          </cell>
          <cell r="G9487" t="str">
            <v>1.06599998474121</v>
          </cell>
          <cell r="H9487" t="str">
            <v>1.267605633802</v>
          </cell>
          <cell r="I9487" t="str">
            <v>0.959</v>
          </cell>
          <cell r="J9487" t="str">
            <v>1.0975266591724</v>
          </cell>
          <cell r="K9487">
            <v>1.002</v>
          </cell>
          <cell r="L9487">
            <v>0</v>
          </cell>
          <cell r="M9487" t="str">
            <v>MATHEMATICS</v>
          </cell>
          <cell r="N9487" t="str">
            <v>数学</v>
          </cell>
          <cell r="O9487" t="str">
            <v>3区</v>
          </cell>
        </row>
        <row r="9488">
          <cell r="B9488" t="str">
            <v>CALCOLO</v>
          </cell>
          <cell r="C9488" t="str">
            <v>卡尔科洛</v>
          </cell>
          <cell r="D9488" t="str">
            <v>0008-0624</v>
          </cell>
          <cell r="E9488" t="str">
            <v>ITALY</v>
          </cell>
          <cell r="F9488" t="str">
            <v>SPRINGER-VERLAG ITALIA SRL</v>
          </cell>
          <cell r="G9488" t="str">
            <v>1.60300004482269</v>
          </cell>
          <cell r="H9488" t="str">
            <v>1.981481481481</v>
          </cell>
          <cell r="I9488" t="str">
            <v>1.521</v>
          </cell>
          <cell r="J9488" t="str">
            <v>1.7017142277759</v>
          </cell>
          <cell r="K9488">
            <v>0.86199999999999999</v>
          </cell>
          <cell r="L9488">
            <v>0</v>
          </cell>
          <cell r="M9488" t="str">
            <v>MATHEMATICS</v>
          </cell>
          <cell r="N9488" t="str">
            <v>数学</v>
          </cell>
          <cell r="O9488" t="str">
            <v>3区</v>
          </cell>
        </row>
        <row r="9489">
          <cell r="B9489" t="str">
            <v>SBORNIK MATHEMATICS</v>
          </cell>
          <cell r="C9489" t="str">
            <v>斯博尼克数学</v>
          </cell>
          <cell r="D9489" t="str">
            <v>1064-5616</v>
          </cell>
          <cell r="E9489" t="str">
            <v>ENGLAND</v>
          </cell>
          <cell r="F9489" t="str">
            <v>TURPION LTD</v>
          </cell>
          <cell r="G9489" t="str">
            <v>0.865000009536743</v>
          </cell>
          <cell r="H9489" t="str">
            <v>1.056962025316</v>
          </cell>
          <cell r="I9489" t="str">
            <v>0.800</v>
          </cell>
          <cell r="J9489" t="str">
            <v>0.907320678284248</v>
          </cell>
          <cell r="K9489">
            <v>1.546</v>
          </cell>
          <cell r="L9489">
            <v>0</v>
          </cell>
          <cell r="M9489" t="str">
            <v>MATHEMATICS</v>
          </cell>
          <cell r="N9489" t="str">
            <v>数学</v>
          </cell>
          <cell r="O9489" t="str">
            <v>3区</v>
          </cell>
        </row>
        <row r="9490">
          <cell r="B9490" t="str">
            <v>STATISTICAL PAPERS</v>
          </cell>
          <cell r="C9490" t="str">
            <v>统计论文</v>
          </cell>
          <cell r="D9490" t="str">
            <v>0932-5026</v>
          </cell>
          <cell r="E9490" t="str">
            <v>United States</v>
          </cell>
          <cell r="F9490" t="str">
            <v>SPRINGER</v>
          </cell>
          <cell r="G9490" t="str">
            <v>1.02400004863739</v>
          </cell>
          <cell r="H9490" t="str">
            <v>1.344827586206</v>
          </cell>
          <cell r="I9490" t="str">
            <v>1.433</v>
          </cell>
          <cell r="J9490" t="str">
            <v>1.2672211519128</v>
          </cell>
          <cell r="K9490">
            <v>1.1619999999999999</v>
          </cell>
          <cell r="L9490">
            <v>0</v>
          </cell>
          <cell r="M9490" t="str">
            <v>MATHEMATICS</v>
          </cell>
          <cell r="N9490" t="str">
            <v>数学</v>
          </cell>
          <cell r="O9490" t="str">
            <v>3区</v>
          </cell>
        </row>
        <row r="9491">
          <cell r="B9491" t="str">
            <v>Review of Symbolic Logic</v>
          </cell>
          <cell r="C9491" t="str">
            <v>符号逻辑述评</v>
          </cell>
          <cell r="D9491" t="str">
            <v>1755-0203</v>
          </cell>
          <cell r="E9491" t="str">
            <v>USA</v>
          </cell>
          <cell r="F9491" t="str">
            <v>CAMBRIDGE UNIV PRESS</v>
          </cell>
          <cell r="G9491" t="str">
            <v>0.830999970436096</v>
          </cell>
          <cell r="H9491" t="str">
            <v>0.731343283582</v>
          </cell>
          <cell r="I9491" t="str">
            <v>0.750</v>
          </cell>
          <cell r="J9491" t="str">
            <v>0.770781084672699</v>
          </cell>
          <cell r="K9491">
            <v>0.41299999999999998</v>
          </cell>
          <cell r="L9491">
            <v>0</v>
          </cell>
          <cell r="M9491" t="str">
            <v>MATHEMATICS</v>
          </cell>
          <cell r="N9491" t="str">
            <v>数学</v>
          </cell>
          <cell r="O9491" t="str">
            <v>3区</v>
          </cell>
        </row>
        <row r="9492">
          <cell r="B9492" t="str">
            <v>PHYSICA D-NONLINEAR PHENOMENA</v>
          </cell>
          <cell r="C9492" t="str">
            <v>物理D-非线性现象</v>
          </cell>
          <cell r="D9492" t="str">
            <v>0167-2789</v>
          </cell>
          <cell r="E9492" t="str">
            <v>NETHERLANDS</v>
          </cell>
          <cell r="F9492" t="str">
            <v>ELSEVIER</v>
          </cell>
          <cell r="G9492" t="str">
            <v>1.96000003814697</v>
          </cell>
          <cell r="H9492" t="str">
            <v>1.810276679841</v>
          </cell>
          <cell r="I9492" t="str">
            <v>1.807</v>
          </cell>
          <cell r="J9492" t="str">
            <v>1.85912777232399</v>
          </cell>
          <cell r="K9492">
            <v>2.952</v>
          </cell>
          <cell r="L9492">
            <v>0</v>
          </cell>
          <cell r="M9492" t="str">
            <v>PHYSICS</v>
          </cell>
          <cell r="N9492" t="str">
            <v>数学</v>
          </cell>
          <cell r="O9492" t="str">
            <v>3区</v>
          </cell>
        </row>
        <row r="9493">
          <cell r="B9493" t="str">
            <v>Journal of Mathematical Inequalities</v>
          </cell>
          <cell r="C9493" t="str">
            <v>数学不等式杂志</v>
          </cell>
          <cell r="D9493" t="str">
            <v>1846-579X</v>
          </cell>
          <cell r="E9493" t="str">
            <v>CROATIA</v>
          </cell>
          <cell r="F9493" t="str">
            <v>ELEMENT</v>
          </cell>
          <cell r="G9493" t="str">
            <v>0.848999977111816</v>
          </cell>
          <cell r="H9493" t="str">
            <v>1.158469945355</v>
          </cell>
          <cell r="I9493" t="str">
            <v>1.219</v>
          </cell>
          <cell r="J9493" t="str">
            <v>1.07552368202061</v>
          </cell>
          <cell r="K9493">
            <v>2.149</v>
          </cell>
          <cell r="L9493">
            <v>0</v>
          </cell>
          <cell r="M9493" t="str">
            <v>MATHEMATICS</v>
          </cell>
          <cell r="N9493" t="str">
            <v>数学</v>
          </cell>
          <cell r="O9493" t="str">
            <v>3区</v>
          </cell>
        </row>
        <row r="9494">
          <cell r="B9494" t="str">
            <v>LINEAR &amp; MULTILINEAR ALGEBRA</v>
          </cell>
          <cell r="C9494" t="str">
            <v>线性和多线性代数</v>
          </cell>
          <cell r="D9494" t="str">
            <v>0308-1087</v>
          </cell>
          <cell r="E9494" t="str">
            <v>England</v>
          </cell>
          <cell r="F9494" t="str">
            <v>TAYLOR &amp; FRANCIS LTD</v>
          </cell>
          <cell r="G9494" t="str">
            <v>0.834999978542328</v>
          </cell>
          <cell r="H9494" t="str">
            <v>0.964480874316</v>
          </cell>
          <cell r="I9494" t="str">
            <v>1.112</v>
          </cell>
          <cell r="J9494" t="str">
            <v>0.970500903593776</v>
          </cell>
          <cell r="K9494">
            <v>1.641</v>
          </cell>
          <cell r="L9494">
            <v>0</v>
          </cell>
          <cell r="M9494" t="str">
            <v>MATHEMATICS</v>
          </cell>
          <cell r="N9494" t="str">
            <v>数学</v>
          </cell>
          <cell r="O9494" t="str">
            <v>3区</v>
          </cell>
        </row>
        <row r="9495">
          <cell r="B9495" t="str">
            <v>MATHEMATICAL PHYSICS ANALYSIS AND GEOMETRY</v>
          </cell>
          <cell r="C9495" t="str">
            <v>数理分析与几何</v>
          </cell>
          <cell r="D9495" t="str">
            <v>1385-0172</v>
          </cell>
          <cell r="E9495" t="str">
            <v>NETHERLANDS</v>
          </cell>
          <cell r="F9495" t="str">
            <v>SPRINGER</v>
          </cell>
          <cell r="G9495" t="str">
            <v>0.860000014305115</v>
          </cell>
          <cell r="H9495" t="str">
            <v>1.071428571428</v>
          </cell>
          <cell r="I9495" t="str">
            <v>1.190</v>
          </cell>
          <cell r="J9495" t="str">
            <v>1.04063492540304</v>
          </cell>
          <cell r="K9495">
            <v>0.95699999999999996</v>
          </cell>
          <cell r="L9495">
            <v>0</v>
          </cell>
          <cell r="M9495" t="str">
            <v>MATHEMATICS</v>
          </cell>
          <cell r="N9495" t="str">
            <v>数学</v>
          </cell>
          <cell r="O9495" t="str">
            <v>3区</v>
          </cell>
        </row>
        <row r="9496">
          <cell r="B9496" t="str">
            <v>Numerical Mathematics-Theory Methods and Applications</v>
          </cell>
          <cell r="C9496" t="str">
            <v>数值数学理论方法及应用</v>
          </cell>
          <cell r="D9496" t="str">
            <v>1004-8979</v>
          </cell>
          <cell r="E9496" t="str">
            <v>HONG KONG</v>
          </cell>
          <cell r="F9496" t="str">
            <v>GLOBAL SCIENCE PRESS</v>
          </cell>
          <cell r="G9496" t="str">
            <v>0.694999992847443</v>
          </cell>
          <cell r="H9496" t="str">
            <v>1.25</v>
          </cell>
          <cell r="I9496" t="str">
            <v>1.659</v>
          </cell>
          <cell r="J9496" t="str">
            <v>1.20127450741948</v>
          </cell>
          <cell r="K9496">
            <v>1.0940000000000001</v>
          </cell>
          <cell r="L9496">
            <v>0</v>
          </cell>
          <cell r="M9496" t="str">
            <v>MATHEMATICS</v>
          </cell>
          <cell r="N9496" t="str">
            <v>数学</v>
          </cell>
          <cell r="O9496" t="str">
            <v>3区</v>
          </cell>
        </row>
        <row r="9497">
          <cell r="B9497" t="str">
            <v>Advances in Calculus of Variations</v>
          </cell>
          <cell r="C9497" t="str">
            <v>变分微积分的研究进展</v>
          </cell>
          <cell r="D9497" t="str">
            <v>1864-8258</v>
          </cell>
          <cell r="E9497" t="str">
            <v>GERMANY</v>
          </cell>
          <cell r="F9497" t="str">
            <v>WALTER DE GRUYTER GMBH</v>
          </cell>
          <cell r="G9497" t="str">
            <v>1.67599999904633</v>
          </cell>
          <cell r="H9497" t="str">
            <v>2.315789473684</v>
          </cell>
          <cell r="I9497" t="str">
            <v>1.275</v>
          </cell>
          <cell r="J9497" t="str">
            <v>1.75559649091011</v>
          </cell>
          <cell r="K9497">
            <v>0.88700000000000001</v>
          </cell>
          <cell r="L9497">
            <v>0</v>
          </cell>
          <cell r="M9497" t="str">
            <v>MATHEMATICS</v>
          </cell>
          <cell r="N9497" t="str">
            <v>数学</v>
          </cell>
          <cell r="O9497" t="str">
            <v>3区</v>
          </cell>
        </row>
        <row r="9498">
          <cell r="B9498" t="str">
            <v>PACIFIC JOURNAL OF MATHEMATICS</v>
          </cell>
          <cell r="C9498" t="str">
            <v>太平洋数学杂志</v>
          </cell>
          <cell r="D9498" t="str">
            <v>0030-8730</v>
          </cell>
          <cell r="E9498" t="str">
            <v>USA</v>
          </cell>
          <cell r="F9498" t="str">
            <v>PACIFIC JOURNAL MATHEMATICS</v>
          </cell>
          <cell r="G9498" t="str">
            <v>0.53600001335144</v>
          </cell>
          <cell r="H9498" t="str">
            <v>0.575510204081</v>
          </cell>
          <cell r="I9498" t="str">
            <v>0.697</v>
          </cell>
          <cell r="J9498" t="str">
            <v>0.602868551038814</v>
          </cell>
          <cell r="K9498">
            <v>3.444</v>
          </cell>
          <cell r="L9498">
            <v>0</v>
          </cell>
          <cell r="M9498" t="str">
            <v>MATHEMATICS</v>
          </cell>
          <cell r="N9498" t="str">
            <v>数学</v>
          </cell>
          <cell r="O9498" t="str">
            <v>3区</v>
          </cell>
        </row>
        <row r="9499">
          <cell r="B9499" t="str">
            <v>BIT NUMERICAL MATHEMATICS</v>
          </cell>
          <cell r="C9499" t="str">
            <v>位数值数学</v>
          </cell>
          <cell r="D9499" t="str">
            <v>0006-3835</v>
          </cell>
          <cell r="E9499" t="str">
            <v>NETHERLANDS</v>
          </cell>
          <cell r="F9499" t="str">
            <v>SPRINGER</v>
          </cell>
          <cell r="G9499" t="str">
            <v>1.42499995231628</v>
          </cell>
          <cell r="H9499" t="str">
            <v>1.451327433628</v>
          </cell>
          <cell r="I9499" t="str">
            <v>1.330</v>
          </cell>
          <cell r="J9499" t="str">
            <v>1.40203820666209</v>
          </cell>
          <cell r="K9499">
            <v>0.83899999999999997</v>
          </cell>
          <cell r="L9499">
            <v>0</v>
          </cell>
          <cell r="M9499" t="str">
            <v>MATHEMATICS</v>
          </cell>
          <cell r="N9499" t="str">
            <v>数学</v>
          </cell>
          <cell r="O9499" t="str">
            <v>3区</v>
          </cell>
        </row>
        <row r="9500">
          <cell r="B9500" t="str">
            <v>Journal of Spectral Theory</v>
          </cell>
          <cell r="C9500" t="str">
            <v>光谱理论杂志</v>
          </cell>
          <cell r="D9500" t="str">
            <v>1664-039X</v>
          </cell>
          <cell r="E9500" t="str">
            <v>SWITZERLAND</v>
          </cell>
          <cell r="F9500" t="str">
            <v>EUROPEAN MATHEMATICAL SOC</v>
          </cell>
          <cell r="G9500" t="str">
            <v>0.843999981880187</v>
          </cell>
          <cell r="H9500" t="str">
            <v>1.205479452054</v>
          </cell>
          <cell r="I9500" t="str">
            <v>1.129</v>
          </cell>
          <cell r="J9500" t="str">
            <v>1.0596303995464</v>
          </cell>
          <cell r="K9500">
            <v>1.01</v>
          </cell>
          <cell r="L9500">
            <v>0</v>
          </cell>
          <cell r="M9500" t="str">
            <v>MATHEMATICS</v>
          </cell>
          <cell r="N9500" t="str">
            <v>数学</v>
          </cell>
          <cell r="O9500" t="str">
            <v>3区</v>
          </cell>
        </row>
        <row r="9501">
          <cell r="B9501" t="str">
            <v>COMMUNICATIONS IN PARTIAL DIFFERENTIAL EQUATIONS</v>
          </cell>
          <cell r="C9501" t="str">
            <v>偏微分方程中的通信</v>
          </cell>
          <cell r="D9501" t="str">
            <v>0360-5302</v>
          </cell>
          <cell r="E9501" t="str">
            <v>USA</v>
          </cell>
          <cell r="F9501" t="str">
            <v>TAYLOR &amp; FRANCIS INC</v>
          </cell>
          <cell r="G9501" t="str">
            <v>1.37899994850159</v>
          </cell>
          <cell r="H9501" t="str">
            <v>1.239130434782</v>
          </cell>
          <cell r="I9501" t="str">
            <v>1.079</v>
          </cell>
          <cell r="J9501" t="str">
            <v>1.23229018025453</v>
          </cell>
          <cell r="K9501">
            <v>1.6040000000000001</v>
          </cell>
          <cell r="L9501">
            <v>0</v>
          </cell>
          <cell r="M9501" t="str">
            <v>MATHEMATICS</v>
          </cell>
          <cell r="N9501" t="str">
            <v>数学</v>
          </cell>
          <cell r="O9501" t="str">
            <v>3区</v>
          </cell>
        </row>
        <row r="9502">
          <cell r="B9502" t="str">
            <v>JOURNAL OF SYMBOLIC COMPUTATION</v>
          </cell>
          <cell r="C9502" t="str">
            <v>符号计算杂志</v>
          </cell>
          <cell r="D9502" t="str">
            <v>0747-7171</v>
          </cell>
          <cell r="E9502" t="str">
            <v>ENGLAND</v>
          </cell>
          <cell r="F9502" t="str">
            <v>ACADEMIC PRESS LTD- ELSEVIER SCIENCE LTD</v>
          </cell>
          <cell r="G9502" t="str">
            <v>0.754999995231628</v>
          </cell>
          <cell r="H9502" t="str">
            <v>0.875647668393</v>
          </cell>
          <cell r="I9502" t="str">
            <v>0.673</v>
          </cell>
          <cell r="J9502" t="str">
            <v>0.767829056598876</v>
          </cell>
          <cell r="K9502">
            <v>0.90800000000000003</v>
          </cell>
          <cell r="L9502">
            <v>0</v>
          </cell>
          <cell r="M9502" t="str">
            <v>无</v>
          </cell>
          <cell r="N9502" t="str">
            <v>数学</v>
          </cell>
          <cell r="O9502" t="str">
            <v>3区</v>
          </cell>
        </row>
        <row r="9503">
          <cell r="B9503" t="str">
            <v>TEST</v>
          </cell>
          <cell r="C9503" t="str">
            <v>试验</v>
          </cell>
          <cell r="D9503" t="str">
            <v>1133-0686</v>
          </cell>
          <cell r="E9503" t="str">
            <v>United States</v>
          </cell>
          <cell r="F9503" t="str">
            <v>SPRINGER</v>
          </cell>
          <cell r="G9503" t="str">
            <v>1.18299996852875</v>
          </cell>
          <cell r="H9503" t="str">
            <v>1.422535211267</v>
          </cell>
          <cell r="I9503" t="str">
            <v>1.205</v>
          </cell>
          <cell r="J9503" t="str">
            <v>1.27022112830792</v>
          </cell>
          <cell r="K9503">
            <v>0.98</v>
          </cell>
          <cell r="L9503">
            <v>0</v>
          </cell>
          <cell r="M9503" t="str">
            <v>MATHEMATICS</v>
          </cell>
          <cell r="N9503" t="str">
            <v>数学</v>
          </cell>
          <cell r="O9503" t="str">
            <v>3区</v>
          </cell>
        </row>
        <row r="9504">
          <cell r="B9504" t="str">
            <v>JOURNAL OF MULTIVARIATE ANALYSIS</v>
          </cell>
          <cell r="C9504" t="str">
            <v>多元分析杂志</v>
          </cell>
          <cell r="D9504" t="str">
            <v>0047-259X</v>
          </cell>
          <cell r="E9504" t="str">
            <v>USA</v>
          </cell>
          <cell r="F9504" t="str">
            <v>ELSEVIER INC</v>
          </cell>
          <cell r="G9504" t="str">
            <v>1.00899994373322</v>
          </cell>
          <cell r="H9504" t="str">
            <v>1.028571428571</v>
          </cell>
          <cell r="I9504" t="str">
            <v>1.136</v>
          </cell>
          <cell r="J9504" t="str">
            <v>1.05791386168974</v>
          </cell>
          <cell r="K9504">
            <v>1.038</v>
          </cell>
          <cell r="L9504">
            <v>0</v>
          </cell>
          <cell r="M9504" t="str">
            <v>MATHEMATICS</v>
          </cell>
          <cell r="N9504" t="str">
            <v>数学</v>
          </cell>
          <cell r="O9504" t="str">
            <v>3区</v>
          </cell>
        </row>
        <row r="9505">
          <cell r="B9505" t="str">
            <v>JOURNAL OF DYNAMICAL AND CONTROL SYSTEMS</v>
          </cell>
          <cell r="C9505" t="str">
            <v>动力与控制系统杂志</v>
          </cell>
          <cell r="D9505" t="str">
            <v>1079-2724</v>
          </cell>
          <cell r="E9505" t="str">
            <v>USA</v>
          </cell>
          <cell r="F9505" t="str">
            <v>SPRINGER/PLENUM PUBLISHERS</v>
          </cell>
          <cell r="G9505" t="str">
            <v>0.693000018596649</v>
          </cell>
          <cell r="H9505" t="str">
            <v>1.168539325842</v>
          </cell>
          <cell r="I9505" t="str">
            <v>1.093</v>
          </cell>
          <cell r="J9505" t="str">
            <v>0.984854200083883</v>
          </cell>
          <cell r="K9505">
            <v>0.753</v>
          </cell>
          <cell r="L9505">
            <v>0</v>
          </cell>
          <cell r="M9505" t="str">
            <v>无</v>
          </cell>
          <cell r="N9505" t="str">
            <v>数学</v>
          </cell>
          <cell r="O9505" t="str">
            <v>3区</v>
          </cell>
        </row>
        <row r="9506">
          <cell r="B9506" t="str">
            <v>JOURNAL OF THE MATHEMATICAL SOCIETY OF JAPAN</v>
          </cell>
          <cell r="C9506" t="str">
            <v>日本数学学会学报</v>
          </cell>
          <cell r="D9506" t="str">
            <v>0025-5645</v>
          </cell>
          <cell r="E9506" t="str">
            <v>JAPAN</v>
          </cell>
          <cell r="F9506" t="str">
            <v>MATH SOC JAPAN</v>
          </cell>
          <cell r="G9506" t="str">
            <v>0.663999974727631</v>
          </cell>
          <cell r="H9506" t="str">
            <v>0.496296296296</v>
          </cell>
          <cell r="I9506" t="str">
            <v>0.680</v>
          </cell>
          <cell r="J9506" t="str">
            <v>0.613541379958544</v>
          </cell>
          <cell r="K9506">
            <v>1.669</v>
          </cell>
          <cell r="L9506">
            <v>0</v>
          </cell>
          <cell r="M9506" t="str">
            <v>MATHEMATICS</v>
          </cell>
          <cell r="N9506" t="str">
            <v>数学</v>
          </cell>
          <cell r="O9506" t="str">
            <v>3区</v>
          </cell>
        </row>
        <row r="9507">
          <cell r="B9507" t="str">
            <v>JOURNAL OF EVOLUTION EQUATIONS</v>
          </cell>
          <cell r="C9507" t="str">
            <v>演化方程杂志</v>
          </cell>
          <cell r="D9507" t="str">
            <v>1424-3199</v>
          </cell>
          <cell r="E9507" t="str">
            <v>SWITZERLAND</v>
          </cell>
          <cell r="F9507" t="str">
            <v>SPRINGER BASEL AG</v>
          </cell>
          <cell r="G9507" t="str">
            <v>1.02499997615814</v>
          </cell>
          <cell r="H9507" t="str">
            <v>1.180851063829</v>
          </cell>
          <cell r="I9507" t="str">
            <v>1.181</v>
          </cell>
          <cell r="J9507" t="str">
            <v>1.12898446739705</v>
          </cell>
          <cell r="K9507">
            <v>1.0309999999999999</v>
          </cell>
          <cell r="L9507">
            <v>0</v>
          </cell>
          <cell r="M9507" t="str">
            <v>MATHEMATICS</v>
          </cell>
          <cell r="N9507" t="str">
            <v>数学</v>
          </cell>
          <cell r="O9507" t="str">
            <v>3区</v>
          </cell>
        </row>
        <row r="9508">
          <cell r="B9508" t="str">
            <v>MATHEMATISCHE NACHRICHTEN</v>
          </cell>
          <cell r="C9508" t="str">
            <v>数学学家纳克里赫顿</v>
          </cell>
          <cell r="D9508" t="str">
            <v>0025-584X</v>
          </cell>
          <cell r="E9508" t="str">
            <v>GERMANY</v>
          </cell>
          <cell r="F9508" t="str">
            <v>WILEY-V C H VERLAG GMBH</v>
          </cell>
          <cell r="G9508" t="str">
            <v>0.842999994754791</v>
          </cell>
          <cell r="H9508" t="str">
            <v>0.846846846846</v>
          </cell>
          <cell r="I9508" t="str">
            <v>0.910</v>
          </cell>
          <cell r="J9508" t="str">
            <v>0.86657685417693</v>
          </cell>
          <cell r="K9508">
            <v>2.6160000000000001</v>
          </cell>
          <cell r="L9508">
            <v>0</v>
          </cell>
          <cell r="M9508" t="str">
            <v>MATHEMATICS</v>
          </cell>
          <cell r="N9508" t="str">
            <v>数学</v>
          </cell>
          <cell r="O9508" t="str">
            <v>3区</v>
          </cell>
        </row>
        <row r="9509">
          <cell r="B9509" t="str">
            <v>ZEITSCHRIFT FUR ANGEWANDTE MATHEMATIK UND PHYSIK</v>
          </cell>
          <cell r="C9509" t="str">
            <v>应用数学和物理学杂志</v>
          </cell>
          <cell r="D9509" t="str">
            <v>0044-2275</v>
          </cell>
          <cell r="E9509" t="str">
            <v>SWITZERLAND</v>
          </cell>
          <cell r="F9509" t="str">
            <v>SPRINGER INTERNATIONAL PUBLISHING AG</v>
          </cell>
          <cell r="G9509" t="str">
            <v>1.71099996566772</v>
          </cell>
          <cell r="H9509" t="str">
            <v>1.617747440273</v>
          </cell>
          <cell r="I9509" t="str">
            <v>1.428</v>
          </cell>
          <cell r="J9509" t="str">
            <v>1.58560986590691</v>
          </cell>
          <cell r="K9509">
            <v>1.76</v>
          </cell>
          <cell r="L9509">
            <v>0</v>
          </cell>
          <cell r="M9509" t="str">
            <v>MATHEMATICS</v>
          </cell>
          <cell r="N9509" t="str">
            <v>数学</v>
          </cell>
          <cell r="O9509" t="str">
            <v>3区</v>
          </cell>
        </row>
        <row r="9510">
          <cell r="B9510" t="str">
            <v>INTERNATIONAL JOURNAL OF BIFURCATION AND CHAOS</v>
          </cell>
          <cell r="C9510" t="str">
            <v>国际分岔与混沌杂志</v>
          </cell>
          <cell r="D9510" t="str">
            <v>0218-1274</v>
          </cell>
          <cell r="E9510" t="str">
            <v>SINGAPORE</v>
          </cell>
          <cell r="F9510" t="str">
            <v>WORLD SCIENTIFIC PUBL CO PTE LTD</v>
          </cell>
          <cell r="G9510" t="str">
            <v>1.50100004673004</v>
          </cell>
          <cell r="H9510" t="str">
            <v>2.145161290322</v>
          </cell>
          <cell r="I9510" t="str">
            <v>2.469</v>
          </cell>
          <cell r="J9510" t="str">
            <v>2.03844874256935</v>
          </cell>
          <cell r="K9510">
            <v>2.8119999999999998</v>
          </cell>
          <cell r="L9510">
            <v>0</v>
          </cell>
          <cell r="M9510" t="str">
            <v>MATHEMATICS</v>
          </cell>
          <cell r="N9510" t="str">
            <v>数学</v>
          </cell>
          <cell r="O9510" t="str">
            <v>3区</v>
          </cell>
        </row>
        <row r="9511">
          <cell r="B9511" t="str">
            <v>MATHEMATICA SCANDINAVICA</v>
          </cell>
          <cell r="C9511" t="str">
            <v>斯堪的纳维亚数学家</v>
          </cell>
          <cell r="D9511" t="str">
            <v>0025-5521</v>
          </cell>
          <cell r="E9511" t="str">
            <v>DENMARK</v>
          </cell>
          <cell r="F9511" t="str">
            <v>MATEMATISK INST</v>
          </cell>
          <cell r="G9511" t="str">
            <v>0.393999993801117</v>
          </cell>
          <cell r="H9511" t="str">
            <v>0.432432432432</v>
          </cell>
          <cell r="I9511" t="str">
            <v>0.658</v>
          </cell>
          <cell r="J9511" t="str">
            <v>0.494655557602706</v>
          </cell>
          <cell r="K9511">
            <v>1.2529999999999999</v>
          </cell>
          <cell r="L9511">
            <v>0</v>
          </cell>
          <cell r="M9511" t="str">
            <v>MATHEMATICS</v>
          </cell>
          <cell r="N9511" t="str">
            <v>数学</v>
          </cell>
          <cell r="O9511" t="str">
            <v>3区</v>
          </cell>
        </row>
        <row r="9512">
          <cell r="B9512" t="str">
            <v>REGULAR &amp; CHAOTIC DYNAMICS</v>
          </cell>
          <cell r="C9512" t="str">
            <v>规则混沌动力学</v>
          </cell>
          <cell r="D9512" t="str">
            <v>1560-3547</v>
          </cell>
          <cell r="E9512" t="str">
            <v>United States</v>
          </cell>
          <cell r="F9512" t="str">
            <v>PLEIADES PUBLISHING INC</v>
          </cell>
          <cell r="G9512" t="str">
            <v>1.38300001621246</v>
          </cell>
          <cell r="H9512" t="str">
            <v>0.932773109243</v>
          </cell>
          <cell r="I9512" t="str">
            <v>1.285</v>
          </cell>
          <cell r="J9512" t="str">
            <v>1.20010865699449</v>
          </cell>
          <cell r="K9512">
            <v>0.92900000000000005</v>
          </cell>
          <cell r="L9512">
            <v>0</v>
          </cell>
          <cell r="M9512" t="str">
            <v>MATHEMATICS</v>
          </cell>
          <cell r="N9512" t="str">
            <v>数学</v>
          </cell>
          <cell r="O9512" t="str">
            <v>3区</v>
          </cell>
        </row>
        <row r="9513">
          <cell r="B9513" t="str">
            <v>Journal of Modern Dynamics</v>
          </cell>
          <cell r="C9513" t="str">
            <v>现代动力学杂志</v>
          </cell>
          <cell r="D9513" t="str">
            <v>1930-5311</v>
          </cell>
          <cell r="E9513" t="str">
            <v>USA</v>
          </cell>
          <cell r="F9513" t="str">
            <v>AMER INST MATHEMATICAL SCIENCES-AIMS</v>
          </cell>
          <cell r="G9513" t="str">
            <v>0.425000011920929</v>
          </cell>
          <cell r="H9513" t="str">
            <v>0.295454545454</v>
          </cell>
          <cell r="I9513" t="str">
            <v>0.465</v>
          </cell>
          <cell r="J9513" t="str">
            <v>0.395190278814643</v>
          </cell>
          <cell r="K9513" t="str">
            <v>无</v>
          </cell>
          <cell r="L9513">
            <v>0</v>
          </cell>
          <cell r="M9513" t="str">
            <v>MATHEMATICS</v>
          </cell>
          <cell r="N9513" t="str">
            <v>数学</v>
          </cell>
          <cell r="O9513" t="str">
            <v>3区</v>
          </cell>
        </row>
        <row r="9514">
          <cell r="B9514" t="str">
            <v>PROCEEDINGS OF THE ROYAL SOCIETY OF EDINBURGH SECTION A-MATHEMATICS</v>
          </cell>
          <cell r="C9514" t="str">
            <v>爱丁堡皇家学会第A节——数学</v>
          </cell>
          <cell r="D9514" t="str">
            <v>0308-2105</v>
          </cell>
          <cell r="E9514" t="str">
            <v>ENGLAND</v>
          </cell>
          <cell r="F9514" t="str">
            <v>CAMBRIDGE UNIV PRESS</v>
          </cell>
          <cell r="G9514" t="str">
            <v>0.888999998569489</v>
          </cell>
          <cell r="H9514" t="str">
            <v>1.045045045045</v>
          </cell>
          <cell r="I9514" t="str">
            <v>1.009</v>
          </cell>
          <cell r="J9514" t="str">
            <v>0.980888577756496</v>
          </cell>
          <cell r="K9514">
            <v>2.4239999999999999</v>
          </cell>
          <cell r="L9514">
            <v>0</v>
          </cell>
          <cell r="M9514" t="str">
            <v>MATHEMATICS</v>
          </cell>
          <cell r="N9514" t="str">
            <v>数学</v>
          </cell>
          <cell r="O9514" t="str">
            <v>3区</v>
          </cell>
        </row>
        <row r="9515">
          <cell r="B9515" t="str">
            <v>ELECTRONIC JOURNAL OF PROBABILITY</v>
          </cell>
          <cell r="C9515" t="str">
            <v>电子概率杂志</v>
          </cell>
          <cell r="D9515" t="str">
            <v>1083-6489</v>
          </cell>
          <cell r="E9515" t="str">
            <v>USA</v>
          </cell>
          <cell r="F9515" t="str">
            <v>UNIV WASHINGTON, DEPT MATHEMATICS</v>
          </cell>
          <cell r="G9515" t="str">
            <v>0.901000022888184</v>
          </cell>
          <cell r="H9515" t="str">
            <v>0.994350282485</v>
          </cell>
          <cell r="I9515" t="str">
            <v>1.123</v>
          </cell>
          <cell r="J9515" t="str">
            <v>1.00607722043506</v>
          </cell>
          <cell r="K9515">
            <v>0.80500000000000005</v>
          </cell>
          <cell r="L9515">
            <v>0</v>
          </cell>
          <cell r="M9515" t="str">
            <v>MATHEMATICS</v>
          </cell>
          <cell r="N9515" t="str">
            <v>数学</v>
          </cell>
          <cell r="O9515" t="str">
            <v>3区</v>
          </cell>
        </row>
        <row r="9516">
          <cell r="B9516" t="str">
            <v>FUNDAMENTA MATHEMATICAE</v>
          </cell>
          <cell r="C9516" t="str">
            <v>数学家基础</v>
          </cell>
          <cell r="D9516" t="str">
            <v>0016-2736</v>
          </cell>
          <cell r="E9516" t="str">
            <v>POLAND</v>
          </cell>
          <cell r="F9516" t="str">
            <v>POLISH ACAD SCIENCES INST MATHEMATICS-IMPAN</v>
          </cell>
          <cell r="G9516" t="str">
            <v>0.560999989509583</v>
          </cell>
          <cell r="H9516" t="str">
            <v>0.58407079646</v>
          </cell>
          <cell r="I9516" t="str">
            <v>0.556</v>
          </cell>
          <cell r="J9516" t="str">
            <v>0.566875447174861</v>
          </cell>
          <cell r="K9516">
            <v>1.319</v>
          </cell>
          <cell r="L9516">
            <v>0</v>
          </cell>
          <cell r="M9516" t="str">
            <v>MATHEMATICS</v>
          </cell>
          <cell r="N9516" t="str">
            <v>数学</v>
          </cell>
          <cell r="O9516" t="str">
            <v>3区</v>
          </cell>
        </row>
        <row r="9517">
          <cell r="B9517" t="str">
            <v>Aequationes Mathematicae</v>
          </cell>
          <cell r="C9517" t="str">
            <v>数学家</v>
          </cell>
          <cell r="D9517" t="str">
            <v>0001-9054</v>
          </cell>
          <cell r="E9517" t="str">
            <v>SWITZERLAND</v>
          </cell>
          <cell r="F9517" t="str">
            <v>SPRINGER BASEL AG</v>
          </cell>
          <cell r="G9517" t="str">
            <v>0.643999993801117</v>
          </cell>
          <cell r="H9517" t="str">
            <v>0.874213836477</v>
          </cell>
          <cell r="I9517" t="str">
            <v>0.851</v>
          </cell>
          <cell r="J9517" t="str">
            <v>0.789653366311372</v>
          </cell>
          <cell r="K9517">
            <v>1.6080000000000001</v>
          </cell>
          <cell r="L9517">
            <v>0</v>
          </cell>
          <cell r="M9517" t="str">
            <v>MATHEMATICS</v>
          </cell>
          <cell r="N9517" t="str">
            <v>数学</v>
          </cell>
          <cell r="O9517" t="str">
            <v>3区</v>
          </cell>
        </row>
        <row r="9518">
          <cell r="B9518" t="str">
            <v>MATHEMATICAL PROCEEDINGS OF THE CAMBRIDGE PHILOSOPHICAL SOCIETY</v>
          </cell>
          <cell r="C9518" t="str">
            <v>剑桥哲学学会数学研究进展</v>
          </cell>
          <cell r="D9518" t="str">
            <v>0305-0041</v>
          </cell>
          <cell r="E9518" t="str">
            <v>USA</v>
          </cell>
          <cell r="F9518" t="str">
            <v>CAMBRIDGE UNIV PRESS</v>
          </cell>
          <cell r="G9518" t="str">
            <v>0.690999984741211</v>
          </cell>
          <cell r="H9518" t="str">
            <v>0.736842105263</v>
          </cell>
          <cell r="I9518" t="str">
            <v>0.741</v>
          </cell>
          <cell r="J9518" t="str">
            <v>0.722971172858404</v>
          </cell>
          <cell r="K9518">
            <v>3.3479999999999999</v>
          </cell>
          <cell r="L9518">
            <v>0</v>
          </cell>
          <cell r="M9518" t="str">
            <v>MATHEMATICS</v>
          </cell>
          <cell r="N9518" t="str">
            <v>数学</v>
          </cell>
          <cell r="O9518" t="str">
            <v>3区</v>
          </cell>
        </row>
        <row r="9519">
          <cell r="B9519" t="str">
            <v>ARS Mathematica Contemporanea</v>
          </cell>
          <cell r="C9519" t="str">
            <v>ARS数学家</v>
          </cell>
          <cell r="D9519" t="str">
            <v>1855-3966</v>
          </cell>
          <cell r="E9519" t="str">
            <v>SLOVENIA</v>
          </cell>
          <cell r="F9519" t="str">
            <v>UP FAMNIT</v>
          </cell>
          <cell r="G9519" t="str">
            <v>0.792999982833862</v>
          </cell>
          <cell r="H9519" t="str">
            <v>0.909836065573</v>
          </cell>
          <cell r="I9519" t="str">
            <v>0.642</v>
          </cell>
          <cell r="J9519" t="str">
            <v>0.781500905024287</v>
          </cell>
          <cell r="K9519">
            <v>0.66400000000000003</v>
          </cell>
          <cell r="L9519">
            <v>0</v>
          </cell>
          <cell r="M9519" t="str">
            <v>MATHEMATICS</v>
          </cell>
          <cell r="N9519" t="str">
            <v>数学</v>
          </cell>
          <cell r="O9519" t="str">
            <v>3区</v>
          </cell>
        </row>
        <row r="9520">
          <cell r="B9520" t="str">
            <v>JOURNAL OF ALGEBRA AND ITS APPLICATIONS</v>
          </cell>
          <cell r="C9520" t="str">
            <v>代数杂志及其应用</v>
          </cell>
          <cell r="D9520" t="str">
            <v>0219-4988</v>
          </cell>
          <cell r="E9520" t="str">
            <v>SINGAPORE</v>
          </cell>
          <cell r="F9520" t="str">
            <v>WORLD SCIENTIFIC PUBL CO PTE LTD</v>
          </cell>
          <cell r="G9520" t="str">
            <v>0.600000023841858</v>
          </cell>
          <cell r="H9520" t="str">
            <v>0.595890410958</v>
          </cell>
          <cell r="I9520" t="str">
            <v>0.610</v>
          </cell>
          <cell r="J9520" t="str">
            <v>0.602102367155286</v>
          </cell>
          <cell r="K9520">
            <v>0.67700000000000005</v>
          </cell>
          <cell r="L9520">
            <v>0</v>
          </cell>
          <cell r="M9520" t="str">
            <v>MATHEMATICS</v>
          </cell>
          <cell r="N9520" t="str">
            <v>数学</v>
          </cell>
          <cell r="O9520" t="str">
            <v>3区</v>
          </cell>
        </row>
        <row r="9521">
          <cell r="B9521" t="str">
            <v>NUMERICAL METHODS FOR PARTIAL DIFFERENTIAL EQUATIONS</v>
          </cell>
          <cell r="C9521" t="str">
            <v>偏微分方程的数值解法</v>
          </cell>
          <cell r="D9521" t="str">
            <v>0749-159X</v>
          </cell>
          <cell r="E9521" t="str">
            <v>USA</v>
          </cell>
          <cell r="F9521" t="str">
            <v>WILEY</v>
          </cell>
          <cell r="G9521" t="str">
            <v>1.30499994754791</v>
          </cell>
          <cell r="H9521" t="str">
            <v>1.632530120481</v>
          </cell>
          <cell r="I9521" t="str">
            <v>2.236</v>
          </cell>
          <cell r="J9521" t="str">
            <v>1.72457032418364</v>
          </cell>
          <cell r="K9521">
            <v>1.395</v>
          </cell>
          <cell r="L9521">
            <v>0</v>
          </cell>
          <cell r="M9521" t="str">
            <v>ENGINEERING</v>
          </cell>
          <cell r="N9521" t="str">
            <v>数学</v>
          </cell>
          <cell r="O9521" t="str">
            <v>3区</v>
          </cell>
        </row>
        <row r="9522">
          <cell r="B9522" t="str">
            <v>Electronic Journal of Qualitative Theory of Differential Equations</v>
          </cell>
          <cell r="C9522" t="str">
            <v>微分方程定性理论电子杂志</v>
          </cell>
          <cell r="D9522" t="str">
            <v>1417-3875</v>
          </cell>
          <cell r="E9522" t="str">
            <v>HUNGARY</v>
          </cell>
          <cell r="F9522" t="str">
            <v>UNIV SZEGED, BOLYAI INSTITUTE</v>
          </cell>
          <cell r="G9522" t="str">
            <v>0.880999982357025</v>
          </cell>
          <cell r="H9522" t="str">
            <v>1.065306122448</v>
          </cell>
          <cell r="I9522" t="str">
            <v>1.827</v>
          </cell>
          <cell r="J9522" t="str">
            <v>1.25767959269067</v>
          </cell>
          <cell r="K9522">
            <v>0.71299999999999997</v>
          </cell>
          <cell r="L9522">
            <v>0</v>
          </cell>
          <cell r="M9522" t="str">
            <v>MATHEMATICS</v>
          </cell>
          <cell r="N9522" t="str">
            <v>数学</v>
          </cell>
          <cell r="O9522" t="str">
            <v>3区</v>
          </cell>
        </row>
        <row r="9523">
          <cell r="B9523" t="str">
            <v>Journal of Topology and Analysis</v>
          </cell>
          <cell r="C9523" t="str">
            <v>拓扑与分析杂志</v>
          </cell>
          <cell r="D9523" t="str">
            <v>1793-5253</v>
          </cell>
          <cell r="E9523" t="str">
            <v>SINGAPORE</v>
          </cell>
          <cell r="F9523" t="str">
            <v>WORLD SCIENTIFIC PUBL CO PTE LTD</v>
          </cell>
          <cell r="G9523" t="str">
            <v>0.652999997138977</v>
          </cell>
          <cell r="H9523" t="str">
            <v>0.471698113207</v>
          </cell>
          <cell r="I9523" t="str">
            <v>0.817</v>
          </cell>
          <cell r="J9523" t="str">
            <v>0.647121592337326</v>
          </cell>
          <cell r="K9523">
            <v>0.64800000000000002</v>
          </cell>
          <cell r="L9523">
            <v>0</v>
          </cell>
          <cell r="M9523" t="str">
            <v>无</v>
          </cell>
          <cell r="N9523" t="str">
            <v>数学</v>
          </cell>
          <cell r="O9523" t="str">
            <v>3区</v>
          </cell>
        </row>
        <row r="9524">
          <cell r="B9524" t="str">
            <v>Carpathian Journal of Mathematics</v>
          </cell>
          <cell r="C9524" t="str">
            <v>喀尔巴阡数学杂志</v>
          </cell>
          <cell r="D9524" t="str">
            <v>1584-2851</v>
          </cell>
          <cell r="E9524" t="str">
            <v>ROMANIA</v>
          </cell>
          <cell r="F9524" t="str">
            <v>NORTH UNIV BAIA MARE</v>
          </cell>
          <cell r="G9524" t="str">
            <v>0.878000020980834</v>
          </cell>
          <cell r="H9524" t="str">
            <v>0.4875</v>
          </cell>
          <cell r="I9524" t="str">
            <v>1.438</v>
          </cell>
          <cell r="J9524" t="str">
            <v>0.934567422723945</v>
          </cell>
          <cell r="K9524">
            <v>1.1200000000000001</v>
          </cell>
          <cell r="L9524">
            <v>0</v>
          </cell>
          <cell r="M9524" t="str">
            <v>MATHEMATICS</v>
          </cell>
          <cell r="N9524" t="str">
            <v>数学</v>
          </cell>
          <cell r="O9524" t="str">
            <v>3区</v>
          </cell>
        </row>
        <row r="9525">
          <cell r="B9525" t="str">
            <v>DISCRETE AND CONTINUOUS DYNAMICAL SYSTEMS</v>
          </cell>
          <cell r="C9525" t="str">
            <v>离散与连续动力系统</v>
          </cell>
          <cell r="D9525" t="str">
            <v>1078-0947</v>
          </cell>
          <cell r="E9525" t="str">
            <v>USA</v>
          </cell>
          <cell r="F9525" t="str">
            <v>AMER INST MATHEMATICAL SCIENCES-AIMS</v>
          </cell>
          <cell r="G9525" t="str">
            <v>1.12600004673004</v>
          </cell>
          <cell r="H9525" t="str">
            <v>1.143097643097</v>
          </cell>
          <cell r="I9525" t="str">
            <v>1.338</v>
          </cell>
          <cell r="J9525" t="str">
            <v>1.20244432798135</v>
          </cell>
          <cell r="K9525">
            <v>2.9950000000000001</v>
          </cell>
          <cell r="L9525">
            <v>0</v>
          </cell>
          <cell r="M9525" t="str">
            <v>MATHEMATICS</v>
          </cell>
          <cell r="N9525" t="str">
            <v>数学</v>
          </cell>
          <cell r="O9525" t="str">
            <v>3区</v>
          </cell>
        </row>
        <row r="9526">
          <cell r="B9526" t="str">
            <v>NUMERICAL LINEAR ALGEBRA WITH APPLICATIONS</v>
          </cell>
          <cell r="C9526" t="str">
            <v>数值线性代数及其应用</v>
          </cell>
          <cell r="D9526" t="str">
            <v>1070-5325</v>
          </cell>
          <cell r="E9526" t="str">
            <v>USA</v>
          </cell>
          <cell r="F9526" t="str">
            <v>WILEY</v>
          </cell>
          <cell r="G9526" t="str">
            <v>1.28100001811981</v>
          </cell>
          <cell r="H9526" t="str">
            <v>1.297872340425</v>
          </cell>
          <cell r="I9526" t="str">
            <v>1.373</v>
          </cell>
          <cell r="J9526" t="str">
            <v>1.3172960771866</v>
          </cell>
          <cell r="K9526">
            <v>1.6819999999999999</v>
          </cell>
          <cell r="L9526">
            <v>0</v>
          </cell>
          <cell r="M9526" t="str">
            <v>MATHEMATICS</v>
          </cell>
          <cell r="N9526" t="str">
            <v>数学</v>
          </cell>
          <cell r="O9526" t="str">
            <v>3区</v>
          </cell>
        </row>
        <row r="9527">
          <cell r="B9527" t="str">
            <v>Algebra and Logic</v>
          </cell>
          <cell r="C9527" t="str">
            <v>代数与逻辑</v>
          </cell>
          <cell r="D9527" t="str">
            <v>0002-5232</v>
          </cell>
          <cell r="E9527" t="str">
            <v>United States</v>
          </cell>
          <cell r="F9527" t="str">
            <v>SPRINGER</v>
          </cell>
          <cell r="G9527" t="str">
            <v>0.52700001001358</v>
          </cell>
          <cell r="H9527" t="str">
            <v>0.593023255813</v>
          </cell>
          <cell r="I9527" t="str">
            <v>0.624</v>
          </cell>
          <cell r="J9527" t="str">
            <v>0.581184225863527</v>
          </cell>
          <cell r="K9527">
            <v>0.34200000000000003</v>
          </cell>
          <cell r="L9527">
            <v>0</v>
          </cell>
          <cell r="M9527" t="str">
            <v>无</v>
          </cell>
          <cell r="N9527" t="str">
            <v>数学</v>
          </cell>
          <cell r="O9527" t="str">
            <v>3区</v>
          </cell>
        </row>
        <row r="9528">
          <cell r="B9528" t="str">
            <v>Milan Journal of Mathematics</v>
          </cell>
          <cell r="C9528" t="str">
            <v>米兰数学杂志</v>
          </cell>
          <cell r="D9528" t="str">
            <v>1424-9286</v>
          </cell>
          <cell r="E9528" t="str">
            <v>SWITZERLAND</v>
          </cell>
          <cell r="F9528" t="str">
            <v>SPRINGER BASEL AG</v>
          </cell>
          <cell r="G9528" t="str">
            <v>0.781000018119812</v>
          </cell>
          <cell r="H9528" t="str">
            <v>0.576923076923</v>
          </cell>
          <cell r="I9528" t="str">
            <v>1.115</v>
          </cell>
          <cell r="J9528" t="str">
            <v>0.824435903475604</v>
          </cell>
          <cell r="K9528">
            <v>2.323</v>
          </cell>
          <cell r="L9528">
            <v>0</v>
          </cell>
          <cell r="M9528" t="str">
            <v>MATHEMATICS</v>
          </cell>
          <cell r="N9528" t="str">
            <v>数学</v>
          </cell>
          <cell r="O9528" t="str">
            <v>3区</v>
          </cell>
        </row>
        <row r="9529">
          <cell r="B9529" t="str">
            <v>AMERICAN STATISTICIAN</v>
          </cell>
          <cell r="C9529" t="str">
            <v>美国统计学家</v>
          </cell>
          <cell r="D9529" t="str">
            <v>0003-1305</v>
          </cell>
          <cell r="E9529" t="str">
            <v>USA</v>
          </cell>
          <cell r="F9529" t="str">
            <v>AMER STATISTICAL ASSOC</v>
          </cell>
          <cell r="G9529" t="str">
            <v>4.30200004577637</v>
          </cell>
          <cell r="H9529" t="str">
            <v>5.381443298969</v>
          </cell>
          <cell r="I9529" t="str">
            <v>1.830</v>
          </cell>
          <cell r="J9529" t="str">
            <v>3.83774352626246</v>
          </cell>
          <cell r="K9529">
            <v>3.7719999999999998</v>
          </cell>
          <cell r="L9529">
            <v>0</v>
          </cell>
          <cell r="M9529" t="str">
            <v>MATHEMATICS</v>
          </cell>
          <cell r="N9529" t="str">
            <v>数学</v>
          </cell>
          <cell r="O9529" t="str">
            <v>3区</v>
          </cell>
        </row>
        <row r="9530">
          <cell r="B9530" t="str">
            <v>NAGOYA MATHEMATICAL JOURNAL</v>
          </cell>
          <cell r="C9530" t="str">
            <v>名古屋数学杂志</v>
          </cell>
          <cell r="D9530" t="str">
            <v>0027-7630</v>
          </cell>
          <cell r="E9530" t="str">
            <v>USA</v>
          </cell>
          <cell r="F9530" t="str">
            <v>CAMBRIDGE UNIV PRESS</v>
          </cell>
          <cell r="G9530" t="str">
            <v>0.776000022888184</v>
          </cell>
          <cell r="H9530" t="str">
            <v>0.63829787234</v>
          </cell>
          <cell r="I9530" t="str">
            <v>0.556</v>
          </cell>
          <cell r="J9530" t="str">
            <v>0.656617816927728</v>
          </cell>
          <cell r="K9530">
            <v>1.36</v>
          </cell>
          <cell r="L9530">
            <v>0</v>
          </cell>
          <cell r="M9530" t="str">
            <v>MATHEMATICS</v>
          </cell>
          <cell r="N9530" t="str">
            <v>数学</v>
          </cell>
          <cell r="O9530" t="str">
            <v>3区</v>
          </cell>
        </row>
        <row r="9531">
          <cell r="B9531" t="str">
            <v>INTERNATIONAL JOURNAL OF COMPUTER MATHEMATICS</v>
          </cell>
          <cell r="C9531" t="str">
            <v>国际计算机数学杂志</v>
          </cell>
          <cell r="D9531" t="str">
            <v>0020-7160</v>
          </cell>
          <cell r="E9531" t="str">
            <v>England</v>
          </cell>
          <cell r="F9531" t="str">
            <v>TAYLOR &amp; FRANCIS LTD</v>
          </cell>
          <cell r="G9531" t="str">
            <v>1.05400002002716</v>
          </cell>
          <cell r="H9531" t="str">
            <v>1.195804195804</v>
          </cell>
          <cell r="I9531" t="str">
            <v>1.600</v>
          </cell>
          <cell r="J9531" t="str">
            <v>1.28326807194372</v>
          </cell>
          <cell r="K9531">
            <v>1.83</v>
          </cell>
          <cell r="L9531">
            <v>0</v>
          </cell>
          <cell r="M9531" t="str">
            <v>ENGINEERING</v>
          </cell>
          <cell r="N9531" t="str">
            <v>数学</v>
          </cell>
          <cell r="O9531" t="str">
            <v>3区</v>
          </cell>
        </row>
        <row r="9532">
          <cell r="B9532" t="str">
            <v>JOURNAL OF APPROXIMATION THEORY</v>
          </cell>
          <cell r="C9532" t="str">
            <v>近似理论杂志</v>
          </cell>
          <cell r="D9532" t="str">
            <v>0021-9045</v>
          </cell>
          <cell r="E9532" t="str">
            <v>USA</v>
          </cell>
          <cell r="F9532" t="str">
            <v>ACADEMIC PRESS INC ELSEVIER SCIENCE</v>
          </cell>
          <cell r="G9532" t="str">
            <v>0.939000010490417</v>
          </cell>
          <cell r="H9532" t="str">
            <v>1.022388059701</v>
          </cell>
          <cell r="I9532" t="str">
            <v>0.825</v>
          </cell>
          <cell r="J9532" t="str">
            <v>0.928649824566472</v>
          </cell>
          <cell r="K9532">
            <v>0.497</v>
          </cell>
          <cell r="L9532">
            <v>0</v>
          </cell>
          <cell r="M9532" t="str">
            <v>MATHEMATICS</v>
          </cell>
          <cell r="N9532" t="str">
            <v>数学</v>
          </cell>
          <cell r="O9532" t="str">
            <v>3区</v>
          </cell>
        </row>
        <row r="9533">
          <cell r="B9533" t="str">
            <v>ACTA MATHEMATICA HUNGARICA</v>
          </cell>
          <cell r="C9533" t="str">
            <v>匈牙利数学ACTA</v>
          </cell>
          <cell r="D9533" t="str">
            <v>0236-5294</v>
          </cell>
          <cell r="E9533" t="str">
            <v>NETHERLANDS</v>
          </cell>
          <cell r="F9533" t="str">
            <v>SPRINGER</v>
          </cell>
          <cell r="G9533" t="str">
            <v>0.481000006198883</v>
          </cell>
          <cell r="H9533" t="str">
            <v>0.538095238095</v>
          </cell>
          <cell r="I9533" t="str">
            <v>0.588</v>
          </cell>
          <cell r="J9533" t="str">
            <v>0.535776846136961</v>
          </cell>
          <cell r="K9533">
            <v>1.6259999999999999</v>
          </cell>
          <cell r="L9533">
            <v>0</v>
          </cell>
          <cell r="M9533" t="str">
            <v>MATHEMATICS</v>
          </cell>
          <cell r="N9533" t="str">
            <v>数学</v>
          </cell>
          <cell r="O9533" t="str">
            <v>3区</v>
          </cell>
        </row>
        <row r="9534">
          <cell r="B9534" t="str">
            <v>PROCEEDINGS OF THE JAPAN ACADEMY SERIES A-MATHEMATICAL SCIENCES</v>
          </cell>
          <cell r="C9534" t="str">
            <v>日本科学院A系列——数学科学研究进展</v>
          </cell>
          <cell r="D9534" t="str">
            <v>0386-2194</v>
          </cell>
          <cell r="E9534" t="str">
            <v>JAPAN</v>
          </cell>
          <cell r="F9534" t="str">
            <v>JAPAN ACAD</v>
          </cell>
          <cell r="G9534" t="str">
            <v>0.291999995708466</v>
          </cell>
          <cell r="H9534" t="str">
            <v>0.30909090909</v>
          </cell>
          <cell r="I9534" t="str">
            <v>0.477</v>
          </cell>
          <cell r="J9534" t="str">
            <v>0.359454544023488</v>
          </cell>
          <cell r="K9534">
            <v>0.79800000000000004</v>
          </cell>
          <cell r="L9534">
            <v>0</v>
          </cell>
          <cell r="M9534" t="str">
            <v>无</v>
          </cell>
          <cell r="N9534" t="str">
            <v>数学</v>
          </cell>
          <cell r="O9534" t="str">
            <v>3区</v>
          </cell>
        </row>
        <row r="9535">
          <cell r="B9535" t="str">
            <v>COMMUNICATIONS IN ALGEBRA</v>
          </cell>
          <cell r="C9535" t="str">
            <v>代数中的通信</v>
          </cell>
          <cell r="D9535" t="str">
            <v>0092-7872</v>
          </cell>
          <cell r="E9535" t="str">
            <v>USA</v>
          </cell>
          <cell r="F9535" t="str">
            <v>TAYLOR &amp; FRANCIS INC</v>
          </cell>
          <cell r="G9535" t="str">
            <v>0.481000006198883</v>
          </cell>
          <cell r="H9535" t="str">
            <v>0.501269035532</v>
          </cell>
          <cell r="I9535" t="str">
            <v>0.556</v>
          </cell>
          <cell r="J9535" t="str">
            <v>0.512783108361294</v>
          </cell>
          <cell r="K9535">
            <v>1.427</v>
          </cell>
          <cell r="L9535">
            <v>0</v>
          </cell>
          <cell r="M9535" t="str">
            <v>MATHEMATICS</v>
          </cell>
          <cell r="N9535" t="str">
            <v>数学</v>
          </cell>
          <cell r="O9535" t="str">
            <v>3区</v>
          </cell>
        </row>
        <row r="9536">
          <cell r="B9536" t="str">
            <v>Mathematical Communications</v>
          </cell>
          <cell r="C9536" t="str">
            <v>数学交流</v>
          </cell>
          <cell r="D9536" t="str">
            <v>1331-0623</v>
          </cell>
          <cell r="E9536" t="str">
            <v>CROATIA</v>
          </cell>
          <cell r="F9536" t="str">
            <v>UNIV OSIJEK, DEPT MATHEMATICS</v>
          </cell>
          <cell r="G9536" t="str">
            <v>0.828999996185303</v>
          </cell>
          <cell r="H9536" t="str">
            <v>0.785714285714</v>
          </cell>
          <cell r="I9536" t="str">
            <v>0.805</v>
          </cell>
          <cell r="J9536" t="str">
            <v>0.806530776893101</v>
          </cell>
          <cell r="K9536">
            <v>0.65700000000000003</v>
          </cell>
          <cell r="L9536">
            <v>0</v>
          </cell>
          <cell r="M9536" t="str">
            <v>无</v>
          </cell>
          <cell r="N9536" t="str">
            <v>数学</v>
          </cell>
          <cell r="O9536" t="str">
            <v>3区</v>
          </cell>
        </row>
        <row r="9537">
          <cell r="B9537" t="str">
            <v>INTERNATIONAL JOURNAL OF MATHEMATICS</v>
          </cell>
          <cell r="C9537" t="str">
            <v>国际数学杂志</v>
          </cell>
          <cell r="D9537" t="str">
            <v>0129-167X</v>
          </cell>
          <cell r="E9537" t="str">
            <v>SINGAPORE</v>
          </cell>
          <cell r="F9537" t="str">
            <v>WORLD SCIENTIFIC PUBL CO PTE LTD</v>
          </cell>
          <cell r="G9537" t="str">
            <v>0.570999979972839</v>
          </cell>
          <cell r="H9537" t="str">
            <v>0.444897959183</v>
          </cell>
          <cell r="I9537" t="str">
            <v>0.604</v>
          </cell>
          <cell r="J9537" t="str">
            <v>0.53983384758628</v>
          </cell>
          <cell r="K9537">
            <v>1.7569999999999999</v>
          </cell>
          <cell r="L9537">
            <v>0</v>
          </cell>
          <cell r="M9537" t="str">
            <v>MATHEMATICS</v>
          </cell>
          <cell r="N9537" t="str">
            <v>数学</v>
          </cell>
          <cell r="O9537" t="str">
            <v>3区</v>
          </cell>
        </row>
        <row r="9538">
          <cell r="B9538" t="str">
            <v>Journal of Symplectic Geometry</v>
          </cell>
          <cell r="C9538" t="str">
            <v>辛几何杂志</v>
          </cell>
          <cell r="D9538" t="str">
            <v>1527-5256</v>
          </cell>
          <cell r="E9538" t="str">
            <v>USA</v>
          </cell>
          <cell r="F9538" t="str">
            <v>INT PRESS BOSTON, INC</v>
          </cell>
          <cell r="G9538" t="str">
            <v>0.541000008583069</v>
          </cell>
          <cell r="H9538" t="str">
            <v>0.984848484848</v>
          </cell>
          <cell r="I9538" t="str">
            <v>0.657</v>
          </cell>
          <cell r="J9538" t="str">
            <v>0.72752163711369</v>
          </cell>
          <cell r="K9538">
            <v>0.622</v>
          </cell>
          <cell r="L9538">
            <v>0</v>
          </cell>
          <cell r="M9538" t="str">
            <v>MATHEMATICS</v>
          </cell>
          <cell r="N9538" t="str">
            <v>数学</v>
          </cell>
          <cell r="O9538" t="str">
            <v>3区</v>
          </cell>
        </row>
        <row r="9539">
          <cell r="B9539" t="str">
            <v>Journal of Dynamics and Differential Equations</v>
          </cell>
          <cell r="C9539" t="str">
            <v>动力学与微分方程杂志</v>
          </cell>
          <cell r="D9539" t="str">
            <v>1040-7294</v>
          </cell>
          <cell r="E9539" t="str">
            <v>United States</v>
          </cell>
          <cell r="F9539" t="str">
            <v>SPRINGER</v>
          </cell>
          <cell r="G9539" t="str">
            <v>1.13100004196166</v>
          </cell>
          <cell r="H9539" t="str">
            <v>1.474576271186</v>
          </cell>
          <cell r="I9539" t="str">
            <v>1.473</v>
          </cell>
          <cell r="J9539" t="str">
            <v>1.35963654882689</v>
          </cell>
          <cell r="K9539">
            <v>1.163</v>
          </cell>
          <cell r="L9539">
            <v>0</v>
          </cell>
          <cell r="M9539" t="str">
            <v>MATHEMATICS</v>
          </cell>
          <cell r="N9539" t="str">
            <v>数学</v>
          </cell>
          <cell r="O9539" t="str">
            <v>3区</v>
          </cell>
        </row>
        <row r="9540">
          <cell r="B9540" t="str">
            <v>DISCRETE &amp; COMPUTATIONAL GEOMETRY</v>
          </cell>
          <cell r="C9540" t="str">
            <v>离散与计算几何</v>
          </cell>
          <cell r="D9540" t="str">
            <v>0179-5376</v>
          </cell>
          <cell r="E9540" t="str">
            <v>United States</v>
          </cell>
          <cell r="F9540" t="str">
            <v>SPRINGER</v>
          </cell>
          <cell r="G9540" t="str">
            <v>0.671999990940093</v>
          </cell>
          <cell r="H9540" t="str">
            <v>0.740963855421</v>
          </cell>
          <cell r="I9540" t="str">
            <v>0.621</v>
          </cell>
          <cell r="J9540" t="str">
            <v>0.678088540502698</v>
          </cell>
          <cell r="K9540">
            <v>1.3560000000000001</v>
          </cell>
          <cell r="L9540">
            <v>0</v>
          </cell>
          <cell r="M9540" t="str">
            <v>ENGINEERING</v>
          </cell>
          <cell r="N9540" t="str">
            <v>数学</v>
          </cell>
          <cell r="O9540" t="str">
            <v>3区</v>
          </cell>
        </row>
        <row r="9541">
          <cell r="B9541" t="str">
            <v>Random Matrices-Theory and Applications</v>
          </cell>
          <cell r="C9541" t="str">
            <v>随机矩阵理论及其应用</v>
          </cell>
          <cell r="D9541" t="str">
            <v>2010-3263</v>
          </cell>
          <cell r="E9541" t="str">
            <v>USA</v>
          </cell>
          <cell r="F9541" t="str">
            <v>WORLD SCI PUBL CO INC</v>
          </cell>
          <cell r="G9541" t="str">
            <v>0.783999979496002</v>
          </cell>
          <cell r="H9541" t="str">
            <v>0.90909090909</v>
          </cell>
          <cell r="I9541" t="str">
            <v>1.206</v>
          </cell>
          <cell r="J9541" t="str">
            <v>0.966324413842334</v>
          </cell>
          <cell r="K9541">
            <v>0.83799999999999997</v>
          </cell>
          <cell r="L9541">
            <v>0</v>
          </cell>
          <cell r="M9541" t="str">
            <v>MATHEMATICS</v>
          </cell>
          <cell r="N9541" t="str">
            <v>数学</v>
          </cell>
          <cell r="O9541" t="str">
            <v>3区</v>
          </cell>
        </row>
        <row r="9542">
          <cell r="B9542" t="str">
            <v>JOURNAL OF THE AUSTRALIAN MATHEMATICAL SOCIETY</v>
          </cell>
          <cell r="C9542" t="str">
            <v>澳大利亚数学学会杂志</v>
          </cell>
          <cell r="D9542" t="str">
            <v>1446-7887</v>
          </cell>
          <cell r="E9542" t="str">
            <v>USA</v>
          </cell>
          <cell r="F9542" t="str">
            <v>CAMBRIDGE UNIV PRESS</v>
          </cell>
          <cell r="G9542" t="str">
            <v>0.744000017642975</v>
          </cell>
          <cell r="H9542" t="str">
            <v>0.602150537634</v>
          </cell>
          <cell r="I9542" t="str">
            <v>0.742</v>
          </cell>
          <cell r="J9542" t="str">
            <v>0.695907862994658</v>
          </cell>
          <cell r="K9542">
            <v>1.5469999999999999</v>
          </cell>
          <cell r="L9542">
            <v>0</v>
          </cell>
          <cell r="M9542" t="str">
            <v>MATHEMATICS</v>
          </cell>
          <cell r="N9542" t="str">
            <v>数学</v>
          </cell>
          <cell r="O9542" t="str">
            <v>3区</v>
          </cell>
        </row>
        <row r="9543">
          <cell r="B9543" t="str">
            <v>APPLIED CATEGORICAL STRUCTURES</v>
          </cell>
          <cell r="C9543" t="str">
            <v>应用的分类结构</v>
          </cell>
          <cell r="D9543" t="str">
            <v>0927-2852</v>
          </cell>
          <cell r="E9543" t="str">
            <v>NETHERLANDS</v>
          </cell>
          <cell r="F9543" t="str">
            <v>SPRINGER</v>
          </cell>
          <cell r="G9543" t="str">
            <v>0.328999996185303</v>
          </cell>
          <cell r="H9543" t="str">
            <v>0.552083333333</v>
          </cell>
          <cell r="I9543" t="str">
            <v>0.552</v>
          </cell>
          <cell r="J9543" t="str">
            <v>0.477821427299434</v>
          </cell>
          <cell r="K9543" t="str">
            <v>无</v>
          </cell>
          <cell r="L9543">
            <v>0</v>
          </cell>
          <cell r="M9543" t="str">
            <v>MATHEMATICS</v>
          </cell>
          <cell r="N9543" t="str">
            <v>数学</v>
          </cell>
          <cell r="O9543" t="str">
            <v>3区</v>
          </cell>
        </row>
        <row r="9544">
          <cell r="B9544" t="str">
            <v>PUBLICATIONES MATHEMATICAE-DEBRECEN</v>
          </cell>
          <cell r="C9544" t="str">
            <v>数学出版物-DEBRECEN</v>
          </cell>
          <cell r="D9544" t="str">
            <v>0033-3883</v>
          </cell>
          <cell r="E9544" t="str">
            <v>HUNGARY</v>
          </cell>
          <cell r="F9544" t="str">
            <v>KOSSUTH LAJOS TUDOMANYEGYETEM</v>
          </cell>
          <cell r="G9544" t="str">
            <v>0.526000022888184</v>
          </cell>
          <cell r="H9544" t="str">
            <v>0.691176470588</v>
          </cell>
          <cell r="I9544" t="str">
            <v>0.672</v>
          </cell>
          <cell r="J9544" t="str">
            <v>0.629683831158728</v>
          </cell>
          <cell r="K9544">
            <v>1.2110000000000001</v>
          </cell>
          <cell r="L9544">
            <v>0</v>
          </cell>
          <cell r="M9544" t="str">
            <v>MATHEMATICS</v>
          </cell>
          <cell r="N9544" t="str">
            <v>数学</v>
          </cell>
          <cell r="O9544" t="str">
            <v>3区</v>
          </cell>
        </row>
        <row r="9545">
          <cell r="B9545" t="str">
            <v>JOURNAL OF THE ROYAL STATISTICAL SOCIETY SERIES C-APPLIED STATISTICS</v>
          </cell>
          <cell r="C9545" t="str">
            <v>皇家统计学会学报C系列应用统计</v>
          </cell>
          <cell r="D9545" t="str">
            <v>0035-9254</v>
          </cell>
          <cell r="E9545" t="str">
            <v>USA</v>
          </cell>
          <cell r="F9545" t="str">
            <v>WILEY</v>
          </cell>
          <cell r="G9545" t="str">
            <v>1.75</v>
          </cell>
          <cell r="H9545" t="str">
            <v>1.344086021505</v>
          </cell>
          <cell r="I9545" t="str">
            <v>1.590</v>
          </cell>
          <cell r="J9545" t="str">
            <v>1.56127653708267</v>
          </cell>
          <cell r="K9545">
            <v>1.87</v>
          </cell>
          <cell r="L9545">
            <v>0</v>
          </cell>
          <cell r="M9545" t="str">
            <v>MATHEMATICS</v>
          </cell>
          <cell r="N9545" t="str">
            <v>数学</v>
          </cell>
          <cell r="O9545" t="str">
            <v>3区</v>
          </cell>
        </row>
        <row r="9546">
          <cell r="B9546" t="str">
            <v>ORDER-A JOURNAL ON THE THEORY OF ORDERED SETS AND ITS APPLICATIONS</v>
          </cell>
          <cell r="C9546" t="str">
            <v>有序集理论的一篇期刊及其应用</v>
          </cell>
          <cell r="D9546" t="str">
            <v>0167-8094</v>
          </cell>
          <cell r="E9546" t="str">
            <v>NETHERLANDS</v>
          </cell>
          <cell r="F9546" t="str">
            <v>SPRINGER</v>
          </cell>
          <cell r="G9546" t="str">
            <v>0.352999985218048</v>
          </cell>
          <cell r="H9546" t="str">
            <v>0.424242424242</v>
          </cell>
          <cell r="I9546" t="str">
            <v>0.576</v>
          </cell>
          <cell r="J9546" t="str">
            <v>0.450999995072349</v>
          </cell>
          <cell r="K9546" t="str">
            <v>无</v>
          </cell>
          <cell r="L9546">
            <v>0</v>
          </cell>
          <cell r="M9546" t="str">
            <v>无</v>
          </cell>
          <cell r="N9546" t="str">
            <v>数学</v>
          </cell>
          <cell r="O9546" t="str">
            <v>3区</v>
          </cell>
        </row>
        <row r="9547">
          <cell r="B9547" t="str">
            <v>MANUSCRIPTA MATHEMATICA</v>
          </cell>
          <cell r="C9547" t="str">
            <v>数学手稿</v>
          </cell>
          <cell r="D9547" t="str">
            <v>0025-2611</v>
          </cell>
          <cell r="E9547" t="str">
            <v>GERMANY</v>
          </cell>
          <cell r="F9547" t="str">
            <v>SPRINGER HEIDELBERG</v>
          </cell>
          <cell r="G9547" t="str">
            <v>0.676999986171722</v>
          </cell>
          <cell r="H9547" t="str">
            <v>0.548780487804</v>
          </cell>
          <cell r="I9547" t="str">
            <v>0.610</v>
          </cell>
          <cell r="J9547" t="str">
            <v>0.612056694788241</v>
          </cell>
          <cell r="K9547">
            <v>1.946</v>
          </cell>
          <cell r="L9547">
            <v>0</v>
          </cell>
          <cell r="M9547" t="str">
            <v>MATHEMATICS</v>
          </cell>
          <cell r="N9547" t="str">
            <v>数学</v>
          </cell>
          <cell r="O9547" t="str">
            <v>3区</v>
          </cell>
        </row>
        <row r="9548">
          <cell r="B9548" t="str">
            <v>Annals of Functional Analysis</v>
          </cell>
          <cell r="C9548" t="str">
            <v>功能分析年鉴</v>
          </cell>
          <cell r="D9548" t="str">
            <v>2008-8752</v>
          </cell>
          <cell r="E9548" t="str">
            <v>IRAN</v>
          </cell>
          <cell r="F9548" t="str">
            <v>Springer International Publishing</v>
          </cell>
          <cell r="G9548" t="str">
            <v>0.455000013113022</v>
          </cell>
          <cell r="H9548" t="str">
            <v>0.576576576576</v>
          </cell>
          <cell r="I9548" t="str">
            <v>0.740</v>
          </cell>
          <cell r="J9548" t="str">
            <v>0.590386641007341</v>
          </cell>
          <cell r="K9548">
            <v>0.51700000000000002</v>
          </cell>
          <cell r="L9548">
            <v>0</v>
          </cell>
          <cell r="M9548" t="str">
            <v>MATHEMATICS</v>
          </cell>
          <cell r="N9548" t="str">
            <v>数学</v>
          </cell>
          <cell r="O9548" t="str">
            <v>3区</v>
          </cell>
        </row>
        <row r="9549">
          <cell r="B9549" t="str">
            <v>Advances in Applied Clifford Algebras</v>
          </cell>
          <cell r="C9549" t="str">
            <v>应用Clifford代数的研究进展</v>
          </cell>
          <cell r="D9549" t="str">
            <v>0188-7009</v>
          </cell>
          <cell r="E9549" t="str">
            <v>SWITZERLAND</v>
          </cell>
          <cell r="F9549" t="str">
            <v>SPRINGER BASEL AG</v>
          </cell>
          <cell r="G9549" t="str">
            <v>1.17400002479553</v>
          </cell>
          <cell r="H9549" t="str">
            <v>0.856573705179</v>
          </cell>
          <cell r="I9549" t="str">
            <v>1.066</v>
          </cell>
          <cell r="J9549" t="str">
            <v>1.03216926530284</v>
          </cell>
          <cell r="K9549">
            <v>1.0880000000000001</v>
          </cell>
          <cell r="L9549">
            <v>0</v>
          </cell>
          <cell r="M9549" t="str">
            <v>MATHEMATICS</v>
          </cell>
          <cell r="N9549" t="str">
            <v>数学</v>
          </cell>
          <cell r="O9549" t="str">
            <v>3区</v>
          </cell>
        </row>
        <row r="9550">
          <cell r="B9550" t="str">
            <v>ACTA MATHEMATICA SCIENTIA</v>
          </cell>
          <cell r="C9550" t="str">
            <v>数学家科学学报</v>
          </cell>
          <cell r="D9550" t="str">
            <v>0252-9602</v>
          </cell>
          <cell r="E9550" t="str">
            <v>United States</v>
          </cell>
          <cell r="F9550" t="str">
            <v>SPRINGER</v>
          </cell>
          <cell r="G9550" t="str">
            <v>0.66100001335144</v>
          </cell>
          <cell r="H9550" t="str">
            <v>0.992</v>
          </cell>
          <cell r="I9550" t="str">
            <v>0.919</v>
          </cell>
          <cell r="J9550" t="str">
            <v>0.857342784477147</v>
          </cell>
          <cell r="K9550">
            <v>2.08</v>
          </cell>
          <cell r="L9550">
            <v>0</v>
          </cell>
          <cell r="M9550" t="str">
            <v>MATHEMATICS</v>
          </cell>
          <cell r="N9550" t="str">
            <v>数学</v>
          </cell>
          <cell r="O9550" t="str">
            <v>3区</v>
          </cell>
        </row>
        <row r="9551">
          <cell r="B9551" t="str">
            <v>ACTA MATHEMATICA SINICA-ENGLISH SERIES</v>
          </cell>
          <cell r="C9551" t="str">
            <v>数学学报-英文丛书</v>
          </cell>
          <cell r="D9551" t="str">
            <v>1439-8516</v>
          </cell>
          <cell r="E9551" t="str">
            <v>GERMANY</v>
          </cell>
          <cell r="F9551" t="str">
            <v>SPRINGER HEIDELBERG</v>
          </cell>
          <cell r="G9551" t="str">
            <v>0.52700001001358</v>
          </cell>
          <cell r="H9551" t="str">
            <v>0.64406779661</v>
          </cell>
          <cell r="I9551" t="str">
            <v>0.618</v>
          </cell>
          <cell r="J9551" t="str">
            <v>0.596441689344527</v>
          </cell>
          <cell r="K9551">
            <v>1.627</v>
          </cell>
          <cell r="L9551">
            <v>0</v>
          </cell>
          <cell r="M9551" t="str">
            <v>MATHEMATICS</v>
          </cell>
          <cell r="N9551" t="str">
            <v>数学</v>
          </cell>
          <cell r="O9551" t="str">
            <v>3区</v>
          </cell>
        </row>
        <row r="9552">
          <cell r="B9552" t="str">
            <v>CHINESE ANNALS OF MATHEMATICS SERIES B</v>
          </cell>
          <cell r="C9552" t="str">
            <v>中国数学年鉴B辑</v>
          </cell>
          <cell r="D9552" t="str">
            <v>0252-9599</v>
          </cell>
          <cell r="E9552" t="str">
            <v>PEOPLES R CHINA</v>
          </cell>
          <cell r="F9552" t="str">
            <v>SHANGHAI SCIENTIFIC TECHNOLOGY LITERATURE PUBLISHING HOUSE</v>
          </cell>
          <cell r="G9552" t="str">
            <v>0.391999989748001</v>
          </cell>
          <cell r="H9552" t="str">
            <v>0.418918918918</v>
          </cell>
          <cell r="I9552" t="str">
            <v>0.586</v>
          </cell>
          <cell r="J9552" t="str">
            <v>0.465544398126667</v>
          </cell>
          <cell r="K9552">
            <v>1.222</v>
          </cell>
          <cell r="L9552">
            <v>0</v>
          </cell>
          <cell r="M9552" t="str">
            <v>MATHEMATICS</v>
          </cell>
          <cell r="N9552" t="str">
            <v>数学</v>
          </cell>
          <cell r="O9552" t="str">
            <v>3区</v>
          </cell>
        </row>
        <row r="9553">
          <cell r="B9553" t="str">
            <v>International Journal of Biomathematics</v>
          </cell>
          <cell r="C9553" t="str">
            <v>国际生物数学杂志</v>
          </cell>
          <cell r="D9553" t="str">
            <v>1793-5245</v>
          </cell>
          <cell r="E9553" t="str">
            <v>SINGAPORE</v>
          </cell>
          <cell r="F9553" t="str">
            <v>WORLD SCIENTIFIC PUBL CO PTE LTD</v>
          </cell>
          <cell r="G9553" t="str">
            <v>0.846000015735626</v>
          </cell>
          <cell r="H9553" t="str">
            <v>0.893518518518</v>
          </cell>
          <cell r="I9553" t="str">
            <v>1.085</v>
          </cell>
          <cell r="J9553" t="str">
            <v>0.941541639077209</v>
          </cell>
          <cell r="K9553">
            <v>0.80500000000000005</v>
          </cell>
          <cell r="L9553">
            <v>0</v>
          </cell>
          <cell r="M9553" t="str">
            <v>BIOLOGY &amp; BIOCHEMISTRY</v>
          </cell>
          <cell r="N9553" t="str">
            <v>数学</v>
          </cell>
          <cell r="O9553" t="str">
            <v>3区</v>
          </cell>
        </row>
        <row r="9554">
          <cell r="B9554" t="str">
            <v>Applied Mathematics-A Journal of Chinese Universities Series B</v>
          </cell>
          <cell r="C9554" t="str">
            <v>应用数学——中国大学学报B系列</v>
          </cell>
          <cell r="D9554" t="str">
            <v>1005-1031</v>
          </cell>
          <cell r="E9554" t="str">
            <v>PEOPLES R CHINA</v>
          </cell>
          <cell r="F9554" t="str">
            <v>ZHEJIANG UNIV, EDITORIAL COMMITTEE APPLIED MATHEMATICS</v>
          </cell>
          <cell r="G9554" t="str">
            <v>0.507000029087067</v>
          </cell>
          <cell r="H9554" t="str">
            <v>0.805555555555</v>
          </cell>
          <cell r="I9554" t="str">
            <v>0.803</v>
          </cell>
          <cell r="J9554" t="str">
            <v>0.705195295890689</v>
          </cell>
          <cell r="K9554">
            <v>0.623</v>
          </cell>
          <cell r="L9554">
            <v>0</v>
          </cell>
          <cell r="M9554" t="str">
            <v>无</v>
          </cell>
          <cell r="N9554" t="str">
            <v>数学</v>
          </cell>
          <cell r="O9554" t="str">
            <v>3区</v>
          </cell>
        </row>
        <row r="9555">
          <cell r="B9555" t="str">
            <v>Acta Mathematicae Applicatae Sinica-English Series</v>
          </cell>
          <cell r="C9555" t="str">
            <v>数学应用学报英文丛书</v>
          </cell>
          <cell r="D9555" t="str">
            <v>0168-9673</v>
          </cell>
          <cell r="E9555" t="str">
            <v>GERMANY</v>
          </cell>
          <cell r="F9555" t="str">
            <v>SPRINGER HEIDELBERG</v>
          </cell>
          <cell r="G9555" t="str">
            <v>0.273000001907349</v>
          </cell>
          <cell r="H9555" t="str">
            <v>0.326086956521</v>
          </cell>
          <cell r="I9555" t="str">
            <v>0.791</v>
          </cell>
          <cell r="J9555" t="str">
            <v>0.463499333790783</v>
          </cell>
          <cell r="K9555">
            <v>0.52100000000000002</v>
          </cell>
          <cell r="L9555">
            <v>0</v>
          </cell>
          <cell r="M9555" t="str">
            <v>MATHEMATICS</v>
          </cell>
          <cell r="N9555" t="str">
            <v>数学</v>
          </cell>
          <cell r="O9555" t="str">
            <v>3区</v>
          </cell>
        </row>
        <row r="9556">
          <cell r="B9556" t="str">
            <v>JOURNAL OF GROUP THEORY</v>
          </cell>
          <cell r="C9556" t="str">
            <v>群体理论杂志</v>
          </cell>
          <cell r="D9556" t="str">
            <v>1433-5883</v>
          </cell>
          <cell r="E9556" t="str">
            <v>GERMANY</v>
          </cell>
          <cell r="F9556" t="str">
            <v>WALTER DE GRUYTER GMBH</v>
          </cell>
          <cell r="G9556" t="str">
            <v>0.580999970436096</v>
          </cell>
          <cell r="H9556" t="str">
            <v>0.470085470085</v>
          </cell>
          <cell r="I9556" t="str">
            <v>0.466</v>
          </cell>
          <cell r="J9556" t="str">
            <v>0.505729045145365</v>
          </cell>
          <cell r="K9556" t="str">
            <v>无</v>
          </cell>
          <cell r="L9556">
            <v>0</v>
          </cell>
          <cell r="M9556" t="str">
            <v>MATHEMATICS</v>
          </cell>
          <cell r="N9556" t="str">
            <v>数学</v>
          </cell>
          <cell r="O9556" t="str">
            <v>4区</v>
          </cell>
        </row>
        <row r="9557">
          <cell r="B9557" t="str">
            <v>Bulletin of the Malaysian Mathematical Sciences Society</v>
          </cell>
          <cell r="C9557" t="str">
            <v>马来西亚数学科学学会公报</v>
          </cell>
          <cell r="D9557" t="str">
            <v>0126-6705</v>
          </cell>
          <cell r="E9557" t="str">
            <v>MALAYSIA</v>
          </cell>
          <cell r="F9557" t="str">
            <v>MALAYSIAN MATHEMATICAL SCIENCES SOC</v>
          </cell>
          <cell r="G9557" t="str">
            <v>0.839999973773956</v>
          </cell>
          <cell r="H9557" t="str">
            <v>0.867219917012</v>
          </cell>
          <cell r="I9557" t="str">
            <v>0.856</v>
          </cell>
          <cell r="J9557" t="str">
            <v>0.854384031391652</v>
          </cell>
          <cell r="K9557">
            <v>1.5589999999999999</v>
          </cell>
          <cell r="L9557">
            <v>0</v>
          </cell>
          <cell r="M9557" t="str">
            <v>MATHEMATICS</v>
          </cell>
          <cell r="N9557" t="str">
            <v>数学</v>
          </cell>
          <cell r="O9557" t="str">
            <v>4区</v>
          </cell>
        </row>
        <row r="9558">
          <cell r="B9558" t="str">
            <v>Annals of Applied Statistics</v>
          </cell>
          <cell r="C9558" t="str">
            <v>应用统计年鉴</v>
          </cell>
          <cell r="D9558" t="str">
            <v>1932-6157</v>
          </cell>
          <cell r="E9558" t="str">
            <v>USA</v>
          </cell>
          <cell r="F9558" t="str">
            <v>INST MATHEMATICAL STATISTICS</v>
          </cell>
          <cell r="G9558" t="str">
            <v>1.54799997806549</v>
          </cell>
          <cell r="H9558" t="str">
            <v>1.656084656084</v>
          </cell>
          <cell r="I9558" t="str">
            <v>1.675</v>
          </cell>
          <cell r="J9558" t="str">
            <v>1.62640384590083</v>
          </cell>
          <cell r="K9558">
            <v>1.8320000000000001</v>
          </cell>
          <cell r="L9558">
            <v>0</v>
          </cell>
          <cell r="M9558" t="str">
            <v>MATHEMATICS</v>
          </cell>
          <cell r="N9558" t="str">
            <v>数学</v>
          </cell>
          <cell r="O9558" t="str">
            <v>4区</v>
          </cell>
        </row>
        <row r="9559">
          <cell r="B9559" t="str">
            <v>Optimization Letters</v>
          </cell>
          <cell r="C9559" t="str">
            <v>优化字母</v>
          </cell>
          <cell r="D9559" t="str">
            <v>1862-4472</v>
          </cell>
          <cell r="E9559" t="str">
            <v>GERMANY</v>
          </cell>
          <cell r="F9559" t="str">
            <v>SPRINGER HEIDELBERG</v>
          </cell>
          <cell r="G9559" t="str">
            <v>1.01300001144409</v>
          </cell>
          <cell r="H9559" t="str">
            <v>1.399176954732</v>
          </cell>
          <cell r="I9559" t="str">
            <v>1.502</v>
          </cell>
          <cell r="J9559" t="str">
            <v>1.30471258349636</v>
          </cell>
          <cell r="K9559">
            <v>1.107</v>
          </cell>
          <cell r="L9559">
            <v>0</v>
          </cell>
          <cell r="M9559" t="str">
            <v>MATHEMATICS</v>
          </cell>
          <cell r="N9559" t="str">
            <v>数学</v>
          </cell>
          <cell r="O9559" t="str">
            <v>4区</v>
          </cell>
        </row>
        <row r="9560">
          <cell r="B9560" t="str">
            <v>TOPOLOGY AND ITS APPLICATIONS</v>
          </cell>
          <cell r="C9560" t="str">
            <v>拓扑结构及其应用</v>
          </cell>
          <cell r="D9560" t="str">
            <v>0166-8641</v>
          </cell>
          <cell r="E9560" t="str">
            <v>NETHERLANDS</v>
          </cell>
          <cell r="F9560" t="str">
            <v>ELSEVIER</v>
          </cell>
          <cell r="G9560" t="str">
            <v>0.549000024795532</v>
          </cell>
          <cell r="H9560" t="str">
            <v>0.415915915915</v>
          </cell>
          <cell r="I9560" t="str">
            <v>0.531</v>
          </cell>
          <cell r="J9560" t="str">
            <v>0.498704414188177</v>
          </cell>
          <cell r="K9560">
            <v>1.1519999999999999</v>
          </cell>
          <cell r="L9560">
            <v>0</v>
          </cell>
          <cell r="M9560" t="str">
            <v>MATHEMATICS</v>
          </cell>
          <cell r="N9560" t="str">
            <v>数学</v>
          </cell>
          <cell r="O9560" t="str">
            <v>4区</v>
          </cell>
        </row>
        <row r="9561">
          <cell r="B9561" t="str">
            <v>SIAM JOURNAL ON DISCRETE MATHEMATICS</v>
          </cell>
          <cell r="C9561" t="str">
            <v>暹罗离散数学杂志</v>
          </cell>
          <cell r="D9561" t="str">
            <v>0895-4801</v>
          </cell>
          <cell r="E9561" t="str">
            <v>USA</v>
          </cell>
          <cell r="F9561" t="str">
            <v>SIAM PUBLICATIONS</v>
          </cell>
          <cell r="G9561" t="str">
            <v>0.717000007629395</v>
          </cell>
          <cell r="H9561" t="str">
            <v>0.842519685039</v>
          </cell>
          <cell r="I9561" t="str">
            <v>0.750</v>
          </cell>
          <cell r="J9561" t="str">
            <v>0.769839897556131</v>
          </cell>
          <cell r="K9561">
            <v>1.6060000000000001</v>
          </cell>
          <cell r="L9561">
            <v>0</v>
          </cell>
          <cell r="M9561" t="str">
            <v>ENGINEERING</v>
          </cell>
          <cell r="N9561" t="str">
            <v>数学</v>
          </cell>
          <cell r="O9561" t="str">
            <v>4区</v>
          </cell>
        </row>
        <row r="9562">
          <cell r="B9562" t="str">
            <v>INTEGRAL TRANSFORMS AND SPECIAL FUNCTIONS</v>
          </cell>
          <cell r="C9562" t="str">
            <v>积分变换与特殊函数</v>
          </cell>
          <cell r="D9562" t="str">
            <v>1065-2469</v>
          </cell>
          <cell r="E9562" t="str">
            <v>England</v>
          </cell>
          <cell r="F9562" t="str">
            <v>TAYLOR &amp; FRANCIS LTD</v>
          </cell>
          <cell r="G9562" t="str">
            <v>0.828000009059906</v>
          </cell>
          <cell r="H9562" t="str">
            <v>0.812080536912</v>
          </cell>
          <cell r="I9562" t="str">
            <v>0.705</v>
          </cell>
          <cell r="J9562" t="str">
            <v>0.781542000172302</v>
          </cell>
          <cell r="K9562">
            <v>0.69</v>
          </cell>
          <cell r="L9562">
            <v>0</v>
          </cell>
          <cell r="M9562" t="str">
            <v>MATHEMATICS</v>
          </cell>
          <cell r="N9562" t="str">
            <v>数学</v>
          </cell>
          <cell r="O9562" t="str">
            <v>4区</v>
          </cell>
        </row>
        <row r="9563">
          <cell r="B9563" t="str">
            <v>Homology Homotopy and Applications</v>
          </cell>
          <cell r="C9563" t="str">
            <v>同伦及其应用</v>
          </cell>
          <cell r="D9563" t="str">
            <v>1532-0073</v>
          </cell>
          <cell r="E9563" t="str">
            <v>USA</v>
          </cell>
          <cell r="F9563" t="str">
            <v>INT PRESS BOSTON, INC</v>
          </cell>
          <cell r="G9563" t="str">
            <v>0.711000025272369</v>
          </cell>
          <cell r="H9563" t="str">
            <v>0.631578947368</v>
          </cell>
          <cell r="I9563" t="str">
            <v>0.493</v>
          </cell>
          <cell r="J9563" t="str">
            <v>0.61197076865779</v>
          </cell>
          <cell r="K9563">
            <v>0.86099999999999999</v>
          </cell>
          <cell r="L9563">
            <v>0</v>
          </cell>
          <cell r="M9563" t="str">
            <v>MATHEMATICS</v>
          </cell>
          <cell r="N9563" t="str">
            <v>数学</v>
          </cell>
          <cell r="O9563" t="str">
            <v>4区</v>
          </cell>
        </row>
        <row r="9564">
          <cell r="B9564" t="str">
            <v>Qualitative Theory of Dynamical Systems</v>
          </cell>
          <cell r="C9564" t="str">
            <v>动力系统定性理论</v>
          </cell>
          <cell r="D9564" t="str">
            <v>1575-5460</v>
          </cell>
          <cell r="E9564" t="str">
            <v>SWITZERLAND</v>
          </cell>
          <cell r="F9564" t="str">
            <v>SPRINGER BASEL AG</v>
          </cell>
          <cell r="G9564" t="str">
            <v>1.01900005340576</v>
          </cell>
          <cell r="H9564" t="str">
            <v>0.986486486486</v>
          </cell>
          <cell r="I9564" t="str">
            <v>1.400</v>
          </cell>
          <cell r="J9564" t="str">
            <v>1.13516217996392</v>
          </cell>
          <cell r="K9564">
            <v>0.873</v>
          </cell>
          <cell r="L9564">
            <v>0</v>
          </cell>
          <cell r="M9564" t="str">
            <v>MATHEMATICS</v>
          </cell>
          <cell r="N9564" t="str">
            <v>数学</v>
          </cell>
          <cell r="O9564" t="str">
            <v>4区</v>
          </cell>
        </row>
        <row r="9565">
          <cell r="B9565" t="str">
            <v>COMPTES RENDUS MATHEMATIQUE</v>
          </cell>
          <cell r="C9565" t="str">
            <v>数学记录</v>
          </cell>
          <cell r="D9565" t="str">
            <v>1631-073X</v>
          </cell>
          <cell r="E9565" t="str">
            <v>France</v>
          </cell>
          <cell r="F9565" t="str">
            <v>CENTRE MERSENNE POUR L鈥櫭塂ITION SCIENTIFIQUE OUVERTE</v>
          </cell>
          <cell r="G9565" t="str">
            <v>0.514999985694885</v>
          </cell>
          <cell r="H9565" t="str">
            <v>0.610705596107</v>
          </cell>
          <cell r="I9565" t="str">
            <v>0.719</v>
          </cell>
          <cell r="J9565" t="str">
            <v>0.614935568465628</v>
          </cell>
          <cell r="K9565">
            <v>2.8050000000000002</v>
          </cell>
          <cell r="L9565">
            <v>0</v>
          </cell>
          <cell r="M9565" t="str">
            <v>MATHEMATICS</v>
          </cell>
          <cell r="N9565" t="str">
            <v>数学</v>
          </cell>
          <cell r="O9565" t="str">
            <v>4区</v>
          </cell>
        </row>
        <row r="9566">
          <cell r="B9566" t="str">
            <v>GRAPHS AND COMBINATORICS</v>
          </cell>
          <cell r="C9566" t="str">
            <v>图与组合学</v>
          </cell>
          <cell r="D9566" t="str">
            <v>0911-0119</v>
          </cell>
          <cell r="E9566" t="str">
            <v>JAPAN</v>
          </cell>
          <cell r="F9566" t="str">
            <v>SPRINGER JAPAN KK</v>
          </cell>
          <cell r="G9566" t="str">
            <v>0.481000006198883</v>
          </cell>
          <cell r="H9566" t="str">
            <v>0.488372093023</v>
          </cell>
          <cell r="I9566" t="str">
            <v>0.597</v>
          </cell>
          <cell r="J9566" t="str">
            <v>0.522003584894628</v>
          </cell>
          <cell r="K9566">
            <v>0.443</v>
          </cell>
          <cell r="L9566">
            <v>0</v>
          </cell>
          <cell r="M9566" t="str">
            <v>MATHEMATICS</v>
          </cell>
          <cell r="N9566" t="str">
            <v>数学</v>
          </cell>
          <cell r="O9566" t="str">
            <v>4区</v>
          </cell>
        </row>
        <row r="9567">
          <cell r="B9567" t="str">
            <v>ESAIM-CONTROL OPTIMISATION AND CALCULUS OF VARIATIONS</v>
          </cell>
          <cell r="C9567" t="str">
            <v>ESAIM控制优化与变异演算</v>
          </cell>
          <cell r="D9567" t="str">
            <v>1292-8119</v>
          </cell>
          <cell r="E9567" t="str">
            <v>FRANCE</v>
          </cell>
          <cell r="F9567" t="str">
            <v>EDP SCIENCES S A</v>
          </cell>
          <cell r="G9567" t="str">
            <v>1.22500002384186</v>
          </cell>
          <cell r="H9567" t="str">
            <v>1.295454545454</v>
          </cell>
          <cell r="I9567" t="str">
            <v>1.181</v>
          </cell>
          <cell r="J9567" t="str">
            <v>1.23388754099562</v>
          </cell>
          <cell r="K9567" t="str">
            <v>无</v>
          </cell>
          <cell r="L9567">
            <v>0</v>
          </cell>
          <cell r="M9567" t="str">
            <v>MATHEMATICS</v>
          </cell>
          <cell r="N9567" t="str">
            <v>数学</v>
          </cell>
          <cell r="O9567" t="str">
            <v>4区</v>
          </cell>
        </row>
        <row r="9568">
          <cell r="B9568" t="str">
            <v>JOURNAL OF GLOBAL OPTIMIZATION</v>
          </cell>
          <cell r="C9568" t="str">
            <v>全局优化杂志</v>
          </cell>
          <cell r="D9568" t="str">
            <v>0925-5001</v>
          </cell>
          <cell r="E9568" t="str">
            <v>NETHERLANDS</v>
          </cell>
          <cell r="F9568" t="str">
            <v>SPRINGER</v>
          </cell>
          <cell r="G9568" t="str">
            <v>1.40699994564056</v>
          </cell>
          <cell r="H9568" t="str">
            <v>1.630901287553</v>
          </cell>
          <cell r="I9568" t="str">
            <v>1.805</v>
          </cell>
          <cell r="J9568" t="str">
            <v>1.61429349543519</v>
          </cell>
          <cell r="K9568">
            <v>1.7010000000000001</v>
          </cell>
          <cell r="L9568">
            <v>0</v>
          </cell>
          <cell r="M9568" t="str">
            <v>ENGINEERING</v>
          </cell>
          <cell r="N9568" t="str">
            <v>数学</v>
          </cell>
          <cell r="O9568" t="str">
            <v>4区</v>
          </cell>
        </row>
        <row r="9569">
          <cell r="B9569" t="str">
            <v>Evolution Equations and Control Theory</v>
          </cell>
          <cell r="C9569" t="str">
            <v>演化方程与控制理论</v>
          </cell>
          <cell r="D9569" t="str">
            <v>2163-2480</v>
          </cell>
          <cell r="E9569" t="str">
            <v>USA</v>
          </cell>
          <cell r="F9569" t="str">
            <v>AMER INST MATHEMATICAL SCIENCES-AIMS</v>
          </cell>
          <cell r="G9569" t="str">
            <v>1.04900002479553</v>
          </cell>
          <cell r="H9569" t="str">
            <v>1.047619047619</v>
          </cell>
          <cell r="I9569" t="str">
            <v>0.953</v>
          </cell>
          <cell r="J9569" t="str">
            <v>1.01658135747151</v>
          </cell>
          <cell r="K9569">
            <v>0.67600000000000005</v>
          </cell>
          <cell r="L9569">
            <v>0</v>
          </cell>
          <cell r="M9569" t="str">
            <v>MATHEMATICS</v>
          </cell>
          <cell r="N9569" t="str">
            <v>数学</v>
          </cell>
          <cell r="O9569" t="str">
            <v>4区</v>
          </cell>
        </row>
        <row r="9570">
          <cell r="B9570" t="str">
            <v>ARCHIVE FOR MATHEMATICAL LOGIC</v>
          </cell>
          <cell r="C9570" t="str">
            <v>数学逻辑档案</v>
          </cell>
          <cell r="D9570" t="str">
            <v>0933-5846</v>
          </cell>
          <cell r="E9570" t="str">
            <v>GERMANY</v>
          </cell>
          <cell r="F9570" t="str">
            <v>SPRINGER HEIDELBERG</v>
          </cell>
          <cell r="G9570" t="str">
            <v>0.518999993801117</v>
          </cell>
          <cell r="H9570" t="str">
            <v>0.574074074074</v>
          </cell>
          <cell r="I9570" t="str">
            <v>0.485</v>
          </cell>
          <cell r="J9570" t="str">
            <v>0.526170320359372</v>
          </cell>
          <cell r="K9570">
            <v>0.76800000000000002</v>
          </cell>
          <cell r="L9570">
            <v>0</v>
          </cell>
          <cell r="M9570" t="str">
            <v>MATHEMATICS</v>
          </cell>
          <cell r="N9570" t="str">
            <v>数学</v>
          </cell>
          <cell r="O9570" t="str">
            <v>4区</v>
          </cell>
        </row>
        <row r="9571">
          <cell r="B9571" t="str">
            <v>Boundary Value Problems</v>
          </cell>
          <cell r="C9571" t="str">
            <v>边值问题</v>
          </cell>
          <cell r="D9571" t="str">
            <v>1687-2770</v>
          </cell>
          <cell r="E9571" t="str">
            <v>United States</v>
          </cell>
          <cell r="F9571" t="str">
            <v>SPRINGER</v>
          </cell>
          <cell r="G9571" t="str">
            <v>1.15600001811981</v>
          </cell>
          <cell r="H9571" t="str">
            <v>1.637037037037</v>
          </cell>
          <cell r="I9571" t="str">
            <v>1.794</v>
          </cell>
          <cell r="J9571" t="str">
            <v>1.52889594960227</v>
          </cell>
          <cell r="K9571">
            <v>2.1749999999999998</v>
          </cell>
          <cell r="L9571">
            <v>0</v>
          </cell>
          <cell r="M9571" t="str">
            <v>MATHEMATICS</v>
          </cell>
          <cell r="N9571" t="str">
            <v>数学</v>
          </cell>
          <cell r="O9571" t="str">
            <v>4区</v>
          </cell>
        </row>
        <row r="9572">
          <cell r="B9572" t="str">
            <v>Advances in Difference Equations</v>
          </cell>
          <cell r="C9572" t="str">
            <v>差分方程研究进展</v>
          </cell>
          <cell r="D9572" t="str">
            <v>1687-1847</v>
          </cell>
          <cell r="E9572" t="str">
            <v>United States</v>
          </cell>
          <cell r="F9572" t="str">
            <v>SPRINGER</v>
          </cell>
          <cell r="G9572" t="str">
            <v>1.06599998474121</v>
          </cell>
          <cell r="H9572" t="str">
            <v>1.510489510489</v>
          </cell>
          <cell r="I9572" t="str">
            <v>2.421</v>
          </cell>
          <cell r="J9572" t="str">
            <v>1.66570507314907</v>
          </cell>
          <cell r="K9572">
            <v>6.92</v>
          </cell>
          <cell r="L9572">
            <v>0</v>
          </cell>
          <cell r="M9572" t="str">
            <v>MATHEMATICS</v>
          </cell>
          <cell r="N9572" t="str">
            <v>数学</v>
          </cell>
          <cell r="O9572" t="str">
            <v>4区</v>
          </cell>
        </row>
        <row r="9573">
          <cell r="B9573" t="str">
            <v>EXPERIMENTAL MATHEMATICS</v>
          </cell>
          <cell r="C9573" t="str">
            <v>实验数学</v>
          </cell>
          <cell r="D9573" t="str">
            <v>1058-6458</v>
          </cell>
          <cell r="E9573" t="str">
            <v>USA</v>
          </cell>
          <cell r="F9573" t="str">
            <v>TAYLOR &amp; FRANCIS INC</v>
          </cell>
          <cell r="G9573" t="str">
            <v>0.805000007152557</v>
          </cell>
          <cell r="H9573" t="str">
            <v>0.730769230769</v>
          </cell>
          <cell r="I9573" t="str">
            <v>0.659</v>
          </cell>
          <cell r="J9573" t="str">
            <v>0.731530922444186</v>
          </cell>
          <cell r="K9573">
            <v>1.506</v>
          </cell>
          <cell r="L9573">
            <v>0</v>
          </cell>
          <cell r="M9573" t="str">
            <v>MATHEMATICS</v>
          </cell>
          <cell r="N9573" t="str">
            <v>数学</v>
          </cell>
          <cell r="O9573" t="str">
            <v>4区</v>
          </cell>
        </row>
        <row r="9574">
          <cell r="B9574" t="str">
            <v>Research in the Mathematical Sciences</v>
          </cell>
          <cell r="C9574" t="str">
            <v>数学科学研究</v>
          </cell>
          <cell r="D9574" t="str">
            <v>2522-0144</v>
          </cell>
          <cell r="E9574" t="str">
            <v>SWITZERLAND</v>
          </cell>
          <cell r="F9574" t="str">
            <v>SPRINGER INTERNATIONAL PUBLISHING AG</v>
          </cell>
          <cell r="G9574" t="str">
            <v>0</v>
          </cell>
          <cell r="H9574" t="str">
            <v>0</v>
          </cell>
          <cell r="I9574" t="str">
            <v>0.831</v>
          </cell>
          <cell r="J9574" t="str">
            <v>0.830985915492</v>
          </cell>
          <cell r="K9574">
            <v>0.57799999999999996</v>
          </cell>
          <cell r="L9574">
            <v>0</v>
          </cell>
          <cell r="M9574" t="str">
            <v>无</v>
          </cell>
          <cell r="N9574" t="str">
            <v>数学</v>
          </cell>
          <cell r="O9574" t="str">
            <v>4区</v>
          </cell>
        </row>
        <row r="9575">
          <cell r="B9575" t="str">
            <v>ALGEBRAS AND REPRESENTATION THEORY</v>
          </cell>
          <cell r="C9575" t="str">
            <v>代数与表示理论</v>
          </cell>
          <cell r="D9575" t="str">
            <v>1386-923X</v>
          </cell>
          <cell r="E9575" t="str">
            <v>NETHERLANDS</v>
          </cell>
          <cell r="F9575" t="str">
            <v>SPRINGER</v>
          </cell>
          <cell r="G9575" t="str">
            <v>0.681999981403351</v>
          </cell>
          <cell r="H9575" t="str">
            <v>0.552447552447</v>
          </cell>
          <cell r="I9575" t="str">
            <v>0.541</v>
          </cell>
          <cell r="J9575" t="str">
            <v>0.59172942486345</v>
          </cell>
          <cell r="K9575">
            <v>1.0309999999999999</v>
          </cell>
          <cell r="L9575">
            <v>0</v>
          </cell>
          <cell r="M9575" t="str">
            <v>MATHEMATICS</v>
          </cell>
          <cell r="N9575" t="str">
            <v>数学</v>
          </cell>
          <cell r="O9575" t="str">
            <v>4区</v>
          </cell>
        </row>
        <row r="9576">
          <cell r="B9576" t="str">
            <v>Discrete Optimization</v>
          </cell>
          <cell r="C9576" t="str">
            <v>离散优化</v>
          </cell>
          <cell r="D9576" t="str">
            <v>1572-5286</v>
          </cell>
          <cell r="E9576" t="str">
            <v>NETHERLANDS</v>
          </cell>
          <cell r="F9576" t="str">
            <v>ELSEVIER</v>
          </cell>
          <cell r="G9576" t="str">
            <v>0.479999989271164</v>
          </cell>
          <cell r="H9576" t="str">
            <v>0.814814814814</v>
          </cell>
          <cell r="I9576" t="str">
            <v>0.824</v>
          </cell>
          <cell r="J9576" t="str">
            <v>0.706114738616388</v>
          </cell>
          <cell r="K9576">
            <v>0.66500000000000004</v>
          </cell>
          <cell r="L9576">
            <v>0</v>
          </cell>
          <cell r="M9576" t="str">
            <v>MATHEMATICS</v>
          </cell>
          <cell r="N9576" t="str">
            <v>数学</v>
          </cell>
          <cell r="O9576" t="str">
            <v>4区</v>
          </cell>
        </row>
        <row r="9577">
          <cell r="B9577" t="str">
            <v>ARCHIV DER MATHEMATIK</v>
          </cell>
          <cell r="C9577" t="str">
            <v>数学档案</v>
          </cell>
          <cell r="D9577" t="str">
            <v>0003-889X</v>
          </cell>
          <cell r="E9577" t="str">
            <v>SWITZERLAND</v>
          </cell>
          <cell r="F9577" t="str">
            <v>SPRINGER BASEL AG</v>
          </cell>
          <cell r="G9577" t="str">
            <v>0.589999973773956</v>
          </cell>
          <cell r="H9577" t="str">
            <v>0.498054474708</v>
          </cell>
          <cell r="I9577" t="str">
            <v>0.518</v>
          </cell>
          <cell r="J9577" t="str">
            <v>0.535233835768319</v>
          </cell>
          <cell r="K9577">
            <v>1.8460000000000001</v>
          </cell>
          <cell r="L9577">
            <v>0</v>
          </cell>
          <cell r="M9577" t="str">
            <v>MATHEMATICS</v>
          </cell>
          <cell r="N9577" t="str">
            <v>数学</v>
          </cell>
          <cell r="O9577" t="str">
            <v>4区</v>
          </cell>
        </row>
        <row r="9578">
          <cell r="B9578" t="str">
            <v>Rendiconti Lincei-Matematica e Applicazioni</v>
          </cell>
          <cell r="C9578" t="str">
            <v>伦迪康蒂林奇马提卡应用</v>
          </cell>
          <cell r="D9578" t="str">
            <v>1120-6330</v>
          </cell>
          <cell r="E9578" t="str">
            <v>SWITZERLAND</v>
          </cell>
          <cell r="F9578" t="str">
            <v>EUROPEAN MATHEMATICAL SOC</v>
          </cell>
          <cell r="G9578" t="str">
            <v>0.930999994277954</v>
          </cell>
          <cell r="H9578" t="str">
            <v>0.69014084507</v>
          </cell>
          <cell r="I9578" t="str">
            <v>0.988</v>
          </cell>
          <cell r="J9578" t="str">
            <v>0.869792044488318</v>
          </cell>
          <cell r="K9578">
            <v>0.67100000000000004</v>
          </cell>
          <cell r="L9578">
            <v>0</v>
          </cell>
          <cell r="M9578" t="str">
            <v>MATHEMATICS</v>
          </cell>
          <cell r="N9578" t="str">
            <v>数学</v>
          </cell>
          <cell r="O9578" t="str">
            <v>4区</v>
          </cell>
        </row>
        <row r="9579">
          <cell r="B9579" t="str">
            <v>EXPOSITIONES MATHEMATICAE</v>
          </cell>
          <cell r="C9579" t="str">
            <v>数学家的论述</v>
          </cell>
          <cell r="D9579" t="str">
            <v>0723-0869</v>
          </cell>
          <cell r="E9579" t="str">
            <v>GERMANY</v>
          </cell>
          <cell r="F9579" t="str">
            <v>ELSEVIER GMBH</v>
          </cell>
          <cell r="G9579" t="str">
            <v>0.736999988555908</v>
          </cell>
          <cell r="H9579" t="str">
            <v>0.490566037735</v>
          </cell>
          <cell r="I9579" t="str">
            <v>0.880</v>
          </cell>
          <cell r="J9579" t="str">
            <v>0.702522008763636</v>
          </cell>
          <cell r="K9579">
            <v>1.0609999999999999</v>
          </cell>
          <cell r="L9579">
            <v>0</v>
          </cell>
          <cell r="M9579" t="str">
            <v>MATHEMATICS</v>
          </cell>
          <cell r="N9579" t="str">
            <v>数学</v>
          </cell>
          <cell r="O9579" t="str">
            <v>4区</v>
          </cell>
        </row>
        <row r="9580">
          <cell r="B9580" t="str">
            <v>GEOMETRIAE DEDICATA</v>
          </cell>
          <cell r="C9580" t="str">
            <v>几何专用</v>
          </cell>
          <cell r="D9580" t="str">
            <v>0046-5755</v>
          </cell>
          <cell r="E9580" t="str">
            <v>NETHERLANDS</v>
          </cell>
          <cell r="F9580" t="str">
            <v>SPRINGER</v>
          </cell>
          <cell r="G9580" t="str">
            <v>0.611999988555908</v>
          </cell>
          <cell r="H9580" t="str">
            <v>0.513333333333</v>
          </cell>
          <cell r="I9580" t="str">
            <v>0.584</v>
          </cell>
          <cell r="J9580" t="str">
            <v>0.569758309242636</v>
          </cell>
          <cell r="K9580" t="str">
            <v>无</v>
          </cell>
          <cell r="L9580">
            <v>0</v>
          </cell>
          <cell r="M9580" t="str">
            <v>MATHEMATICS</v>
          </cell>
          <cell r="N9580" t="str">
            <v>数学</v>
          </cell>
          <cell r="O9580" t="str">
            <v>4区</v>
          </cell>
        </row>
        <row r="9581">
          <cell r="B9581" t="str">
            <v>Journal of Homotopy and Related Structures</v>
          </cell>
          <cell r="C9581" t="str">
            <v>同伦及其相关结构杂志</v>
          </cell>
          <cell r="D9581" t="str">
            <v>2193-8407</v>
          </cell>
          <cell r="E9581" t="str">
            <v>GERMANY</v>
          </cell>
          <cell r="F9581" t="str">
            <v>SPRINGER HEIDELBERG</v>
          </cell>
          <cell r="G9581" t="str">
            <v>0.462000012397766</v>
          </cell>
          <cell r="H9581" t="str">
            <v>0.397260273972</v>
          </cell>
          <cell r="I9581" t="str">
            <v>0.537</v>
          </cell>
          <cell r="J9581" t="str">
            <v>0.465524573068255</v>
          </cell>
          <cell r="K9581" t="str">
            <v>无</v>
          </cell>
          <cell r="L9581">
            <v>0</v>
          </cell>
          <cell r="M9581" t="str">
            <v>无</v>
          </cell>
          <cell r="N9581" t="str">
            <v>数学</v>
          </cell>
          <cell r="O9581" t="str">
            <v>4区</v>
          </cell>
        </row>
        <row r="9582">
          <cell r="B9582" t="str">
            <v>JOURNAL OF INEQUALITIES AND APPLICATIONS</v>
          </cell>
          <cell r="C9582" t="str">
            <v>不等式与应用杂志</v>
          </cell>
          <cell r="D9582" t="str">
            <v>1029-242X</v>
          </cell>
          <cell r="E9582" t="str">
            <v>United States</v>
          </cell>
          <cell r="F9582" t="str">
            <v>SPRINGER</v>
          </cell>
          <cell r="G9582" t="str">
            <v>0.966000020503998</v>
          </cell>
          <cell r="H9582" t="str">
            <v>1.135725429017</v>
          </cell>
          <cell r="I9582" t="str">
            <v>1.470</v>
          </cell>
          <cell r="J9582" t="str">
            <v>1.19045169305</v>
          </cell>
          <cell r="K9582">
            <v>3.85</v>
          </cell>
          <cell r="L9582">
            <v>0</v>
          </cell>
          <cell r="M9582" t="str">
            <v>MATHEMATICS</v>
          </cell>
          <cell r="N9582" t="str">
            <v>数学</v>
          </cell>
          <cell r="O9582" t="str">
            <v>4区</v>
          </cell>
        </row>
        <row r="9583">
          <cell r="B9583" t="str">
            <v>MULTISCALE MODELING &amp; SIMULATION</v>
          </cell>
          <cell r="C9583" t="str">
            <v>多尺度建模与仿真</v>
          </cell>
          <cell r="D9583" t="str">
            <v>1540-3459</v>
          </cell>
          <cell r="E9583" t="str">
            <v>USA</v>
          </cell>
          <cell r="F9583" t="str">
            <v>SIAM PUBLICATIONS</v>
          </cell>
          <cell r="G9583" t="str">
            <v>2.27699995040894</v>
          </cell>
          <cell r="H9583" t="str">
            <v>1.939655172413</v>
          </cell>
          <cell r="I9583" t="str">
            <v>1.855</v>
          </cell>
          <cell r="J9583" t="str">
            <v>2.02387231829431</v>
          </cell>
          <cell r="K9583">
            <v>1.6970000000000001</v>
          </cell>
          <cell r="L9583">
            <v>0</v>
          </cell>
          <cell r="M9583" t="str">
            <v>MATHEMATICS</v>
          </cell>
          <cell r="N9583" t="str">
            <v>数学</v>
          </cell>
          <cell r="O9583" t="str">
            <v>4区</v>
          </cell>
        </row>
        <row r="9584">
          <cell r="B9584" t="str">
            <v>Journal of Function Spaces</v>
          </cell>
          <cell r="C9584" t="str">
            <v>函数空间日志</v>
          </cell>
          <cell r="D9584" t="str">
            <v>2314-8896</v>
          </cell>
          <cell r="E9584" t="str">
            <v>ENGLAND</v>
          </cell>
          <cell r="F9584" t="str">
            <v>HINDAWI LTD</v>
          </cell>
          <cell r="G9584" t="str">
            <v>0.638999998569489</v>
          </cell>
          <cell r="H9584" t="str">
            <v>1.004761904761</v>
          </cell>
          <cell r="I9584" t="str">
            <v>1.896</v>
          </cell>
          <cell r="J9584" t="str">
            <v>1.1799206344435</v>
          </cell>
          <cell r="K9584">
            <v>1.494</v>
          </cell>
          <cell r="L9584">
            <v>0</v>
          </cell>
          <cell r="M9584" t="str">
            <v>MATHEMATICS</v>
          </cell>
          <cell r="N9584" t="str">
            <v>数学</v>
          </cell>
          <cell r="O9584" t="str">
            <v>4区</v>
          </cell>
        </row>
        <row r="9585">
          <cell r="B9585" t="str">
            <v>New York Journal of Mathematics</v>
          </cell>
          <cell r="C9585" t="str">
            <v>纽约数学杂志</v>
          </cell>
          <cell r="D9585" t="str">
            <v>1076-9803</v>
          </cell>
          <cell r="E9585" t="str">
            <v>USA</v>
          </cell>
          <cell r="F9585" t="str">
            <v>ELECTRONIC JOURNALS PROJECT</v>
          </cell>
          <cell r="G9585" t="str">
            <v>0.550999999046326</v>
          </cell>
          <cell r="H9585" t="str">
            <v>0.541666666666</v>
          </cell>
          <cell r="I9585" t="str">
            <v>0.522</v>
          </cell>
          <cell r="J9585" t="str">
            <v>0.538351575137775</v>
          </cell>
          <cell r="K9585">
            <v>0.70899999999999996</v>
          </cell>
          <cell r="L9585">
            <v>0</v>
          </cell>
          <cell r="M9585" t="str">
            <v>MATHEMATICS</v>
          </cell>
          <cell r="N9585" t="str">
            <v>数学</v>
          </cell>
          <cell r="O9585" t="str">
            <v>4区</v>
          </cell>
        </row>
        <row r="9586">
          <cell r="B9586" t="str">
            <v>Complex Variables and Elliptic Equations</v>
          </cell>
          <cell r="C9586" t="str">
            <v>复变量与椭圆方程</v>
          </cell>
          <cell r="D9586" t="str">
            <v>1747-6933</v>
          </cell>
          <cell r="E9586" t="str">
            <v>England</v>
          </cell>
          <cell r="F9586" t="str">
            <v>TAYLOR &amp; FRANCIS LTD</v>
          </cell>
          <cell r="G9586" t="str">
            <v>0.832000017166138</v>
          </cell>
          <cell r="H9586" t="str">
            <v>0.805687203791</v>
          </cell>
          <cell r="I9586" t="str">
            <v>0.695</v>
          </cell>
          <cell r="J9586" t="str">
            <v>0.777507633902712</v>
          </cell>
          <cell r="K9586">
            <v>0.70099999999999996</v>
          </cell>
          <cell r="L9586">
            <v>0</v>
          </cell>
          <cell r="M9586" t="str">
            <v>MATHEMATICS</v>
          </cell>
          <cell r="N9586" t="str">
            <v>数学</v>
          </cell>
          <cell r="O9586" t="str">
            <v>4区</v>
          </cell>
        </row>
        <row r="9587">
          <cell r="B9587" t="str">
            <v>ASTERISQUE</v>
          </cell>
          <cell r="C9587" t="str">
            <v>星号</v>
          </cell>
          <cell r="D9587" t="str">
            <v>0303-1179</v>
          </cell>
          <cell r="E9587" t="str">
            <v>FRANCE</v>
          </cell>
          <cell r="F9587" t="str">
            <v>SOC MATHEMATIQUE FRANCE</v>
          </cell>
          <cell r="G9587" t="str">
            <v>0.811999976634979</v>
          </cell>
          <cell r="H9587" t="str">
            <v>0.890625</v>
          </cell>
          <cell r="I9587" t="str">
            <v>1.727</v>
          </cell>
          <cell r="J9587" t="str">
            <v>1.14329923463566</v>
          </cell>
          <cell r="K9587">
            <v>1.06</v>
          </cell>
          <cell r="L9587">
            <v>0</v>
          </cell>
          <cell r="M9587" t="str">
            <v>MATHEMATICS</v>
          </cell>
          <cell r="N9587" t="str">
            <v>数学</v>
          </cell>
          <cell r="O9587" t="str">
            <v>4区</v>
          </cell>
        </row>
        <row r="9588">
          <cell r="B9588" t="str">
            <v>NODEA-NONLINEAR DIFFERENTIAL EQUATIONS AND APPLICATIONS</v>
          </cell>
          <cell r="C9588" t="str">
            <v>NODEA非线性微分方程及其应用</v>
          </cell>
          <cell r="D9588" t="str">
            <v>1021-9722</v>
          </cell>
          <cell r="E9588" t="str">
            <v>SWITZERLAND</v>
          </cell>
          <cell r="F9588" t="str">
            <v>SPRINGER INTERNATIONAL PUBLISHING AG</v>
          </cell>
          <cell r="G9588" t="str">
            <v>1.04799997806549</v>
          </cell>
          <cell r="H9588" t="str">
            <v>1.067164179104</v>
          </cell>
          <cell r="I9588" t="str">
            <v>1.132</v>
          </cell>
          <cell r="J9588" t="str">
            <v>1.08246518737583</v>
          </cell>
          <cell r="K9588">
            <v>1.0449999999999999</v>
          </cell>
          <cell r="L9588">
            <v>0</v>
          </cell>
          <cell r="M9588" t="str">
            <v>MATHEMATICS</v>
          </cell>
          <cell r="N9588" t="str">
            <v>数学</v>
          </cell>
          <cell r="O9588" t="str">
            <v>4区</v>
          </cell>
        </row>
        <row r="9589">
          <cell r="B9589" t="str">
            <v>Discussiones Mathematicae Graph Theory</v>
          </cell>
          <cell r="C9589" t="str">
            <v>数学家图论</v>
          </cell>
          <cell r="D9589" t="str">
            <v>1234-3099</v>
          </cell>
          <cell r="E9589" t="str">
            <v>POLAND</v>
          </cell>
          <cell r="F9589" t="str">
            <v>UNIV ZIELONA GORA</v>
          </cell>
          <cell r="G9589" t="str">
            <v>0.601000010967255</v>
          </cell>
          <cell r="H9589" t="str">
            <v>0.741496598639</v>
          </cell>
          <cell r="I9589" t="str">
            <v>0.755</v>
          </cell>
          <cell r="J9589" t="str">
            <v>0.699247121616752</v>
          </cell>
          <cell r="K9589">
            <v>0.434</v>
          </cell>
          <cell r="L9589">
            <v>0</v>
          </cell>
          <cell r="M9589" t="str">
            <v>MATHEMATICS</v>
          </cell>
          <cell r="N9589" t="str">
            <v>数学</v>
          </cell>
          <cell r="O9589" t="str">
            <v>4区</v>
          </cell>
        </row>
        <row r="9590">
          <cell r="B9590" t="str">
            <v>ANNALS OF THE INSTITUTE OF STATISTICAL MATHEMATICS</v>
          </cell>
          <cell r="C9590" t="str">
            <v>统计数学研究所年鉴</v>
          </cell>
          <cell r="D9590" t="str">
            <v>0020-3157</v>
          </cell>
          <cell r="E9590" t="str">
            <v>GERMANY</v>
          </cell>
          <cell r="F9590" t="str">
            <v>SPRINGER HEIDELBERG</v>
          </cell>
          <cell r="G9590" t="str">
            <v>0.732999980449677</v>
          </cell>
          <cell r="H9590" t="str">
            <v>0.771739130434</v>
          </cell>
          <cell r="I9590" t="str">
            <v>0.758</v>
          </cell>
          <cell r="J9590" t="str">
            <v>0.754326956374892</v>
          </cell>
          <cell r="K9590">
            <v>0.88500000000000001</v>
          </cell>
          <cell r="L9590">
            <v>0</v>
          </cell>
          <cell r="M9590" t="str">
            <v>MATHEMATICS</v>
          </cell>
          <cell r="N9590" t="str">
            <v>数学</v>
          </cell>
          <cell r="O9590" t="str">
            <v>4区</v>
          </cell>
        </row>
        <row r="9591">
          <cell r="B9591" t="str">
            <v>Journal of Applied Analysis and Computation</v>
          </cell>
          <cell r="C9591" t="str">
            <v>应用分析与计算杂志</v>
          </cell>
          <cell r="D9591" t="str">
            <v>2156-907X</v>
          </cell>
          <cell r="E9591" t="str">
            <v>USA</v>
          </cell>
          <cell r="F9591" t="str">
            <v>WILMINGTON SCIENTIFIC PUBLISHER, LLC</v>
          </cell>
          <cell r="G9591" t="str">
            <v>1.06299996376038</v>
          </cell>
          <cell r="H9591" t="str">
            <v>1.116022099447</v>
          </cell>
          <cell r="I9591" t="str">
            <v>1.573</v>
          </cell>
          <cell r="J9591" t="str">
            <v>1.25059733875279</v>
          </cell>
          <cell r="K9591">
            <v>0.68799999999999994</v>
          </cell>
          <cell r="L9591">
            <v>0</v>
          </cell>
          <cell r="M9591" t="str">
            <v>MATHEMATICS</v>
          </cell>
          <cell r="N9591" t="str">
            <v>数学</v>
          </cell>
          <cell r="O9591" t="str">
            <v>4区</v>
          </cell>
        </row>
        <row r="9592">
          <cell r="B9592" t="str">
            <v>Quaestiones Mathematicae</v>
          </cell>
          <cell r="C9592" t="str">
            <v>数学设置</v>
          </cell>
          <cell r="D9592" t="str">
            <v>1607-3606</v>
          </cell>
          <cell r="E9592" t="str">
            <v>SOUTH AFRICA</v>
          </cell>
          <cell r="F9592" t="str">
            <v>NATL INQUIRY SERVICES CENTRE PTY LTD</v>
          </cell>
          <cell r="G9592" t="str">
            <v>0.428000003099442</v>
          </cell>
          <cell r="H9592" t="str">
            <v>0.619047619047</v>
          </cell>
          <cell r="I9592" t="str">
            <v>1.049</v>
          </cell>
          <cell r="J9592" t="str">
            <v>0.69870912558248</v>
          </cell>
          <cell r="K9592">
            <v>1.8540000000000001</v>
          </cell>
          <cell r="L9592">
            <v>0</v>
          </cell>
          <cell r="M9592" t="str">
            <v>MATHEMATICS</v>
          </cell>
          <cell r="N9592" t="str">
            <v>数学</v>
          </cell>
          <cell r="O9592" t="str">
            <v>4区</v>
          </cell>
        </row>
        <row r="9593">
          <cell r="B9593" t="str">
            <v>ESAIM-MATHEMATICAL MODELLING AND NUMERICAL ANALYSIS-MODELISATION MATHEMATIQUE ET ANALYSE NUMERIQUE</v>
          </cell>
          <cell r="C9593" t="str">
            <v>ESAIM-数学建模与数值分析建模数学分析方法</v>
          </cell>
          <cell r="D9593" t="str">
            <v>0764-583X</v>
          </cell>
          <cell r="E9593" t="str">
            <v>FRANCE</v>
          </cell>
          <cell r="F9593" t="str">
            <v>EDP SCIENCES S A</v>
          </cell>
          <cell r="G9593" t="str">
            <v>1.85000002384186</v>
          </cell>
          <cell r="H9593" t="str">
            <v>1.988023952095</v>
          </cell>
          <cell r="I9593" t="str">
            <v>1.353</v>
          </cell>
          <cell r="J9593" t="str">
            <v>1.73043912970329</v>
          </cell>
          <cell r="K9593">
            <v>1.5329999999999999</v>
          </cell>
          <cell r="L9593">
            <v>0</v>
          </cell>
          <cell r="M9593" t="str">
            <v>MATHEMATICS</v>
          </cell>
          <cell r="N9593" t="str">
            <v>数学</v>
          </cell>
          <cell r="O9593" t="str">
            <v>4区</v>
          </cell>
        </row>
        <row r="9594">
          <cell r="B9594" t="str">
            <v>ADVANCES IN GEOMETRY</v>
          </cell>
          <cell r="C9594" t="str">
            <v>几何研究进展</v>
          </cell>
          <cell r="D9594" t="str">
            <v>1615-715X</v>
          </cell>
          <cell r="E9594" t="str">
            <v>GERMANY</v>
          </cell>
          <cell r="F9594" t="str">
            <v>WALTER DE GRUYTER GMBH</v>
          </cell>
          <cell r="G9594" t="str">
            <v>0.734000027179718</v>
          </cell>
          <cell r="H9594" t="str">
            <v>0.78947368421</v>
          </cell>
          <cell r="I9594" t="str">
            <v>0.736</v>
          </cell>
          <cell r="J9594" t="str">
            <v>0.753194940833573</v>
          </cell>
          <cell r="K9594">
            <v>0.57199999999999995</v>
          </cell>
          <cell r="L9594">
            <v>0</v>
          </cell>
          <cell r="M9594" t="str">
            <v>MATHEMATICS</v>
          </cell>
          <cell r="N9594" t="str">
            <v>数学</v>
          </cell>
          <cell r="O9594" t="str">
            <v>4区</v>
          </cell>
        </row>
        <row r="9595">
          <cell r="B9595" t="str">
            <v>SIBERIAN MATHEMATICAL JOURNAL</v>
          </cell>
          <cell r="C9595" t="str">
            <v>西伯利亚数学杂志</v>
          </cell>
          <cell r="D9595" t="str">
            <v>0037-4466</v>
          </cell>
          <cell r="E9595" t="str">
            <v>USA</v>
          </cell>
          <cell r="F9595" t="str">
            <v>MAIK NAUKA/INTERPERIODICA/SPRINGER</v>
          </cell>
          <cell r="G9595" t="str">
            <v>0.620000004768372</v>
          </cell>
          <cell r="H9595" t="str">
            <v>0.737777777777</v>
          </cell>
          <cell r="I9595" t="str">
            <v>0.705</v>
          </cell>
          <cell r="J9595" t="str">
            <v>0.687441079030124</v>
          </cell>
          <cell r="K9595">
            <v>1.516</v>
          </cell>
          <cell r="L9595">
            <v>0</v>
          </cell>
          <cell r="M9595" t="str">
            <v>MATHEMATICS</v>
          </cell>
          <cell r="N9595" t="str">
            <v>数学</v>
          </cell>
          <cell r="O9595" t="str">
            <v>4区</v>
          </cell>
        </row>
        <row r="9596">
          <cell r="B9596" t="str">
            <v>Moscow Mathematical Journal</v>
          </cell>
          <cell r="C9596" t="str">
            <v>莫斯科数学杂志</v>
          </cell>
          <cell r="D9596" t="str">
            <v>1609-3321</v>
          </cell>
          <cell r="E9596" t="str">
            <v>RUSSIA</v>
          </cell>
          <cell r="F9596" t="str">
            <v>INDEPENDENT UNIV MOSCOW-IUM</v>
          </cell>
          <cell r="G9596" t="str">
            <v>0.703999996185303</v>
          </cell>
          <cell r="H9596" t="str">
            <v>0.746031746031</v>
          </cell>
          <cell r="I9596" t="str">
            <v>0.544</v>
          </cell>
          <cell r="J9596" t="str">
            <v>0.664716463091434</v>
          </cell>
          <cell r="K9596">
            <v>1.1579999999999999</v>
          </cell>
          <cell r="L9596">
            <v>0</v>
          </cell>
          <cell r="M9596" t="str">
            <v>MATHEMATICS</v>
          </cell>
          <cell r="N9596" t="str">
            <v>数学</v>
          </cell>
          <cell r="O9596" t="str">
            <v>4区</v>
          </cell>
        </row>
        <row r="9597">
          <cell r="B9597" t="str">
            <v>JOURNAL OF OPERATOR THEORY</v>
          </cell>
          <cell r="C9597" t="str">
            <v>算符理论杂志</v>
          </cell>
          <cell r="D9597" t="str">
            <v>0379-4024</v>
          </cell>
          <cell r="E9597" t="str">
            <v>ROMANIA</v>
          </cell>
          <cell r="F9597" t="str">
            <v>THETA FOUNDATION</v>
          </cell>
          <cell r="G9597" t="str">
            <v>0.542999982833862</v>
          </cell>
          <cell r="H9597" t="str">
            <v>0.666666666666</v>
          </cell>
          <cell r="I9597" t="str">
            <v>0.690</v>
          </cell>
          <cell r="J9597" t="str">
            <v>0.633380946658621</v>
          </cell>
          <cell r="K9597">
            <v>0.84299999999999997</v>
          </cell>
          <cell r="L9597">
            <v>0</v>
          </cell>
          <cell r="M9597" t="str">
            <v>MATHEMATICS</v>
          </cell>
          <cell r="N9597" t="str">
            <v>数学</v>
          </cell>
          <cell r="O9597" t="str">
            <v>4区</v>
          </cell>
        </row>
        <row r="9598">
          <cell r="B9598" t="str">
            <v>MATHEMATICAL METHODS OF OPERATIONS RESEARCH</v>
          </cell>
          <cell r="C9598" t="str">
            <v>运筹学的数学方法</v>
          </cell>
          <cell r="D9598" t="str">
            <v>1432-2994</v>
          </cell>
          <cell r="E9598" t="str">
            <v>GERMANY</v>
          </cell>
          <cell r="F9598" t="str">
            <v>SPRINGER HEIDELBERG</v>
          </cell>
          <cell r="G9598" t="str">
            <v>0.842999994754791</v>
          </cell>
          <cell r="H9598" t="str">
            <v>1.023255813953</v>
          </cell>
          <cell r="I9598" t="str">
            <v>1.000</v>
          </cell>
          <cell r="J9598" t="str">
            <v>0.955418602902597</v>
          </cell>
          <cell r="K9598">
            <v>0.71699999999999997</v>
          </cell>
          <cell r="L9598">
            <v>0</v>
          </cell>
          <cell r="M9598" t="str">
            <v>无</v>
          </cell>
          <cell r="N9598" t="str">
            <v>数学</v>
          </cell>
          <cell r="O9598" t="str">
            <v>4区</v>
          </cell>
        </row>
        <row r="9599">
          <cell r="B9599" t="str">
            <v>JOURNAL OF THE KOREAN MATHEMATICAL SOCIETY</v>
          </cell>
          <cell r="C9599" t="str">
            <v>韩国数学学会学报</v>
          </cell>
          <cell r="D9599" t="str">
            <v>0304-9914</v>
          </cell>
          <cell r="E9599" t="str">
            <v>SOUTH KOREA</v>
          </cell>
          <cell r="F9599" t="str">
            <v>KOREAN MATHEMATICAL SOC</v>
          </cell>
          <cell r="G9599" t="str">
            <v>0.684000015258789</v>
          </cell>
          <cell r="H9599" t="str">
            <v>0.583783783783</v>
          </cell>
          <cell r="I9599" t="str">
            <v>0.630</v>
          </cell>
          <cell r="J9599" t="str">
            <v>0.63266404412493</v>
          </cell>
          <cell r="K9599">
            <v>0.91800000000000004</v>
          </cell>
          <cell r="L9599">
            <v>0</v>
          </cell>
          <cell r="M9599" t="str">
            <v>MATHEMATICS</v>
          </cell>
          <cell r="N9599" t="str">
            <v>数学</v>
          </cell>
          <cell r="O9599" t="str">
            <v>4区</v>
          </cell>
        </row>
        <row r="9600">
          <cell r="B9600" t="str">
            <v>Kinetic and Related Models</v>
          </cell>
          <cell r="C9600" t="str">
            <v>动力学及相关模型</v>
          </cell>
          <cell r="D9600" t="str">
            <v>1937-5093</v>
          </cell>
          <cell r="E9600" t="str">
            <v>USA</v>
          </cell>
          <cell r="F9600" t="str">
            <v>AMER INST MATHEMATICAL SCIENCES-AIMS</v>
          </cell>
          <cell r="G9600" t="str">
            <v>1.21899998188019</v>
          </cell>
          <cell r="H9600" t="str">
            <v>1.379746835443</v>
          </cell>
          <cell r="I9600" t="str">
            <v>1.311</v>
          </cell>
          <cell r="J9600" t="str">
            <v>1.3033558573464</v>
          </cell>
          <cell r="K9600" t="str">
            <v>无</v>
          </cell>
          <cell r="L9600">
            <v>0</v>
          </cell>
          <cell r="M9600" t="str">
            <v>MATHEMATICS</v>
          </cell>
          <cell r="N9600" t="str">
            <v>数学</v>
          </cell>
          <cell r="O9600" t="str">
            <v>4区</v>
          </cell>
        </row>
        <row r="9601">
          <cell r="B9601" t="str">
            <v>Journal of Applied Mathematics and Computing</v>
          </cell>
          <cell r="C9601" t="str">
            <v>应用数学与计算杂志</v>
          </cell>
          <cell r="D9601" t="str">
            <v>1598-5865</v>
          </cell>
          <cell r="E9601" t="str">
            <v>GERMANY</v>
          </cell>
          <cell r="F9601" t="str">
            <v>SPRINGER HEIDELBERG</v>
          </cell>
          <cell r="G9601" t="str">
            <v>0</v>
          </cell>
          <cell r="H9601" t="str">
            <v>0</v>
          </cell>
          <cell r="I9601" t="str">
            <v>1.242</v>
          </cell>
          <cell r="J9601" t="str">
            <v>1.241706161137</v>
          </cell>
          <cell r="K9601">
            <v>1</v>
          </cell>
          <cell r="L9601">
            <v>0</v>
          </cell>
          <cell r="M9601" t="str">
            <v>无</v>
          </cell>
          <cell r="N9601" t="str">
            <v>数学</v>
          </cell>
          <cell r="O9601" t="str">
            <v>4区</v>
          </cell>
        </row>
        <row r="9602">
          <cell r="B9602" t="str">
            <v>Asian Journal of Mathematics</v>
          </cell>
          <cell r="C9602" t="str">
            <v>亚洲数学杂志</v>
          </cell>
          <cell r="D9602" t="str">
            <v>1093-6106</v>
          </cell>
          <cell r="E9602" t="str">
            <v>USA</v>
          </cell>
          <cell r="F9602" t="str">
            <v>INT PRESS BOSTON, INC</v>
          </cell>
          <cell r="G9602" t="str">
            <v>0.643999993801117</v>
          </cell>
          <cell r="H9602" t="str">
            <v>0.746987951807</v>
          </cell>
          <cell r="I9602" t="str">
            <v>0.542</v>
          </cell>
          <cell r="J9602" t="str">
            <v>0.644218204091372</v>
          </cell>
          <cell r="K9602">
            <v>0.92900000000000005</v>
          </cell>
          <cell r="L9602">
            <v>0</v>
          </cell>
          <cell r="M9602" t="str">
            <v>MATHEMATICS</v>
          </cell>
          <cell r="N9602" t="str">
            <v>数学</v>
          </cell>
          <cell r="O9602" t="str">
            <v>4区</v>
          </cell>
        </row>
        <row r="9603">
          <cell r="B9603" t="str">
            <v>CANADIAN MATHEMATICAL BULLETIN-BULLETIN CANADIEN DE MATHEMATIQUES</v>
          </cell>
          <cell r="C9603" t="str">
            <v>加拿大数学公报</v>
          </cell>
          <cell r="D9603" t="str">
            <v>0008-4395</v>
          </cell>
          <cell r="E9603" t="str">
            <v>ENGLAND</v>
          </cell>
          <cell r="F9603" t="str">
            <v>CAMBRIDGE UNIV PRESS</v>
          </cell>
          <cell r="G9603" t="str">
            <v>0.497000008821487</v>
          </cell>
          <cell r="H9603" t="str">
            <v>0.576923076923</v>
          </cell>
          <cell r="I9603" t="str">
            <v>0.655</v>
          </cell>
          <cell r="J9603" t="str">
            <v>0.576365166512496</v>
          </cell>
          <cell r="K9603">
            <v>1.649</v>
          </cell>
          <cell r="L9603">
            <v>0</v>
          </cell>
          <cell r="M9603" t="str">
            <v>MATHEMATICS</v>
          </cell>
          <cell r="N9603" t="str">
            <v>数学</v>
          </cell>
          <cell r="O9603" t="str">
            <v>4区</v>
          </cell>
        </row>
        <row r="9604">
          <cell r="B9604" t="str">
            <v>JOURNAL OF MATHEMATICAL BIOLOGY</v>
          </cell>
          <cell r="C9604" t="str">
            <v>数学生物学杂志</v>
          </cell>
          <cell r="D9604" t="str">
            <v>0303-6812</v>
          </cell>
          <cell r="E9604" t="str">
            <v>GERMANY</v>
          </cell>
          <cell r="F9604" t="str">
            <v>SPRINGER HEIDELBERG</v>
          </cell>
          <cell r="G9604" t="str">
            <v>1.78600001335144</v>
          </cell>
          <cell r="H9604" t="str">
            <v>1.939759036144</v>
          </cell>
          <cell r="I9604" t="str">
            <v>1.939</v>
          </cell>
          <cell r="J9604" t="str">
            <v>1.88834343485181</v>
          </cell>
          <cell r="K9604" t="str">
            <v>无</v>
          </cell>
          <cell r="L9604">
            <v>0</v>
          </cell>
          <cell r="M9604" t="str">
            <v>BIOLOGY &amp; BIOCHEMISTRY</v>
          </cell>
          <cell r="N9604" t="str">
            <v>数学</v>
          </cell>
          <cell r="O9604" t="str">
            <v>4区</v>
          </cell>
        </row>
        <row r="9605">
          <cell r="B9605" t="str">
            <v>Revista de la Union Matematica Argentina</v>
          </cell>
          <cell r="C9605" t="str">
            <v>阿根廷马蒂马蒂卡联盟</v>
          </cell>
          <cell r="D9605" t="str">
            <v>0041-6932</v>
          </cell>
          <cell r="E9605" t="str">
            <v>ARGENTINA</v>
          </cell>
          <cell r="F9605" t="str">
            <v>UNION MATEMATICA ARGENTINA</v>
          </cell>
          <cell r="G9605" t="str">
            <v>0.517000019550323</v>
          </cell>
          <cell r="H9605" t="str">
            <v>0.230769230769</v>
          </cell>
          <cell r="I9605" t="str">
            <v>0.522</v>
          </cell>
          <cell r="J9605" t="str">
            <v>0.423169460251108</v>
          </cell>
          <cell r="K9605" t="str">
            <v>无</v>
          </cell>
          <cell r="L9605">
            <v>0</v>
          </cell>
          <cell r="M9605" t="str">
            <v>无</v>
          </cell>
          <cell r="N9605" t="str">
            <v>数学</v>
          </cell>
          <cell r="O9605" t="str">
            <v>4区</v>
          </cell>
        </row>
        <row r="9606">
          <cell r="B9606" t="str">
            <v>Journal of Mathematical Fluid Mechanics</v>
          </cell>
          <cell r="C9606" t="str">
            <v>数学流体力学杂志</v>
          </cell>
          <cell r="D9606" t="str">
            <v>1422-6928</v>
          </cell>
          <cell r="E9606" t="str">
            <v>SWITZERLAND</v>
          </cell>
          <cell r="F9606" t="str">
            <v>SPRINGER BASEL AG</v>
          </cell>
          <cell r="G9606" t="str">
            <v>1.01300001144409</v>
          </cell>
          <cell r="H9606" t="str">
            <v>1.532467532467</v>
          </cell>
          <cell r="I9606" t="str">
            <v>0.970</v>
          </cell>
          <cell r="J9606" t="str">
            <v>1.1718722658807</v>
          </cell>
          <cell r="K9606">
            <v>0.78200000000000003</v>
          </cell>
          <cell r="L9606">
            <v>0</v>
          </cell>
          <cell r="M9606" t="str">
            <v>MATHEMATICS</v>
          </cell>
          <cell r="N9606" t="str">
            <v>数学</v>
          </cell>
          <cell r="O9606" t="str">
            <v>4区</v>
          </cell>
        </row>
        <row r="9607">
          <cell r="B9607" t="str">
            <v>COMMUNICATIONS ON PURE AND APPLIED ANALYSIS</v>
          </cell>
          <cell r="C9607" t="str">
            <v>纯分析和应用分析通讯</v>
          </cell>
          <cell r="D9607" t="str">
            <v>1534-0392</v>
          </cell>
          <cell r="E9607" t="str">
            <v>USA</v>
          </cell>
          <cell r="F9607" t="str">
            <v>AMER INST MATHEMATICAL SCIENCES-AIMS</v>
          </cell>
          <cell r="G9607" t="str">
            <v>0.88400000333786</v>
          </cell>
          <cell r="H9607" t="str">
            <v>0.925</v>
          </cell>
          <cell r="I9607" t="str">
            <v>1.105</v>
          </cell>
          <cell r="J9607" t="str">
            <v>0.971279571004953</v>
          </cell>
          <cell r="K9607">
            <v>0.93</v>
          </cell>
          <cell r="L9607">
            <v>0</v>
          </cell>
          <cell r="M9607" t="str">
            <v>MATHEMATICS</v>
          </cell>
          <cell r="N9607" t="str">
            <v>数学</v>
          </cell>
          <cell r="O9607" t="str">
            <v>4区</v>
          </cell>
        </row>
        <row r="9608">
          <cell r="B9608" t="str">
            <v>HOUSTON JOURNAL OF MATHEMATICS</v>
          </cell>
          <cell r="C9608" t="str">
            <v>休斯顿数学杂志</v>
          </cell>
          <cell r="D9608" t="str">
            <v>0362-1588</v>
          </cell>
          <cell r="E9608" t="str">
            <v>USA</v>
          </cell>
          <cell r="F9608" t="str">
            <v>UNIV HOUSTON</v>
          </cell>
          <cell r="G9608" t="str">
            <v>0.284999996423721</v>
          </cell>
          <cell r="H9608" t="str">
            <v>0.269736842105</v>
          </cell>
          <cell r="I9608" t="str">
            <v>0.477</v>
          </cell>
          <cell r="J9608" t="str">
            <v>0.343953673844907</v>
          </cell>
          <cell r="K9608" t="str">
            <v>无</v>
          </cell>
          <cell r="L9608">
            <v>0</v>
          </cell>
          <cell r="M9608" t="str">
            <v>MATHEMATICS</v>
          </cell>
          <cell r="N9608" t="str">
            <v>数学</v>
          </cell>
          <cell r="O9608" t="str">
            <v>4区</v>
          </cell>
        </row>
        <row r="9609">
          <cell r="B9609" t="str">
            <v>INTERNATIONAL JOURNAL OF ALGEBRA AND COMPUTATION</v>
          </cell>
          <cell r="C9609" t="str">
            <v>国际代数与计算杂志</v>
          </cell>
          <cell r="D9609" t="str">
            <v>0218-1967</v>
          </cell>
          <cell r="E9609" t="str">
            <v>SINGAPORE</v>
          </cell>
          <cell r="F9609" t="str">
            <v>WORLD SCIENTIFIC PUBL CO PTE LTD</v>
          </cell>
          <cell r="G9609" t="str">
            <v>0.40200001001358</v>
          </cell>
          <cell r="H9609" t="str">
            <v>0.419354838709</v>
          </cell>
          <cell r="I9609" t="str">
            <v>0.512</v>
          </cell>
          <cell r="J9609" t="str">
            <v>0.44438862411486</v>
          </cell>
          <cell r="K9609">
            <v>0.90600000000000003</v>
          </cell>
          <cell r="L9609">
            <v>0</v>
          </cell>
          <cell r="M9609" t="str">
            <v>MATHEMATICS</v>
          </cell>
          <cell r="N9609" t="str">
            <v>数学</v>
          </cell>
          <cell r="O9609" t="str">
            <v>4区</v>
          </cell>
        </row>
        <row r="9610">
          <cell r="B9610" t="str">
            <v>Analysis and Applications</v>
          </cell>
          <cell r="C9610" t="str">
            <v>分析与应用</v>
          </cell>
          <cell r="D9610" t="str">
            <v>0219-5305</v>
          </cell>
          <cell r="E9610" t="str">
            <v>SINGAPORE</v>
          </cell>
          <cell r="F9610" t="str">
            <v>WORLD SCIENTIFIC PUBL CO PTE LTD</v>
          </cell>
          <cell r="G9610" t="str">
            <v>1.78699994087219</v>
          </cell>
          <cell r="H9610" t="str">
            <v>1.230769230769</v>
          </cell>
          <cell r="I9610" t="str">
            <v>1.141</v>
          </cell>
          <cell r="J9610" t="str">
            <v>1.38613139054706</v>
          </cell>
          <cell r="K9610">
            <v>1</v>
          </cell>
          <cell r="L9610">
            <v>0</v>
          </cell>
          <cell r="M9610" t="str">
            <v>MATHEMATICS</v>
          </cell>
          <cell r="N9610" t="str">
            <v>数学</v>
          </cell>
          <cell r="O9610" t="str">
            <v>4区</v>
          </cell>
        </row>
        <row r="9611">
          <cell r="B9611" t="str">
            <v>STOCHASTIC ANALYSIS AND APPLICATIONS</v>
          </cell>
          <cell r="C9611" t="str">
            <v>随机分析及其应用</v>
          </cell>
          <cell r="D9611" t="str">
            <v>0736-2994</v>
          </cell>
          <cell r="E9611" t="str">
            <v>USA</v>
          </cell>
          <cell r="F9611" t="str">
            <v>TAYLOR &amp; FRANCIS INC</v>
          </cell>
          <cell r="G9611" t="str">
            <v>0.541000008583069</v>
          </cell>
          <cell r="H9611" t="str">
            <v>0.878260869565</v>
          </cell>
          <cell r="I9611" t="str">
            <v>1.035</v>
          </cell>
          <cell r="J9611" t="str">
            <v>0.818014495614356</v>
          </cell>
          <cell r="K9611">
            <v>0.89500000000000002</v>
          </cell>
          <cell r="L9611">
            <v>0</v>
          </cell>
          <cell r="M9611" t="str">
            <v>MATHEMATICS</v>
          </cell>
          <cell r="N9611" t="str">
            <v>数学</v>
          </cell>
          <cell r="O9611" t="str">
            <v>4区</v>
          </cell>
        </row>
        <row r="9612">
          <cell r="B9612" t="str">
            <v>JOURNAL OF COMBINATORIAL OPTIMIZATION</v>
          </cell>
          <cell r="C9612" t="str">
            <v>组合优化杂志</v>
          </cell>
          <cell r="D9612" t="str">
            <v>1382-6905</v>
          </cell>
          <cell r="E9612" t="str">
            <v>NETHERLANDS</v>
          </cell>
          <cell r="F9612" t="str">
            <v>SPRINGER</v>
          </cell>
          <cell r="G9612" t="str">
            <v>0.926999986171722</v>
          </cell>
          <cell r="H9612" t="str">
            <v>0.8156424581</v>
          </cell>
          <cell r="I9612" t="str">
            <v>0.843</v>
          </cell>
          <cell r="J9612" t="str">
            <v>0.861745012287908</v>
          </cell>
          <cell r="K9612">
            <v>1.115</v>
          </cell>
          <cell r="L9612">
            <v>0</v>
          </cell>
          <cell r="M9612" t="str">
            <v>MATHEMATICS</v>
          </cell>
          <cell r="N9612" t="str">
            <v>数学</v>
          </cell>
          <cell r="O9612" t="str">
            <v>4区</v>
          </cell>
        </row>
        <row r="9613">
          <cell r="B9613" t="str">
            <v>METRIKA</v>
          </cell>
          <cell r="C9613" t="str">
            <v>大都会</v>
          </cell>
          <cell r="D9613" t="str">
            <v>0026-1335</v>
          </cell>
          <cell r="E9613" t="str">
            <v>GERMANY</v>
          </cell>
          <cell r="F9613" t="str">
            <v>SPRINGER HEIDELBERG</v>
          </cell>
          <cell r="G9613" t="str">
            <v>0.948000013828278</v>
          </cell>
          <cell r="H9613" t="str">
            <v>0.640449438202</v>
          </cell>
          <cell r="I9613" t="str">
            <v>0.679</v>
          </cell>
          <cell r="J9613" t="str">
            <v>0.755673626867093</v>
          </cell>
          <cell r="K9613" t="str">
            <v>无</v>
          </cell>
          <cell r="L9613">
            <v>0</v>
          </cell>
          <cell r="M9613" t="str">
            <v>MATHEMATICS</v>
          </cell>
          <cell r="N9613" t="str">
            <v>数学</v>
          </cell>
          <cell r="O9613" t="str">
            <v>4区</v>
          </cell>
        </row>
        <row r="9614">
          <cell r="B9614" t="str">
            <v>Mathematics</v>
          </cell>
          <cell r="C9614" t="str">
            <v>数学</v>
          </cell>
          <cell r="D9614" t="str">
            <v>2227-7390</v>
          </cell>
          <cell r="E9614" t="str">
            <v>SWITZERLAND</v>
          </cell>
          <cell r="F9614" t="str">
            <v>MDPI</v>
          </cell>
          <cell r="G9614" t="str">
            <v>0</v>
          </cell>
          <cell r="H9614" t="str">
            <v>1.105263157894</v>
          </cell>
          <cell r="I9614" t="str">
            <v>1.747</v>
          </cell>
          <cell r="J9614" t="str">
            <v>1.4261255548505</v>
          </cell>
          <cell r="K9614">
            <v>4.5780000000000003</v>
          </cell>
          <cell r="L9614">
            <v>0</v>
          </cell>
          <cell r="M9614" t="str">
            <v>MATHEMATICS</v>
          </cell>
          <cell r="N9614" t="str">
            <v>数学</v>
          </cell>
          <cell r="O9614" t="str">
            <v>4区</v>
          </cell>
        </row>
        <row r="9615">
          <cell r="B9615" t="str">
            <v>Computational Methods and Function Theory</v>
          </cell>
          <cell r="C9615" t="str">
            <v>计算方法与函数论</v>
          </cell>
          <cell r="D9615" t="str">
            <v>1617-9447</v>
          </cell>
          <cell r="E9615" t="str">
            <v>GERMANY</v>
          </cell>
          <cell r="F9615" t="str">
            <v>SPRINGER HEIDELBERG</v>
          </cell>
          <cell r="G9615" t="str">
            <v>0.570999979972839</v>
          </cell>
          <cell r="H9615" t="str">
            <v>0.692307692307</v>
          </cell>
          <cell r="I9615" t="str">
            <v>0.738</v>
          </cell>
          <cell r="J9615" t="str">
            <v>0.666935890759946</v>
          </cell>
          <cell r="K9615" t="str">
            <v>无</v>
          </cell>
          <cell r="L9615">
            <v>0</v>
          </cell>
          <cell r="M9615" t="str">
            <v>MATHEMATICS</v>
          </cell>
          <cell r="N9615" t="str">
            <v>数学</v>
          </cell>
          <cell r="O9615" t="str">
            <v>4区</v>
          </cell>
        </row>
        <row r="9616">
          <cell r="B9616" t="str">
            <v>Glasnik Matematicki</v>
          </cell>
          <cell r="C9616" t="str">
            <v>格拉斯尼克·马特马蒂基</v>
          </cell>
          <cell r="D9616" t="str">
            <v>0017-095X</v>
          </cell>
          <cell r="E9616" t="str">
            <v>CROATIA</v>
          </cell>
          <cell r="F9616" t="str">
            <v>CROATIAN MATHEMATICAL SOC</v>
          </cell>
          <cell r="G9616" t="str">
            <v>0.379000008106232</v>
          </cell>
          <cell r="H9616" t="str">
            <v>0.553571428571</v>
          </cell>
          <cell r="I9616" t="str">
            <v>0.564</v>
          </cell>
          <cell r="J9616" t="str">
            <v>0.498735933437744</v>
          </cell>
          <cell r="K9616">
            <v>0.67200000000000004</v>
          </cell>
          <cell r="L9616">
            <v>0</v>
          </cell>
          <cell r="M9616" t="str">
            <v>无</v>
          </cell>
          <cell r="N9616" t="str">
            <v>数学</v>
          </cell>
          <cell r="O9616" t="str">
            <v>4区</v>
          </cell>
        </row>
        <row r="9617">
          <cell r="B9617" t="str">
            <v>Studia Logica</v>
          </cell>
          <cell r="C9617" t="str">
            <v>逻辑研究</v>
          </cell>
          <cell r="D9617" t="str">
            <v>0039-3215</v>
          </cell>
          <cell r="E9617" t="str">
            <v>NETHERLANDS</v>
          </cell>
          <cell r="F9617" t="str">
            <v>SPRINGER</v>
          </cell>
          <cell r="G9617" t="str">
            <v>0.449999988079071</v>
          </cell>
          <cell r="H9617" t="str">
            <v>0.467391304347</v>
          </cell>
          <cell r="I9617" t="str">
            <v>0.674</v>
          </cell>
          <cell r="J9617" t="str">
            <v>0.530358500984024</v>
          </cell>
          <cell r="K9617">
            <v>1.355</v>
          </cell>
          <cell r="L9617">
            <v>0</v>
          </cell>
          <cell r="M9617" t="str">
            <v>MATHEMATICS</v>
          </cell>
          <cell r="N9617" t="str">
            <v>数学</v>
          </cell>
          <cell r="O9617" t="str">
            <v>4区</v>
          </cell>
        </row>
        <row r="9618">
          <cell r="B9618" t="str">
            <v>BULLETIN OF THE AUSTRALIAN MATHEMATICAL SOCIETY</v>
          </cell>
          <cell r="C9618" t="str">
            <v>澳大利亚数学学会公报</v>
          </cell>
          <cell r="D9618" t="str">
            <v>0004-9727</v>
          </cell>
          <cell r="E9618" t="str">
            <v>ENGLAND</v>
          </cell>
          <cell r="F9618" t="str">
            <v>CAMBRIDGE UNIV PRESS</v>
          </cell>
          <cell r="G9618" t="str">
            <v>0.48199999332428</v>
          </cell>
          <cell r="H9618" t="str">
            <v>0.592274678111</v>
          </cell>
          <cell r="I9618" t="str">
            <v>0.542</v>
          </cell>
          <cell r="J9618" t="str">
            <v>0.53888251759676</v>
          </cell>
          <cell r="K9618">
            <v>1.5109999999999999</v>
          </cell>
          <cell r="L9618">
            <v>0</v>
          </cell>
          <cell r="M9618" t="str">
            <v>MATHEMATICS</v>
          </cell>
          <cell r="N9618" t="str">
            <v>数学</v>
          </cell>
          <cell r="O9618" t="str">
            <v>4区</v>
          </cell>
        </row>
        <row r="9619">
          <cell r="B9619" t="str">
            <v>GLASGOW MATHEMATICAL JOURNAL</v>
          </cell>
          <cell r="C9619" t="str">
            <v>格拉斯哥数学杂志</v>
          </cell>
          <cell r="D9619" t="str">
            <v>0017-0895</v>
          </cell>
          <cell r="E9619" t="str">
            <v>USA</v>
          </cell>
          <cell r="F9619" t="str">
            <v>CAMBRIDGE UNIV PRESS</v>
          </cell>
          <cell r="G9619" t="str">
            <v>0.44200000166893</v>
          </cell>
          <cell r="H9619" t="str">
            <v>0.471264367816</v>
          </cell>
          <cell r="I9619" t="str">
            <v>0.548</v>
          </cell>
          <cell r="J9619" t="str">
            <v>0.487217155419643</v>
          </cell>
          <cell r="K9619">
            <v>1.0740000000000001</v>
          </cell>
          <cell r="L9619">
            <v>0</v>
          </cell>
          <cell r="M9619" t="str">
            <v>MATHEMATICS</v>
          </cell>
          <cell r="N9619" t="str">
            <v>数学</v>
          </cell>
          <cell r="O9619" t="str">
            <v>4区</v>
          </cell>
        </row>
        <row r="9620">
          <cell r="B9620" t="str">
            <v>Annales Polonici Mathematici</v>
          </cell>
          <cell r="C9620" t="str">
            <v>波罗尼奇数学年鉴</v>
          </cell>
          <cell r="D9620" t="str">
            <v>0066-2216</v>
          </cell>
          <cell r="E9620" t="str">
            <v>POLAND</v>
          </cell>
          <cell r="F9620" t="str">
            <v>POLISH ACAD SCIENCES INST MATHEMATICS-IMPAN</v>
          </cell>
          <cell r="G9620" t="str">
            <v>0.559000015258789</v>
          </cell>
          <cell r="H9620" t="str">
            <v>0.5</v>
          </cell>
          <cell r="I9620" t="str">
            <v>0.500</v>
          </cell>
          <cell r="J9620" t="str">
            <v>0.51966667175293</v>
          </cell>
          <cell r="K9620">
            <v>0.88700000000000001</v>
          </cell>
          <cell r="L9620">
            <v>0</v>
          </cell>
          <cell r="M9620" t="str">
            <v>MATHEMATICS</v>
          </cell>
          <cell r="N9620" t="str">
            <v>数学</v>
          </cell>
          <cell r="O9620" t="str">
            <v>4区</v>
          </cell>
        </row>
        <row r="9621">
          <cell r="B9621" t="str">
            <v>ABHANDLUNGEN AUS DEM MATHEMATISCHEN SEMINAR DER UNIVERSITAT HAMBURG</v>
          </cell>
          <cell r="C9621" t="str">
            <v>汉堡大学数学研讨会</v>
          </cell>
          <cell r="D9621" t="str">
            <v>0025-5858</v>
          </cell>
          <cell r="E9621" t="str">
            <v>GERMANY</v>
          </cell>
          <cell r="F9621" t="str">
            <v>SPRINGER HEIDELBERG</v>
          </cell>
          <cell r="G9621" t="str">
            <v>0.444000005722046</v>
          </cell>
          <cell r="H9621" t="str">
            <v>0.40909090909</v>
          </cell>
          <cell r="I9621" t="str">
            <v>0.471</v>
          </cell>
          <cell r="J9621" t="str">
            <v>0.441226383368682</v>
          </cell>
          <cell r="K9621">
            <v>0.83899999999999997</v>
          </cell>
          <cell r="L9621">
            <v>0</v>
          </cell>
          <cell r="M9621" t="str">
            <v>无</v>
          </cell>
          <cell r="N9621" t="str">
            <v>数学</v>
          </cell>
          <cell r="O9621" t="str">
            <v>4区</v>
          </cell>
        </row>
        <row r="9622">
          <cell r="B9622" t="str">
            <v>Annals of Combinatorics</v>
          </cell>
          <cell r="C9622" t="str">
            <v>组合年刊</v>
          </cell>
          <cell r="D9622" t="str">
            <v>0218-0006</v>
          </cell>
          <cell r="E9622" t="str">
            <v>SWITZERLAND</v>
          </cell>
          <cell r="F9622" t="str">
            <v>SPRINGER BASEL AG</v>
          </cell>
          <cell r="G9622" t="str">
            <v>0.568000018596649</v>
          </cell>
          <cell r="H9622" t="str">
            <v>0.65</v>
          </cell>
          <cell r="I9622" t="str">
            <v>0.507</v>
          </cell>
          <cell r="J9622" t="str">
            <v>0.57508213180255</v>
          </cell>
          <cell r="K9622" t="str">
            <v>无</v>
          </cell>
          <cell r="L9622">
            <v>0</v>
          </cell>
          <cell r="M9622" t="str">
            <v>MATHEMATICS</v>
          </cell>
          <cell r="N9622" t="str">
            <v>数学</v>
          </cell>
          <cell r="O9622" t="str">
            <v>4区</v>
          </cell>
        </row>
        <row r="9623">
          <cell r="B9623" t="str">
            <v>Pure and Applied Mathematics Quarterly</v>
          </cell>
          <cell r="C9623" t="str">
            <v>纯数学与应用数学季刊</v>
          </cell>
          <cell r="D9623" t="str">
            <v>1558-8599</v>
          </cell>
          <cell r="E9623" t="str">
            <v>USA</v>
          </cell>
          <cell r="F9623" t="str">
            <v>INT PRESS BOSTON, INC</v>
          </cell>
          <cell r="G9623" t="str">
            <v>0.171000003814697</v>
          </cell>
          <cell r="H9623" t="str">
            <v>0.148936170212</v>
          </cell>
          <cell r="I9623" t="str">
            <v>0.372</v>
          </cell>
          <cell r="J9623" t="str">
            <v>0.230676399093899</v>
          </cell>
          <cell r="K9623" t="str">
            <v>无</v>
          </cell>
          <cell r="L9623">
            <v>0</v>
          </cell>
          <cell r="M9623" t="str">
            <v>无</v>
          </cell>
          <cell r="N9623" t="str">
            <v>数学</v>
          </cell>
          <cell r="O9623" t="str">
            <v>4区</v>
          </cell>
        </row>
        <row r="9624">
          <cell r="B9624" t="str">
            <v>MATHEMATICAL METHODS IN THE APPLIED SCIENCES</v>
          </cell>
          <cell r="C9624" t="str">
            <v>应用科学中的数学方法</v>
          </cell>
          <cell r="D9624" t="str">
            <v>0170-4214</v>
          </cell>
          <cell r="E9624" t="str">
            <v>USA</v>
          </cell>
          <cell r="F9624" t="str">
            <v>WILEY</v>
          </cell>
          <cell r="G9624" t="str">
            <v>1.17999994754791</v>
          </cell>
          <cell r="H9624" t="str">
            <v>1.533062054933</v>
          </cell>
          <cell r="I9624" t="str">
            <v>1.626</v>
          </cell>
          <cell r="J9624" t="str">
            <v>1.44636388550564</v>
          </cell>
          <cell r="K9624">
            <v>2.327</v>
          </cell>
          <cell r="L9624">
            <v>0</v>
          </cell>
          <cell r="M9624" t="str">
            <v>MATHEMATICS</v>
          </cell>
          <cell r="N9624" t="str">
            <v>数学</v>
          </cell>
          <cell r="O9624" t="str">
            <v>4区</v>
          </cell>
        </row>
        <row r="9625">
          <cell r="B9625" t="str">
            <v>ACTA ARITHMETICA</v>
          </cell>
          <cell r="C9625" t="str">
            <v>算术学报</v>
          </cell>
          <cell r="D9625" t="str">
            <v>0065-1036</v>
          </cell>
          <cell r="E9625" t="str">
            <v>POLAND</v>
          </cell>
          <cell r="F9625" t="str">
            <v>POLISH ACAD SCIENCES INST MATHEMATICS-IMPAN</v>
          </cell>
          <cell r="G9625" t="str">
            <v>0.476000010967255</v>
          </cell>
          <cell r="H9625" t="str">
            <v>0.415789473684</v>
          </cell>
          <cell r="I9625" t="str">
            <v>0.421</v>
          </cell>
          <cell r="J9625" t="str">
            <v>0.437614038743085</v>
          </cell>
          <cell r="K9625">
            <v>1.353</v>
          </cell>
          <cell r="L9625">
            <v>0</v>
          </cell>
          <cell r="M9625" t="str">
            <v>MATHEMATICS</v>
          </cell>
          <cell r="N9625" t="str">
            <v>数学</v>
          </cell>
          <cell r="O9625" t="str">
            <v>4区</v>
          </cell>
        </row>
        <row r="9626">
          <cell r="B9626" t="str">
            <v>Mathematica Slovaca</v>
          </cell>
          <cell r="C9626" t="str">
            <v>斯洛伐克数学</v>
          </cell>
          <cell r="D9626" t="str">
            <v>0139-9918</v>
          </cell>
          <cell r="E9626" t="str">
            <v>GERMANY</v>
          </cell>
          <cell r="F9626" t="str">
            <v>WALTER DE GRUYTER GMBH</v>
          </cell>
          <cell r="G9626" t="str">
            <v>0.314000010490417</v>
          </cell>
          <cell r="H9626" t="str">
            <v>0.490494296577</v>
          </cell>
          <cell r="I9626" t="str">
            <v>0.654</v>
          </cell>
          <cell r="J9626" t="str">
            <v>0.486012538051139</v>
          </cell>
          <cell r="K9626">
            <v>1.264</v>
          </cell>
          <cell r="L9626">
            <v>0</v>
          </cell>
          <cell r="M9626" t="str">
            <v>MATHEMATICS</v>
          </cell>
          <cell r="N9626" t="str">
            <v>数学</v>
          </cell>
          <cell r="O9626" t="str">
            <v>4区</v>
          </cell>
        </row>
        <row r="9627">
          <cell r="B9627" t="str">
            <v>JOURNAL OF AGRICULTURAL BIOLOGICAL AND ENVIRONMENTAL STATISTICS</v>
          </cell>
          <cell r="C9627" t="str">
            <v>农业生物与环境统计杂志</v>
          </cell>
          <cell r="D9627" t="str">
            <v>1085-7117</v>
          </cell>
          <cell r="E9627" t="str">
            <v>United States</v>
          </cell>
          <cell r="F9627" t="str">
            <v>SPRINGER</v>
          </cell>
          <cell r="G9627" t="str">
            <v>1.07200002670288</v>
          </cell>
          <cell r="H9627" t="str">
            <v>1.202898550724</v>
          </cell>
          <cell r="I9627" t="str">
            <v>1.650</v>
          </cell>
          <cell r="J9627" t="str">
            <v>1.30829952580896</v>
          </cell>
          <cell r="K9627">
            <v>1.17</v>
          </cell>
          <cell r="L9627">
            <v>0</v>
          </cell>
          <cell r="M9627" t="str">
            <v>MATHEMATICS</v>
          </cell>
          <cell r="N9627" t="str">
            <v>数学</v>
          </cell>
          <cell r="O9627" t="str">
            <v>4区</v>
          </cell>
        </row>
        <row r="9628">
          <cell r="B9628" t="str">
            <v>Theory and Applications of Categories</v>
          </cell>
          <cell r="C9628" t="str">
            <v>范畴理论与应用</v>
          </cell>
          <cell r="D9628" t="str">
            <v>1201-561X</v>
          </cell>
          <cell r="E9628" t="str">
            <v>CANADA</v>
          </cell>
          <cell r="F9628" t="str">
            <v>MOUNT ALLISON UNIV</v>
          </cell>
          <cell r="G9628" t="str">
            <v>0.446999996900558</v>
          </cell>
          <cell r="H9628" t="str">
            <v>0.523809523809</v>
          </cell>
          <cell r="I9628" t="str">
            <v>0.409</v>
          </cell>
          <cell r="J9628" t="str">
            <v>0.459966809933186</v>
          </cell>
          <cell r="K9628" t="str">
            <v>无</v>
          </cell>
          <cell r="L9628">
            <v>0</v>
          </cell>
          <cell r="M9628" t="str">
            <v>MATHEMATICS</v>
          </cell>
          <cell r="N9628" t="str">
            <v>数学</v>
          </cell>
          <cell r="O9628" t="str">
            <v>4区</v>
          </cell>
        </row>
        <row r="9629">
          <cell r="B9629" t="str">
            <v>MATHEMATICS AND COMPUTERS IN SIMULATION</v>
          </cell>
          <cell r="C9629" t="str">
            <v>仿真中的数学与计算机</v>
          </cell>
          <cell r="D9629" t="str">
            <v>0378-4754</v>
          </cell>
          <cell r="E9629" t="str">
            <v>NETHERLANDS</v>
          </cell>
          <cell r="F9629" t="str">
            <v>ELSEVIER</v>
          </cell>
          <cell r="G9629" t="str">
            <v>1.47599995136261</v>
          </cell>
          <cell r="H9629" t="str">
            <v>1.408560311284</v>
          </cell>
          <cell r="I9629" t="str">
            <v>1.620</v>
          </cell>
          <cell r="J9629" t="str">
            <v>1.5016660729502</v>
          </cell>
          <cell r="K9629">
            <v>1.173</v>
          </cell>
          <cell r="L9629">
            <v>0</v>
          </cell>
          <cell r="M9629" t="str">
            <v>ENGINEERING</v>
          </cell>
          <cell r="N9629" t="str">
            <v>数学</v>
          </cell>
          <cell r="O9629" t="str">
            <v>4区</v>
          </cell>
        </row>
        <row r="9630">
          <cell r="B9630" t="str">
            <v>EUROPEAN JOURNAL OF APPLIED MATHEMATICS</v>
          </cell>
          <cell r="C9630" t="str">
            <v>欧洲应用数学杂志</v>
          </cell>
          <cell r="D9630" t="str">
            <v>0956-7925</v>
          </cell>
          <cell r="E9630" t="str">
            <v>USA</v>
          </cell>
          <cell r="F9630" t="str">
            <v>CAMBRIDGE UNIV PRESS</v>
          </cell>
          <cell r="G9630" t="str">
            <v>1</v>
          </cell>
          <cell r="H9630" t="str">
            <v>1.223684210526</v>
          </cell>
          <cell r="I9630" t="str">
            <v>1.487</v>
          </cell>
          <cell r="J9630" t="str">
            <v>1.236842105263</v>
          </cell>
          <cell r="K9630">
            <v>1.101</v>
          </cell>
          <cell r="L9630">
            <v>0</v>
          </cell>
          <cell r="M9630" t="str">
            <v>MATHEMATICS</v>
          </cell>
          <cell r="N9630" t="str">
            <v>数学</v>
          </cell>
          <cell r="O9630" t="str">
            <v>4区</v>
          </cell>
        </row>
        <row r="9631">
          <cell r="B9631" t="str">
            <v>TAIWANESE JOURNAL OF MATHEMATICS</v>
          </cell>
          <cell r="C9631" t="str">
            <v>台湾数学杂志</v>
          </cell>
          <cell r="D9631" t="str">
            <v>1027-5487</v>
          </cell>
          <cell r="E9631" t="str">
            <v>TAIWAN</v>
          </cell>
          <cell r="F9631" t="str">
            <v>MATHEMATICAL SOC REP CHINA</v>
          </cell>
          <cell r="G9631" t="str">
            <v>0.717999994754791</v>
          </cell>
          <cell r="H9631" t="str">
            <v>0.679487179487</v>
          </cell>
          <cell r="I9631" t="str">
            <v>0.647</v>
          </cell>
          <cell r="J9631" t="str">
            <v>0.681515332590264</v>
          </cell>
          <cell r="K9631" t="str">
            <v>无</v>
          </cell>
          <cell r="L9631">
            <v>0</v>
          </cell>
          <cell r="M9631" t="str">
            <v>MATHEMATICS</v>
          </cell>
          <cell r="N9631" t="str">
            <v>数学</v>
          </cell>
          <cell r="O9631" t="str">
            <v>4区</v>
          </cell>
        </row>
        <row r="9632">
          <cell r="B9632" t="str">
            <v>Fixed Point Theory</v>
          </cell>
          <cell r="C9632" t="str">
            <v>不动点理论</v>
          </cell>
          <cell r="D9632" t="str">
            <v>1583-5022</v>
          </cell>
          <cell r="E9632" t="str">
            <v>ROMANIA</v>
          </cell>
          <cell r="F9632" t="str">
            <v>HOUSE BOOK SCIENCE-CASA CARTII STIINTA</v>
          </cell>
          <cell r="G9632" t="str">
            <v>0.547999978065491</v>
          </cell>
          <cell r="H9632" t="str">
            <v>0.557692307692</v>
          </cell>
          <cell r="I9632" t="str">
            <v>1.287</v>
          </cell>
          <cell r="J9632" t="str">
            <v>0.797525843886164</v>
          </cell>
          <cell r="K9632">
            <v>0.71299999999999997</v>
          </cell>
          <cell r="L9632">
            <v>0</v>
          </cell>
          <cell r="M9632" t="str">
            <v>MATHEMATICS</v>
          </cell>
          <cell r="N9632" t="str">
            <v>数学</v>
          </cell>
          <cell r="O9632" t="str">
            <v>4区</v>
          </cell>
        </row>
        <row r="9633">
          <cell r="B9633" t="str">
            <v>JOURNAL OF GEOMETRY AND PHYSICS</v>
          </cell>
          <cell r="C9633" t="str">
            <v>几何与物理杂志</v>
          </cell>
          <cell r="D9633" t="str">
            <v>0393-0440</v>
          </cell>
          <cell r="E9633" t="str">
            <v>NETHERLANDS</v>
          </cell>
          <cell r="F9633" t="str">
            <v>ELSEVIER</v>
          </cell>
          <cell r="G9633" t="str">
            <v>0.712000012397766</v>
          </cell>
          <cell r="H9633" t="str">
            <v>0.805896805896</v>
          </cell>
          <cell r="I9633" t="str">
            <v>1.056</v>
          </cell>
          <cell r="J9633" t="str">
            <v>0.857932479803922</v>
          </cell>
          <cell r="K9633">
            <v>1.9750000000000001</v>
          </cell>
          <cell r="L9633">
            <v>0</v>
          </cell>
          <cell r="M9633" t="str">
            <v>MATHEMATICS</v>
          </cell>
          <cell r="N9633" t="str">
            <v>数学</v>
          </cell>
          <cell r="O9633" t="str">
            <v>4区</v>
          </cell>
        </row>
        <row r="9634">
          <cell r="B9634" t="str">
            <v>Advances in Differential Equations</v>
          </cell>
          <cell r="C9634" t="str">
            <v>微分方程研究进展</v>
          </cell>
          <cell r="D9634" t="str">
            <v>1079-9389</v>
          </cell>
          <cell r="E9634" t="str">
            <v>USA</v>
          </cell>
          <cell r="F9634" t="str">
            <v>KHAYYAM PUBL CO INC</v>
          </cell>
          <cell r="G9634" t="str">
            <v>1.39699995517731</v>
          </cell>
          <cell r="H9634" t="str">
            <v>1.448275862068</v>
          </cell>
          <cell r="I9634" t="str">
            <v>1.059</v>
          </cell>
          <cell r="J9634" t="str">
            <v>1.30136644888544</v>
          </cell>
          <cell r="K9634">
            <v>0.17100000000000001</v>
          </cell>
          <cell r="L9634">
            <v>0</v>
          </cell>
          <cell r="M9634" t="str">
            <v>MATHEMATICS</v>
          </cell>
          <cell r="N9634" t="str">
            <v>数学</v>
          </cell>
          <cell r="O9634" t="str">
            <v>4区</v>
          </cell>
        </row>
        <row r="9635">
          <cell r="B9635" t="str">
            <v>NUMERICAL FUNCTIONAL ANALYSIS AND OPTIMIZATION</v>
          </cell>
          <cell r="C9635" t="str">
            <v>数值泛函分析与优化</v>
          </cell>
          <cell r="D9635" t="str">
            <v>0163-0563</v>
          </cell>
          <cell r="E9635" t="str">
            <v>USA</v>
          </cell>
          <cell r="F9635" t="str">
            <v>TAYLOR &amp; FRANCIS INC</v>
          </cell>
          <cell r="G9635" t="str">
            <v>0.827000021934509</v>
          </cell>
          <cell r="H9635" t="str">
            <v>0.821839080459</v>
          </cell>
          <cell r="I9635" t="str">
            <v>0.896</v>
          </cell>
          <cell r="J9635" t="str">
            <v>0.848337988593503</v>
          </cell>
          <cell r="K9635">
            <v>0.85599999999999998</v>
          </cell>
          <cell r="L9635">
            <v>0</v>
          </cell>
          <cell r="M9635" t="str">
            <v>MATHEMATICS</v>
          </cell>
          <cell r="N9635" t="str">
            <v>数学</v>
          </cell>
          <cell r="O9635" t="str">
            <v>4区</v>
          </cell>
        </row>
        <row r="9636">
          <cell r="B9636" t="str">
            <v>STOCHASTIC MODELS</v>
          </cell>
          <cell r="C9636" t="str">
            <v>随机模型</v>
          </cell>
          <cell r="D9636" t="str">
            <v>1532-6349</v>
          </cell>
          <cell r="E9636" t="str">
            <v>USA</v>
          </cell>
          <cell r="F9636" t="str">
            <v>TAYLOR &amp; FRANCIS INC</v>
          </cell>
          <cell r="G9636" t="str">
            <v>0.296000003814697</v>
          </cell>
          <cell r="H9636" t="str">
            <v>0.535714285714</v>
          </cell>
          <cell r="I9636" t="str">
            <v>0.596</v>
          </cell>
          <cell r="J9636" t="str">
            <v>0.475819656793232</v>
          </cell>
          <cell r="K9636">
            <v>0.35</v>
          </cell>
          <cell r="L9636">
            <v>0</v>
          </cell>
          <cell r="M9636" t="str">
            <v>无</v>
          </cell>
          <cell r="N9636" t="str">
            <v>数学</v>
          </cell>
          <cell r="O9636" t="str">
            <v>4区</v>
          </cell>
        </row>
        <row r="9637">
          <cell r="B9637" t="str">
            <v>ARKIV FOR MATEMATIK</v>
          </cell>
          <cell r="C9637" t="str">
            <v>阿基夫代表马特马蒂克</v>
          </cell>
          <cell r="D9637" t="str">
            <v>0004-2080</v>
          </cell>
          <cell r="E9637" t="str">
            <v>USA</v>
          </cell>
          <cell r="F9637" t="str">
            <v>INT PRESS BOSTON, INC</v>
          </cell>
          <cell r="G9637" t="str">
            <v>0.65200001001358</v>
          </cell>
          <cell r="H9637" t="str">
            <v>0.585365853658</v>
          </cell>
          <cell r="I9637" t="str">
            <v>0.579</v>
          </cell>
          <cell r="J9637" t="str">
            <v>0.60543774403086</v>
          </cell>
          <cell r="K9637">
            <v>1.571</v>
          </cell>
          <cell r="L9637">
            <v>0</v>
          </cell>
          <cell r="M9637" t="str">
            <v>无</v>
          </cell>
          <cell r="N9637" t="str">
            <v>数学</v>
          </cell>
          <cell r="O9637" t="str">
            <v>4区</v>
          </cell>
        </row>
        <row r="9638">
          <cell r="B9638" t="str">
            <v>Electronic Research Archive</v>
          </cell>
          <cell r="C9638" t="str">
            <v>电子研究档案</v>
          </cell>
          <cell r="D9638" t="str">
            <v>2688-1594</v>
          </cell>
          <cell r="E9638">
            <v>0</v>
          </cell>
          <cell r="F9638">
            <v>0</v>
          </cell>
          <cell r="G9638" t="str">
            <v>0.75</v>
          </cell>
          <cell r="H9638" t="str">
            <v>0.263157894736</v>
          </cell>
          <cell r="I9638" t="str">
            <v>Not Available</v>
          </cell>
          <cell r="J9638" t="str">
            <v>0.504385964912</v>
          </cell>
          <cell r="K9638" t="str">
            <v>无</v>
          </cell>
          <cell r="L9638">
            <v>0</v>
          </cell>
          <cell r="M9638" t="str">
            <v>无</v>
          </cell>
          <cell r="N9638" t="str">
            <v>数学</v>
          </cell>
          <cell r="O9638" t="str">
            <v>4区</v>
          </cell>
        </row>
        <row r="9639">
          <cell r="B9639" t="str">
            <v>LOGIC JOURNAL OF THE IGPL</v>
          </cell>
          <cell r="C9639" t="str">
            <v>IGPL逻辑杂志</v>
          </cell>
          <cell r="D9639" t="str">
            <v>1367-0751</v>
          </cell>
          <cell r="E9639" t="str">
            <v>ENGLAND</v>
          </cell>
          <cell r="F9639" t="str">
            <v>OXFORD UNIV PRESS</v>
          </cell>
          <cell r="G9639" t="str">
            <v>0.449000000953674</v>
          </cell>
          <cell r="H9639" t="str">
            <v>0.60909090909</v>
          </cell>
          <cell r="I9639" t="str">
            <v>0.931</v>
          </cell>
          <cell r="J9639" t="str">
            <v>0.663041797600558</v>
          </cell>
          <cell r="K9639">
            <v>0.47799999999999998</v>
          </cell>
          <cell r="L9639">
            <v>0</v>
          </cell>
          <cell r="M9639" t="str">
            <v>MATHEMATICS</v>
          </cell>
          <cell r="N9639" t="str">
            <v>数学</v>
          </cell>
          <cell r="O9639" t="str">
            <v>4区</v>
          </cell>
        </row>
        <row r="9640">
          <cell r="B9640" t="str">
            <v>East Asian Journal on Applied Mathematics</v>
          </cell>
          <cell r="C9640" t="str">
            <v>东亚应用数学杂志</v>
          </cell>
          <cell r="D9640" t="str">
            <v>2079-7362</v>
          </cell>
          <cell r="E9640" t="str">
            <v>HONG KONG</v>
          </cell>
          <cell r="F9640" t="str">
            <v>GLOBAL SCIENCE PRESS</v>
          </cell>
          <cell r="G9640" t="str">
            <v>0.680000007152557</v>
          </cell>
          <cell r="H9640" t="str">
            <v>0.923076923076</v>
          </cell>
          <cell r="I9640" t="str">
            <v>1.848</v>
          </cell>
          <cell r="J9640" t="str">
            <v>1.15052059290419</v>
          </cell>
          <cell r="K9640">
            <v>1.236</v>
          </cell>
          <cell r="L9640">
            <v>0</v>
          </cell>
          <cell r="M9640" t="str">
            <v>MATHEMATICS</v>
          </cell>
          <cell r="N9640" t="str">
            <v>数学</v>
          </cell>
          <cell r="O9640" t="str">
            <v>4区</v>
          </cell>
        </row>
        <row r="9641">
          <cell r="B9641" t="str">
            <v>COMPUTATIONAL STATISTICS</v>
          </cell>
          <cell r="C9641" t="str">
            <v>计算统计学</v>
          </cell>
          <cell r="D9641" t="str">
            <v>0943-4062</v>
          </cell>
          <cell r="E9641" t="str">
            <v>GERMANY</v>
          </cell>
          <cell r="F9641" t="str">
            <v>SPRINGER HEIDELBERG</v>
          </cell>
          <cell r="G9641" t="str">
            <v>0.828000009059906</v>
          </cell>
          <cell r="H9641" t="str">
            <v>0.68</v>
          </cell>
          <cell r="I9641" t="str">
            <v>0.744</v>
          </cell>
          <cell r="J9641" t="str">
            <v>0.750529917549635</v>
          </cell>
          <cell r="K9641" t="str">
            <v>无</v>
          </cell>
          <cell r="L9641">
            <v>0</v>
          </cell>
          <cell r="M9641" t="str">
            <v>MATHEMATICS</v>
          </cell>
          <cell r="N9641" t="str">
            <v>数学</v>
          </cell>
          <cell r="O9641" t="str">
            <v>4区</v>
          </cell>
        </row>
        <row r="9642">
          <cell r="B9642" t="str">
            <v>ACTA APPLICANDAE MATHEMATICAE</v>
          </cell>
          <cell r="C9642" t="str">
            <v>数学应用学报</v>
          </cell>
          <cell r="D9642" t="str">
            <v>0167-8019</v>
          </cell>
          <cell r="E9642" t="str">
            <v>NETHERLANDS</v>
          </cell>
          <cell r="F9642" t="str">
            <v>SPRINGER</v>
          </cell>
          <cell r="G9642" t="str">
            <v>0.910000026226044</v>
          </cell>
          <cell r="H9642" t="str">
            <v>1.035398230088</v>
          </cell>
          <cell r="I9642" t="str">
            <v>0.974</v>
          </cell>
          <cell r="J9642" t="str">
            <v>0.973103766597348</v>
          </cell>
          <cell r="K9642">
            <v>0.92900000000000005</v>
          </cell>
          <cell r="L9642">
            <v>0</v>
          </cell>
          <cell r="M9642" t="str">
            <v>MATHEMATICS</v>
          </cell>
          <cell r="N9642" t="str">
            <v>数学</v>
          </cell>
          <cell r="O9642" t="str">
            <v>4区</v>
          </cell>
        </row>
        <row r="9643">
          <cell r="B9643" t="str">
            <v>SEMIGROUP FORUM</v>
          </cell>
          <cell r="C9643" t="str">
            <v>半群论坛</v>
          </cell>
          <cell r="D9643" t="str">
            <v>0037-1912</v>
          </cell>
          <cell r="E9643" t="str">
            <v>United States</v>
          </cell>
          <cell r="F9643" t="str">
            <v>SPRINGER</v>
          </cell>
          <cell r="G9643" t="str">
            <v>0.492000013589859</v>
          </cell>
          <cell r="H9643" t="str">
            <v>0.577922077922</v>
          </cell>
          <cell r="I9643" t="str">
            <v>0.448</v>
          </cell>
          <cell r="J9643" t="str">
            <v>0.50606598452662</v>
          </cell>
          <cell r="K9643">
            <v>0.40600000000000003</v>
          </cell>
          <cell r="L9643">
            <v>0</v>
          </cell>
          <cell r="M9643" t="str">
            <v>MATHEMATICS</v>
          </cell>
          <cell r="N9643" t="str">
            <v>数学</v>
          </cell>
          <cell r="O9643" t="str">
            <v>4区</v>
          </cell>
        </row>
        <row r="9644">
          <cell r="B9644" t="str">
            <v>ELECTRONIC JOURNAL OF COMBINATORICS</v>
          </cell>
          <cell r="C9644" t="str">
            <v>组合学电子杂志</v>
          </cell>
          <cell r="D9644" t="str">
            <v>1077-8926</v>
          </cell>
          <cell r="E9644" t="str">
            <v>USA</v>
          </cell>
          <cell r="F9644" t="str">
            <v>ELECTRONIC JOURNAL OF COMBINATORICS</v>
          </cell>
          <cell r="G9644" t="str">
            <v>0.762000024318695</v>
          </cell>
          <cell r="H9644" t="str">
            <v>0.761904761904</v>
          </cell>
          <cell r="I9644" t="str">
            <v>0.641</v>
          </cell>
          <cell r="J9644" t="str">
            <v>0.721697915294232</v>
          </cell>
          <cell r="K9644">
            <v>0.45400000000000001</v>
          </cell>
          <cell r="L9644">
            <v>0</v>
          </cell>
          <cell r="M9644" t="str">
            <v>MATHEMATICS</v>
          </cell>
          <cell r="N9644" t="str">
            <v>数学</v>
          </cell>
          <cell r="O9644" t="str">
            <v>4区</v>
          </cell>
        </row>
        <row r="9645">
          <cell r="B9645" t="str">
            <v>LIFETIME DATA ANALYSIS</v>
          </cell>
          <cell r="C9645" t="str">
            <v>寿命数据分析</v>
          </cell>
          <cell r="D9645" t="str">
            <v>1380-7870</v>
          </cell>
          <cell r="E9645" t="str">
            <v>United States</v>
          </cell>
          <cell r="F9645" t="str">
            <v>SPRINGER</v>
          </cell>
          <cell r="G9645" t="str">
            <v>1</v>
          </cell>
          <cell r="H9645" t="str">
            <v>0.948275862068</v>
          </cell>
          <cell r="I9645" t="str">
            <v>0.794</v>
          </cell>
          <cell r="J9645" t="str">
            <v>0.913975551906</v>
          </cell>
          <cell r="K9645" t="str">
            <v>无</v>
          </cell>
          <cell r="L9645">
            <v>0</v>
          </cell>
          <cell r="M9645" t="str">
            <v>MATHEMATICS</v>
          </cell>
          <cell r="N9645" t="str">
            <v>数学</v>
          </cell>
          <cell r="O9645" t="str">
            <v>4区</v>
          </cell>
        </row>
        <row r="9646">
          <cell r="B9646" t="str">
            <v>RICERCHE DI MATEMATICA</v>
          </cell>
          <cell r="C9646" t="str">
            <v>马蒂马蒂卡河</v>
          </cell>
          <cell r="D9646" t="str">
            <v>0035-5038</v>
          </cell>
          <cell r="E9646" t="str">
            <v>ITALY</v>
          </cell>
          <cell r="F9646" t="str">
            <v>SPRINGER-VERLAG ITALIA SRL</v>
          </cell>
          <cell r="G9646" t="str">
            <v>0</v>
          </cell>
          <cell r="H9646" t="str">
            <v>0</v>
          </cell>
          <cell r="I9646" t="str">
            <v>0.970</v>
          </cell>
          <cell r="J9646" t="str">
            <v>0.969696969696</v>
          </cell>
          <cell r="K9646">
            <v>0.65700000000000003</v>
          </cell>
          <cell r="L9646">
            <v>0</v>
          </cell>
          <cell r="M9646" t="str">
            <v>无</v>
          </cell>
          <cell r="N9646" t="str">
            <v>数学</v>
          </cell>
          <cell r="O9646" t="str">
            <v>4区</v>
          </cell>
        </row>
        <row r="9647">
          <cell r="B9647" t="str">
            <v>Complex Analysis and Operator Theory</v>
          </cell>
          <cell r="C9647" t="str">
            <v>复分析与算子理论</v>
          </cell>
          <cell r="D9647" t="str">
            <v>1661-8254</v>
          </cell>
          <cell r="E9647" t="str">
            <v>SWITZERLAND</v>
          </cell>
          <cell r="F9647" t="str">
            <v>SPRINGER BASEL AG</v>
          </cell>
          <cell r="G9647" t="str">
            <v>0.799000024795532</v>
          </cell>
          <cell r="H9647" t="str">
            <v>0.711442786069</v>
          </cell>
          <cell r="I9647" t="str">
            <v>0.739</v>
          </cell>
          <cell r="J9647" t="str">
            <v>0.749658306985177</v>
          </cell>
          <cell r="K9647" t="str">
            <v>无</v>
          </cell>
          <cell r="L9647">
            <v>0</v>
          </cell>
          <cell r="M9647" t="str">
            <v>MATHEMATICS</v>
          </cell>
          <cell r="N9647" t="str">
            <v>数学</v>
          </cell>
          <cell r="O9647" t="str">
            <v>4区</v>
          </cell>
        </row>
        <row r="9648">
          <cell r="B9648" t="str">
            <v>DISCRETE AND CONTINUOUS DYNAMICAL SYSTEMS-SERIES B</v>
          </cell>
          <cell r="C9648" t="str">
            <v>离散与连续动力系统B系列</v>
          </cell>
          <cell r="D9648" t="str">
            <v>1531-3492</v>
          </cell>
          <cell r="E9648" t="str">
            <v>USA</v>
          </cell>
          <cell r="F9648" t="str">
            <v>AMER INST MATHEMATICAL SCIENCES-AIMS</v>
          </cell>
          <cell r="G9648" t="str">
            <v>0.972000002861022</v>
          </cell>
          <cell r="H9648" t="str">
            <v>1.007751937984</v>
          </cell>
          <cell r="I9648" t="str">
            <v>1.270</v>
          </cell>
          <cell r="J9648" t="str">
            <v>1.08334073703834</v>
          </cell>
          <cell r="K9648">
            <v>2.1080000000000001</v>
          </cell>
          <cell r="L9648">
            <v>0</v>
          </cell>
          <cell r="M9648" t="str">
            <v>MATHEMATICS</v>
          </cell>
          <cell r="N9648" t="str">
            <v>数学</v>
          </cell>
          <cell r="O9648" t="str">
            <v>4区</v>
          </cell>
        </row>
        <row r="9649">
          <cell r="B9649" t="str">
            <v>RENDICONTI DEL SEMINARIO MATEMATICO DELLA UNIVERSITA DI PADOVA</v>
          </cell>
          <cell r="C9649" t="str">
            <v>帕多瓦大学</v>
          </cell>
          <cell r="D9649" t="str">
            <v>0041-8994</v>
          </cell>
          <cell r="E9649" t="str">
            <v>ITALY</v>
          </cell>
          <cell r="F9649" t="str">
            <v>C E D A M  SPA CASA EDITR DOTT ANTONIO MILANI</v>
          </cell>
          <cell r="G9649" t="str">
            <v>0.239999994635582</v>
          </cell>
          <cell r="H9649" t="str">
            <v>0.360655737704</v>
          </cell>
          <cell r="I9649" t="str">
            <v>0.420</v>
          </cell>
          <cell r="J9649" t="str">
            <v>0.340218577446527</v>
          </cell>
          <cell r="K9649" t="str">
            <v>无</v>
          </cell>
          <cell r="L9649">
            <v>0</v>
          </cell>
          <cell r="M9649" t="str">
            <v>无</v>
          </cell>
          <cell r="N9649" t="str">
            <v>数学</v>
          </cell>
          <cell r="O9649" t="str">
            <v>4区</v>
          </cell>
        </row>
        <row r="9650">
          <cell r="B9650" t="str">
            <v>Journal of Mathematics</v>
          </cell>
          <cell r="C9650" t="str">
            <v>数学学报</v>
          </cell>
          <cell r="D9650" t="str">
            <v>2314-4629</v>
          </cell>
          <cell r="E9650" t="str">
            <v>ENGLAND</v>
          </cell>
          <cell r="F9650" t="str">
            <v>HINDAWI LTD</v>
          </cell>
          <cell r="G9650" t="str">
            <v>0</v>
          </cell>
          <cell r="H9650" t="str">
            <v>0</v>
          </cell>
          <cell r="I9650" t="str">
            <v>0.712</v>
          </cell>
          <cell r="J9650" t="str">
            <v>0.711538461538</v>
          </cell>
          <cell r="K9650" t="str">
            <v>无</v>
          </cell>
          <cell r="L9650">
            <v>0</v>
          </cell>
          <cell r="M9650" t="str">
            <v>无</v>
          </cell>
          <cell r="N9650" t="str">
            <v>数学</v>
          </cell>
          <cell r="O9650" t="str">
            <v>4区</v>
          </cell>
        </row>
        <row r="9651">
          <cell r="B9651" t="str">
            <v>BULLETIN OF SYMBOLIC LOGIC</v>
          </cell>
          <cell r="C9651" t="str">
            <v>符号逻辑公报</v>
          </cell>
          <cell r="D9651" t="str">
            <v>1079-8986</v>
          </cell>
          <cell r="E9651" t="str">
            <v>ENGLAND</v>
          </cell>
          <cell r="F9651" t="str">
            <v>CAMBRIDGE UNIV PRESS</v>
          </cell>
          <cell r="G9651" t="str">
            <v>0.612999975681305</v>
          </cell>
          <cell r="H9651" t="str">
            <v>0.74193548387</v>
          </cell>
          <cell r="I9651" t="str">
            <v>0.406</v>
          </cell>
          <cell r="J9651" t="str">
            <v>0.587061819850435</v>
          </cell>
          <cell r="K9651">
            <v>0.78400000000000003</v>
          </cell>
          <cell r="L9651">
            <v>0</v>
          </cell>
          <cell r="M9651" t="str">
            <v>无</v>
          </cell>
          <cell r="N9651" t="str">
            <v>数学</v>
          </cell>
          <cell r="O9651" t="str">
            <v>4区</v>
          </cell>
        </row>
        <row r="9652">
          <cell r="B9652" t="str">
            <v>SCANDINAVIAN JOURNAL OF STATISTICS</v>
          </cell>
          <cell r="C9652" t="str">
            <v>斯堪的纳维亚统计杂志</v>
          </cell>
          <cell r="D9652" t="str">
            <v>0303-6898</v>
          </cell>
          <cell r="E9652" t="str">
            <v>USA</v>
          </cell>
          <cell r="F9652" t="str">
            <v>WILEY</v>
          </cell>
          <cell r="G9652" t="str">
            <v>0.898000001907349</v>
          </cell>
          <cell r="H9652" t="str">
            <v>1.017391304347</v>
          </cell>
          <cell r="I9652" t="str">
            <v>0.924</v>
          </cell>
          <cell r="J9652" t="str">
            <v>0.946434783244116</v>
          </cell>
          <cell r="K9652">
            <v>1.1180000000000001</v>
          </cell>
          <cell r="L9652">
            <v>0</v>
          </cell>
          <cell r="M9652" t="str">
            <v>MATHEMATICS</v>
          </cell>
          <cell r="N9652" t="str">
            <v>数学</v>
          </cell>
          <cell r="O9652" t="str">
            <v>4区</v>
          </cell>
        </row>
        <row r="9653">
          <cell r="B9653" t="str">
            <v>SIAM JOURNAL ON APPLIED MATHEMATICS</v>
          </cell>
          <cell r="C9653" t="str">
            <v>暹罗应用数学杂志</v>
          </cell>
          <cell r="D9653" t="str">
            <v>0036-1399</v>
          </cell>
          <cell r="E9653" t="str">
            <v>USA</v>
          </cell>
          <cell r="F9653" t="str">
            <v>SIAM PUBLICATIONS</v>
          </cell>
          <cell r="G9653" t="str">
            <v>1.69799995422363</v>
          </cell>
          <cell r="H9653" t="str">
            <v>1.448780487804</v>
          </cell>
          <cell r="I9653" t="str">
            <v>1.551</v>
          </cell>
          <cell r="J9653" t="str">
            <v>1.56593361673021</v>
          </cell>
          <cell r="K9653">
            <v>2.484</v>
          </cell>
          <cell r="L9653">
            <v>0</v>
          </cell>
          <cell r="M9653" t="str">
            <v>MATHEMATICS</v>
          </cell>
          <cell r="N9653" t="str">
            <v>数学</v>
          </cell>
          <cell r="O9653" t="str">
            <v>4区</v>
          </cell>
        </row>
        <row r="9654">
          <cell r="B9654" t="str">
            <v>JOURNAL OF DIFFERENCE EQUATIONS AND APPLICATIONS</v>
          </cell>
          <cell r="C9654" t="str">
            <v>差分方程与应用杂志</v>
          </cell>
          <cell r="D9654" t="str">
            <v>1023-6198</v>
          </cell>
          <cell r="E9654" t="str">
            <v>England</v>
          </cell>
          <cell r="F9654" t="str">
            <v>TAYLOR &amp; FRANCIS LTD</v>
          </cell>
          <cell r="G9654" t="str">
            <v>0.625</v>
          </cell>
          <cell r="H9654" t="str">
            <v>0.974358974358</v>
          </cell>
          <cell r="I9654" t="str">
            <v>1.162</v>
          </cell>
          <cell r="J9654" t="str">
            <v>0.920310342253</v>
          </cell>
          <cell r="K9654">
            <v>2.3769999999999998</v>
          </cell>
          <cell r="L9654">
            <v>0</v>
          </cell>
          <cell r="M9654" t="str">
            <v>MATHEMATICS</v>
          </cell>
          <cell r="N9654" t="str">
            <v>数学</v>
          </cell>
          <cell r="O9654" t="str">
            <v>4区</v>
          </cell>
        </row>
        <row r="9655">
          <cell r="B9655" t="str">
            <v>MATHEMATICAL RESEARCH LETTERS</v>
          </cell>
          <cell r="C9655" t="str">
            <v>数学研究信件</v>
          </cell>
          <cell r="D9655" t="str">
            <v>1073-2780</v>
          </cell>
          <cell r="E9655" t="str">
            <v>USA</v>
          </cell>
          <cell r="F9655" t="str">
            <v>INT PRESS BOSTON, INC</v>
          </cell>
          <cell r="G9655" t="str">
            <v>0.644999980926514</v>
          </cell>
          <cell r="H9655" t="str">
            <v>0.909677419354</v>
          </cell>
          <cell r="I9655" t="str">
            <v>0.503</v>
          </cell>
          <cell r="J9655" t="str">
            <v>0.685738490448505</v>
          </cell>
          <cell r="K9655">
            <v>1.5609999999999999</v>
          </cell>
          <cell r="L9655">
            <v>0</v>
          </cell>
          <cell r="M9655" t="str">
            <v>MATHEMATICS</v>
          </cell>
          <cell r="N9655" t="str">
            <v>数学</v>
          </cell>
          <cell r="O9655" t="str">
            <v>4区</v>
          </cell>
        </row>
        <row r="9656">
          <cell r="B9656" t="str">
            <v>APPLICABLE ANALYSIS</v>
          </cell>
          <cell r="C9656" t="str">
            <v>适用分析</v>
          </cell>
          <cell r="D9656" t="str">
            <v>0003-6811</v>
          </cell>
          <cell r="E9656" t="str">
            <v>England</v>
          </cell>
          <cell r="F9656" t="str">
            <v>TAYLOR &amp; FRANCIS LTD</v>
          </cell>
          <cell r="G9656" t="str">
            <v>0.962999999523163</v>
          </cell>
          <cell r="H9656" t="str">
            <v>1.076219512195</v>
          </cell>
          <cell r="I9656" t="str">
            <v>1.107</v>
          </cell>
          <cell r="J9656" t="str">
            <v>1.04882196284305</v>
          </cell>
          <cell r="K9656">
            <v>1.282</v>
          </cell>
          <cell r="L9656">
            <v>0</v>
          </cell>
          <cell r="M9656" t="str">
            <v>MATHEMATICS</v>
          </cell>
          <cell r="N9656" t="str">
            <v>数学</v>
          </cell>
          <cell r="O9656" t="str">
            <v>4区</v>
          </cell>
        </row>
        <row r="9657">
          <cell r="B9657" t="str">
            <v>International Journal of Numerical Analysis and Modeling</v>
          </cell>
          <cell r="C9657" t="str">
            <v>国际数值分析与建模杂志</v>
          </cell>
          <cell r="D9657" t="str">
            <v>1705-5105</v>
          </cell>
          <cell r="E9657" t="str">
            <v>CANADA</v>
          </cell>
          <cell r="F9657" t="str">
            <v>ISCI-INST SCIENTIFIC COMPUTING &amp; INFORMATION</v>
          </cell>
          <cell r="G9657" t="str">
            <v>0.666999995708466</v>
          </cell>
          <cell r="H9657" t="str">
            <v>0.807692307692</v>
          </cell>
          <cell r="I9657" t="str">
            <v>1.105</v>
          </cell>
          <cell r="J9657" t="str">
            <v>0.859985153764822</v>
          </cell>
          <cell r="K9657">
            <v>0.20300000000000001</v>
          </cell>
          <cell r="L9657">
            <v>0</v>
          </cell>
          <cell r="M9657" t="str">
            <v>MATHEMATICS</v>
          </cell>
          <cell r="N9657" t="str">
            <v>数学</v>
          </cell>
          <cell r="O9657" t="str">
            <v>4区</v>
          </cell>
        </row>
        <row r="9658">
          <cell r="B9658" t="str">
            <v>ALGEBRA COLLOQUIUM</v>
          </cell>
          <cell r="C9658" t="str">
            <v>代数座谈会</v>
          </cell>
          <cell r="D9658" t="str">
            <v>1005-3867</v>
          </cell>
          <cell r="E9658" t="str">
            <v>SINGAPORE</v>
          </cell>
          <cell r="F9658" t="str">
            <v>WORLD SCIENTIFIC PUBL CO PTE LTD</v>
          </cell>
          <cell r="G9658" t="str">
            <v>0.393999993801117</v>
          </cell>
          <cell r="H9658" t="str">
            <v>0.39423076923</v>
          </cell>
          <cell r="I9658" t="str">
            <v>0.421</v>
          </cell>
          <cell r="J9658" t="str">
            <v>0.403094464869706</v>
          </cell>
          <cell r="K9658">
            <v>0.188</v>
          </cell>
          <cell r="L9658">
            <v>0</v>
          </cell>
          <cell r="M9658" t="str">
            <v>MATHEMATICS</v>
          </cell>
          <cell r="N9658" t="str">
            <v>数学</v>
          </cell>
          <cell r="O9658" t="str">
            <v>4区</v>
          </cell>
        </row>
        <row r="9659">
          <cell r="B9659" t="str">
            <v>ZEITSCHRIFT FUR ANALYSIS UND IHRE ANWENDUNGEN</v>
          </cell>
          <cell r="C9659" t="str">
            <v>毛皮分析和检验</v>
          </cell>
          <cell r="D9659" t="str">
            <v>0232-2064</v>
          </cell>
          <cell r="E9659" t="str">
            <v>SWITZERLAND</v>
          </cell>
          <cell r="F9659" t="str">
            <v>EUROPEAN MATHEMATICAL SOC</v>
          </cell>
          <cell r="G9659" t="str">
            <v>0.862999975681305</v>
          </cell>
          <cell r="H9659" t="str">
            <v>0.808510638297</v>
          </cell>
          <cell r="I9659" t="str">
            <v>0.673</v>
          </cell>
          <cell r="J9659" t="str">
            <v>0.781660000577768</v>
          </cell>
          <cell r="K9659">
            <v>0.53</v>
          </cell>
          <cell r="L9659">
            <v>0</v>
          </cell>
          <cell r="M9659" t="str">
            <v>无</v>
          </cell>
          <cell r="N9659" t="str">
            <v>数学</v>
          </cell>
          <cell r="O9659" t="str">
            <v>4区</v>
          </cell>
        </row>
        <row r="9660">
          <cell r="B9660" t="str">
            <v>Discrete and Continuous Dynamical Systems-Series S</v>
          </cell>
          <cell r="C9660" t="str">
            <v>离散与连续动力系统系列</v>
          </cell>
          <cell r="D9660" t="str">
            <v>1937-1632</v>
          </cell>
          <cell r="E9660" t="str">
            <v>USA</v>
          </cell>
          <cell r="F9660" t="str">
            <v>AMER INST MATHEMATICAL SCIENCES-AIMS</v>
          </cell>
          <cell r="G9660" t="str">
            <v>0.560999989509583</v>
          </cell>
          <cell r="H9660" t="str">
            <v>0.544502617801</v>
          </cell>
          <cell r="I9660" t="str">
            <v>1.233</v>
          </cell>
          <cell r="J9660" t="str">
            <v>0.779611980214527</v>
          </cell>
          <cell r="K9660">
            <v>1.1379999999999999</v>
          </cell>
          <cell r="L9660">
            <v>0</v>
          </cell>
          <cell r="M9660" t="str">
            <v>MATHEMATICS</v>
          </cell>
          <cell r="N9660" t="str">
            <v>数学</v>
          </cell>
          <cell r="O9660" t="str">
            <v>4区</v>
          </cell>
        </row>
        <row r="9661">
          <cell r="B9661" t="str">
            <v>STATISTICA SINICA</v>
          </cell>
          <cell r="C9661" t="str">
            <v>中国统计局</v>
          </cell>
          <cell r="D9661" t="str">
            <v>1017-0405</v>
          </cell>
          <cell r="E9661" t="str">
            <v>TAIWAN</v>
          </cell>
          <cell r="F9661" t="str">
            <v>STATISTICA SINICA</v>
          </cell>
          <cell r="G9661" t="str">
            <v>0.885999977588654</v>
          </cell>
          <cell r="H9661" t="str">
            <v>0.947368421052</v>
          </cell>
          <cell r="I9661" t="str">
            <v>0.968</v>
          </cell>
          <cell r="J9661" t="str">
            <v>0.933945622369551</v>
          </cell>
          <cell r="K9661">
            <v>1.026</v>
          </cell>
          <cell r="L9661">
            <v>0</v>
          </cell>
          <cell r="M9661" t="str">
            <v>MATHEMATICS</v>
          </cell>
          <cell r="N9661" t="str">
            <v>数学</v>
          </cell>
          <cell r="O9661" t="str">
            <v>4区</v>
          </cell>
        </row>
        <row r="9662">
          <cell r="B9662" t="str">
            <v>STATISTICS</v>
          </cell>
          <cell r="C9662" t="str">
            <v>统计学</v>
          </cell>
          <cell r="D9662" t="str">
            <v>0233-1888</v>
          </cell>
          <cell r="E9662" t="str">
            <v>England</v>
          </cell>
          <cell r="F9662" t="str">
            <v>TAYLOR &amp; FRANCIS LTD</v>
          </cell>
          <cell r="G9662" t="str">
            <v>0.606000006198883</v>
          </cell>
          <cell r="H9662" t="str">
            <v>0.675159235668</v>
          </cell>
          <cell r="I9662" t="str">
            <v>0.645</v>
          </cell>
          <cell r="J9662" t="str">
            <v>0.641965361323961</v>
          </cell>
          <cell r="K9662" t="str">
            <v>无</v>
          </cell>
          <cell r="L9662">
            <v>0</v>
          </cell>
          <cell r="M9662" t="str">
            <v>MATHEMATICS</v>
          </cell>
          <cell r="N9662" t="str">
            <v>数学</v>
          </cell>
          <cell r="O9662" t="str">
            <v>4区</v>
          </cell>
        </row>
        <row r="9663">
          <cell r="B9663" t="str">
            <v>JOURNAL OF STATISTICAL COMPUTATION AND SIMULATION</v>
          </cell>
          <cell r="C9663" t="str">
            <v>统计计算与模拟杂志</v>
          </cell>
          <cell r="D9663" t="str">
            <v>0094-9655</v>
          </cell>
          <cell r="E9663" t="str">
            <v>England</v>
          </cell>
          <cell r="F9663" t="str">
            <v>TAYLOR &amp; FRANCIS LTD</v>
          </cell>
          <cell r="G9663" t="str">
            <v>0.869000017642975</v>
          </cell>
          <cell r="H9663" t="str">
            <v>0.767337807606</v>
          </cell>
          <cell r="I9663" t="str">
            <v>0.918</v>
          </cell>
          <cell r="J9663" t="str">
            <v>0.851551552310658</v>
          </cell>
          <cell r="K9663">
            <v>1.0940000000000001</v>
          </cell>
          <cell r="L9663">
            <v>0</v>
          </cell>
          <cell r="M9663" t="str">
            <v>MATHEMATICS</v>
          </cell>
          <cell r="N9663" t="str">
            <v>数学</v>
          </cell>
          <cell r="O9663" t="str">
            <v>4区</v>
          </cell>
        </row>
        <row r="9664">
          <cell r="B9664" t="str">
            <v>BULLETIN OF MATHEMATICAL BIOLOGY</v>
          </cell>
          <cell r="C9664" t="str">
            <v>数学生物学简报</v>
          </cell>
          <cell r="D9664" t="str">
            <v>0092-8240</v>
          </cell>
          <cell r="E9664" t="str">
            <v>United States</v>
          </cell>
          <cell r="F9664" t="str">
            <v>SPRINGER</v>
          </cell>
          <cell r="G9664" t="str">
            <v>1.48399996757507</v>
          </cell>
          <cell r="H9664" t="str">
            <v>1.642512077294</v>
          </cell>
          <cell r="I9664" t="str">
            <v>1.812</v>
          </cell>
          <cell r="J9664" t="str">
            <v>1.64625231427602</v>
          </cell>
          <cell r="K9664">
            <v>2.7810000000000001</v>
          </cell>
          <cell r="L9664">
            <v>0</v>
          </cell>
          <cell r="M9664" t="str">
            <v>MATHEMATICS</v>
          </cell>
          <cell r="N9664" t="str">
            <v>数学</v>
          </cell>
          <cell r="O9664" t="str">
            <v>4区</v>
          </cell>
        </row>
        <row r="9665">
          <cell r="B9665" t="str">
            <v>MATHEMATICAL NOTES</v>
          </cell>
          <cell r="C9665" t="str">
            <v>数学笔记</v>
          </cell>
          <cell r="D9665" t="str">
            <v>0001-4346</v>
          </cell>
          <cell r="E9665" t="str">
            <v>USA</v>
          </cell>
          <cell r="F9665" t="str">
            <v>MAIK NAUKA/INTERPERIODICA/SPRINGER</v>
          </cell>
          <cell r="G9665" t="str">
            <v>0.577000021934509</v>
          </cell>
          <cell r="H9665" t="str">
            <v>0.611510791366</v>
          </cell>
          <cell r="I9665" t="str">
            <v>0.626</v>
          </cell>
          <cell r="J9665" t="str">
            <v>0.60470489267817</v>
          </cell>
          <cell r="K9665">
            <v>1.454</v>
          </cell>
          <cell r="L9665">
            <v>0</v>
          </cell>
          <cell r="M9665" t="str">
            <v>MATHEMATICS</v>
          </cell>
          <cell r="N9665" t="str">
            <v>数学</v>
          </cell>
          <cell r="O9665" t="str">
            <v>4区</v>
          </cell>
        </row>
        <row r="9666">
          <cell r="B9666" t="str">
            <v>Journal of Geometric Mechanics</v>
          </cell>
          <cell r="C9666" t="str">
            <v>几何力学杂志</v>
          </cell>
          <cell r="D9666" t="str">
            <v>1941-4889</v>
          </cell>
          <cell r="E9666" t="str">
            <v>USA</v>
          </cell>
          <cell r="F9666" t="str">
            <v>AMER INST MATHEMATICAL SCIENCES-AIMS</v>
          </cell>
          <cell r="G9666" t="str">
            <v>0.560999989509583</v>
          </cell>
          <cell r="H9666" t="str">
            <v>0.525</v>
          </cell>
          <cell r="I9666" t="str">
            <v>0.649</v>
          </cell>
          <cell r="J9666" t="str">
            <v>0.578216212719194</v>
          </cell>
          <cell r="K9666">
            <v>0.51500000000000001</v>
          </cell>
          <cell r="L9666">
            <v>0</v>
          </cell>
          <cell r="M9666" t="str">
            <v>无</v>
          </cell>
          <cell r="N9666" t="str">
            <v>数学</v>
          </cell>
          <cell r="O9666" t="str">
            <v>4区</v>
          </cell>
        </row>
        <row r="9667">
          <cell r="B9667" t="str">
            <v>ALEA-Latin American Journal of Probability and Mathematical Statistics</v>
          </cell>
          <cell r="C9667" t="str">
            <v>拉丁美洲概率和数理统计杂志</v>
          </cell>
          <cell r="D9667" t="str">
            <v>1980-0436</v>
          </cell>
          <cell r="E9667" t="str">
            <v>BRAZIL</v>
          </cell>
          <cell r="F9667" t="str">
            <v>IMPA</v>
          </cell>
          <cell r="G9667" t="str">
            <v>0.643999993801117</v>
          </cell>
          <cell r="H9667" t="str">
            <v>0.843373493975</v>
          </cell>
          <cell r="I9667" t="str">
            <v>0.624</v>
          </cell>
          <cell r="J9667" t="str">
            <v>0.703676467251372</v>
          </cell>
          <cell r="K9667" t="str">
            <v>无</v>
          </cell>
          <cell r="L9667">
            <v>0</v>
          </cell>
          <cell r="M9667" t="str">
            <v>MATHEMATICS</v>
          </cell>
          <cell r="N9667" t="str">
            <v>数学</v>
          </cell>
          <cell r="O9667" t="str">
            <v>4区</v>
          </cell>
        </row>
        <row r="9668">
          <cell r="B9668" t="str">
            <v>JOURNAL OF STATISTICAL PLANNING AND INFERENCE</v>
          </cell>
          <cell r="C9668" t="str">
            <v>统计规划与推理杂志</v>
          </cell>
          <cell r="D9668" t="str">
            <v>0378-3758</v>
          </cell>
          <cell r="E9668" t="str">
            <v>NETHERLANDS</v>
          </cell>
          <cell r="F9668" t="str">
            <v>ELSEVIER</v>
          </cell>
          <cell r="G9668" t="str">
            <v>0.814000010490417</v>
          </cell>
          <cell r="H9668" t="str">
            <v>0.755813953488</v>
          </cell>
          <cell r="I9668" t="str">
            <v>0.679</v>
          </cell>
          <cell r="J9668" t="str">
            <v>0.749548693588806</v>
          </cell>
          <cell r="K9668">
            <v>1.2909999999999999</v>
          </cell>
          <cell r="L9668">
            <v>0</v>
          </cell>
          <cell r="M9668" t="str">
            <v>MATHEMATICS</v>
          </cell>
          <cell r="N9668" t="str">
            <v>数学</v>
          </cell>
          <cell r="O9668" t="str">
            <v>4区</v>
          </cell>
        </row>
        <row r="9669">
          <cell r="B9669" t="str">
            <v>Journal of Hyperbolic Differential Equations</v>
          </cell>
          <cell r="C9669" t="str">
            <v>双曲微分方程学报</v>
          </cell>
          <cell r="D9669" t="str">
            <v>0219-8916</v>
          </cell>
          <cell r="E9669" t="str">
            <v>SINGAPORE</v>
          </cell>
          <cell r="F9669" t="str">
            <v>WORLD SCIENTIFIC PUBL CO PTE LTD</v>
          </cell>
          <cell r="G9669" t="str">
            <v>0.688000023365021</v>
          </cell>
          <cell r="H9669" t="str">
            <v>0.425531914893</v>
          </cell>
          <cell r="I9669" t="str">
            <v>0.833</v>
          </cell>
          <cell r="J9669" t="str">
            <v>0.64895509053034</v>
          </cell>
          <cell r="K9669">
            <v>0.72299999999999998</v>
          </cell>
          <cell r="L9669">
            <v>0</v>
          </cell>
          <cell r="M9669" t="str">
            <v>MATHEMATICS</v>
          </cell>
          <cell r="N9669" t="str">
            <v>数学</v>
          </cell>
          <cell r="O9669" t="str">
            <v>4区</v>
          </cell>
        </row>
        <row r="9670">
          <cell r="B9670" t="str">
            <v>Electronic Journal of Statistics</v>
          </cell>
          <cell r="C9670" t="str">
            <v>电子统计杂志</v>
          </cell>
          <cell r="D9670" t="str">
            <v>1935-7524</v>
          </cell>
          <cell r="E9670" t="str">
            <v>USA</v>
          </cell>
          <cell r="F9670" t="str">
            <v>INST MATHEMATICAL STATISTICS</v>
          </cell>
          <cell r="G9670" t="str">
            <v>0.814000010490417</v>
          </cell>
          <cell r="H9670" t="str">
            <v>0.985865724381</v>
          </cell>
          <cell r="I9670" t="str">
            <v>0.855</v>
          </cell>
          <cell r="J9670" t="str">
            <v>0.884865154866806</v>
          </cell>
          <cell r="K9670">
            <v>0.78600000000000003</v>
          </cell>
          <cell r="L9670">
            <v>0</v>
          </cell>
          <cell r="M9670" t="str">
            <v>MATHEMATICS</v>
          </cell>
          <cell r="N9670" t="str">
            <v>数学</v>
          </cell>
          <cell r="O9670" t="str">
            <v>4区</v>
          </cell>
        </row>
        <row r="9671">
          <cell r="B9671" t="str">
            <v>Turkish Journal of Mathematics</v>
          </cell>
          <cell r="C9671" t="str">
            <v>土耳其数学杂志</v>
          </cell>
          <cell r="D9671" t="str">
            <v>1300-0098</v>
          </cell>
          <cell r="E9671" t="str">
            <v>TURKEY</v>
          </cell>
          <cell r="F9671" t="str">
            <v>SCIENTIFIC TECHNICAL RESEARCH COUNCIL TURKEY-TUBITAK</v>
          </cell>
          <cell r="G9671" t="str">
            <v>0.614000022411346</v>
          </cell>
          <cell r="H9671" t="str">
            <v>0.596899224806</v>
          </cell>
          <cell r="I9671" t="str">
            <v>0.658</v>
          </cell>
          <cell r="J9671" t="str">
            <v>0.623020837507782</v>
          </cell>
          <cell r="K9671">
            <v>1.048</v>
          </cell>
          <cell r="L9671">
            <v>0</v>
          </cell>
          <cell r="M9671" t="str">
            <v>MATHEMATICS</v>
          </cell>
          <cell r="N9671" t="str">
            <v>数学</v>
          </cell>
          <cell r="O9671" t="str">
            <v>4区</v>
          </cell>
        </row>
        <row r="9672">
          <cell r="B9672" t="str">
            <v>DIFFERENTIAL GEOMETRY AND ITS APPLICATIONS</v>
          </cell>
          <cell r="C9672" t="str">
            <v>微分几何及其应用</v>
          </cell>
          <cell r="D9672" t="str">
            <v>0926-2245</v>
          </cell>
          <cell r="E9672" t="str">
            <v>NETHERLANDS</v>
          </cell>
          <cell r="F9672" t="str">
            <v>ELSEVIER</v>
          </cell>
          <cell r="G9672" t="str">
            <v>0.759999990463257</v>
          </cell>
          <cell r="H9672" t="str">
            <v>0.604519774011</v>
          </cell>
          <cell r="I9672" t="str">
            <v>0.556</v>
          </cell>
          <cell r="J9672" t="str">
            <v>0.640025106676419</v>
          </cell>
          <cell r="K9672" t="str">
            <v>无</v>
          </cell>
          <cell r="L9672">
            <v>0</v>
          </cell>
          <cell r="M9672" t="str">
            <v>MATHEMATICS</v>
          </cell>
          <cell r="N9672" t="str">
            <v>数学</v>
          </cell>
          <cell r="O9672" t="str">
            <v>4区</v>
          </cell>
        </row>
        <row r="9673">
          <cell r="B9673" t="str">
            <v>JOURNAL OF KNOT THEORY AND ITS RAMIFICATIONS</v>
          </cell>
          <cell r="C9673" t="str">
            <v>纽结理论及其分支杂志</v>
          </cell>
          <cell r="D9673" t="str">
            <v>0218-2165</v>
          </cell>
          <cell r="E9673" t="str">
            <v>SINGAPORE</v>
          </cell>
          <cell r="F9673" t="str">
            <v>WORLD SCIENTIFIC PUBL CO PTE LTD</v>
          </cell>
          <cell r="G9673" t="str">
            <v>0.458000004291534</v>
          </cell>
          <cell r="H9673" t="str">
            <v>0.460992907801</v>
          </cell>
          <cell r="I9673" t="str">
            <v>0.426</v>
          </cell>
          <cell r="J9673" t="str">
            <v>0.448199482808178</v>
          </cell>
          <cell r="K9673">
            <v>0.23100000000000001</v>
          </cell>
          <cell r="L9673">
            <v>0</v>
          </cell>
          <cell r="M9673" t="str">
            <v>MATHEMATICS</v>
          </cell>
          <cell r="N9673" t="str">
            <v>数学</v>
          </cell>
          <cell r="O9673" t="str">
            <v>4区</v>
          </cell>
        </row>
        <row r="9674">
          <cell r="B9674" t="str">
            <v>ADVANCES IN APPLIED PROBABILITY</v>
          </cell>
          <cell r="C9674" t="str">
            <v>应用概率研究进展</v>
          </cell>
          <cell r="D9674" t="str">
            <v>0001-8678</v>
          </cell>
          <cell r="E9674" t="str">
            <v>ENGLAND</v>
          </cell>
          <cell r="F9674" t="str">
            <v>APPLIED PROBABILITY TRUST</v>
          </cell>
          <cell r="G9674" t="str">
            <v>0.711000025272369</v>
          </cell>
          <cell r="H9674" t="str">
            <v>0.821705426356</v>
          </cell>
          <cell r="I9674" t="str">
            <v>0.730</v>
          </cell>
          <cell r="J9674" t="str">
            <v>0.754071216116456</v>
          </cell>
          <cell r="K9674" t="str">
            <v>无</v>
          </cell>
          <cell r="L9674">
            <v>0</v>
          </cell>
          <cell r="M9674" t="str">
            <v>MATHEMATICS</v>
          </cell>
          <cell r="N9674" t="str">
            <v>数学</v>
          </cell>
          <cell r="O9674" t="str">
            <v>4区</v>
          </cell>
        </row>
        <row r="9675">
          <cell r="B9675" t="str">
            <v>BULLETIN OF THE BRAZILIAN MATHEMATICAL SOCIETY</v>
          </cell>
          <cell r="C9675" t="str">
            <v>巴西数学学会公报</v>
          </cell>
          <cell r="D9675" t="str">
            <v>1678-7544</v>
          </cell>
          <cell r="E9675" t="str">
            <v>GERMANY</v>
          </cell>
          <cell r="F9675" t="str">
            <v>SPRINGER HEIDELBERG</v>
          </cell>
          <cell r="G9675" t="str">
            <v>0.409999996423721</v>
          </cell>
          <cell r="H9675" t="str">
            <v>0.5</v>
          </cell>
          <cell r="I9675" t="str">
            <v>0.602</v>
          </cell>
          <cell r="J9675" t="str">
            <v>0.504090907898574</v>
          </cell>
          <cell r="K9675">
            <v>1.194</v>
          </cell>
          <cell r="L9675">
            <v>0</v>
          </cell>
          <cell r="M9675" t="str">
            <v>MATHEMATICS</v>
          </cell>
          <cell r="N9675" t="str">
            <v>数学</v>
          </cell>
          <cell r="O9675" t="str">
            <v>4区</v>
          </cell>
        </row>
        <row r="9676">
          <cell r="B9676" t="str">
            <v>Topological Methods in Nonlinear Analysis</v>
          </cell>
          <cell r="C9676" t="str">
            <v>非线性分析中的拓扑方法</v>
          </cell>
          <cell r="D9676" t="str">
            <v>1230-3429</v>
          </cell>
          <cell r="E9676" t="str">
            <v>POLAND</v>
          </cell>
          <cell r="F9676" t="str">
            <v>JULIUSZ SCHAUDER CTR NONLINEAR STUDIES</v>
          </cell>
          <cell r="G9676" t="str">
            <v>0.644999980926514</v>
          </cell>
          <cell r="H9676" t="str">
            <v>0.836879432624</v>
          </cell>
          <cell r="I9676" t="str">
            <v>0.682</v>
          </cell>
          <cell r="J9676" t="str">
            <v>0.721232531789505</v>
          </cell>
          <cell r="K9676">
            <v>0.76300000000000001</v>
          </cell>
          <cell r="L9676">
            <v>0</v>
          </cell>
          <cell r="M9676" t="str">
            <v>MATHEMATICS</v>
          </cell>
          <cell r="N9676" t="str">
            <v>数学</v>
          </cell>
          <cell r="O9676" t="str">
            <v>4区</v>
          </cell>
        </row>
        <row r="9677">
          <cell r="B9677" t="str">
            <v>Probability and Mathematical Statistics-Poland</v>
          </cell>
          <cell r="C9677" t="str">
            <v>波兰概率与数理统计</v>
          </cell>
          <cell r="D9677" t="str">
            <v>0208-4147</v>
          </cell>
          <cell r="E9677" t="str">
            <v>POLAND</v>
          </cell>
          <cell r="F9677" t="str">
            <v>WYDAWNICTWO UNIWERSYTETU WROCLAWSKIEGO</v>
          </cell>
          <cell r="G9677" t="str">
            <v>0.28600001335144</v>
          </cell>
          <cell r="H9677" t="str">
            <v>0.6</v>
          </cell>
          <cell r="I9677" t="str">
            <v>0.617</v>
          </cell>
          <cell r="J9677" t="str">
            <v>0.501007096648813</v>
          </cell>
          <cell r="K9677" t="str">
            <v>无</v>
          </cell>
          <cell r="L9677">
            <v>0</v>
          </cell>
          <cell r="M9677" t="str">
            <v>无</v>
          </cell>
          <cell r="N9677" t="str">
            <v>数学</v>
          </cell>
          <cell r="O9677" t="str">
            <v>4区</v>
          </cell>
        </row>
        <row r="9678">
          <cell r="B9678" t="str">
            <v>Open Mathematics</v>
          </cell>
          <cell r="C9678" t="str">
            <v>开放数学</v>
          </cell>
          <cell r="D9678" t="str">
            <v>2391-5455</v>
          </cell>
          <cell r="E9678" t="str">
            <v>Poland</v>
          </cell>
          <cell r="F9678" t="str">
            <v>DE GRUYTER POLAND SP Z O O</v>
          </cell>
          <cell r="G9678" t="str">
            <v>0.830999970436096</v>
          </cell>
          <cell r="H9678" t="str">
            <v>0.726141078838</v>
          </cell>
          <cell r="I9678" t="str">
            <v>0.773</v>
          </cell>
          <cell r="J9678" t="str">
            <v>0.776678274055699</v>
          </cell>
          <cell r="K9678">
            <v>1.585</v>
          </cell>
          <cell r="L9678">
            <v>0</v>
          </cell>
          <cell r="M9678" t="str">
            <v>MATHEMATICS</v>
          </cell>
          <cell r="N9678" t="str">
            <v>数学</v>
          </cell>
          <cell r="O9678" t="str">
            <v>4区</v>
          </cell>
        </row>
        <row r="9679">
          <cell r="B9679" t="str">
            <v>INTERFACES AND FREE BOUNDARIES</v>
          </cell>
          <cell r="C9679" t="str">
            <v>接口和自由边界</v>
          </cell>
          <cell r="D9679" t="str">
            <v>1463-9963</v>
          </cell>
          <cell r="E9679" t="str">
            <v>SWITZERLAND</v>
          </cell>
          <cell r="F9679" t="str">
            <v>EUROPEAN MATHEMATICAL SOC</v>
          </cell>
          <cell r="G9679" t="str">
            <v>0.635999977588654</v>
          </cell>
          <cell r="H9679" t="str">
            <v>0.675</v>
          </cell>
          <cell r="I9679" t="str">
            <v>0.718</v>
          </cell>
          <cell r="J9679" t="str">
            <v>0.676316231845551</v>
          </cell>
          <cell r="K9679" t="str">
            <v>无</v>
          </cell>
          <cell r="L9679">
            <v>0</v>
          </cell>
          <cell r="M9679" t="str">
            <v>MATHEMATICS</v>
          </cell>
          <cell r="N9679" t="str">
            <v>数学</v>
          </cell>
          <cell r="O9679" t="str">
            <v>4区</v>
          </cell>
        </row>
        <row r="9680">
          <cell r="B9680" t="str">
            <v>Analele Stiintifice ale Universitatii Ovidius Constanta-Seria Matematica</v>
          </cell>
          <cell r="C9680" t="str">
            <v>材料科学研究所</v>
          </cell>
          <cell r="D9680" t="str">
            <v>1224-1784</v>
          </cell>
          <cell r="E9680" t="str">
            <v>Romania</v>
          </cell>
          <cell r="F9680" t="str">
            <v>OVIDIUS UNIV PRESS</v>
          </cell>
          <cell r="G9680" t="str">
            <v>0.451999992132187</v>
          </cell>
          <cell r="H9680" t="str">
            <v>0.638095238095</v>
          </cell>
          <cell r="I9680" t="str">
            <v>0.844</v>
          </cell>
          <cell r="J9680" t="str">
            <v>0.644846558223729</v>
          </cell>
          <cell r="K9680">
            <v>0.92100000000000004</v>
          </cell>
          <cell r="L9680">
            <v>0</v>
          </cell>
          <cell r="M9680" t="str">
            <v>MATHEMATICS</v>
          </cell>
          <cell r="N9680" t="str">
            <v>数学</v>
          </cell>
          <cell r="O9680" t="str">
            <v>4区</v>
          </cell>
        </row>
        <row r="9681">
          <cell r="B9681" t="str">
            <v>BULLETIN OF THE BELGIAN MATHEMATICAL SOCIETY-SIMON STEVIN</v>
          </cell>
          <cell r="C9681" t="str">
            <v>比利时数学学会简报</v>
          </cell>
          <cell r="D9681" t="str">
            <v>1370-1444</v>
          </cell>
          <cell r="E9681" t="str">
            <v>BELGIUM</v>
          </cell>
          <cell r="F9681" t="str">
            <v>BELGIAN MATHEMATICAL SOC TRIOMPHE</v>
          </cell>
          <cell r="G9681" t="str">
            <v>0.423000007867813</v>
          </cell>
          <cell r="H9681" t="str">
            <v>0.42</v>
          </cell>
          <cell r="I9681" t="str">
            <v>0.515</v>
          </cell>
          <cell r="J9681" t="str">
            <v>0.452521038221271</v>
          </cell>
          <cell r="K9681">
            <v>0.186</v>
          </cell>
          <cell r="L9681">
            <v>0</v>
          </cell>
          <cell r="M9681" t="str">
            <v>MATHEMATICS</v>
          </cell>
          <cell r="N9681" t="str">
            <v>数学</v>
          </cell>
          <cell r="O9681" t="str">
            <v>4区</v>
          </cell>
        </row>
        <row r="9682">
          <cell r="B9682" t="str">
            <v>Portugaliae Mathematica</v>
          </cell>
          <cell r="C9682" t="str">
            <v>数学葡萄牙</v>
          </cell>
          <cell r="D9682" t="str">
            <v>0032-5155</v>
          </cell>
          <cell r="E9682" t="str">
            <v>SWITZERLAND</v>
          </cell>
          <cell r="F9682" t="str">
            <v>EUROPEAN MATHEMATICAL SOC</v>
          </cell>
          <cell r="G9682" t="str">
            <v>0.629000008106232</v>
          </cell>
          <cell r="H9682" t="str">
            <v>0.5</v>
          </cell>
          <cell r="I9682" t="str">
            <v>0.517</v>
          </cell>
          <cell r="J9682" t="str">
            <v>0.548747129138744</v>
          </cell>
          <cell r="K9682" t="str">
            <v>无</v>
          </cell>
          <cell r="L9682">
            <v>0</v>
          </cell>
          <cell r="M9682" t="str">
            <v>无</v>
          </cell>
          <cell r="N9682" t="str">
            <v>数学</v>
          </cell>
          <cell r="O9682" t="str">
            <v>4区</v>
          </cell>
        </row>
        <row r="9683">
          <cell r="B9683" t="str">
            <v>Filomat</v>
          </cell>
          <cell r="C9683" t="str">
            <v>菲洛马特</v>
          </cell>
          <cell r="D9683" t="str">
            <v>0354-5180</v>
          </cell>
          <cell r="E9683" t="str">
            <v>SERBIA MONTENEG</v>
          </cell>
          <cell r="F9683" t="str">
            <v>UNIV NIS, FAC SCI MATH</v>
          </cell>
          <cell r="G9683" t="str">
            <v>0.634999990463257</v>
          </cell>
          <cell r="H9683" t="str">
            <v>0.78936392075</v>
          </cell>
          <cell r="I9683" t="str">
            <v>0.848</v>
          </cell>
          <cell r="J9683" t="str">
            <v>0.757371592088086</v>
          </cell>
          <cell r="K9683">
            <v>1.9019999999999999</v>
          </cell>
          <cell r="L9683">
            <v>0</v>
          </cell>
          <cell r="M9683" t="str">
            <v>MATHEMATICS</v>
          </cell>
          <cell r="N9683" t="str">
            <v>数学</v>
          </cell>
          <cell r="O9683" t="str">
            <v>4区</v>
          </cell>
        </row>
        <row r="9684">
          <cell r="B9684" t="str">
            <v>JOURNAL OF TIME SERIES ANALYSIS</v>
          </cell>
          <cell r="C9684" t="str">
            <v>时间序列分析杂志</v>
          </cell>
          <cell r="D9684" t="str">
            <v>0143-9782</v>
          </cell>
          <cell r="E9684" t="str">
            <v>USA</v>
          </cell>
          <cell r="F9684" t="str">
            <v>WILEY</v>
          </cell>
          <cell r="G9684" t="str">
            <v>0.825999975204468</v>
          </cell>
          <cell r="H9684" t="str">
            <v>0.905882352941</v>
          </cell>
          <cell r="I9684" t="str">
            <v>0.817</v>
          </cell>
          <cell r="J9684" t="str">
            <v>0.849695543073489</v>
          </cell>
          <cell r="K9684">
            <v>0.69</v>
          </cell>
          <cell r="L9684">
            <v>0</v>
          </cell>
          <cell r="M9684" t="str">
            <v>MATHEMATICS</v>
          </cell>
          <cell r="N9684" t="str">
            <v>数学</v>
          </cell>
          <cell r="O9684" t="str">
            <v>4区</v>
          </cell>
        </row>
        <row r="9685">
          <cell r="B9685" t="str">
            <v>Journal of Pseudo-Differential Operators and Applications</v>
          </cell>
          <cell r="C9685" t="str">
            <v>伪微分算子及其应用杂志</v>
          </cell>
          <cell r="D9685" t="str">
            <v>1662-9981</v>
          </cell>
          <cell r="E9685" t="str">
            <v>SWITZERLAND</v>
          </cell>
          <cell r="F9685" t="str">
            <v>SPRINGER BASEL AG</v>
          </cell>
          <cell r="G9685" t="str">
            <v>0.648999989032745</v>
          </cell>
          <cell r="H9685" t="str">
            <v>0.616666666666</v>
          </cell>
          <cell r="I9685" t="str">
            <v>0.532</v>
          </cell>
          <cell r="J9685" t="str">
            <v>0.599378062721915</v>
          </cell>
          <cell r="K9685" t="str">
            <v>无</v>
          </cell>
          <cell r="L9685">
            <v>0</v>
          </cell>
          <cell r="M9685" t="str">
            <v>无</v>
          </cell>
          <cell r="N9685" t="str">
            <v>数学</v>
          </cell>
          <cell r="O9685" t="str">
            <v>4区</v>
          </cell>
        </row>
        <row r="9686">
          <cell r="B9686" t="str">
            <v>Journal of Integral Equations and Applications</v>
          </cell>
          <cell r="C9686" t="str">
            <v>积分方程与应用杂志</v>
          </cell>
          <cell r="D9686" t="str">
            <v>0897-3962</v>
          </cell>
          <cell r="E9686" t="str">
            <v>USA</v>
          </cell>
          <cell r="F9686" t="str">
            <v>ROCKY MT MATH CONSORTIUM</v>
          </cell>
          <cell r="G9686" t="str">
            <v>0.488999992609024</v>
          </cell>
          <cell r="H9686" t="str">
            <v>0.973684210526</v>
          </cell>
          <cell r="I9686" t="str">
            <v>0.930</v>
          </cell>
          <cell r="J9686" t="str">
            <v>0.797638920424675</v>
          </cell>
          <cell r="K9686">
            <v>0.88400000000000001</v>
          </cell>
          <cell r="L9686">
            <v>0</v>
          </cell>
          <cell r="M9686" t="str">
            <v>MATHEMATICS</v>
          </cell>
          <cell r="N9686" t="str">
            <v>数学</v>
          </cell>
          <cell r="O9686" t="str">
            <v>4区</v>
          </cell>
        </row>
        <row r="9687">
          <cell r="B9687" t="str">
            <v>COLLOQUIUM MATHEMATICUM</v>
          </cell>
          <cell r="C9687" t="str">
            <v>数学讨论会</v>
          </cell>
          <cell r="D9687" t="str">
            <v>0010-1354</v>
          </cell>
          <cell r="E9687" t="str">
            <v>POLAND</v>
          </cell>
          <cell r="F9687" t="str">
            <v>ARS POLONA-RUCH</v>
          </cell>
          <cell r="G9687" t="str">
            <v>0.419999986886978</v>
          </cell>
          <cell r="H9687" t="str">
            <v>0.539682539682</v>
          </cell>
          <cell r="I9687" t="str">
            <v>0.535</v>
          </cell>
          <cell r="J9687" t="str">
            <v>0.498147294952326</v>
          </cell>
          <cell r="K9687">
            <v>1.2709999999999999</v>
          </cell>
          <cell r="L9687">
            <v>0</v>
          </cell>
          <cell r="M9687" t="str">
            <v>MATHEMATICS</v>
          </cell>
          <cell r="N9687" t="str">
            <v>数学</v>
          </cell>
          <cell r="O9687" t="str">
            <v>4区</v>
          </cell>
        </row>
        <row r="9688">
          <cell r="B9688" t="str">
            <v>AStA-Advances in Statistical Analysis</v>
          </cell>
          <cell r="C9688" t="str">
            <v>统计分析进展</v>
          </cell>
          <cell r="D9688" t="str">
            <v>1863-8171</v>
          </cell>
          <cell r="E9688" t="str">
            <v>United States</v>
          </cell>
          <cell r="F9688" t="str">
            <v>SPRINGER</v>
          </cell>
          <cell r="G9688" t="str">
            <v>0.64300000667572</v>
          </cell>
          <cell r="H9688" t="str">
            <v>1.046511627906</v>
          </cell>
          <cell r="I9688" t="str">
            <v>0.980</v>
          </cell>
          <cell r="J9688" t="str">
            <v>0.88970115710524</v>
          </cell>
          <cell r="K9688">
            <v>0.51300000000000001</v>
          </cell>
          <cell r="L9688">
            <v>0</v>
          </cell>
          <cell r="M9688" t="str">
            <v>MATHEMATICS</v>
          </cell>
          <cell r="N9688" t="str">
            <v>数学</v>
          </cell>
          <cell r="O9688" t="str">
            <v>4区</v>
          </cell>
        </row>
        <row r="9689">
          <cell r="B9689" t="str">
            <v>Operators and Matrices</v>
          </cell>
          <cell r="C9689" t="str">
            <v>算子与矩阵</v>
          </cell>
          <cell r="D9689" t="str">
            <v>1846-3886</v>
          </cell>
          <cell r="E9689" t="str">
            <v>CROATIA</v>
          </cell>
          <cell r="F9689" t="str">
            <v>ELEMENT</v>
          </cell>
          <cell r="G9689" t="str">
            <v>0.550999999046326</v>
          </cell>
          <cell r="H9689" t="str">
            <v>0.521126760563</v>
          </cell>
          <cell r="I9689" t="str">
            <v>0.417</v>
          </cell>
          <cell r="J9689" t="str">
            <v>0.496448434218442</v>
          </cell>
          <cell r="K9689" t="str">
            <v>无</v>
          </cell>
          <cell r="L9689">
            <v>0</v>
          </cell>
          <cell r="M9689" t="str">
            <v>MATHEMATICS</v>
          </cell>
          <cell r="N9689" t="str">
            <v>数学</v>
          </cell>
          <cell r="O9689" t="str">
            <v>4区</v>
          </cell>
        </row>
        <row r="9690">
          <cell r="B9690" t="str">
            <v>PROCEEDINGS OF THE EDINBURGH MATHEMATICAL SOCIETY</v>
          </cell>
          <cell r="C9690" t="str">
            <v>爱丁堡数学学会学报</v>
          </cell>
          <cell r="D9690" t="str">
            <v>0013-0915</v>
          </cell>
          <cell r="E9690" t="str">
            <v>USA</v>
          </cell>
          <cell r="F9690" t="str">
            <v>CAMBRIDGE UNIV PRESS</v>
          </cell>
          <cell r="G9690" t="str">
            <v>0.603999972343445</v>
          </cell>
          <cell r="H9690" t="str">
            <v>0.610169491525</v>
          </cell>
          <cell r="I9690" t="str">
            <v>0.512</v>
          </cell>
          <cell r="J9690" t="str">
            <v>0.575522052694148</v>
          </cell>
          <cell r="K9690">
            <v>1.25</v>
          </cell>
          <cell r="L9690">
            <v>0</v>
          </cell>
          <cell r="M9690" t="str">
            <v>MATHEMATICS</v>
          </cell>
          <cell r="N9690" t="str">
            <v>数学</v>
          </cell>
          <cell r="O9690" t="str">
            <v>4区</v>
          </cell>
        </row>
        <row r="9691">
          <cell r="B9691" t="str">
            <v>COMMUNICATIONS IN ANALYSIS AND GEOMETRY</v>
          </cell>
          <cell r="C9691" t="str">
            <v>分析与几何通讯</v>
          </cell>
          <cell r="D9691" t="str">
            <v>1019-8385</v>
          </cell>
          <cell r="E9691" t="str">
            <v>USA</v>
          </cell>
          <cell r="F9691" t="str">
            <v>INT PRESS BOSTON, INC</v>
          </cell>
          <cell r="G9691" t="str">
            <v>0.739000022411346</v>
          </cell>
          <cell r="H9691" t="str">
            <v>0.694444444444</v>
          </cell>
          <cell r="I9691" t="str">
            <v>0.620</v>
          </cell>
          <cell r="J9691" t="str">
            <v>0.684387592238116</v>
          </cell>
          <cell r="K9691">
            <v>0.86899999999999999</v>
          </cell>
          <cell r="L9691">
            <v>0</v>
          </cell>
          <cell r="M9691" t="str">
            <v>MATHEMATICS</v>
          </cell>
          <cell r="N9691" t="str">
            <v>数学</v>
          </cell>
          <cell r="O9691" t="str">
            <v>4区</v>
          </cell>
        </row>
        <row r="9692">
          <cell r="B9692" t="str">
            <v>Stochastics-An International Journal of Probability and Stochastic Processes</v>
          </cell>
          <cell r="C9692" t="str">
            <v>国际概率与随机过程杂志</v>
          </cell>
          <cell r="D9692" t="str">
            <v>1744-2508</v>
          </cell>
          <cell r="E9692" t="str">
            <v>England</v>
          </cell>
          <cell r="F9692" t="str">
            <v>TAYLOR &amp; FRANCIS LTD</v>
          </cell>
          <cell r="G9692" t="str">
            <v>0.640999972820281</v>
          </cell>
          <cell r="H9692" t="str">
            <v>0.725663716814</v>
          </cell>
          <cell r="I9692" t="str">
            <v>0.761</v>
          </cell>
          <cell r="J9692" t="str">
            <v>0.709377193180761</v>
          </cell>
          <cell r="K9692" t="str">
            <v>无</v>
          </cell>
          <cell r="L9692">
            <v>0</v>
          </cell>
          <cell r="M9692" t="str">
            <v>MATHEMATICS</v>
          </cell>
          <cell r="N9692" t="str">
            <v>数学</v>
          </cell>
          <cell r="O9692" t="str">
            <v>4区</v>
          </cell>
        </row>
        <row r="9693">
          <cell r="B9693" t="str">
            <v>Miskolc Mathematical Notes</v>
          </cell>
          <cell r="C9693" t="str">
            <v>米斯科尔克数学笔记</v>
          </cell>
          <cell r="D9693" t="str">
            <v>1787-2405</v>
          </cell>
          <cell r="E9693" t="str">
            <v>HUNGARY</v>
          </cell>
          <cell r="F9693" t="str">
            <v>UNIV MISKOLC INST MATH</v>
          </cell>
          <cell r="G9693" t="str">
            <v>0.584999978542328</v>
          </cell>
          <cell r="H9693" t="str">
            <v>0.467836257309</v>
          </cell>
          <cell r="I9693" t="str">
            <v>0.677</v>
          </cell>
          <cell r="J9693" t="str">
            <v>0.576751863563109</v>
          </cell>
          <cell r="K9693">
            <v>1.1779999999999999</v>
          </cell>
          <cell r="L9693">
            <v>0</v>
          </cell>
          <cell r="M9693" t="str">
            <v>MATHEMATICS</v>
          </cell>
          <cell r="N9693" t="str">
            <v>数学</v>
          </cell>
          <cell r="O9693" t="str">
            <v>4区</v>
          </cell>
        </row>
        <row r="9694">
          <cell r="B9694" t="str">
            <v>Stochastics and Dynamics</v>
          </cell>
          <cell r="C9694" t="str">
            <v>随机与动力学</v>
          </cell>
          <cell r="D9694" t="str">
            <v>0219-4937</v>
          </cell>
          <cell r="E9694" t="str">
            <v>SINGAPORE</v>
          </cell>
          <cell r="F9694" t="str">
            <v>WORLD SCIENTIFIC PUBL CO PTE LTD</v>
          </cell>
          <cell r="G9694" t="str">
            <v>0.486000001430511</v>
          </cell>
          <cell r="H9694" t="str">
            <v>0.707865168539</v>
          </cell>
          <cell r="I9694" t="str">
            <v>0.742</v>
          </cell>
          <cell r="J9694" t="str">
            <v>0.645377737068837</v>
          </cell>
          <cell r="K9694">
            <v>0.36399999999999999</v>
          </cell>
          <cell r="L9694">
            <v>0</v>
          </cell>
          <cell r="M9694" t="str">
            <v>MATHEMATICS</v>
          </cell>
          <cell r="N9694" t="str">
            <v>数学</v>
          </cell>
          <cell r="O9694" t="str">
            <v>4区</v>
          </cell>
        </row>
        <row r="9695">
          <cell r="B9695" t="str">
            <v>JOURNAL OF THEORETICAL PROBABILITY</v>
          </cell>
          <cell r="C9695" t="str">
            <v>理论概率学报</v>
          </cell>
          <cell r="D9695" t="str">
            <v>0894-9840</v>
          </cell>
          <cell r="E9695" t="str">
            <v>USA</v>
          </cell>
          <cell r="F9695" t="str">
            <v>SPRINGER/PLENUM PUBLISHERS</v>
          </cell>
          <cell r="G9695" t="str">
            <v>0.883000016212463</v>
          </cell>
          <cell r="H9695" t="str">
            <v>0.688888888888</v>
          </cell>
          <cell r="I9695" t="str">
            <v>0.682</v>
          </cell>
          <cell r="J9695" t="str">
            <v>0.751336036799488</v>
          </cell>
          <cell r="K9695">
            <v>0.47599999999999998</v>
          </cell>
          <cell r="L9695">
            <v>0</v>
          </cell>
          <cell r="M9695" t="str">
            <v>MATHEMATICS</v>
          </cell>
          <cell r="N9695" t="str">
            <v>数学</v>
          </cell>
          <cell r="O9695" t="str">
            <v>4区</v>
          </cell>
        </row>
        <row r="9696">
          <cell r="B9696" t="str">
            <v>IMA JOURNAL OF APPLIED MATHEMATICS</v>
          </cell>
          <cell r="C9696" t="str">
            <v>应用数学杂志</v>
          </cell>
          <cell r="D9696" t="str">
            <v>0272-4960</v>
          </cell>
          <cell r="E9696" t="str">
            <v>ENGLAND</v>
          </cell>
          <cell r="F9696" t="str">
            <v>OXFORD UNIV PRESS</v>
          </cell>
          <cell r="G9696" t="str">
            <v>1.36899995803833</v>
          </cell>
          <cell r="H9696" t="str">
            <v>1.504672897196</v>
          </cell>
          <cell r="I9696" t="str">
            <v>1.490</v>
          </cell>
          <cell r="J9696" t="str">
            <v>1.45462297788844</v>
          </cell>
          <cell r="K9696">
            <v>1.1739999999999999</v>
          </cell>
          <cell r="L9696">
            <v>0</v>
          </cell>
          <cell r="M9696" t="str">
            <v>MATHEMATICS</v>
          </cell>
          <cell r="N9696" t="str">
            <v>数学</v>
          </cell>
          <cell r="O9696" t="str">
            <v>4区</v>
          </cell>
        </row>
        <row r="9697">
          <cell r="B9697" t="str">
            <v>Computational Methods in Applied Mathematics</v>
          </cell>
          <cell r="C9697" t="str">
            <v>应用数学中的计算方法</v>
          </cell>
          <cell r="D9697" t="str">
            <v>1609-4840</v>
          </cell>
          <cell r="E9697" t="str">
            <v>GERMANY</v>
          </cell>
          <cell r="F9697" t="str">
            <v>WALTER DE GRUYTER GMBH</v>
          </cell>
          <cell r="G9697" t="str">
            <v>0.657999992370605</v>
          </cell>
          <cell r="H9697" t="str">
            <v>1.217948717948</v>
          </cell>
          <cell r="I9697" t="str">
            <v>1.225</v>
          </cell>
          <cell r="J9697" t="str">
            <v>1.0336495701062</v>
          </cell>
          <cell r="K9697">
            <v>0.70199999999999996</v>
          </cell>
          <cell r="L9697">
            <v>0</v>
          </cell>
          <cell r="M9697" t="str">
            <v>MATHEMATICS</v>
          </cell>
          <cell r="N9697" t="str">
            <v>数学</v>
          </cell>
          <cell r="O9697" t="str">
            <v>4区</v>
          </cell>
        </row>
        <row r="9698">
          <cell r="B9698" t="str">
            <v>OSAKA JOURNAL OF MATHEMATICS</v>
          </cell>
          <cell r="C9698" t="str">
            <v>大阪数学杂志</v>
          </cell>
          <cell r="D9698" t="str">
            <v>0030-6126</v>
          </cell>
          <cell r="E9698" t="str">
            <v>JAPAN</v>
          </cell>
          <cell r="F9698" t="str">
            <v>OSAKA JOURNAL OF MATHEMATICS</v>
          </cell>
          <cell r="G9698" t="str">
            <v>0.49099999666214</v>
          </cell>
          <cell r="H9698" t="str">
            <v>0.414141414141</v>
          </cell>
          <cell r="I9698" t="str">
            <v>0.469</v>
          </cell>
          <cell r="J9698" t="str">
            <v>0.458092404424047</v>
          </cell>
          <cell r="K9698" t="str">
            <v>无</v>
          </cell>
          <cell r="L9698">
            <v>0</v>
          </cell>
          <cell r="M9698" t="str">
            <v>MATHEMATICS</v>
          </cell>
          <cell r="N9698" t="str">
            <v>数学</v>
          </cell>
          <cell r="O9698" t="str">
            <v>4区</v>
          </cell>
        </row>
        <row r="9699">
          <cell r="B9699" t="str">
            <v>COMPUTATIONAL &amp; APPLIED MATHEMATICS</v>
          </cell>
          <cell r="C9699" t="str">
            <v>计算与应用数学</v>
          </cell>
          <cell r="D9699" t="str">
            <v>2238-3603</v>
          </cell>
          <cell r="E9699" t="str">
            <v>GERMANY</v>
          </cell>
          <cell r="F9699" t="str">
            <v>SPRINGER HEIDELBERG</v>
          </cell>
          <cell r="G9699" t="str">
            <v>0.862999975681305</v>
          </cell>
          <cell r="H9699" t="str">
            <v>1.25974025974</v>
          </cell>
          <cell r="I9699" t="str">
            <v>1.360</v>
          </cell>
          <cell r="J9699" t="str">
            <v>1.1608025316961</v>
          </cell>
          <cell r="K9699">
            <v>1.298</v>
          </cell>
          <cell r="L9699">
            <v>0</v>
          </cell>
          <cell r="M9699" t="str">
            <v>MATHEMATICS</v>
          </cell>
          <cell r="N9699" t="str">
            <v>数学</v>
          </cell>
          <cell r="O9699" t="str">
            <v>4区</v>
          </cell>
        </row>
        <row r="9700">
          <cell r="B9700" t="str">
            <v>Analysis Mathematica</v>
          </cell>
          <cell r="C9700" t="str">
            <v>数学分析</v>
          </cell>
          <cell r="D9700" t="str">
            <v>0133-3852</v>
          </cell>
          <cell r="E9700" t="str">
            <v>SWITZERLAND</v>
          </cell>
          <cell r="F9700" t="str">
            <v>SPRINGER INTERNATIONAL PUBLISHING AG</v>
          </cell>
          <cell r="G9700" t="str">
            <v>0.476000010967255</v>
          </cell>
          <cell r="H9700" t="str">
            <v>0.701754385964</v>
          </cell>
          <cell r="I9700" t="str">
            <v>0.527</v>
          </cell>
          <cell r="J9700" t="str">
            <v>0.568260474652752</v>
          </cell>
          <cell r="K9700">
            <v>0.95699999999999996</v>
          </cell>
          <cell r="L9700">
            <v>0</v>
          </cell>
          <cell r="M9700" t="str">
            <v>无</v>
          </cell>
          <cell r="N9700" t="str">
            <v>数学</v>
          </cell>
          <cell r="O9700" t="str">
            <v>4区</v>
          </cell>
        </row>
        <row r="9701">
          <cell r="B9701" t="str">
            <v>Inverse Problems and Imaging</v>
          </cell>
          <cell r="C9701" t="str">
            <v>反问题与成像</v>
          </cell>
          <cell r="D9701" t="str">
            <v>1930-8337</v>
          </cell>
          <cell r="E9701" t="str">
            <v>USA</v>
          </cell>
          <cell r="F9701" t="str">
            <v>AMER INST MATHEMATICAL SCIENCES-AIMS</v>
          </cell>
          <cell r="G9701" t="str">
            <v>1.4650000333786</v>
          </cell>
          <cell r="H9701" t="str">
            <v>1.469387755102</v>
          </cell>
          <cell r="I9701" t="str">
            <v>1.373</v>
          </cell>
          <cell r="J9701" t="str">
            <v>1.43570502040253</v>
          </cell>
          <cell r="K9701">
            <v>1.65</v>
          </cell>
          <cell r="L9701">
            <v>0</v>
          </cell>
          <cell r="M9701" t="str">
            <v>MATHEMATICS</v>
          </cell>
          <cell r="N9701" t="str">
            <v>数学</v>
          </cell>
          <cell r="O9701" t="str">
            <v>4区</v>
          </cell>
        </row>
        <row r="9702">
          <cell r="B9702" t="str">
            <v>METHODOLOGY AND COMPUTING IN APPLIED PROBABILITY</v>
          </cell>
          <cell r="C9702" t="str">
            <v>应用概率的方法论与计算</v>
          </cell>
          <cell r="D9702" t="str">
            <v>1387-5841</v>
          </cell>
          <cell r="E9702" t="str">
            <v>NETHERLANDS</v>
          </cell>
          <cell r="F9702" t="str">
            <v>SPRINGER</v>
          </cell>
          <cell r="G9702" t="str">
            <v>0.884999990463257</v>
          </cell>
          <cell r="H9702" t="str">
            <v>0.745901639344</v>
          </cell>
          <cell r="I9702" t="str">
            <v>0.809</v>
          </cell>
          <cell r="J9702" t="str">
            <v>0.813353978383419</v>
          </cell>
          <cell r="K9702">
            <v>0.55200000000000005</v>
          </cell>
          <cell r="L9702">
            <v>0</v>
          </cell>
          <cell r="M9702" t="str">
            <v>MATHEMATICS</v>
          </cell>
          <cell r="N9702" t="str">
            <v>数学</v>
          </cell>
          <cell r="O9702" t="str">
            <v>4区</v>
          </cell>
        </row>
        <row r="9703">
          <cell r="B9703" t="str">
            <v>Journal of Official Statistics</v>
          </cell>
          <cell r="C9703" t="str">
            <v>官方统计杂志</v>
          </cell>
          <cell r="D9703" t="str">
            <v>0282-423X</v>
          </cell>
          <cell r="E9703" t="str">
            <v>Poland</v>
          </cell>
          <cell r="F9703" t="str">
            <v>SCIENDO</v>
          </cell>
          <cell r="G9703" t="str">
            <v>0.662000000476837</v>
          </cell>
          <cell r="H9703" t="str">
            <v>0.837209302325</v>
          </cell>
          <cell r="I9703" t="str">
            <v>0.847</v>
          </cell>
          <cell r="J9703" t="str">
            <v>0.782089375443612</v>
          </cell>
          <cell r="K9703">
            <v>0.66</v>
          </cell>
          <cell r="L9703">
            <v>0</v>
          </cell>
          <cell r="M9703" t="str">
            <v>SOCIAL SCIENCES, GENERAL</v>
          </cell>
          <cell r="N9703" t="str">
            <v>数学</v>
          </cell>
          <cell r="O9703" t="str">
            <v>4区</v>
          </cell>
        </row>
        <row r="9704">
          <cell r="B9704" t="str">
            <v>ELECTRONIC TRANSACTIONS ON NUMERICAL ANALYSIS</v>
          </cell>
          <cell r="C9704" t="str">
            <v>基于数值分析的电子交易</v>
          </cell>
          <cell r="D9704" t="str">
            <v>1068-9613</v>
          </cell>
          <cell r="E9704" t="str">
            <v>USA</v>
          </cell>
          <cell r="F9704" t="str">
            <v>KENT STATE UNIVERSITY</v>
          </cell>
          <cell r="G9704" t="str">
            <v>1.13800001144409</v>
          </cell>
          <cell r="H9704" t="str">
            <v>1.475409836065</v>
          </cell>
          <cell r="I9704" t="str">
            <v>0.720</v>
          </cell>
          <cell r="J9704" t="str">
            <v>1.11097401421003</v>
          </cell>
          <cell r="K9704">
            <v>0.48599999999999999</v>
          </cell>
          <cell r="L9704">
            <v>0</v>
          </cell>
          <cell r="M9704" t="str">
            <v>MATHEMATICS</v>
          </cell>
          <cell r="N9704" t="str">
            <v>数学</v>
          </cell>
          <cell r="O9704" t="str">
            <v>4区</v>
          </cell>
        </row>
        <row r="9705">
          <cell r="B9705" t="str">
            <v>STATISTICS &amp; PROBABILITY LETTERS</v>
          </cell>
          <cell r="C9705" t="str">
            <v>统计与概率字母</v>
          </cell>
          <cell r="D9705" t="str">
            <v>0167-7152</v>
          </cell>
          <cell r="E9705" t="str">
            <v>NETHERLANDS</v>
          </cell>
          <cell r="F9705" t="str">
            <v>ELSEVIER</v>
          </cell>
          <cell r="G9705" t="str">
            <v>0.532999992370605</v>
          </cell>
          <cell r="H9705" t="str">
            <v>0.614864864864</v>
          </cell>
          <cell r="I9705" t="str">
            <v>0.680</v>
          </cell>
          <cell r="J9705" t="str">
            <v>0.609219792593868</v>
          </cell>
          <cell r="K9705">
            <v>1.284</v>
          </cell>
          <cell r="L9705">
            <v>0</v>
          </cell>
          <cell r="M9705" t="str">
            <v>MATHEMATICS</v>
          </cell>
          <cell r="N9705" t="str">
            <v>数学</v>
          </cell>
          <cell r="O9705" t="str">
            <v>4区</v>
          </cell>
        </row>
        <row r="9706">
          <cell r="B9706" t="str">
            <v>Statistical Methods and Applications</v>
          </cell>
          <cell r="C9706" t="str">
            <v>统计方法与应用</v>
          </cell>
          <cell r="D9706" t="str">
            <v>1618-2510</v>
          </cell>
          <cell r="E9706" t="str">
            <v>GERMANY</v>
          </cell>
          <cell r="F9706" t="str">
            <v>SPRINGER HEIDELBERG</v>
          </cell>
          <cell r="G9706" t="str">
            <v>0.931999981403351</v>
          </cell>
          <cell r="H9706" t="str">
            <v>0.590163934426</v>
          </cell>
          <cell r="I9706" t="str">
            <v>0.614</v>
          </cell>
          <cell r="J9706" t="str">
            <v>0.712149876704784</v>
          </cell>
          <cell r="K9706">
            <v>0.439</v>
          </cell>
          <cell r="L9706">
            <v>0</v>
          </cell>
          <cell r="M9706" t="str">
            <v>MATHEMATICS</v>
          </cell>
          <cell r="N9706" t="str">
            <v>数学</v>
          </cell>
          <cell r="O9706" t="str">
            <v>4区</v>
          </cell>
        </row>
        <row r="9707">
          <cell r="B9707" t="str">
            <v>Analysis and Mathematical Physics</v>
          </cell>
          <cell r="C9707" t="str">
            <v>分析与数学物理</v>
          </cell>
          <cell r="D9707" t="str">
            <v>1664-2368</v>
          </cell>
          <cell r="E9707" t="str">
            <v>SWITZERLAND</v>
          </cell>
          <cell r="F9707" t="str">
            <v>SPRINGER BASEL AG</v>
          </cell>
          <cell r="G9707" t="str">
            <v>1.38100004196166</v>
          </cell>
          <cell r="H9707" t="str">
            <v>1.792452830188</v>
          </cell>
          <cell r="I9707" t="str">
            <v>2.056</v>
          </cell>
          <cell r="J9707" t="str">
            <v>1.74300280923489</v>
          </cell>
          <cell r="K9707">
            <v>1.794</v>
          </cell>
          <cell r="L9707">
            <v>0</v>
          </cell>
          <cell r="M9707" t="str">
            <v>MATHEMATICS</v>
          </cell>
          <cell r="N9707" t="str">
            <v>数学</v>
          </cell>
          <cell r="O9707" t="str">
            <v>4区</v>
          </cell>
        </row>
        <row r="9708">
          <cell r="B9708" t="str">
            <v>INDIAN JOURNAL OF PURE &amp; APPLIED MATHEMATICS</v>
          </cell>
          <cell r="C9708" t="str">
            <v>印度纯数学与应用数学杂志</v>
          </cell>
          <cell r="D9708" t="str">
            <v>0019-5588</v>
          </cell>
          <cell r="E9708" t="str">
            <v>INDIA</v>
          </cell>
          <cell r="F9708" t="str">
            <v>INDIAN NAT SCI ACAD</v>
          </cell>
          <cell r="G9708" t="str">
            <v>0.252000004053116</v>
          </cell>
          <cell r="H9708" t="str">
            <v>0.337209302325</v>
          </cell>
          <cell r="I9708" t="str">
            <v>0.516</v>
          </cell>
          <cell r="J9708" t="str">
            <v>0.368564274287039</v>
          </cell>
          <cell r="K9708">
            <v>1.05</v>
          </cell>
          <cell r="L9708">
            <v>0</v>
          </cell>
          <cell r="M9708" t="str">
            <v>无</v>
          </cell>
          <cell r="N9708" t="str">
            <v>数学</v>
          </cell>
          <cell r="O9708" t="str">
            <v>4区</v>
          </cell>
        </row>
        <row r="9709">
          <cell r="B9709" t="str">
            <v>Iranian Journal of Fuzzy Systems</v>
          </cell>
          <cell r="C9709" t="str">
            <v>伊朗模糊系统杂志</v>
          </cell>
          <cell r="D9709" t="str">
            <v>1735-0654</v>
          </cell>
          <cell r="E9709" t="str">
            <v>IRAN</v>
          </cell>
          <cell r="F9709" t="str">
            <v>UNIV SISTAN &amp; BALUCHESTAN</v>
          </cell>
          <cell r="G9709" t="str">
            <v>1.26999998092651</v>
          </cell>
          <cell r="H9709" t="str">
            <v>1.495798319327</v>
          </cell>
          <cell r="I9709" t="str">
            <v>2.276</v>
          </cell>
          <cell r="J9709" t="str">
            <v>1.68074035482684</v>
          </cell>
          <cell r="K9709">
            <v>1.3180000000000001</v>
          </cell>
          <cell r="L9709">
            <v>0</v>
          </cell>
          <cell r="M9709" t="str">
            <v>MATHEMATICS</v>
          </cell>
          <cell r="N9709" t="str">
            <v>数学</v>
          </cell>
          <cell r="O9709" t="str">
            <v>4区</v>
          </cell>
        </row>
        <row r="9710">
          <cell r="B9710" t="str">
            <v>DOKLADY MATHEMATICS</v>
          </cell>
          <cell r="C9710" t="str">
            <v>多克拉迪数学</v>
          </cell>
          <cell r="D9710" t="str">
            <v>1064-5624</v>
          </cell>
          <cell r="E9710" t="str">
            <v>USA</v>
          </cell>
          <cell r="F9710" t="str">
            <v>MAIK NAUKA/INTERPERIODICA/SPRINGER</v>
          </cell>
          <cell r="G9710" t="str">
            <v>0.533999979496002</v>
          </cell>
          <cell r="H9710" t="str">
            <v>0.62464183381</v>
          </cell>
          <cell r="I9710" t="str">
            <v>0.548</v>
          </cell>
          <cell r="J9710" t="str">
            <v>0.569042220596667</v>
          </cell>
          <cell r="K9710">
            <v>1.772</v>
          </cell>
          <cell r="L9710">
            <v>0</v>
          </cell>
          <cell r="M9710" t="str">
            <v>MATHEMATICS</v>
          </cell>
          <cell r="N9710" t="str">
            <v>数学</v>
          </cell>
          <cell r="O9710" t="str">
            <v>4区</v>
          </cell>
        </row>
        <row r="9711">
          <cell r="B9711" t="str">
            <v>Kodai Mathematical Journal</v>
          </cell>
          <cell r="C9711" t="str">
            <v>科达数学杂志</v>
          </cell>
          <cell r="D9711" t="str">
            <v>0386-5991</v>
          </cell>
          <cell r="E9711" t="str">
            <v>JAPAN</v>
          </cell>
          <cell r="F9711" t="str">
            <v>KINOKUNIYA CO LTD</v>
          </cell>
          <cell r="G9711" t="str">
            <v>0.45100000500679</v>
          </cell>
          <cell r="H9711" t="str">
            <v>0.320512820512</v>
          </cell>
          <cell r="I9711" t="str">
            <v>0.311</v>
          </cell>
          <cell r="J9711" t="str">
            <v>0.36077454544293</v>
          </cell>
          <cell r="K9711">
            <v>0.43099999999999999</v>
          </cell>
          <cell r="L9711">
            <v>0</v>
          </cell>
          <cell r="M9711" t="str">
            <v>无</v>
          </cell>
          <cell r="N9711" t="str">
            <v>数学</v>
          </cell>
          <cell r="O9711" t="str">
            <v>4区</v>
          </cell>
        </row>
        <row r="9712">
          <cell r="B9712" t="str">
            <v>Extremes</v>
          </cell>
          <cell r="C9712" t="str">
            <v>极端</v>
          </cell>
          <cell r="D9712" t="str">
            <v>1386-1999</v>
          </cell>
          <cell r="E9712" t="str">
            <v>United States</v>
          </cell>
          <cell r="F9712" t="str">
            <v>SPRINGER</v>
          </cell>
          <cell r="G9712" t="str">
            <v>1.36800003051758</v>
          </cell>
          <cell r="H9712" t="str">
            <v>1.777777777777</v>
          </cell>
          <cell r="I9712" t="str">
            <v>1.136</v>
          </cell>
          <cell r="J9712" t="str">
            <v>1.42738048155253</v>
          </cell>
          <cell r="K9712">
            <v>0.66900000000000004</v>
          </cell>
          <cell r="L9712">
            <v>0</v>
          </cell>
          <cell r="M9712" t="str">
            <v>MATHEMATICS</v>
          </cell>
          <cell r="N9712" t="str">
            <v>数学</v>
          </cell>
          <cell r="O9712" t="str">
            <v>4区</v>
          </cell>
        </row>
        <row r="9713">
          <cell r="B9713" t="str">
            <v>APPLIED STOCHASTIC MODELS IN BUSINESS AND INDUSTRY</v>
          </cell>
          <cell r="C9713" t="str">
            <v>随机模型在商业和工业中的应用</v>
          </cell>
          <cell r="D9713" t="str">
            <v>1524-1904</v>
          </cell>
          <cell r="E9713" t="str">
            <v>USA</v>
          </cell>
          <cell r="F9713" t="str">
            <v>WILEY</v>
          </cell>
          <cell r="G9713" t="str">
            <v>1.06200003623962</v>
          </cell>
          <cell r="H9713" t="str">
            <v>1.123809523809</v>
          </cell>
          <cell r="I9713" t="str">
            <v>1.175</v>
          </cell>
          <cell r="J9713" t="str">
            <v>1.12041605217987</v>
          </cell>
          <cell r="K9713">
            <v>0.82699999999999996</v>
          </cell>
          <cell r="L9713">
            <v>0</v>
          </cell>
          <cell r="M9713" t="str">
            <v>ECONOMICS &amp; BUSINESS</v>
          </cell>
          <cell r="N9713" t="str">
            <v>数学</v>
          </cell>
          <cell r="O9713" t="str">
            <v>4区</v>
          </cell>
        </row>
        <row r="9714">
          <cell r="B9714" t="str">
            <v>Dynamic Games and Applications</v>
          </cell>
          <cell r="C9714" t="str">
            <v>动态博弈及其应用</v>
          </cell>
          <cell r="D9714" t="str">
            <v>2153-0785</v>
          </cell>
          <cell r="E9714" t="str">
            <v>USA</v>
          </cell>
          <cell r="F9714" t="str">
            <v>SPRINGER BIRKHAUSER</v>
          </cell>
          <cell r="G9714" t="str">
            <v>1.07299995422363</v>
          </cell>
          <cell r="H9714" t="str">
            <v>1.213114754098</v>
          </cell>
          <cell r="I9714" t="str">
            <v>1.253</v>
          </cell>
          <cell r="J9714" t="str">
            <v>1.17981601388488</v>
          </cell>
          <cell r="K9714">
            <v>0.77700000000000002</v>
          </cell>
          <cell r="L9714">
            <v>0</v>
          </cell>
          <cell r="M9714" t="str">
            <v>MATHEMATICS</v>
          </cell>
          <cell r="N9714" t="str">
            <v>数学</v>
          </cell>
          <cell r="O9714" t="str">
            <v>4区</v>
          </cell>
        </row>
        <row r="9715">
          <cell r="B9715" t="str">
            <v>ALGEBRA UNIVERSALIS</v>
          </cell>
          <cell r="C9715" t="str">
            <v>普适代数</v>
          </cell>
          <cell r="D9715" t="str">
            <v>0002-5240</v>
          </cell>
          <cell r="E9715" t="str">
            <v>SWITZERLAND</v>
          </cell>
          <cell r="F9715" t="str">
            <v>SPRINGER BASEL AG</v>
          </cell>
          <cell r="G9715" t="str">
            <v>0.607999980449677</v>
          </cell>
          <cell r="H9715" t="str">
            <v>0.666666666666</v>
          </cell>
          <cell r="I9715" t="str">
            <v>0.404</v>
          </cell>
          <cell r="J9715" t="str">
            <v>0.559592078718892</v>
          </cell>
          <cell r="K9715" t="str">
            <v>无</v>
          </cell>
          <cell r="L9715">
            <v>0</v>
          </cell>
          <cell r="M9715" t="str">
            <v>MATHEMATICS</v>
          </cell>
          <cell r="N9715" t="str">
            <v>数学</v>
          </cell>
          <cell r="O9715" t="str">
            <v>4区</v>
          </cell>
        </row>
        <row r="9716">
          <cell r="B9716" t="str">
            <v>Bulletin of the Korean Mathematical Society</v>
          </cell>
          <cell r="C9716" t="str">
            <v>韩国数学学会公报</v>
          </cell>
          <cell r="D9716" t="str">
            <v>1015-8634</v>
          </cell>
          <cell r="E9716" t="str">
            <v>SOUTH KOREA</v>
          </cell>
          <cell r="F9716" t="str">
            <v>KOREAN MATHEMATICAL SOC</v>
          </cell>
          <cell r="G9716" t="str">
            <v>0.402999997138977</v>
          </cell>
          <cell r="H9716" t="str">
            <v>0.36301369863</v>
          </cell>
          <cell r="I9716" t="str">
            <v>0.406</v>
          </cell>
          <cell r="J9716" t="str">
            <v>0.390754565256326</v>
          </cell>
          <cell r="K9716" t="str">
            <v>无</v>
          </cell>
          <cell r="L9716">
            <v>0</v>
          </cell>
          <cell r="M9716" t="str">
            <v>MATHEMATICS</v>
          </cell>
          <cell r="N9716" t="str">
            <v>数学</v>
          </cell>
          <cell r="O9716" t="str">
            <v>4区</v>
          </cell>
        </row>
        <row r="9717">
          <cell r="B9717" t="str">
            <v>Brazilian Journal of Probability and Statistics</v>
          </cell>
          <cell r="C9717" t="str">
            <v>巴西概率统计杂志</v>
          </cell>
          <cell r="D9717" t="str">
            <v>0103-0752</v>
          </cell>
          <cell r="E9717" t="str">
            <v>BRAZIL</v>
          </cell>
          <cell r="F9717" t="str">
            <v>BRAZILIAN STATISTICAL ASSOCIATION</v>
          </cell>
          <cell r="G9717" t="str">
            <v>0.819000005722046</v>
          </cell>
          <cell r="H9717" t="str">
            <v>0.550724637681</v>
          </cell>
          <cell r="I9717" t="str">
            <v>0.632</v>
          </cell>
          <cell r="J9717" t="str">
            <v>0.667101196923682</v>
          </cell>
          <cell r="K9717">
            <v>0.316</v>
          </cell>
          <cell r="L9717">
            <v>0</v>
          </cell>
          <cell r="M9717" t="str">
            <v>MATHEMATICS</v>
          </cell>
          <cell r="N9717" t="str">
            <v>数学</v>
          </cell>
          <cell r="O9717" t="str">
            <v>4区</v>
          </cell>
        </row>
        <row r="9718">
          <cell r="B9718" t="str">
            <v>ESAIM-Probability and Statistics</v>
          </cell>
          <cell r="C9718" t="str">
            <v>概率统计</v>
          </cell>
          <cell r="D9718" t="str">
            <v>1292-8100</v>
          </cell>
          <cell r="E9718" t="str">
            <v>FRANCE</v>
          </cell>
          <cell r="F9718" t="str">
            <v>EDP SCIENCES S A</v>
          </cell>
          <cell r="G9718" t="str">
            <v>0.493000000715256</v>
          </cell>
          <cell r="H9718" t="str">
            <v>0.652173913043</v>
          </cell>
          <cell r="I9718" t="str">
            <v>0.515</v>
          </cell>
          <cell r="J9718" t="str">
            <v>0.553441809636419</v>
          </cell>
          <cell r="K9718" t="str">
            <v>无</v>
          </cell>
          <cell r="L9718">
            <v>0</v>
          </cell>
          <cell r="M9718" t="str">
            <v>MATHEMATICS</v>
          </cell>
          <cell r="N9718" t="str">
            <v>数学</v>
          </cell>
          <cell r="O9718" t="str">
            <v>4区</v>
          </cell>
        </row>
        <row r="9719">
          <cell r="B9719" t="str">
            <v>Contributions to Discrete Mathematics</v>
          </cell>
          <cell r="C9719" t="str">
            <v>对离散数学的贡献</v>
          </cell>
          <cell r="D9719" t="str">
            <v>1715-0868</v>
          </cell>
          <cell r="E9719" t="str">
            <v>CANADA</v>
          </cell>
          <cell r="F9719" t="str">
            <v>UNIV CALGARY, DEPT MATH &amp; STATISTICS</v>
          </cell>
          <cell r="G9719" t="str">
            <v>0.352999985218048</v>
          </cell>
          <cell r="H9719" t="str">
            <v>0.418604651162</v>
          </cell>
          <cell r="I9719" t="str">
            <v>0.345</v>
          </cell>
          <cell r="J9719" t="str">
            <v>0.372144074195349</v>
          </cell>
          <cell r="K9719" t="str">
            <v>无</v>
          </cell>
          <cell r="L9719">
            <v>0</v>
          </cell>
          <cell r="M9719" t="str">
            <v>无</v>
          </cell>
          <cell r="N9719" t="str">
            <v>数学</v>
          </cell>
          <cell r="O9719" t="str">
            <v>4区</v>
          </cell>
        </row>
        <row r="9720">
          <cell r="B9720" t="str">
            <v>Lithuanian Mathematical Journal</v>
          </cell>
          <cell r="C9720" t="str">
            <v>立陶宛数学杂志</v>
          </cell>
          <cell r="D9720" t="str">
            <v>0363-1672</v>
          </cell>
          <cell r="E9720" t="str">
            <v>United States</v>
          </cell>
          <cell r="F9720" t="str">
            <v>SPRINGER</v>
          </cell>
          <cell r="G9720" t="str">
            <v>0.486999988555908</v>
          </cell>
          <cell r="H9720" t="str">
            <v>0.565789473684</v>
          </cell>
          <cell r="I9720" t="str">
            <v>0.413</v>
          </cell>
          <cell r="J9720" t="str">
            <v>0.488707598524303</v>
          </cell>
          <cell r="K9720">
            <v>0.73499999999999999</v>
          </cell>
          <cell r="L9720">
            <v>0</v>
          </cell>
          <cell r="M9720" t="str">
            <v>无</v>
          </cell>
          <cell r="N9720" t="str">
            <v>数学</v>
          </cell>
          <cell r="O9720" t="str">
            <v>4区</v>
          </cell>
        </row>
        <row r="9721">
          <cell r="B9721" t="str">
            <v>INFINITE DIMENSIONAL ANALYSIS QUANTUM PROBABILITY AND RELATED TOPICS</v>
          </cell>
          <cell r="C9721" t="str">
            <v>量子概率的无限维分析及相关问题</v>
          </cell>
          <cell r="D9721" t="str">
            <v>0219-0257</v>
          </cell>
          <cell r="E9721" t="str">
            <v>SINGAPORE</v>
          </cell>
          <cell r="F9721" t="str">
            <v>WORLD SCIENTIFIC PUBL CO PTE LTD</v>
          </cell>
          <cell r="G9721" t="str">
            <v>0.689000010490417</v>
          </cell>
          <cell r="H9721" t="str">
            <v>0.732142857142</v>
          </cell>
          <cell r="I9721" t="str">
            <v>0.556</v>
          </cell>
          <cell r="J9721" t="str">
            <v>0.658899474395806</v>
          </cell>
          <cell r="K9721">
            <v>0.28399999999999997</v>
          </cell>
          <cell r="L9721">
            <v>0</v>
          </cell>
          <cell r="M9721" t="str">
            <v>MATHEMATICS</v>
          </cell>
          <cell r="N9721" t="str">
            <v>数学</v>
          </cell>
          <cell r="O9721" t="str">
            <v>4区</v>
          </cell>
        </row>
        <row r="9722">
          <cell r="B9722" t="str">
            <v>STATISTICA NEERLANDICA</v>
          </cell>
          <cell r="C9722" t="str">
            <v>尼尔兰迪卡统计局</v>
          </cell>
          <cell r="D9722" t="str">
            <v>0039-0402</v>
          </cell>
          <cell r="E9722" t="str">
            <v>USA</v>
          </cell>
          <cell r="F9722" t="str">
            <v>WILEY</v>
          </cell>
          <cell r="G9722" t="str">
            <v>0.465000003576279</v>
          </cell>
          <cell r="H9722" t="str">
            <v>0.433333333333</v>
          </cell>
          <cell r="I9722" t="str">
            <v>1.023</v>
          </cell>
          <cell r="J9722" t="str">
            <v>0.640529716954093</v>
          </cell>
          <cell r="K9722" t="str">
            <v>无</v>
          </cell>
          <cell r="L9722">
            <v>0</v>
          </cell>
          <cell r="M9722" t="str">
            <v>MATHEMATICS</v>
          </cell>
          <cell r="N9722" t="str">
            <v>数学</v>
          </cell>
          <cell r="O9722" t="str">
            <v>4区</v>
          </cell>
        </row>
        <row r="9723">
          <cell r="B9723" t="str">
            <v>THEORY OF PROBABILITY AND ITS APPLICATIONS</v>
          </cell>
          <cell r="C9723" t="str">
            <v>概率论及其应用</v>
          </cell>
          <cell r="D9723" t="str">
            <v>0040-585X</v>
          </cell>
          <cell r="E9723" t="str">
            <v>USA</v>
          </cell>
          <cell r="F9723" t="str">
            <v>SIAM PUBLICATIONS</v>
          </cell>
          <cell r="G9723" t="str">
            <v>0.377999991178513</v>
          </cell>
          <cell r="H9723" t="str">
            <v>0.590909090909</v>
          </cell>
          <cell r="I9723" t="str">
            <v>0.485</v>
          </cell>
          <cell r="J9723" t="str">
            <v>0.484781991763504</v>
          </cell>
          <cell r="K9723" t="str">
            <v>无</v>
          </cell>
          <cell r="L9723">
            <v>0</v>
          </cell>
          <cell r="M9723" t="str">
            <v>MATHEMATICS</v>
          </cell>
          <cell r="N9723" t="str">
            <v>数学</v>
          </cell>
          <cell r="O9723" t="str">
            <v>4区</v>
          </cell>
        </row>
        <row r="9724">
          <cell r="B9724" t="str">
            <v>ROCKY MOUNTAIN JOURNAL OF MATHEMATICS</v>
          </cell>
          <cell r="C9724" t="str">
            <v>洛基山数学杂志</v>
          </cell>
          <cell r="D9724" t="str">
            <v>0035-7596</v>
          </cell>
          <cell r="E9724" t="str">
            <v>USA</v>
          </cell>
          <cell r="F9724" t="str">
            <v>ROCKY MT MATH CONSORTIUM</v>
          </cell>
          <cell r="G9724" t="str">
            <v>0.330000013113022</v>
          </cell>
          <cell r="H9724" t="str">
            <v>0.480952380952</v>
          </cell>
          <cell r="I9724" t="str">
            <v>0.464</v>
          </cell>
          <cell r="J9724" t="str">
            <v>0.424984131355007</v>
          </cell>
          <cell r="K9724">
            <v>1.1719999999999999</v>
          </cell>
          <cell r="L9724">
            <v>0</v>
          </cell>
          <cell r="M9724" t="str">
            <v>MATHEMATICS</v>
          </cell>
          <cell r="N9724" t="str">
            <v>数学</v>
          </cell>
          <cell r="O9724" t="str">
            <v>4区</v>
          </cell>
        </row>
        <row r="9725">
          <cell r="B9725" t="str">
            <v>JOURNAL OF LIE THEORY</v>
          </cell>
          <cell r="C9725" t="str">
            <v>谎言理论杂志</v>
          </cell>
          <cell r="D9725" t="str">
            <v>0949-5932</v>
          </cell>
          <cell r="E9725" t="str">
            <v>GERMANY</v>
          </cell>
          <cell r="F9725" t="str">
            <v>HELDERMANN VERLAG</v>
          </cell>
          <cell r="G9725" t="str">
            <v>0.528999984264374</v>
          </cell>
          <cell r="H9725" t="str">
            <v>0.513761467889</v>
          </cell>
          <cell r="I9725" t="str">
            <v>0.360</v>
          </cell>
          <cell r="J9725" t="str">
            <v>0.467470191653458</v>
          </cell>
          <cell r="K9725" t="str">
            <v>无</v>
          </cell>
          <cell r="L9725">
            <v>0</v>
          </cell>
          <cell r="M9725" t="str">
            <v>MATHEMATICS</v>
          </cell>
          <cell r="N9725" t="str">
            <v>数学</v>
          </cell>
          <cell r="O9725" t="str">
            <v>4区</v>
          </cell>
        </row>
        <row r="9726">
          <cell r="B9726" t="str">
            <v>CZECHOSLOVAK MATHEMATICAL JOURNAL</v>
          </cell>
          <cell r="C9726" t="str">
            <v>捷克斯洛伐克数学杂志</v>
          </cell>
          <cell r="D9726" t="str">
            <v>0011-4642</v>
          </cell>
          <cell r="E9726" t="str">
            <v>GERMANY</v>
          </cell>
          <cell r="F9726" t="str">
            <v>SPRINGER HEIDELBERG</v>
          </cell>
          <cell r="G9726" t="str">
            <v>0.340000003576279</v>
          </cell>
          <cell r="H9726" t="str">
            <v>0.424050632911</v>
          </cell>
          <cell r="I9726" t="str">
            <v>0.412</v>
          </cell>
          <cell r="J9726" t="str">
            <v>0.391938447456426</v>
          </cell>
          <cell r="K9726">
            <v>0.95899999999999996</v>
          </cell>
          <cell r="L9726">
            <v>0</v>
          </cell>
          <cell r="M9726" t="str">
            <v>MATHEMATICS</v>
          </cell>
          <cell r="N9726" t="str">
            <v>数学</v>
          </cell>
          <cell r="O9726" t="str">
            <v>4区</v>
          </cell>
        </row>
        <row r="9727">
          <cell r="B9727" t="str">
            <v>CANADIAN JOURNAL OF STATISTICS-REVUE CANADIENNE DE STATISTIQUE</v>
          </cell>
          <cell r="C9727" t="str">
            <v>加拿大统计杂志</v>
          </cell>
          <cell r="D9727" t="str">
            <v>0319-5724</v>
          </cell>
          <cell r="E9727" t="str">
            <v>USA</v>
          </cell>
          <cell r="F9727" t="str">
            <v>WILEY</v>
          </cell>
          <cell r="G9727" t="str">
            <v>0.50900000333786</v>
          </cell>
          <cell r="H9727" t="str">
            <v>0.588235294117</v>
          </cell>
          <cell r="I9727" t="str">
            <v>0.656</v>
          </cell>
          <cell r="J9727" t="str">
            <v>0.584324334124287</v>
          </cell>
          <cell r="K9727">
            <v>0.64</v>
          </cell>
          <cell r="L9727">
            <v>0</v>
          </cell>
          <cell r="M9727" t="str">
            <v>MATHEMATICS</v>
          </cell>
          <cell r="N9727" t="str">
            <v>数学</v>
          </cell>
          <cell r="O9727" t="str">
            <v>4区</v>
          </cell>
        </row>
        <row r="9728">
          <cell r="B9728" t="str">
            <v>AIMS Mathematics</v>
          </cell>
          <cell r="C9728" t="str">
            <v>数学目标</v>
          </cell>
          <cell r="D9728" t="str">
            <v>2473-6988</v>
          </cell>
          <cell r="E9728" t="str">
            <v>USA</v>
          </cell>
          <cell r="F9728" t="str">
            <v>AMER INST MATHEMATICAL SCIENCES-AIMS</v>
          </cell>
          <cell r="G9728" t="str">
            <v>0</v>
          </cell>
          <cell r="H9728" t="str">
            <v>0</v>
          </cell>
          <cell r="I9728" t="str">
            <v>0.882</v>
          </cell>
          <cell r="J9728" t="str">
            <v>0.882352941176</v>
          </cell>
          <cell r="K9728">
            <v>1.0389999999999999</v>
          </cell>
          <cell r="L9728">
            <v>0</v>
          </cell>
          <cell r="M9728" t="str">
            <v>MATHEMATICS</v>
          </cell>
          <cell r="N9728" t="str">
            <v>数学</v>
          </cell>
          <cell r="O9728" t="str">
            <v>4区</v>
          </cell>
        </row>
        <row r="9729">
          <cell r="B9729" t="str">
            <v>AMERICAN MATHEMATICAL MONTHLY</v>
          </cell>
          <cell r="C9729" t="str">
            <v>美国数学月刊</v>
          </cell>
          <cell r="D9729" t="str">
            <v>0002-9890</v>
          </cell>
          <cell r="E9729" t="str">
            <v>USA</v>
          </cell>
          <cell r="F9729" t="str">
            <v>TAYLOR &amp; FRANCIS INC</v>
          </cell>
          <cell r="G9729" t="str">
            <v>0.305999994277954</v>
          </cell>
          <cell r="H9729" t="str">
            <v>0.360655737704</v>
          </cell>
          <cell r="I9729" t="str">
            <v>0.426</v>
          </cell>
          <cell r="J9729" t="str">
            <v>0.364295080059318</v>
          </cell>
          <cell r="K9729">
            <v>2.7120000000000002</v>
          </cell>
          <cell r="L9729">
            <v>0</v>
          </cell>
          <cell r="M9729" t="str">
            <v>MATHEMATICS</v>
          </cell>
          <cell r="N9729" t="str">
            <v>数学</v>
          </cell>
          <cell r="O9729" t="str">
            <v>4区</v>
          </cell>
        </row>
        <row r="9730">
          <cell r="B9730" t="str">
            <v>JOURNAL OF APPLIED STATISTICS</v>
          </cell>
          <cell r="C9730" t="str">
            <v>应用统计学杂志</v>
          </cell>
          <cell r="D9730" t="str">
            <v>0266-4763</v>
          </cell>
          <cell r="E9730" t="str">
            <v>England</v>
          </cell>
          <cell r="F9730" t="str">
            <v>TAYLOR &amp; FRANCIS LTD</v>
          </cell>
          <cell r="G9730" t="str">
            <v>0.699000000953674</v>
          </cell>
          <cell r="H9730" t="str">
            <v>0.766666666666</v>
          </cell>
          <cell r="I9730" t="str">
            <v>1.031</v>
          </cell>
          <cell r="J9730" t="str">
            <v>0.832305555873225</v>
          </cell>
          <cell r="K9730">
            <v>1.349</v>
          </cell>
          <cell r="L9730">
            <v>0</v>
          </cell>
          <cell r="M9730" t="str">
            <v>MATHEMATICS</v>
          </cell>
          <cell r="N9730" t="str">
            <v>数学</v>
          </cell>
          <cell r="O9730" t="str">
            <v>4区</v>
          </cell>
        </row>
        <row r="9731">
          <cell r="B9731" t="str">
            <v>ASYMPTOTIC ANALYSIS</v>
          </cell>
          <cell r="C9731" t="str">
            <v>渐近分析</v>
          </cell>
          <cell r="D9731" t="str">
            <v>0921-7134</v>
          </cell>
          <cell r="E9731" t="str">
            <v>NETHERLANDS</v>
          </cell>
          <cell r="F9731" t="str">
            <v>IOS PRESS</v>
          </cell>
          <cell r="G9731" t="str">
            <v>0.748000025749207</v>
          </cell>
          <cell r="H9731" t="str">
            <v>0.807692307692</v>
          </cell>
          <cell r="I9731" t="str">
            <v>0.682</v>
          </cell>
          <cell r="J9731" t="str">
            <v>0.746015091539069</v>
          </cell>
          <cell r="K9731">
            <v>0.68700000000000006</v>
          </cell>
          <cell r="L9731">
            <v>0</v>
          </cell>
          <cell r="M9731" t="str">
            <v>MATHEMATICS</v>
          </cell>
          <cell r="N9731" t="str">
            <v>数学</v>
          </cell>
          <cell r="O9731" t="str">
            <v>4区</v>
          </cell>
        </row>
        <row r="9732">
          <cell r="B9732" t="str">
            <v>FUNCTIONAL ANALYSIS AND ITS APPLICATIONS</v>
          </cell>
          <cell r="C9732" t="str">
            <v>泛函分析及其应用</v>
          </cell>
          <cell r="D9732" t="str">
            <v>0016-2663</v>
          </cell>
          <cell r="E9732" t="str">
            <v>United States</v>
          </cell>
          <cell r="F9732" t="str">
            <v>PLEIADES PUBLISHING INC</v>
          </cell>
          <cell r="G9732" t="str">
            <v>0.570999979972839</v>
          </cell>
          <cell r="H9732" t="str">
            <v>0.712328767123</v>
          </cell>
          <cell r="I9732" t="str">
            <v>0.487</v>
          </cell>
          <cell r="J9732" t="str">
            <v>0.59005695078628</v>
          </cell>
          <cell r="K9732">
            <v>0.503</v>
          </cell>
          <cell r="L9732">
            <v>0</v>
          </cell>
          <cell r="M9732" t="str">
            <v>MATHEMATICS</v>
          </cell>
          <cell r="N9732" t="str">
            <v>数学</v>
          </cell>
          <cell r="O9732" t="str">
            <v>4区</v>
          </cell>
        </row>
        <row r="9733">
          <cell r="B9733" t="str">
            <v>MATHEMATICAL LOGIC QUARTERLY</v>
          </cell>
          <cell r="C9733" t="str">
            <v>数理逻辑季刊</v>
          </cell>
          <cell r="D9733" t="str">
            <v>0942-5616</v>
          </cell>
          <cell r="E9733" t="str">
            <v>GERMANY</v>
          </cell>
          <cell r="F9733" t="str">
            <v>WILEY-V C H VERLAG GMBH</v>
          </cell>
          <cell r="G9733" t="str">
            <v>0.522000014781952</v>
          </cell>
          <cell r="H9733" t="str">
            <v>0.326530612244</v>
          </cell>
          <cell r="I9733" t="str">
            <v>0.244</v>
          </cell>
          <cell r="J9733" t="str">
            <v>0.364238891178984</v>
          </cell>
          <cell r="K9733" t="str">
            <v>无</v>
          </cell>
          <cell r="L9733">
            <v>0</v>
          </cell>
          <cell r="M9733" t="str">
            <v>无</v>
          </cell>
          <cell r="N9733" t="str">
            <v>数学</v>
          </cell>
          <cell r="O9733" t="str">
            <v>4区</v>
          </cell>
        </row>
        <row r="9734">
          <cell r="B9734" t="str">
            <v>BULLETIN DE LA SOCIETE MATHEMATIQUE DE FRANCE</v>
          </cell>
          <cell r="C9734" t="str">
            <v>法国数学社会公报</v>
          </cell>
          <cell r="D9734" t="str">
            <v>0037-9484</v>
          </cell>
          <cell r="E9734" t="str">
            <v>FRANCE</v>
          </cell>
          <cell r="F9734" t="str">
            <v>FRENCH MATHEMATICAL SOC</v>
          </cell>
          <cell r="G9734" t="str">
            <v>0.639999985694885</v>
          </cell>
          <cell r="H9734" t="str">
            <v>0.695652173913</v>
          </cell>
          <cell r="I9734" t="str">
            <v>0.318</v>
          </cell>
          <cell r="J9734" t="str">
            <v>0.551277992596295</v>
          </cell>
          <cell r="K9734">
            <v>0.98</v>
          </cell>
          <cell r="L9734">
            <v>0</v>
          </cell>
          <cell r="M9734" t="str">
            <v>无</v>
          </cell>
          <cell r="N9734" t="str">
            <v>数学</v>
          </cell>
          <cell r="O9734" t="str">
            <v>4区</v>
          </cell>
        </row>
        <row r="9735">
          <cell r="B9735" t="str">
            <v>JOURNAL OF CONVEX ANALYSIS</v>
          </cell>
          <cell r="C9735" t="str">
            <v>凸度分析杂志</v>
          </cell>
          <cell r="D9735" t="str">
            <v>0944-6532</v>
          </cell>
          <cell r="E9735" t="str">
            <v>GERMANY</v>
          </cell>
          <cell r="F9735" t="str">
            <v>HELDERMANN VERLAG</v>
          </cell>
          <cell r="G9735" t="str">
            <v>0.626999974250793</v>
          </cell>
          <cell r="H9735" t="str">
            <v>0.79365079365</v>
          </cell>
          <cell r="I9735" t="str">
            <v>0.527</v>
          </cell>
          <cell r="J9735" t="str">
            <v>0.649105811522265</v>
          </cell>
          <cell r="K9735">
            <v>0.69799999999999995</v>
          </cell>
          <cell r="L9735">
            <v>0</v>
          </cell>
          <cell r="M9735" t="str">
            <v>MATHEMATICS</v>
          </cell>
          <cell r="N9735" t="str">
            <v>数学</v>
          </cell>
          <cell r="O9735" t="str">
            <v>4区</v>
          </cell>
        </row>
        <row r="9736">
          <cell r="B9736" t="str">
            <v>JOURNAL OF APPLIED PROBABILITY</v>
          </cell>
          <cell r="C9736" t="str">
            <v>应用概率杂志</v>
          </cell>
          <cell r="D9736" t="str">
            <v>0021-9002</v>
          </cell>
          <cell r="E9736" t="str">
            <v>ENGLAND</v>
          </cell>
          <cell r="F9736" t="str">
            <v>CAMBRIDGE UNIV PRESS</v>
          </cell>
          <cell r="G9736" t="str">
            <v>0.829999983310699</v>
          </cell>
          <cell r="H9736" t="str">
            <v>0.610169491525</v>
          </cell>
          <cell r="I9736" t="str">
            <v>0.577</v>
          </cell>
          <cell r="J9736" t="str">
            <v>0.672364183919567</v>
          </cell>
          <cell r="K9736">
            <v>0.97199999999999998</v>
          </cell>
          <cell r="L9736">
            <v>0</v>
          </cell>
          <cell r="M9736" t="str">
            <v>MATHEMATICS</v>
          </cell>
          <cell r="N9736" t="str">
            <v>数学</v>
          </cell>
          <cell r="O9736" t="str">
            <v>4区</v>
          </cell>
        </row>
        <row r="9737">
          <cell r="B9737" t="str">
            <v>Communications in Mathematical Sciences</v>
          </cell>
          <cell r="C9737" t="str">
            <v>数学科学中的通信</v>
          </cell>
          <cell r="D9737" t="str">
            <v>1539-6746</v>
          </cell>
          <cell r="E9737" t="str">
            <v>USA</v>
          </cell>
          <cell r="F9737" t="str">
            <v>INT PRESS BOSTON, INC</v>
          </cell>
          <cell r="G9737" t="str">
            <v>1.45099997520447</v>
          </cell>
          <cell r="H9737" t="str">
            <v>1.302564102564</v>
          </cell>
          <cell r="I9737" t="str">
            <v>0.858</v>
          </cell>
          <cell r="J9737" t="str">
            <v>1.20381069935749</v>
          </cell>
          <cell r="K9737">
            <v>0.83599999999999997</v>
          </cell>
          <cell r="L9737">
            <v>0</v>
          </cell>
          <cell r="M9737" t="str">
            <v>MATHEMATICS</v>
          </cell>
          <cell r="N9737" t="str">
            <v>数学</v>
          </cell>
          <cell r="O9737" t="str">
            <v>4区</v>
          </cell>
        </row>
        <row r="9738">
          <cell r="B9738" t="str">
            <v>Journal of Inverse and Ill-Posed Problems</v>
          </cell>
          <cell r="C9738" t="str">
            <v>逆问题和不适定问题杂志</v>
          </cell>
          <cell r="D9738" t="str">
            <v>0928-0219</v>
          </cell>
          <cell r="E9738" t="str">
            <v>GERMANY</v>
          </cell>
          <cell r="F9738" t="str">
            <v>WALTER DE GRUYTER GMBH</v>
          </cell>
          <cell r="G9738" t="str">
            <v>0.940999984741211</v>
          </cell>
          <cell r="H9738" t="str">
            <v>0.880733944954</v>
          </cell>
          <cell r="I9738" t="str">
            <v>0.926</v>
          </cell>
          <cell r="J9738" t="str">
            <v>0.91588661854007</v>
          </cell>
          <cell r="K9738">
            <v>0.77300000000000002</v>
          </cell>
          <cell r="L9738">
            <v>0</v>
          </cell>
          <cell r="M9738" t="str">
            <v>MATHEMATICS</v>
          </cell>
          <cell r="N9738" t="str">
            <v>数学</v>
          </cell>
          <cell r="O9738" t="str">
            <v>4区</v>
          </cell>
        </row>
        <row r="9739">
          <cell r="B9739" t="str">
            <v>Proceedings of the Steklov Institute of Mathematics</v>
          </cell>
          <cell r="C9739" t="str">
            <v>斯特克洛夫数学学院学报</v>
          </cell>
          <cell r="D9739" t="str">
            <v>0081-5438</v>
          </cell>
          <cell r="E9739" t="str">
            <v>USA</v>
          </cell>
          <cell r="F9739" t="str">
            <v>MAIK NAUKA/INTERPERIODICA/SPRINGER</v>
          </cell>
          <cell r="G9739" t="str">
            <v>0.623000025749207</v>
          </cell>
          <cell r="H9739" t="str">
            <v>0.700325732899</v>
          </cell>
          <cell r="I9739" t="str">
            <v>0.467</v>
          </cell>
          <cell r="J9739" t="str">
            <v>0.596810340601736</v>
          </cell>
          <cell r="K9739" t="str">
            <v>无</v>
          </cell>
          <cell r="L9739">
            <v>0</v>
          </cell>
          <cell r="M9739" t="str">
            <v>MATHEMATICS</v>
          </cell>
          <cell r="N9739" t="str">
            <v>数学</v>
          </cell>
          <cell r="O9739" t="str">
            <v>4区</v>
          </cell>
        </row>
        <row r="9740">
          <cell r="B9740" t="str">
            <v>Journal of the Korean Statistical Society</v>
          </cell>
          <cell r="C9740" t="str">
            <v>韩国统计学会杂志</v>
          </cell>
          <cell r="D9740" t="str">
            <v>1226-3192</v>
          </cell>
          <cell r="E9740" t="str">
            <v>GERMANY</v>
          </cell>
          <cell r="F9740" t="str">
            <v>SPRINGER HEIDELBERG</v>
          </cell>
          <cell r="G9740" t="str">
            <v>0.734000027179718</v>
          </cell>
          <cell r="H9740" t="str">
            <v>0.56862745098</v>
          </cell>
          <cell r="I9740" t="str">
            <v>0.556</v>
          </cell>
          <cell r="J9740" t="str">
            <v>0.619394344571573</v>
          </cell>
          <cell r="K9740" t="str">
            <v>无</v>
          </cell>
          <cell r="L9740">
            <v>0</v>
          </cell>
          <cell r="M9740" t="str">
            <v>MATHEMATICS</v>
          </cell>
          <cell r="N9740" t="str">
            <v>数学</v>
          </cell>
          <cell r="O9740" t="str">
            <v>4区</v>
          </cell>
        </row>
        <row r="9741">
          <cell r="B9741" t="str">
            <v>COMMUNICATIONS IN STATISTICS-THEORY AND METHODS</v>
          </cell>
          <cell r="C9741" t="str">
            <v>统计学中的通信理论与方法</v>
          </cell>
          <cell r="D9741" t="str">
            <v>0361-0926</v>
          </cell>
          <cell r="E9741" t="str">
            <v>USA</v>
          </cell>
          <cell r="F9741" t="str">
            <v>TAYLOR &amp; FRANCIS INC</v>
          </cell>
          <cell r="G9741" t="str">
            <v>0.352999985218048</v>
          </cell>
          <cell r="H9741" t="str">
            <v>0.424375917767</v>
          </cell>
          <cell r="I9741" t="str">
            <v>0.612</v>
          </cell>
          <cell r="J9741" t="str">
            <v>0.463077870164683</v>
          </cell>
          <cell r="K9741">
            <v>1.6</v>
          </cell>
          <cell r="L9741">
            <v>0</v>
          </cell>
          <cell r="M9741" t="str">
            <v>MATHEMATICS</v>
          </cell>
          <cell r="N9741" t="str">
            <v>数学</v>
          </cell>
          <cell r="O9741" t="str">
            <v>4区</v>
          </cell>
        </row>
        <row r="9742">
          <cell r="B9742" t="str">
            <v>STUDIA SCIENTIARUM MATHEMATICARUM HUNGARICA</v>
          </cell>
          <cell r="C9742" t="str">
            <v>匈牙利数学科学研究所</v>
          </cell>
          <cell r="D9742" t="str">
            <v>0081-6906</v>
          </cell>
          <cell r="E9742" t="str">
            <v>HUNGARY</v>
          </cell>
          <cell r="F9742" t="str">
            <v>AKADEMIAI KIADO ZRT</v>
          </cell>
          <cell r="G9742" t="str">
            <v>0.294999986886978</v>
          </cell>
          <cell r="H9742" t="str">
            <v>0.30909090909</v>
          </cell>
          <cell r="I9742" t="str">
            <v>0.468</v>
          </cell>
          <cell r="J9742" t="str">
            <v>0.357277610486659</v>
          </cell>
          <cell r="K9742">
            <v>0.69699999999999995</v>
          </cell>
          <cell r="L9742">
            <v>0</v>
          </cell>
          <cell r="M9742" t="str">
            <v>无</v>
          </cell>
          <cell r="N9742" t="str">
            <v>数学</v>
          </cell>
          <cell r="O9742" t="str">
            <v>4区</v>
          </cell>
        </row>
        <row r="9743">
          <cell r="B9743" t="str">
            <v>DISCRETE MATHEMATICS AND THEORETICAL COMPUTER SCIENCE</v>
          </cell>
          <cell r="C9743" t="str">
            <v>离散数学与理论计算机科学</v>
          </cell>
          <cell r="D9743" t="str">
            <v>1462-7264</v>
          </cell>
          <cell r="E9743" t="str">
            <v>FRANCE</v>
          </cell>
          <cell r="F9743" t="str">
            <v>DISCRETE MATHEMATICS THEORETICAL COMPUTER SCIENCE</v>
          </cell>
          <cell r="G9743" t="str">
            <v>0.569000005722046</v>
          </cell>
          <cell r="H9743" t="str">
            <v>0.355140186915</v>
          </cell>
          <cell r="I9743" t="str">
            <v>0.442</v>
          </cell>
          <cell r="J9743" t="str">
            <v>0.455482628314682</v>
          </cell>
          <cell r="K9743" t="str">
            <v>无</v>
          </cell>
          <cell r="L9743">
            <v>0</v>
          </cell>
          <cell r="M9743" t="str">
            <v>MATHEMATICS</v>
          </cell>
          <cell r="N9743" t="str">
            <v>数学</v>
          </cell>
          <cell r="O9743" t="str">
            <v>4区</v>
          </cell>
        </row>
        <row r="9744">
          <cell r="B9744" t="str">
            <v>St Petersburg Mathematical Journal</v>
          </cell>
          <cell r="C9744" t="str">
            <v>圣彼得堡数学杂志</v>
          </cell>
          <cell r="D9744" t="str">
            <v>1061-0022</v>
          </cell>
          <cell r="E9744" t="str">
            <v>USA</v>
          </cell>
          <cell r="F9744" t="str">
            <v>AMER MATHEMATICAL SOC</v>
          </cell>
          <cell r="G9744" t="str">
            <v>0.603999972343445</v>
          </cell>
          <cell r="H9744" t="str">
            <v>1</v>
          </cell>
          <cell r="I9744" t="str">
            <v>0.800</v>
          </cell>
          <cell r="J9744" t="str">
            <v>0.801333324114482</v>
          </cell>
          <cell r="K9744">
            <v>0.72499999999999998</v>
          </cell>
          <cell r="L9744">
            <v>0</v>
          </cell>
          <cell r="M9744" t="str">
            <v>MATHEMATICS</v>
          </cell>
          <cell r="N9744" t="str">
            <v>数学</v>
          </cell>
          <cell r="O9744" t="str">
            <v>4区</v>
          </cell>
        </row>
        <row r="9745">
          <cell r="B9745" t="str">
            <v>Networks and Heterogeneous Media</v>
          </cell>
          <cell r="C9745" t="str">
            <v>网络与异构媒体</v>
          </cell>
          <cell r="D9745" t="str">
            <v>1556-1801</v>
          </cell>
          <cell r="E9745" t="str">
            <v>USA</v>
          </cell>
          <cell r="F9745" t="str">
            <v>AMER INST MATHEMATICAL SCIENCES-AIMS</v>
          </cell>
          <cell r="G9745" t="str">
            <v>1.18700003623962</v>
          </cell>
          <cell r="H9745" t="str">
            <v>0.870967741935</v>
          </cell>
          <cell r="I9745" t="str">
            <v>1.053</v>
          </cell>
          <cell r="J9745" t="str">
            <v>1.03686645237387</v>
          </cell>
          <cell r="K9745" t="str">
            <v>无</v>
          </cell>
          <cell r="L9745">
            <v>0</v>
          </cell>
          <cell r="M9745" t="str">
            <v>MATHEMATICS</v>
          </cell>
          <cell r="N9745" t="str">
            <v>数学</v>
          </cell>
          <cell r="O9745" t="str">
            <v>4区</v>
          </cell>
        </row>
        <row r="9746">
          <cell r="B9746" t="str">
            <v>Mathematical Reports</v>
          </cell>
          <cell r="C9746" t="str">
            <v>数学报告</v>
          </cell>
          <cell r="D9746" t="str">
            <v>1582-3067</v>
          </cell>
          <cell r="E9746" t="str">
            <v>ROMANIA</v>
          </cell>
          <cell r="F9746" t="str">
            <v>EDITURA ACAD ROMANE</v>
          </cell>
          <cell r="G9746" t="str">
            <v>0.25</v>
          </cell>
          <cell r="H9746" t="str">
            <v>0.341463414634</v>
          </cell>
          <cell r="I9746" t="str">
            <v>0.441</v>
          </cell>
          <cell r="J9746" t="str">
            <v>0.344213295074</v>
          </cell>
          <cell r="K9746" t="str">
            <v>无</v>
          </cell>
          <cell r="L9746">
            <v>0</v>
          </cell>
          <cell r="M9746" t="str">
            <v>无</v>
          </cell>
          <cell r="N9746" t="str">
            <v>数学</v>
          </cell>
          <cell r="O9746" t="str">
            <v>4区</v>
          </cell>
        </row>
        <row r="9747">
          <cell r="B9747" t="str">
            <v>Georgian Mathematical Journal</v>
          </cell>
          <cell r="C9747" t="str">
            <v>格鲁吉亚数学杂志</v>
          </cell>
          <cell r="D9747" t="str">
            <v>1072-947X</v>
          </cell>
          <cell r="E9747" t="str">
            <v>GERMANY</v>
          </cell>
          <cell r="F9747" t="str">
            <v>WALTER DE GRUYTER GMBH</v>
          </cell>
          <cell r="G9747" t="str">
            <v>0.48199999332428</v>
          </cell>
          <cell r="H9747" t="str">
            <v>0.551401869158</v>
          </cell>
          <cell r="I9747" t="str">
            <v>0.500</v>
          </cell>
          <cell r="J9747" t="str">
            <v>0.51113395416076</v>
          </cell>
          <cell r="K9747">
            <v>0.94099999999999995</v>
          </cell>
          <cell r="L9747">
            <v>0</v>
          </cell>
          <cell r="M9747" t="str">
            <v>MATHEMATICS</v>
          </cell>
          <cell r="N9747" t="str">
            <v>数学</v>
          </cell>
          <cell r="O9747" t="str">
            <v>4区</v>
          </cell>
        </row>
        <row r="9748">
          <cell r="B9748" t="str">
            <v>DYNAMICAL SYSTEMS-AN INTERNATIONAL JOURNAL</v>
          </cell>
          <cell r="C9748" t="str">
            <v>动力系统国际期刊</v>
          </cell>
          <cell r="D9748" t="str">
            <v>1468-9367</v>
          </cell>
          <cell r="E9748" t="str">
            <v>England</v>
          </cell>
          <cell r="F9748" t="str">
            <v>TAYLOR &amp; FRANCIS LTD</v>
          </cell>
          <cell r="G9748" t="str">
            <v>0.476000010967255</v>
          </cell>
          <cell r="H9748" t="str">
            <v>0.966666666666</v>
          </cell>
          <cell r="I9748" t="str">
            <v>0.986</v>
          </cell>
          <cell r="J9748" t="str">
            <v>0.809391308003085</v>
          </cell>
          <cell r="K9748" t="str">
            <v>无</v>
          </cell>
          <cell r="L9748">
            <v>0</v>
          </cell>
          <cell r="M9748" t="str">
            <v>MATHEMATICS</v>
          </cell>
          <cell r="N9748" t="str">
            <v>数学</v>
          </cell>
          <cell r="O9748" t="str">
            <v>4区</v>
          </cell>
        </row>
        <row r="9749">
          <cell r="B9749" t="str">
            <v>Journal of Commutative Algebra</v>
          </cell>
          <cell r="C9749" t="str">
            <v>交换代数期刊</v>
          </cell>
          <cell r="D9749" t="str">
            <v>1939-0807</v>
          </cell>
          <cell r="E9749" t="str">
            <v>USA</v>
          </cell>
          <cell r="F9749" t="str">
            <v>ROCKY MT MATH CONSORTIUM</v>
          </cell>
          <cell r="G9749" t="str">
            <v>0.326999992132187</v>
          </cell>
          <cell r="H9749" t="str">
            <v>0.406779661016</v>
          </cell>
          <cell r="I9749" t="str">
            <v>0.483</v>
          </cell>
          <cell r="J9749" t="str">
            <v>0.405512757945729</v>
          </cell>
          <cell r="K9749" t="str">
            <v>无</v>
          </cell>
          <cell r="L9749">
            <v>0</v>
          </cell>
          <cell r="M9749" t="str">
            <v>无</v>
          </cell>
          <cell r="N9749" t="str">
            <v>数学</v>
          </cell>
          <cell r="O9749" t="str">
            <v>4区</v>
          </cell>
        </row>
        <row r="9750">
          <cell r="B9750" t="str">
            <v>Hiroshima Mathematical Journal</v>
          </cell>
          <cell r="C9750" t="str">
            <v>广岛数学杂志</v>
          </cell>
          <cell r="D9750" t="str">
            <v>0018-2079</v>
          </cell>
          <cell r="E9750" t="str">
            <v>JAPAN</v>
          </cell>
          <cell r="F9750" t="str">
            <v>HIROSHIMA UNIV, GRAD SCH SCI</v>
          </cell>
          <cell r="G9750" t="str">
            <v>0.256999999284744</v>
          </cell>
          <cell r="H9750" t="str">
            <v>0.25</v>
          </cell>
          <cell r="I9750" t="str">
            <v>0.300</v>
          </cell>
          <cell r="J9750" t="str">
            <v>0.268999999761581</v>
          </cell>
          <cell r="K9750">
            <v>0.66900000000000004</v>
          </cell>
          <cell r="L9750">
            <v>0</v>
          </cell>
          <cell r="M9750" t="str">
            <v>无</v>
          </cell>
          <cell r="N9750" t="str">
            <v>数学</v>
          </cell>
          <cell r="O9750" t="str">
            <v>4区</v>
          </cell>
        </row>
        <row r="9751">
          <cell r="B9751" t="str">
            <v>DIFFERENTIAL EQUATIONS</v>
          </cell>
          <cell r="C9751" t="str">
            <v>微分方程</v>
          </cell>
          <cell r="D9751" t="str">
            <v>0012-2661</v>
          </cell>
          <cell r="E9751" t="str">
            <v>United States</v>
          </cell>
          <cell r="F9751" t="str">
            <v>PLEIADES PUBLISHING INC</v>
          </cell>
          <cell r="G9751" t="str">
            <v>0.680000007152557</v>
          </cell>
          <cell r="H9751" t="str">
            <v>0.658753709198</v>
          </cell>
          <cell r="I9751" t="str">
            <v>0.677</v>
          </cell>
          <cell r="J9751" t="str">
            <v>0.671892264424519</v>
          </cell>
          <cell r="K9751">
            <v>0.623</v>
          </cell>
          <cell r="L9751">
            <v>0</v>
          </cell>
          <cell r="M9751" t="str">
            <v>MATHEMATICS</v>
          </cell>
          <cell r="N9751" t="str">
            <v>数学</v>
          </cell>
          <cell r="O9751" t="str">
            <v>4区</v>
          </cell>
        </row>
        <row r="9752">
          <cell r="B9752" t="str">
            <v>Journal de Theorie des Nombres de Bordeaux</v>
          </cell>
          <cell r="C9752" t="str">
            <v>波尔多理论杂志</v>
          </cell>
          <cell r="D9752" t="str">
            <v>1246-7405</v>
          </cell>
          <cell r="E9752" t="str">
            <v>FRANCE</v>
          </cell>
          <cell r="F9752" t="str">
            <v>UNIV BORDEAUX, INST MATHEMATIQUES BORDEAUX</v>
          </cell>
          <cell r="G9752" t="str">
            <v>0.25</v>
          </cell>
          <cell r="H9752" t="str">
            <v>0.285714285714</v>
          </cell>
          <cell r="I9752" t="str">
            <v>0.227</v>
          </cell>
          <cell r="J9752" t="str">
            <v>0.254172803141667</v>
          </cell>
          <cell r="K9752" t="str">
            <v>无</v>
          </cell>
          <cell r="L9752">
            <v>0</v>
          </cell>
          <cell r="M9752" t="str">
            <v>无</v>
          </cell>
          <cell r="N9752" t="str">
            <v>数学</v>
          </cell>
          <cell r="O9752" t="str">
            <v>4区</v>
          </cell>
        </row>
        <row r="9753">
          <cell r="B9753" t="str">
            <v>Mathematical Sciences</v>
          </cell>
          <cell r="C9753" t="str">
            <v>数学科学</v>
          </cell>
          <cell r="D9753" t="str">
            <v>2008-1359</v>
          </cell>
          <cell r="E9753" t="str">
            <v>GERMANY</v>
          </cell>
          <cell r="F9753" t="str">
            <v>SPRINGER HEIDELBERG</v>
          </cell>
          <cell r="G9753" t="str">
            <v>0</v>
          </cell>
          <cell r="H9753" t="str">
            <v>0</v>
          </cell>
          <cell r="I9753" t="str">
            <v>0.945</v>
          </cell>
          <cell r="J9753" t="str">
            <v>0.945205479452</v>
          </cell>
          <cell r="K9753">
            <v>1.464</v>
          </cell>
          <cell r="L9753">
            <v>0</v>
          </cell>
          <cell r="M9753" t="str">
            <v>无</v>
          </cell>
          <cell r="N9753" t="str">
            <v>数学</v>
          </cell>
          <cell r="O9753" t="str">
            <v>4区</v>
          </cell>
        </row>
        <row r="9754">
          <cell r="B9754" t="str">
            <v>COMMUNICATIONS IN STATISTICS-SIMULATION AND COMPUTATION</v>
          </cell>
          <cell r="C9754" t="str">
            <v>统计模拟与计算中的通信</v>
          </cell>
          <cell r="D9754" t="str">
            <v>0361-0918</v>
          </cell>
          <cell r="E9754" t="str">
            <v>USA</v>
          </cell>
          <cell r="F9754" t="str">
            <v>TAYLOR &amp; FRANCIS INC</v>
          </cell>
          <cell r="G9754" t="str">
            <v>0.500999987125397</v>
          </cell>
          <cell r="H9754" t="str">
            <v>0.490297542043</v>
          </cell>
          <cell r="I9754" t="str">
            <v>0.651</v>
          </cell>
          <cell r="J9754" t="str">
            <v>0.547392365383466</v>
          </cell>
          <cell r="K9754">
            <v>1.0880000000000001</v>
          </cell>
          <cell r="L9754">
            <v>0</v>
          </cell>
          <cell r="M9754" t="str">
            <v>MATHEMATICS</v>
          </cell>
          <cell r="N9754" t="str">
            <v>数学</v>
          </cell>
          <cell r="O9754" t="str">
            <v>4区</v>
          </cell>
        </row>
        <row r="9755">
          <cell r="B9755" t="str">
            <v>Bulletin of the Iranian Mathematical Society</v>
          </cell>
          <cell r="C9755" t="str">
            <v>伊朗数学学会公报</v>
          </cell>
          <cell r="D9755" t="str">
            <v>1017-060X</v>
          </cell>
          <cell r="E9755" t="str">
            <v>SINGAPORE</v>
          </cell>
          <cell r="F9755" t="str">
            <v>SPRINGER SINGAPORE PTE LTD</v>
          </cell>
          <cell r="G9755" t="str">
            <v>0.280000001192093</v>
          </cell>
          <cell r="H9755" t="str">
            <v>0.31343283582</v>
          </cell>
          <cell r="I9755" t="str">
            <v>0.357</v>
          </cell>
          <cell r="J9755" t="str">
            <v>0.316858564718031</v>
          </cell>
          <cell r="K9755" t="str">
            <v>无</v>
          </cell>
          <cell r="L9755">
            <v>0</v>
          </cell>
          <cell r="M9755" t="str">
            <v>MATHEMATICS</v>
          </cell>
          <cell r="N9755" t="str">
            <v>数学</v>
          </cell>
          <cell r="O9755" t="str">
            <v>4区</v>
          </cell>
        </row>
        <row r="9756">
          <cell r="B9756" t="str">
            <v>Communications in Applied Mathematics and Computational Science</v>
          </cell>
          <cell r="C9756" t="str">
            <v>应用数学与计算科学中的通信</v>
          </cell>
          <cell r="D9756" t="str">
            <v>1559-3940</v>
          </cell>
          <cell r="E9756" t="str">
            <v>USA</v>
          </cell>
          <cell r="F9756" t="str">
            <v>MATHEMATICAL SCIENCE PUBL</v>
          </cell>
          <cell r="G9756" t="str">
            <v>2.125</v>
          </cell>
          <cell r="H9756" t="str">
            <v>1.307692307692</v>
          </cell>
          <cell r="I9756" t="str">
            <v>0.688</v>
          </cell>
          <cell r="J9756" t="str">
            <v>1.37339743589733</v>
          </cell>
          <cell r="K9756">
            <v>0.48199999999999998</v>
          </cell>
          <cell r="L9756">
            <v>0</v>
          </cell>
          <cell r="M9756" t="str">
            <v>MATHEMATICS</v>
          </cell>
          <cell r="N9756" t="str">
            <v>数学</v>
          </cell>
          <cell r="O9756" t="str">
            <v>4区</v>
          </cell>
        </row>
        <row r="9757">
          <cell r="B9757" t="str">
            <v>Hacettepe Journal of Mathematics and Statistics</v>
          </cell>
          <cell r="C9757" t="str">
            <v>数学与统计杂志</v>
          </cell>
          <cell r="D9757" t="str">
            <v>1303-5010</v>
          </cell>
          <cell r="E9757" t="str">
            <v>TURKEY</v>
          </cell>
          <cell r="F9757" t="str">
            <v>HACETTEPE UNIV, FAC SCI</v>
          </cell>
          <cell r="G9757" t="str">
            <v>0.558000028133392</v>
          </cell>
          <cell r="H9757" t="str">
            <v>0.605381165919</v>
          </cell>
          <cell r="I9757" t="str">
            <v>0.679</v>
          </cell>
          <cell r="J9757" t="str">
            <v>0.614093425540131</v>
          </cell>
          <cell r="K9757">
            <v>0.39900000000000002</v>
          </cell>
          <cell r="L9757">
            <v>0</v>
          </cell>
          <cell r="M9757" t="str">
            <v>MATHEMATICS</v>
          </cell>
          <cell r="N9757" t="str">
            <v>数学</v>
          </cell>
          <cell r="O9757" t="str">
            <v>4区</v>
          </cell>
        </row>
        <row r="9758">
          <cell r="B9758" t="str">
            <v>Mathematical Control and Related Fields</v>
          </cell>
          <cell r="C9758" t="str">
            <v>数学控制及相关领域</v>
          </cell>
          <cell r="D9758" t="str">
            <v>2156-8472</v>
          </cell>
          <cell r="E9758" t="str">
            <v>USA</v>
          </cell>
          <cell r="F9758" t="str">
            <v>AMER INST MATHEMATICAL SCIENCES-AIMS</v>
          </cell>
          <cell r="G9758" t="str">
            <v>0.630999982357025</v>
          </cell>
          <cell r="H9758" t="str">
            <v>1.291666666666</v>
          </cell>
          <cell r="I9758" t="str">
            <v>0.857</v>
          </cell>
          <cell r="J9758" t="str">
            <v>0.926603168721675</v>
          </cell>
          <cell r="K9758" t="str">
            <v>无</v>
          </cell>
          <cell r="L9758">
            <v>0</v>
          </cell>
          <cell r="M9758" t="str">
            <v>MATHEMATICS</v>
          </cell>
          <cell r="N9758" t="str">
            <v>数学</v>
          </cell>
          <cell r="O9758" t="str">
            <v>4区</v>
          </cell>
        </row>
        <row r="9759">
          <cell r="B9759" t="str">
            <v>Journal of the Ramanujan Mathematical Society</v>
          </cell>
          <cell r="C9759" t="str">
            <v>拉马努扬数学学会杂志</v>
          </cell>
          <cell r="D9759" t="str">
            <v>0970-1249</v>
          </cell>
          <cell r="E9759" t="str">
            <v>INDIA</v>
          </cell>
          <cell r="F9759" t="str">
            <v>RAMANUJAN MATHEMATICAL SOC</v>
          </cell>
          <cell r="G9759" t="str">
            <v>0.391999989748001</v>
          </cell>
          <cell r="H9759" t="str">
            <v>0.229166666666</v>
          </cell>
          <cell r="I9759" t="str">
            <v>0.244</v>
          </cell>
          <cell r="J9759" t="str">
            <v>0.288537033619334</v>
          </cell>
          <cell r="K9759" t="str">
            <v>无</v>
          </cell>
          <cell r="L9759">
            <v>0</v>
          </cell>
          <cell r="M9759" t="str">
            <v>无</v>
          </cell>
          <cell r="N9759" t="str">
            <v>数学</v>
          </cell>
          <cell r="O9759" t="str">
            <v>4区</v>
          </cell>
        </row>
        <row r="9760">
          <cell r="B9760" t="str">
            <v>Journal of Nonlinear and Convex Analysis</v>
          </cell>
          <cell r="C9760" t="str">
            <v>非线性与凸分析杂志</v>
          </cell>
          <cell r="D9760" t="str">
            <v>1345-4773</v>
          </cell>
          <cell r="E9760" t="str">
            <v>JAPAN</v>
          </cell>
          <cell r="F9760" t="str">
            <v>YOKOHAMA PUBL</v>
          </cell>
          <cell r="G9760" t="str">
            <v>0.560000002384186</v>
          </cell>
          <cell r="H9760" t="str">
            <v>0.595238095238</v>
          </cell>
          <cell r="I9760" t="str">
            <v>1.029</v>
          </cell>
          <cell r="J9760" t="str">
            <v>0.727936508731062</v>
          </cell>
          <cell r="K9760">
            <v>0.84</v>
          </cell>
          <cell r="L9760">
            <v>0</v>
          </cell>
          <cell r="M9760" t="str">
            <v>MATHEMATICS</v>
          </cell>
          <cell r="N9760" t="str">
            <v>数学</v>
          </cell>
          <cell r="O9760" t="str">
            <v>4区</v>
          </cell>
        </row>
        <row r="9761">
          <cell r="B9761" t="str">
            <v>Mathematical Modelling and Analysis</v>
          </cell>
          <cell r="C9761" t="str">
            <v>数学建模与分析</v>
          </cell>
          <cell r="D9761" t="str">
            <v>1392-6292</v>
          </cell>
          <cell r="E9761" t="str">
            <v>LITHUANIA</v>
          </cell>
          <cell r="F9761" t="str">
            <v>VILNIUS GEDIMINAS TECH UNIV</v>
          </cell>
          <cell r="G9761" t="str">
            <v>0.716000020503998</v>
          </cell>
          <cell r="H9761" t="str">
            <v>1.038095238095</v>
          </cell>
          <cell r="I9761" t="str">
            <v>0.957</v>
          </cell>
          <cell r="J9761" t="str">
            <v>0.903847355702999</v>
          </cell>
          <cell r="K9761">
            <v>0.88300000000000001</v>
          </cell>
          <cell r="L9761">
            <v>0</v>
          </cell>
          <cell r="M9761" t="str">
            <v>MATHEMATICS</v>
          </cell>
          <cell r="N9761" t="str">
            <v>数学</v>
          </cell>
          <cell r="O9761" t="str">
            <v>4区</v>
          </cell>
        </row>
        <row r="9762">
          <cell r="B9762" t="str">
            <v>Electronic Journal of Linear Algebra</v>
          </cell>
          <cell r="C9762" t="str">
            <v>线性代数电子杂志</v>
          </cell>
          <cell r="D9762" t="str">
            <v>1537-9582</v>
          </cell>
          <cell r="E9762" t="str">
            <v>USA</v>
          </cell>
          <cell r="F9762" t="str">
            <v>INT LINEAR ALGEBRA SOC</v>
          </cell>
          <cell r="G9762" t="str">
            <v>0.739000022411346</v>
          </cell>
          <cell r="H9762" t="str">
            <v>0.578947368421</v>
          </cell>
          <cell r="I9762" t="str">
            <v>0.631</v>
          </cell>
          <cell r="J9762" t="str">
            <v>0.649671783999116</v>
          </cell>
          <cell r="K9762">
            <v>0.40899999999999997</v>
          </cell>
          <cell r="L9762">
            <v>0</v>
          </cell>
          <cell r="M9762" t="str">
            <v>MATHEMATICS</v>
          </cell>
          <cell r="N9762" t="str">
            <v>数学</v>
          </cell>
          <cell r="O9762" t="str">
            <v>4区</v>
          </cell>
        </row>
        <row r="9763">
          <cell r="B9763" t="str">
            <v>Kyushu Journal of Mathematics</v>
          </cell>
          <cell r="C9763" t="str">
            <v>九州数学杂志</v>
          </cell>
          <cell r="D9763" t="str">
            <v>1340-6116</v>
          </cell>
          <cell r="E9763" t="str">
            <v>JAPAN</v>
          </cell>
          <cell r="F9763" t="str">
            <v>KYUSHU UNIV, FAC MATHEMATICS</v>
          </cell>
          <cell r="G9763" t="str">
            <v>0.477999985218048</v>
          </cell>
          <cell r="H9763" t="str">
            <v>0.431818181818</v>
          </cell>
          <cell r="I9763" t="str">
            <v>0.271</v>
          </cell>
          <cell r="J9763" t="str">
            <v>0.393550500123016</v>
          </cell>
          <cell r="K9763">
            <v>0.505</v>
          </cell>
          <cell r="L9763">
            <v>0</v>
          </cell>
          <cell r="M9763" t="str">
            <v>无</v>
          </cell>
          <cell r="N9763" t="str">
            <v>数学</v>
          </cell>
          <cell r="O9763" t="str">
            <v>4区</v>
          </cell>
        </row>
        <row r="9764">
          <cell r="B9764" t="str">
            <v>ELECTRONIC COMMUNICATIONS IN PROBABILITY</v>
          </cell>
          <cell r="C9764" t="str">
            <v>概率论中的电子通信</v>
          </cell>
          <cell r="D9764" t="str">
            <v>1083-589X</v>
          </cell>
          <cell r="E9764" t="str">
            <v>USA</v>
          </cell>
          <cell r="F9764" t="str">
            <v>UNIV WASHINGTON, DEPT MATHEMATICS</v>
          </cell>
          <cell r="G9764" t="str">
            <v>0.531000018119812</v>
          </cell>
          <cell r="H9764" t="str">
            <v>0.622516556291</v>
          </cell>
          <cell r="I9764" t="str">
            <v>0.606</v>
          </cell>
          <cell r="J9764" t="str">
            <v>0.586466309117271</v>
          </cell>
          <cell r="K9764" t="str">
            <v>无</v>
          </cell>
          <cell r="L9764">
            <v>0</v>
          </cell>
          <cell r="M9764" t="str">
            <v>MATHEMATICS</v>
          </cell>
          <cell r="N9764" t="str">
            <v>数学</v>
          </cell>
          <cell r="O9764" t="str">
            <v>4区</v>
          </cell>
        </row>
        <row r="9765">
          <cell r="B9765" t="str">
            <v>Sequential Analysis-Design Methods and Applications</v>
          </cell>
          <cell r="C9765" t="str">
            <v>序贯分析设计方法及其应用</v>
          </cell>
          <cell r="D9765" t="str">
            <v>0747-4946</v>
          </cell>
          <cell r="E9765" t="str">
            <v>USA</v>
          </cell>
          <cell r="F9765" t="str">
            <v>TAYLOR &amp; FRANCIS INC</v>
          </cell>
          <cell r="G9765" t="str">
            <v>0.441000014543533</v>
          </cell>
          <cell r="H9765" t="str">
            <v>0.5</v>
          </cell>
          <cell r="I9765" t="str">
            <v>0.567</v>
          </cell>
          <cell r="J9765" t="str">
            <v>0.502555560403178</v>
          </cell>
          <cell r="K9765" t="str">
            <v>无</v>
          </cell>
          <cell r="L9765">
            <v>0</v>
          </cell>
          <cell r="M9765" t="str">
            <v>无</v>
          </cell>
          <cell r="N9765" t="str">
            <v>数学</v>
          </cell>
          <cell r="O9765" t="str">
            <v>4区</v>
          </cell>
        </row>
        <row r="9766">
          <cell r="B9766" t="str">
            <v>QUARTERLY OF APPLIED MATHEMATICS</v>
          </cell>
          <cell r="C9766" t="str">
            <v>应用数学季刊</v>
          </cell>
          <cell r="D9766" t="str">
            <v>0033-569X</v>
          </cell>
          <cell r="E9766" t="str">
            <v>USA</v>
          </cell>
          <cell r="F9766" t="str">
            <v>BROWN UNIV</v>
          </cell>
          <cell r="G9766" t="str">
            <v>0.852999985218048</v>
          </cell>
          <cell r="H9766" t="str">
            <v>1.046153846153</v>
          </cell>
          <cell r="I9766" t="str">
            <v>0.774</v>
          </cell>
          <cell r="J9766" t="str">
            <v>0.891115793252683</v>
          </cell>
          <cell r="K9766">
            <v>1.0289999999999999</v>
          </cell>
          <cell r="L9766">
            <v>0</v>
          </cell>
          <cell r="M9766" t="str">
            <v>MATHEMATICS</v>
          </cell>
          <cell r="N9766" t="str">
            <v>数学</v>
          </cell>
          <cell r="O9766" t="str">
            <v>4区</v>
          </cell>
        </row>
        <row r="9767">
          <cell r="B9767" t="str">
            <v>JOURNAL OF NONPARAMETRIC STATISTICS</v>
          </cell>
          <cell r="C9767" t="str">
            <v>非参数统计杂志</v>
          </cell>
          <cell r="D9767" t="str">
            <v>1048-5252</v>
          </cell>
          <cell r="E9767" t="str">
            <v>England</v>
          </cell>
          <cell r="F9767" t="str">
            <v>TAYLOR &amp; FRANCIS LTD</v>
          </cell>
          <cell r="G9767" t="str">
            <v>0.629999995231628</v>
          </cell>
          <cell r="H9767" t="str">
            <v>0.705882352941</v>
          </cell>
          <cell r="I9767" t="str">
            <v>0.607</v>
          </cell>
          <cell r="J9767" t="str">
            <v>0.647541307068543</v>
          </cell>
          <cell r="K9767">
            <v>0.53600000000000003</v>
          </cell>
          <cell r="L9767">
            <v>0</v>
          </cell>
          <cell r="M9767" t="str">
            <v>MATHEMATICS</v>
          </cell>
          <cell r="N9767" t="str">
            <v>数学</v>
          </cell>
          <cell r="O9767" t="str">
            <v>4区</v>
          </cell>
        </row>
        <row r="9768">
          <cell r="B9768" t="str">
            <v>Hokkaido Mathematical Journal</v>
          </cell>
          <cell r="C9768" t="str">
            <v>北海道数学杂志</v>
          </cell>
          <cell r="D9768" t="str">
            <v>0385-4035</v>
          </cell>
          <cell r="E9768" t="str">
            <v>JAPAN</v>
          </cell>
          <cell r="F9768" t="str">
            <v>HOKKAIDO UNIV, DEPT MATHEMATICS</v>
          </cell>
          <cell r="G9768" t="str">
            <v>0.363999992609024</v>
          </cell>
          <cell r="H9768" t="str">
            <v>0.488372093023</v>
          </cell>
          <cell r="I9768" t="str">
            <v>0.491</v>
          </cell>
          <cell r="J9768" t="str">
            <v>0.447760392180341</v>
          </cell>
          <cell r="K9768">
            <v>0.70099999999999996</v>
          </cell>
          <cell r="L9768">
            <v>0</v>
          </cell>
          <cell r="M9768" t="str">
            <v>无</v>
          </cell>
          <cell r="N9768" t="str">
            <v>数学</v>
          </cell>
          <cell r="O9768" t="str">
            <v>4区</v>
          </cell>
        </row>
        <row r="9769">
          <cell r="B9769" t="str">
            <v>Analysis and Geometry in Metric Spaces</v>
          </cell>
          <cell r="C9769" t="str">
            <v>度量空间中的分析与几何</v>
          </cell>
          <cell r="D9769" t="str">
            <v>2299-3274</v>
          </cell>
          <cell r="E9769" t="str">
            <v>Poland</v>
          </cell>
          <cell r="F9769" t="str">
            <v>DE GRUYTER POLAND SP Z O O</v>
          </cell>
          <cell r="G9769" t="str">
            <v>0</v>
          </cell>
          <cell r="H9769" t="str">
            <v>0.535714285714</v>
          </cell>
          <cell r="I9769" t="str">
            <v>0.444</v>
          </cell>
          <cell r="J9769" t="str">
            <v>0.490079365079</v>
          </cell>
          <cell r="K9769">
            <v>0.60599999999999998</v>
          </cell>
          <cell r="L9769">
            <v>0</v>
          </cell>
          <cell r="M9769" t="str">
            <v>无</v>
          </cell>
          <cell r="N9769" t="str">
            <v>数学</v>
          </cell>
          <cell r="O9769" t="str">
            <v>4区</v>
          </cell>
        </row>
        <row r="9770">
          <cell r="B9770" t="str">
            <v>PROCEEDINGS OF THE INDIAN ACADEMY OF SCIENCES-MATHEMATICAL SCIENCES</v>
          </cell>
          <cell r="C9770" t="str">
            <v>印度科学院学报-数学科学</v>
          </cell>
          <cell r="D9770" t="str">
            <v>0253-4142</v>
          </cell>
          <cell r="E9770" t="str">
            <v>INDIA</v>
          </cell>
          <cell r="F9770" t="str">
            <v>SPRINGER INDIA</v>
          </cell>
          <cell r="G9770" t="str">
            <v>0.294999986886978</v>
          </cell>
          <cell r="H9770" t="str">
            <v>0.318181818181</v>
          </cell>
          <cell r="I9770" t="str">
            <v>0.272</v>
          </cell>
          <cell r="J9770" t="str">
            <v>0.295060601689326</v>
          </cell>
          <cell r="K9770">
            <v>0.753</v>
          </cell>
          <cell r="L9770">
            <v>0</v>
          </cell>
          <cell r="M9770" t="str">
            <v>无</v>
          </cell>
          <cell r="N9770" t="str">
            <v>数学</v>
          </cell>
          <cell r="O9770" t="str">
            <v>4区</v>
          </cell>
        </row>
        <row r="9771">
          <cell r="B9771" t="str">
            <v>Ukrainian Mathematical Journal</v>
          </cell>
          <cell r="C9771" t="str">
            <v>乌克兰数学杂志</v>
          </cell>
          <cell r="D9771" t="str">
            <v>0041-5995</v>
          </cell>
          <cell r="E9771" t="str">
            <v>United States</v>
          </cell>
          <cell r="F9771" t="str">
            <v>SPRINGER</v>
          </cell>
          <cell r="G9771" t="str">
            <v>0.342999994754791</v>
          </cell>
          <cell r="H9771" t="str">
            <v>0.345195729537</v>
          </cell>
          <cell r="I9771" t="str">
            <v>0.518</v>
          </cell>
          <cell r="J9771" t="str">
            <v>0.40219269241093</v>
          </cell>
          <cell r="K9771" t="str">
            <v>无</v>
          </cell>
          <cell r="L9771">
            <v>0</v>
          </cell>
          <cell r="M9771" t="str">
            <v>MATHEMATICS</v>
          </cell>
          <cell r="N9771" t="str">
            <v>数学</v>
          </cell>
          <cell r="O9771" t="str">
            <v>4区</v>
          </cell>
        </row>
        <row r="9772">
          <cell r="B9772" t="str">
            <v>COMPUTATIONAL MATHEMATICS AND MATHEMATICAL PHYSICS</v>
          </cell>
          <cell r="C9772" t="str">
            <v>计算数学与数学物理</v>
          </cell>
          <cell r="D9772" t="str">
            <v>0965-5425</v>
          </cell>
          <cell r="E9772" t="str">
            <v>United States</v>
          </cell>
          <cell r="F9772" t="str">
            <v>PLEIADES PUBLISHING INC</v>
          </cell>
          <cell r="G9772" t="str">
            <v>0.676999986171722</v>
          </cell>
          <cell r="H9772" t="str">
            <v>0.774294670846</v>
          </cell>
          <cell r="I9772" t="str">
            <v>0.565</v>
          </cell>
          <cell r="J9772" t="str">
            <v>0.672170682773907</v>
          </cell>
          <cell r="K9772">
            <v>0.81899999999999995</v>
          </cell>
          <cell r="L9772">
            <v>0</v>
          </cell>
          <cell r="M9772" t="str">
            <v>MATHEMATICS</v>
          </cell>
          <cell r="N9772" t="str">
            <v>数学</v>
          </cell>
          <cell r="O9772" t="str">
            <v>4区</v>
          </cell>
        </row>
        <row r="9773">
          <cell r="B9773" t="str">
            <v>Pacific Journal of Optimization</v>
          </cell>
          <cell r="C9773" t="str">
            <v>太平洋优化杂志</v>
          </cell>
          <cell r="D9773" t="str">
            <v>1348-9151</v>
          </cell>
          <cell r="E9773" t="str">
            <v>JAPAN</v>
          </cell>
          <cell r="F9773" t="str">
            <v>YOKOHAMA PUBL</v>
          </cell>
          <cell r="G9773" t="str">
            <v>0.46900001168251</v>
          </cell>
          <cell r="H9773" t="str">
            <v>0.430107526881</v>
          </cell>
          <cell r="I9773" t="str">
            <v>0.675</v>
          </cell>
          <cell r="J9773" t="str">
            <v>0.524602111247837</v>
          </cell>
          <cell r="K9773" t="str">
            <v>无</v>
          </cell>
          <cell r="L9773">
            <v>0</v>
          </cell>
          <cell r="M9773" t="str">
            <v>无</v>
          </cell>
          <cell r="N9773" t="str">
            <v>数学</v>
          </cell>
          <cell r="O9773" t="str">
            <v>4区</v>
          </cell>
        </row>
        <row r="9774">
          <cell r="B9774" t="str">
            <v>Stat</v>
          </cell>
          <cell r="C9774" t="str">
            <v>斯达</v>
          </cell>
          <cell r="D9774" t="str">
            <v>2049-1573</v>
          </cell>
          <cell r="E9774" t="str">
            <v>USA</v>
          </cell>
          <cell r="F9774" t="str">
            <v>WILEY</v>
          </cell>
          <cell r="G9774" t="str">
            <v>0</v>
          </cell>
          <cell r="H9774" t="str">
            <v>0.469696969696</v>
          </cell>
          <cell r="I9774" t="str">
            <v>0.766</v>
          </cell>
          <cell r="J9774" t="str">
            <v>0.6179653679645</v>
          </cell>
          <cell r="K9774" t="str">
            <v>无</v>
          </cell>
          <cell r="L9774">
            <v>0</v>
          </cell>
          <cell r="M9774" t="str">
            <v>无</v>
          </cell>
          <cell r="N9774" t="str">
            <v>数学</v>
          </cell>
          <cell r="O9774" t="str">
            <v>4区</v>
          </cell>
        </row>
        <row r="9775">
          <cell r="B9775" t="str">
            <v>LAW PROBABILITY &amp; RISK</v>
          </cell>
          <cell r="C9775" t="str">
            <v>概率与风险定律</v>
          </cell>
          <cell r="D9775" t="str">
            <v>1470-8396</v>
          </cell>
          <cell r="E9775" t="str">
            <v>ENGLAND</v>
          </cell>
          <cell r="F9775" t="str">
            <v>OXFORD UNIV PRESS</v>
          </cell>
          <cell r="G9775" t="str">
            <v>1.51600003242493</v>
          </cell>
          <cell r="H9775" t="str">
            <v>0.821428571428</v>
          </cell>
          <cell r="I9775" t="str">
            <v>0.676</v>
          </cell>
          <cell r="J9775" t="str">
            <v>1.00463306402931</v>
          </cell>
          <cell r="K9775" t="str">
            <v>无</v>
          </cell>
          <cell r="L9775">
            <v>0</v>
          </cell>
          <cell r="M9775" t="str">
            <v>无</v>
          </cell>
          <cell r="N9775" t="str">
            <v>数学</v>
          </cell>
          <cell r="O9775" t="str">
            <v>4区</v>
          </cell>
        </row>
        <row r="9776">
          <cell r="B9776" t="str">
            <v>UTILITAS MATHEMATICA</v>
          </cell>
          <cell r="C9776" t="str">
            <v>数学实用</v>
          </cell>
          <cell r="D9776" t="str">
            <v>0315-3681</v>
          </cell>
          <cell r="E9776" t="str">
            <v>CANADA</v>
          </cell>
          <cell r="F9776" t="str">
            <v>UTIL MATH PUBL INC</v>
          </cell>
          <cell r="G9776" t="str">
            <v>0.266999989748001</v>
          </cell>
          <cell r="H9776" t="str">
            <v>0.227979274611</v>
          </cell>
          <cell r="I9776" t="str">
            <v>0.288</v>
          </cell>
          <cell r="J9776" t="str">
            <v>0.260928047469</v>
          </cell>
          <cell r="K9776" t="str">
            <v>无</v>
          </cell>
          <cell r="L9776">
            <v>0</v>
          </cell>
          <cell r="M9776" t="str">
            <v>MATHEMATICS</v>
          </cell>
          <cell r="N9776" t="str">
            <v>数学</v>
          </cell>
          <cell r="O9776" t="str">
            <v>4区</v>
          </cell>
        </row>
        <row r="9777">
          <cell r="B9777" t="str">
            <v>International Journal of Biostatistics</v>
          </cell>
          <cell r="C9777" t="str">
            <v>国际生物统计学杂志</v>
          </cell>
          <cell r="D9777" t="str">
            <v>2194-573X</v>
          </cell>
          <cell r="E9777" t="str">
            <v>GERMANY</v>
          </cell>
          <cell r="F9777" t="str">
            <v>WALTER DE GRUYTER GMBH</v>
          </cell>
          <cell r="G9777" t="str">
            <v>0.839999973773956</v>
          </cell>
          <cell r="H9777" t="str">
            <v>1.30909090909</v>
          </cell>
          <cell r="I9777" t="str">
            <v>0.676</v>
          </cell>
          <cell r="J9777" t="str">
            <v>0.941853823699652</v>
          </cell>
          <cell r="K9777">
            <v>0.46</v>
          </cell>
          <cell r="L9777">
            <v>0</v>
          </cell>
          <cell r="M9777" t="str">
            <v>BIOLOGY &amp; BIOCHEMISTRY</v>
          </cell>
          <cell r="N9777" t="str">
            <v>数学</v>
          </cell>
          <cell r="O9777" t="str">
            <v>4区</v>
          </cell>
        </row>
        <row r="9778">
          <cell r="B9778" t="str">
            <v>AUSTRALIAN &amp; NEW ZEALAND JOURNAL OF STATISTICS</v>
          </cell>
          <cell r="C9778" t="str">
            <v>澳大利亚和新西兰统计杂志</v>
          </cell>
          <cell r="D9778" t="str">
            <v>1369-1473</v>
          </cell>
          <cell r="E9778" t="str">
            <v>USA</v>
          </cell>
          <cell r="F9778" t="str">
            <v>WILEY</v>
          </cell>
          <cell r="G9778" t="str">
            <v>0.384999990463257</v>
          </cell>
          <cell r="H9778" t="str">
            <v>0.641509433962</v>
          </cell>
          <cell r="I9778" t="str">
            <v>0.542</v>
          </cell>
          <cell r="J9778" t="str">
            <v>0.522960768593419</v>
          </cell>
          <cell r="K9778" t="str">
            <v>无</v>
          </cell>
          <cell r="L9778">
            <v>0</v>
          </cell>
          <cell r="M9778" t="str">
            <v>MATHEMATICS</v>
          </cell>
          <cell r="N9778" t="str">
            <v>数学</v>
          </cell>
          <cell r="O9778" t="str">
            <v>4区</v>
          </cell>
        </row>
        <row r="9779">
          <cell r="B9779" t="str">
            <v>Mathematical Modelling of Natural Phenomena</v>
          </cell>
          <cell r="C9779" t="str">
            <v>自然现象的数学模型</v>
          </cell>
          <cell r="D9779" t="str">
            <v>0973-5348</v>
          </cell>
          <cell r="E9779" t="str">
            <v>FRANCE</v>
          </cell>
          <cell r="F9779" t="str">
            <v>EDP SCIENCES S A</v>
          </cell>
          <cell r="G9779" t="str">
            <v>1.10099995136261</v>
          </cell>
          <cell r="H9779" t="str">
            <v>0.948717948717</v>
          </cell>
          <cell r="I9779" t="str">
            <v>1.642</v>
          </cell>
          <cell r="J9779" t="str">
            <v>1.2306647742812</v>
          </cell>
          <cell r="K9779">
            <v>1.3420000000000001</v>
          </cell>
          <cell r="L9779">
            <v>0</v>
          </cell>
          <cell r="M9779" t="str">
            <v>MATHEMATICS</v>
          </cell>
          <cell r="N9779" t="str">
            <v>数学</v>
          </cell>
          <cell r="O9779" t="str">
            <v>4区</v>
          </cell>
        </row>
        <row r="9780">
          <cell r="B9780" t="str">
            <v>Tokyo Journal of Mathematics</v>
          </cell>
          <cell r="C9780" t="str">
            <v>东京数学杂志</v>
          </cell>
          <cell r="D9780" t="str">
            <v>0387-3870</v>
          </cell>
          <cell r="E9780" t="str">
            <v>JAPAN</v>
          </cell>
          <cell r="F9780" t="str">
            <v>TOKYO JOURNAL MATHEMATICS EDITORIAL OFFICE ACAD CENTER</v>
          </cell>
          <cell r="G9780" t="str">
            <v>0.241999998688698</v>
          </cell>
          <cell r="H9780" t="str">
            <v>0.31081081081</v>
          </cell>
          <cell r="I9780" t="str">
            <v>0.216</v>
          </cell>
          <cell r="J9780" t="str">
            <v>0.256342341904899</v>
          </cell>
          <cell r="K9780">
            <v>0.45800000000000002</v>
          </cell>
          <cell r="L9780">
            <v>0</v>
          </cell>
          <cell r="M9780" t="str">
            <v>无</v>
          </cell>
          <cell r="N9780" t="str">
            <v>数学</v>
          </cell>
          <cell r="O9780" t="str">
            <v>4区</v>
          </cell>
        </row>
        <row r="9781">
          <cell r="B9781" t="str">
            <v>Survey Methodology</v>
          </cell>
          <cell r="C9781" t="str">
            <v>调查方法</v>
          </cell>
          <cell r="D9781" t="str">
            <v>0714-0045</v>
          </cell>
          <cell r="E9781" t="str">
            <v>CANADA</v>
          </cell>
          <cell r="F9781" t="str">
            <v>STATISTICS CANADA</v>
          </cell>
          <cell r="G9781" t="str">
            <v>0.795000016689301</v>
          </cell>
          <cell r="H9781" t="str">
            <v>0.428571428571</v>
          </cell>
          <cell r="I9781" t="str">
            <v>0.679</v>
          </cell>
          <cell r="J9781" t="str">
            <v>0.634047624610434</v>
          </cell>
          <cell r="K9781" t="str">
            <v>无</v>
          </cell>
          <cell r="L9781">
            <v>0</v>
          </cell>
          <cell r="M9781" t="str">
            <v>无</v>
          </cell>
          <cell r="N9781" t="str">
            <v>数学</v>
          </cell>
          <cell r="O9781" t="str">
            <v>4区</v>
          </cell>
        </row>
        <row r="9782">
          <cell r="B9782" t="str">
            <v>REVSTAT-Statistical Journal</v>
          </cell>
          <cell r="C9782" t="str">
            <v>REVSTAT统计日志</v>
          </cell>
          <cell r="D9782" t="str">
            <v>1645-6726</v>
          </cell>
          <cell r="E9782" t="str">
            <v>PORTUGAL</v>
          </cell>
          <cell r="F9782" t="str">
            <v>INST NACIONAL ESTATISTICA-INE</v>
          </cell>
          <cell r="G9782" t="str">
            <v>0.435999989509583</v>
          </cell>
          <cell r="H9782" t="str">
            <v>0.365384615384</v>
          </cell>
          <cell r="I9782" t="str">
            <v>0.667</v>
          </cell>
          <cell r="J9782" t="str">
            <v>0.489350423853194</v>
          </cell>
          <cell r="K9782" t="str">
            <v>无</v>
          </cell>
          <cell r="L9782">
            <v>0</v>
          </cell>
          <cell r="M9782" t="str">
            <v>无</v>
          </cell>
          <cell r="N9782" t="str">
            <v>数学</v>
          </cell>
          <cell r="O9782" t="str">
            <v>4区</v>
          </cell>
        </row>
        <row r="9783">
          <cell r="B9783" t="str">
            <v>Bulletin Mathematique de la Societe des Sciences Mathematiques de Roumanie</v>
          </cell>
          <cell r="C9783" t="str">
            <v>卢曼尼科学数学协会简报</v>
          </cell>
          <cell r="D9783" t="str">
            <v>1220-3874</v>
          </cell>
          <cell r="E9783" t="str">
            <v>ROMANIA</v>
          </cell>
          <cell r="F9783" t="str">
            <v>SOC MATEMATICE ROMANIA</v>
          </cell>
          <cell r="G9783" t="str">
            <v>0.351000010967255</v>
          </cell>
          <cell r="H9783" t="str">
            <v>0.571428571428</v>
          </cell>
          <cell r="I9783" t="str">
            <v>0.333</v>
          </cell>
          <cell r="J9783" t="str">
            <v>0.418587305242752</v>
          </cell>
          <cell r="K9783" t="str">
            <v>无</v>
          </cell>
          <cell r="L9783">
            <v>0</v>
          </cell>
          <cell r="M9783" t="str">
            <v>无</v>
          </cell>
          <cell r="N9783" t="str">
            <v>数学</v>
          </cell>
          <cell r="O9783" t="str">
            <v>4区</v>
          </cell>
        </row>
        <row r="9784">
          <cell r="B9784" t="str">
            <v>SORT-Statistics and Operations Research Transactions</v>
          </cell>
          <cell r="C9784" t="str">
            <v>排序统计和运筹学事务</v>
          </cell>
          <cell r="D9784" t="str">
            <v>1696-2281</v>
          </cell>
          <cell r="E9784" t="str">
            <v>SPAIN</v>
          </cell>
          <cell r="F9784" t="str">
            <v>INST ESTADISTICA CATALUNYA-IDESCAT</v>
          </cell>
          <cell r="G9784" t="str">
            <v>1.34399998188019</v>
          </cell>
          <cell r="H9784" t="str">
            <v>1.125</v>
          </cell>
          <cell r="I9784" t="str">
            <v>0.778</v>
          </cell>
          <cell r="J9784" t="str">
            <v>1.08225925321906</v>
          </cell>
          <cell r="K9784">
            <v>0.14299999999999999</v>
          </cell>
          <cell r="L9784">
            <v>0</v>
          </cell>
          <cell r="M9784" t="str">
            <v>无</v>
          </cell>
          <cell r="N9784" t="str">
            <v>数学</v>
          </cell>
          <cell r="O9784" t="str">
            <v>4区</v>
          </cell>
        </row>
        <row r="9785">
          <cell r="B9785" t="str">
            <v>University Politehnica of Bucharest Scientific Bulletin-Series A-Applied Mathematics and Physics</v>
          </cell>
          <cell r="C9785" t="str">
            <v>布加勒斯特理工大学科学通报系列A-应用数学和物理</v>
          </cell>
          <cell r="D9785" t="str">
            <v>1223-7027</v>
          </cell>
          <cell r="E9785" t="str">
            <v>ROMANIA</v>
          </cell>
          <cell r="F9785" t="str">
            <v>UNIV POLITEHNICA BUCHAREST, SCI BULL</v>
          </cell>
          <cell r="G9785" t="str">
            <v>0.460999995470047</v>
          </cell>
          <cell r="H9785" t="str">
            <v>0.477678571428</v>
          </cell>
          <cell r="I9785" t="str">
            <v>0.619</v>
          </cell>
          <cell r="J9785" t="str">
            <v>0.519170882538349</v>
          </cell>
          <cell r="K9785" t="str">
            <v>无</v>
          </cell>
          <cell r="L9785">
            <v>0</v>
          </cell>
          <cell r="M9785" t="str">
            <v>MATHEMATICS</v>
          </cell>
          <cell r="N9785" t="str">
            <v>数学</v>
          </cell>
          <cell r="O9785" t="str">
            <v>4区</v>
          </cell>
        </row>
        <row r="9786">
          <cell r="B9786" t="str">
            <v>Applications of Mathematics</v>
          </cell>
          <cell r="C9786" t="str">
            <v>数学应用</v>
          </cell>
          <cell r="D9786" t="str">
            <v>0862-7940</v>
          </cell>
          <cell r="E9786" t="str">
            <v>CZECH REPUBLIC</v>
          </cell>
          <cell r="F9786" t="str">
            <v>ACAD SCIENCES CZECH REPUBLIC, INST MATHEMATICS</v>
          </cell>
          <cell r="G9786" t="str">
            <v>0.897000014781952</v>
          </cell>
          <cell r="H9786" t="str">
            <v>0.537313432835</v>
          </cell>
          <cell r="I9786" t="str">
            <v>0.544</v>
          </cell>
          <cell r="J9786" t="str">
            <v>0.659477031558317</v>
          </cell>
          <cell r="K9786">
            <v>0.59</v>
          </cell>
          <cell r="L9786">
            <v>0</v>
          </cell>
          <cell r="M9786" t="str">
            <v>无</v>
          </cell>
          <cell r="N9786" t="str">
            <v>数学</v>
          </cell>
          <cell r="O9786" t="str">
            <v>4区</v>
          </cell>
        </row>
        <row r="9787">
          <cell r="B9787" t="str">
            <v>Reports on Mathematical Logic</v>
          </cell>
          <cell r="C9787" t="str">
            <v>数理逻辑报告</v>
          </cell>
          <cell r="D9787" t="str">
            <v>0137-2904</v>
          </cell>
          <cell r="E9787" t="str">
            <v>POLAND</v>
          </cell>
          <cell r="F9787" t="str">
            <v>JAGIELLONIAN UNIV, THEORETICAL COMPUTER SCIENCE DEPT</v>
          </cell>
          <cell r="G9787" t="str">
            <v>0.266999989748001</v>
          </cell>
          <cell r="H9787" t="str">
            <v>0.266666666666</v>
          </cell>
          <cell r="I9787" t="str">
            <v>0.154</v>
          </cell>
          <cell r="J9787" t="str">
            <v>0.229170936753334</v>
          </cell>
          <cell r="K9787" t="str">
            <v>无</v>
          </cell>
          <cell r="L9787">
            <v>0</v>
          </cell>
          <cell r="M9787" t="str">
            <v>无</v>
          </cell>
          <cell r="N9787" t="str">
            <v>数学</v>
          </cell>
          <cell r="O9787" t="str">
            <v>4区</v>
          </cell>
        </row>
        <row r="9788">
          <cell r="B9788" t="str">
            <v>DYNAMIC SYSTEMS AND APPLICATIONS</v>
          </cell>
          <cell r="C9788" t="str">
            <v>动态系统及其应用</v>
          </cell>
          <cell r="D9788" t="str">
            <v>1056-2176</v>
          </cell>
          <cell r="E9788" t="str">
            <v>USA</v>
          </cell>
          <cell r="F9788" t="str">
            <v>DYNAMIC PUBLISHERS, INC</v>
          </cell>
          <cell r="G9788" t="str">
            <v>0.358999997377396</v>
          </cell>
          <cell r="H9788" t="str">
            <v>0.5</v>
          </cell>
          <cell r="I9788" t="str">
            <v>0.522</v>
          </cell>
          <cell r="J9788" t="str">
            <v>0.460407406533132</v>
          </cell>
          <cell r="K9788" t="str">
            <v>无</v>
          </cell>
          <cell r="L9788">
            <v>0</v>
          </cell>
          <cell r="M9788" t="str">
            <v>无</v>
          </cell>
          <cell r="N9788" t="str">
            <v>数学</v>
          </cell>
          <cell r="O9788" t="str">
            <v>4区</v>
          </cell>
        </row>
        <row r="9789">
          <cell r="B9789" t="str">
            <v>Markov Processes and Related Fields</v>
          </cell>
          <cell r="C9789" t="str">
            <v>马尔可夫过程及其相关领域</v>
          </cell>
          <cell r="D9789" t="str">
            <v>1024-2953</v>
          </cell>
          <cell r="E9789" t="str">
            <v>RUSSIA</v>
          </cell>
          <cell r="F9789" t="str">
            <v>POLYMAT</v>
          </cell>
          <cell r="G9789" t="str">
            <v>0.414000004529953</v>
          </cell>
          <cell r="H9789" t="str">
            <v>0.428571428571</v>
          </cell>
          <cell r="I9789" t="str">
            <v>0.404</v>
          </cell>
          <cell r="J9789" t="str">
            <v>0.415360068343318</v>
          </cell>
          <cell r="K9789" t="str">
            <v>无</v>
          </cell>
          <cell r="L9789">
            <v>0</v>
          </cell>
          <cell r="M9789" t="str">
            <v>无</v>
          </cell>
          <cell r="N9789" t="str">
            <v>数学</v>
          </cell>
          <cell r="O9789" t="str">
            <v>4区</v>
          </cell>
        </row>
        <row r="9790">
          <cell r="B9790" t="str">
            <v>MATHEMATICAL AND COMPUTER MODELLING OF DYNAMICAL SYSTEMS</v>
          </cell>
          <cell r="C9790" t="str">
            <v>动力系统的数学和计算机建模</v>
          </cell>
          <cell r="D9790" t="str">
            <v>1387-3954</v>
          </cell>
          <cell r="E9790" t="str">
            <v>USA</v>
          </cell>
          <cell r="F9790" t="str">
            <v>TAYLOR &amp; FRANCIS INC</v>
          </cell>
          <cell r="G9790" t="str">
            <v>0.586000025272369</v>
          </cell>
          <cell r="H9790" t="str">
            <v>0.861538461538</v>
          </cell>
          <cell r="I9790" t="str">
            <v>0.766</v>
          </cell>
          <cell r="J9790" t="str">
            <v>0.737721162270123</v>
          </cell>
          <cell r="K9790">
            <v>0.67300000000000004</v>
          </cell>
          <cell r="L9790">
            <v>0</v>
          </cell>
          <cell r="M9790" t="str">
            <v>无</v>
          </cell>
          <cell r="N9790" t="str">
            <v>数学</v>
          </cell>
          <cell r="O9790" t="str">
            <v>4区</v>
          </cell>
        </row>
        <row r="9791">
          <cell r="B9791" t="str">
            <v>ARS COMBINATORIA</v>
          </cell>
          <cell r="C9791" t="str">
            <v>ARS组合</v>
          </cell>
          <cell r="D9791" t="str">
            <v>0381-7032</v>
          </cell>
          <cell r="E9791" t="str">
            <v>CANADA</v>
          </cell>
          <cell r="F9791" t="str">
            <v>CHARLES BABBAGE RES CTR</v>
          </cell>
          <cell r="G9791" t="str">
            <v>0.186000004410744</v>
          </cell>
          <cell r="H9791" t="str">
            <v>0.191542288557</v>
          </cell>
          <cell r="I9791" t="str">
            <v>0.258</v>
          </cell>
          <cell r="J9791" t="str">
            <v>0.211840338790581</v>
          </cell>
          <cell r="K9791" t="str">
            <v>无</v>
          </cell>
          <cell r="L9791">
            <v>0</v>
          </cell>
          <cell r="M9791" t="str">
            <v>MATHEMATICS</v>
          </cell>
          <cell r="N9791" t="str">
            <v>数学</v>
          </cell>
          <cell r="O9791" t="str">
            <v>4区</v>
          </cell>
        </row>
        <row r="9792">
          <cell r="B9792" t="str">
            <v>Funkcialaj Ekvacioj-Serio Internacia</v>
          </cell>
          <cell r="C9792" t="str">
            <v>国际足球俱乐部</v>
          </cell>
          <cell r="D9792" t="str">
            <v>0532-8721</v>
          </cell>
          <cell r="E9792" t="str">
            <v>JAPAN</v>
          </cell>
          <cell r="F9792" t="str">
            <v>KOBE UNIV, DEPT MATHEMATICS</v>
          </cell>
          <cell r="G9792" t="str">
            <v>0.563000023365021</v>
          </cell>
          <cell r="H9792" t="str">
            <v>0.548387096774</v>
          </cell>
          <cell r="I9792" t="str">
            <v>0.448</v>
          </cell>
          <cell r="J9792" t="str">
            <v>0.519887660735674</v>
          </cell>
          <cell r="K9792">
            <v>0.36099999999999999</v>
          </cell>
          <cell r="L9792">
            <v>0</v>
          </cell>
          <cell r="M9792" t="str">
            <v>无</v>
          </cell>
          <cell r="N9792" t="str">
            <v>数学</v>
          </cell>
          <cell r="O9792" t="str">
            <v>4区</v>
          </cell>
        </row>
        <row r="9793">
          <cell r="B9793" t="str">
            <v>Journal of Mathematical Physics Analysis Geometry</v>
          </cell>
          <cell r="C9793" t="str">
            <v>数学物理分析几何杂志</v>
          </cell>
          <cell r="D9793" t="str">
            <v>1812-9471</v>
          </cell>
          <cell r="E9793" t="str">
            <v>Ukraine</v>
          </cell>
          <cell r="F9793" t="str">
            <v>B VERKIN INST LOW TEMPERATURE PHYSICS &amp; ENGINEERING NAS UKRAINE</v>
          </cell>
          <cell r="G9793" t="str">
            <v>0.531000018119812</v>
          </cell>
          <cell r="H9793" t="str">
            <v>0.424242424242</v>
          </cell>
          <cell r="I9793" t="str">
            <v>0.227</v>
          </cell>
          <cell r="J9793" t="str">
            <v>0.394171723211271</v>
          </cell>
          <cell r="K9793" t="str">
            <v>无</v>
          </cell>
          <cell r="L9793">
            <v>0</v>
          </cell>
          <cell r="M9793" t="str">
            <v>无</v>
          </cell>
          <cell r="N9793" t="str">
            <v>数学</v>
          </cell>
          <cell r="O9793" t="str">
            <v>4区</v>
          </cell>
        </row>
        <row r="9794">
          <cell r="B9794" t="str">
            <v>Statistical Applications in Genetics and Molecular Biology</v>
          </cell>
          <cell r="C9794" t="str">
            <v>遗传学和分子生物学中的统计应用</v>
          </cell>
          <cell r="D9794" t="str">
            <v>2194-6302</v>
          </cell>
          <cell r="E9794" t="str">
            <v>GERMANY</v>
          </cell>
          <cell r="F9794" t="str">
            <v>WALTER DE GRUYTER GMBH</v>
          </cell>
          <cell r="G9794" t="str">
            <v>0.811999976634979</v>
          </cell>
          <cell r="H9794" t="str">
            <v>0.535714285714</v>
          </cell>
          <cell r="I9794" t="str">
            <v>0.778</v>
          </cell>
          <cell r="J9794" t="str">
            <v>0.70849734670866</v>
          </cell>
          <cell r="K9794">
            <v>0.71299999999999997</v>
          </cell>
          <cell r="L9794">
            <v>0</v>
          </cell>
          <cell r="M9794" t="str">
            <v>MOLECULAR BIOLOGY &amp; GENETICS</v>
          </cell>
          <cell r="N9794" t="str">
            <v>数学</v>
          </cell>
          <cell r="O9794" t="str">
            <v>4区</v>
          </cell>
        </row>
        <row r="9795">
          <cell r="B9795" t="str">
            <v>Lecture Notes in Mathematics</v>
          </cell>
          <cell r="C9795" t="str">
            <v>数学讲稿</v>
          </cell>
          <cell r="D9795" t="str">
            <v>0075-8434</v>
          </cell>
          <cell r="E9795" t="str">
            <v>SWITZERLAND</v>
          </cell>
          <cell r="F9795" t="str">
            <v>SPRINGER INTERNATIONAL PUBLISHING AG</v>
          </cell>
          <cell r="G9795" t="str">
            <v>0.370999991893768</v>
          </cell>
          <cell r="H9795" t="str">
            <v>0.34529147982</v>
          </cell>
          <cell r="I9795" t="str">
            <v>0.403</v>
          </cell>
          <cell r="J9795" t="str">
            <v>0.373241649369256</v>
          </cell>
          <cell r="K9795">
            <v>4.0659999999999998</v>
          </cell>
          <cell r="L9795">
            <v>0</v>
          </cell>
          <cell r="M9795" t="str">
            <v>无</v>
          </cell>
          <cell r="N9795" t="str">
            <v>数学</v>
          </cell>
          <cell r="O9795" t="str">
            <v>4区</v>
          </cell>
        </row>
        <row r="9796">
          <cell r="B9796" t="str">
            <v>Journal of Contemporary Mathematical Analysis-Armenian Academy of Sciences</v>
          </cell>
          <cell r="C9796" t="str">
            <v>当代数学分析杂志亚美尼亚科学院</v>
          </cell>
          <cell r="D9796" t="str">
            <v>1068-3623</v>
          </cell>
          <cell r="E9796" t="str">
            <v>USA</v>
          </cell>
          <cell r="F9796" t="str">
            <v>ALLERTON PRESS INC</v>
          </cell>
          <cell r="G9796" t="str">
            <v>0.241999998688698</v>
          </cell>
          <cell r="H9796" t="str">
            <v>0.391304347826</v>
          </cell>
          <cell r="I9796" t="str">
            <v>0.200</v>
          </cell>
          <cell r="J9796" t="str">
            <v>0.277768115504899</v>
          </cell>
          <cell r="K9796" t="str">
            <v>无</v>
          </cell>
          <cell r="L9796">
            <v>0</v>
          </cell>
          <cell r="M9796" t="str">
            <v>无</v>
          </cell>
          <cell r="N9796" t="str">
            <v>数学</v>
          </cell>
          <cell r="O9796" t="str">
            <v>4区</v>
          </cell>
        </row>
        <row r="9797">
          <cell r="B9797" t="str">
            <v>Statistics and Its Interface</v>
          </cell>
          <cell r="C9797" t="str">
            <v>统计学及其接口</v>
          </cell>
          <cell r="D9797" t="str">
            <v>1938-7989</v>
          </cell>
          <cell r="E9797" t="str">
            <v>USA</v>
          </cell>
          <cell r="F9797" t="str">
            <v>INT PRESS BOSTON, INC</v>
          </cell>
          <cell r="G9797" t="str">
            <v>0.398000001907349</v>
          </cell>
          <cell r="H9797" t="str">
            <v>0.57281553398</v>
          </cell>
          <cell r="I9797" t="str">
            <v>0.412</v>
          </cell>
          <cell r="J9797" t="str">
            <v>0.461032079213783</v>
          </cell>
          <cell r="K9797" t="str">
            <v>无</v>
          </cell>
          <cell r="L9797">
            <v>0</v>
          </cell>
          <cell r="M9797" t="str">
            <v>MATHEMATICS</v>
          </cell>
          <cell r="N9797" t="str">
            <v>数学</v>
          </cell>
          <cell r="O9797" t="str">
            <v>4区</v>
          </cell>
        </row>
        <row r="9798">
          <cell r="B9798" t="str">
            <v>DISCRETE DYNAMICS IN NATURE AND SOCIETY</v>
          </cell>
          <cell r="C9798" t="str">
            <v>自然界和社会中的离散动力学</v>
          </cell>
          <cell r="D9798" t="str">
            <v>1026-0226</v>
          </cell>
          <cell r="E9798" t="str">
            <v>ENGLAND</v>
          </cell>
          <cell r="F9798" t="str">
            <v>HINDAWI LTD</v>
          </cell>
          <cell r="G9798" t="str">
            <v>0.757000029087067</v>
          </cell>
          <cell r="H9798" t="str">
            <v>0.972972972972</v>
          </cell>
          <cell r="I9798" t="str">
            <v>0.870</v>
          </cell>
          <cell r="J9798" t="str">
            <v>0.866543707239022</v>
          </cell>
          <cell r="K9798">
            <v>2.028</v>
          </cell>
          <cell r="L9798">
            <v>0</v>
          </cell>
          <cell r="M9798" t="str">
            <v>MULTIDISCIPLINARY;MATHEMATICS</v>
          </cell>
          <cell r="N9798" t="str">
            <v>数学</v>
          </cell>
          <cell r="O9798" t="str">
            <v>4区</v>
          </cell>
        </row>
        <row r="9799">
          <cell r="B9799" t="str">
            <v>JAPAN JOURNAL OF INDUSTRIAL AND APPLIED MATHEMATICS</v>
          </cell>
          <cell r="C9799" t="str">
            <v>日本工业与应用数学杂志</v>
          </cell>
          <cell r="D9799" t="str">
            <v>0916-7005</v>
          </cell>
          <cell r="E9799" t="str">
            <v>JAPAN</v>
          </cell>
          <cell r="F9799" t="str">
            <v>SPRINGER JAPAN KK</v>
          </cell>
          <cell r="G9799" t="str">
            <v>0.565999984741211</v>
          </cell>
          <cell r="H9799" t="str">
            <v>0.602739726027</v>
          </cell>
          <cell r="I9799" t="str">
            <v>0.367</v>
          </cell>
          <cell r="J9799" t="str">
            <v>0.511802125811404</v>
          </cell>
          <cell r="K9799">
            <v>0.375</v>
          </cell>
          <cell r="L9799">
            <v>0</v>
          </cell>
          <cell r="M9799" t="str">
            <v>MATHEMATICS</v>
          </cell>
          <cell r="N9799" t="str">
            <v>数学</v>
          </cell>
          <cell r="O9799" t="str">
            <v>4区</v>
          </cell>
        </row>
        <row r="9800">
          <cell r="B9800" t="str">
            <v>Electronic Journal of Differential Equations</v>
          </cell>
          <cell r="C9800" t="str">
            <v>微分方程电子杂志</v>
          </cell>
          <cell r="D9800" t="str">
            <v>1072-6691</v>
          </cell>
          <cell r="E9800" t="str">
            <v>USA</v>
          </cell>
          <cell r="F9800" t="str">
            <v>TEXAS STATE UNIV</v>
          </cell>
          <cell r="G9800" t="str">
            <v>0.944000005722046</v>
          </cell>
          <cell r="H9800" t="str">
            <v>0.689807976366</v>
          </cell>
          <cell r="I9800" t="str">
            <v>0.820</v>
          </cell>
          <cell r="J9800" t="str">
            <v>0.817836861439349</v>
          </cell>
          <cell r="K9800">
            <v>0.53200000000000003</v>
          </cell>
          <cell r="L9800">
            <v>0</v>
          </cell>
          <cell r="M9800" t="str">
            <v>MATHEMATICS</v>
          </cell>
          <cell r="N9800" t="str">
            <v>数学</v>
          </cell>
          <cell r="O9800" t="str">
            <v>4区</v>
          </cell>
        </row>
        <row r="9801">
          <cell r="B9801" t="str">
            <v>ANZIAM JOURNAL</v>
          </cell>
          <cell r="C9801" t="str">
            <v>安齐亚姆杂志</v>
          </cell>
          <cell r="D9801" t="str">
            <v>1446-1811</v>
          </cell>
          <cell r="E9801" t="str">
            <v>ENGLAND</v>
          </cell>
          <cell r="F9801" t="str">
            <v>CAMBRIDGE UNIV PRESS</v>
          </cell>
          <cell r="G9801" t="str">
            <v>0.554000020027161</v>
          </cell>
          <cell r="H9801" t="str">
            <v>0.333333333333</v>
          </cell>
          <cell r="I9801" t="str">
            <v>0.581</v>
          </cell>
          <cell r="J9801" t="str">
            <v>0.489471478147054</v>
          </cell>
          <cell r="K9801">
            <v>0.60499999999999998</v>
          </cell>
          <cell r="L9801">
            <v>0</v>
          </cell>
          <cell r="M9801" t="str">
            <v>无</v>
          </cell>
          <cell r="N9801" t="str">
            <v>数学</v>
          </cell>
          <cell r="O9801" t="str">
            <v>4区</v>
          </cell>
        </row>
        <row r="9802">
          <cell r="B9802" t="str">
            <v>RUSSIAN JOURNAL OF NUMERICAL ANALYSIS AND MATHEMATICAL MODELLING</v>
          </cell>
          <cell r="C9802" t="str">
            <v>俄罗斯数值分析和数学模型杂志</v>
          </cell>
          <cell r="D9802" t="str">
            <v>0927-6467</v>
          </cell>
          <cell r="E9802" t="str">
            <v>GERMANY</v>
          </cell>
          <cell r="F9802" t="str">
            <v>WALTER DE GRUYTER GMBH</v>
          </cell>
          <cell r="G9802" t="str">
            <v>0.662000000476837</v>
          </cell>
          <cell r="H9802" t="str">
            <v>0.779411764705</v>
          </cell>
          <cell r="I9802" t="str">
            <v>0.439</v>
          </cell>
          <cell r="J9802" t="str">
            <v>0.626935234858279</v>
          </cell>
          <cell r="K9802">
            <v>0.13100000000000001</v>
          </cell>
          <cell r="L9802">
            <v>0</v>
          </cell>
          <cell r="M9802" t="str">
            <v>无</v>
          </cell>
          <cell r="N9802" t="str">
            <v>数学</v>
          </cell>
          <cell r="O9802" t="str">
            <v>4区</v>
          </cell>
        </row>
        <row r="9803">
          <cell r="B9803" t="str">
            <v>JOURNAL OF MATHEMATICAL STUDY</v>
          </cell>
          <cell r="C9803" t="str">
            <v>数学研究杂志</v>
          </cell>
          <cell r="D9803" t="str">
            <v>1006-6837</v>
          </cell>
          <cell r="E9803">
            <v>0</v>
          </cell>
          <cell r="F9803">
            <v>0</v>
          </cell>
          <cell r="G9803">
            <v>0</v>
          </cell>
          <cell r="H9803">
            <v>0</v>
          </cell>
          <cell r="I9803">
            <v>0</v>
          </cell>
          <cell r="J9803">
            <v>0</v>
          </cell>
          <cell r="K9803" t="str">
            <v>无</v>
          </cell>
          <cell r="L9803">
            <v>0</v>
          </cell>
          <cell r="M9803" t="str">
            <v>无</v>
          </cell>
          <cell r="N9803" t="str">
            <v>数学</v>
          </cell>
          <cell r="O9803" t="str">
            <v>4区</v>
          </cell>
        </row>
        <row r="9804">
          <cell r="B9804" t="str">
            <v>JOURNAL OF PARTIAL DIFFERENTIAL EQUATIONS</v>
          </cell>
          <cell r="C9804" t="str">
            <v>偏微分方程杂志</v>
          </cell>
          <cell r="D9804" t="str">
            <v>2079-732X</v>
          </cell>
          <cell r="E9804">
            <v>0</v>
          </cell>
          <cell r="F9804">
            <v>0</v>
          </cell>
          <cell r="G9804">
            <v>0</v>
          </cell>
          <cell r="H9804">
            <v>0</v>
          </cell>
          <cell r="I9804">
            <v>0</v>
          </cell>
          <cell r="J9804">
            <v>0</v>
          </cell>
          <cell r="K9804">
            <v>0.123</v>
          </cell>
          <cell r="L9804">
            <v>0</v>
          </cell>
          <cell r="M9804" t="str">
            <v>无</v>
          </cell>
          <cell r="N9804" t="str">
            <v>数学</v>
          </cell>
          <cell r="O9804" t="str">
            <v>4区</v>
          </cell>
        </row>
        <row r="9805">
          <cell r="B9805" t="str">
            <v>PROBABILITY UNCERTAINTY AND QUANTITATIVE RISK</v>
          </cell>
          <cell r="C9805" t="str">
            <v>概率不确定性与定量风险</v>
          </cell>
          <cell r="D9805" t="str">
            <v>2095-9672</v>
          </cell>
          <cell r="E9805">
            <v>0</v>
          </cell>
          <cell r="F9805">
            <v>0</v>
          </cell>
          <cell r="G9805">
            <v>0</v>
          </cell>
          <cell r="H9805">
            <v>0</v>
          </cell>
          <cell r="I9805">
            <v>0</v>
          </cell>
          <cell r="J9805">
            <v>0</v>
          </cell>
          <cell r="K9805" t="str">
            <v>无</v>
          </cell>
          <cell r="L9805">
            <v>0</v>
          </cell>
          <cell r="M9805" t="str">
            <v>无</v>
          </cell>
          <cell r="N9805" t="str">
            <v>数学</v>
          </cell>
          <cell r="O9805" t="str">
            <v>4区</v>
          </cell>
        </row>
        <row r="9806">
          <cell r="B9806" t="str">
            <v>SOUTHEAST ASIAN BULLETIN OF MATHEMATICS</v>
          </cell>
          <cell r="C9806" t="str">
            <v>东南亚数学公报</v>
          </cell>
          <cell r="D9806" t="str">
            <v>0129-2021</v>
          </cell>
          <cell r="E9806">
            <v>0</v>
          </cell>
          <cell r="F9806">
            <v>0</v>
          </cell>
          <cell r="G9806">
            <v>0</v>
          </cell>
          <cell r="H9806">
            <v>0</v>
          </cell>
          <cell r="I9806">
            <v>0</v>
          </cell>
          <cell r="J9806">
            <v>0</v>
          </cell>
          <cell r="K9806" t="str">
            <v>无</v>
          </cell>
          <cell r="L9806">
            <v>0</v>
          </cell>
          <cell r="M9806" t="str">
            <v>无</v>
          </cell>
          <cell r="N9806" t="str">
            <v>数学</v>
          </cell>
          <cell r="O9806" t="str">
            <v>4区</v>
          </cell>
        </row>
        <row r="9807">
          <cell r="B9807" t="str">
            <v>Foundations and Trends in Information Retrieval</v>
          </cell>
          <cell r="C9807" t="str">
            <v>信息检索的基础与发展趋势</v>
          </cell>
          <cell r="D9807" t="str">
            <v>1554-0669</v>
          </cell>
          <cell r="E9807" t="str">
            <v>USA</v>
          </cell>
          <cell r="F9807" t="str">
            <v>NOW PUBLISHERS INC</v>
          </cell>
          <cell r="G9807" t="str">
            <v>3.125</v>
          </cell>
          <cell r="H9807" t="str">
            <v>5.857142857142</v>
          </cell>
          <cell r="I9807" t="str">
            <v>5.143</v>
          </cell>
          <cell r="J9807" t="str">
            <v>4.708333333333</v>
          </cell>
          <cell r="K9807" t="str">
            <v>无</v>
          </cell>
          <cell r="L9807" t="str">
            <v>review</v>
          </cell>
          <cell r="M9807" t="str">
            <v>无</v>
          </cell>
          <cell r="N9807" t="str">
            <v>计算机科学</v>
          </cell>
          <cell r="O9807" t="str">
            <v>1区</v>
          </cell>
        </row>
        <row r="9808">
          <cell r="B9808" t="str">
            <v>IEEE Communications Surveys and Tutorials</v>
          </cell>
          <cell r="C9808" t="str">
            <v>IEEE通信调查和教程</v>
          </cell>
          <cell r="D9808" t="str">
            <v>1553-877X</v>
          </cell>
          <cell r="E9808" t="str">
            <v>USA</v>
          </cell>
          <cell r="F9808" t="str">
            <v>IEEE-INST ELECTRICAL ELECTRONICS ENGINEERS INC</v>
          </cell>
          <cell r="G9808" t="str">
            <v>20.2299995422363</v>
          </cell>
          <cell r="H9808" t="str">
            <v>22.972972972972</v>
          </cell>
          <cell r="I9808" t="str">
            <v>23.700</v>
          </cell>
          <cell r="J9808" t="str">
            <v>22.3009908384028</v>
          </cell>
          <cell r="K9808">
            <v>8.35</v>
          </cell>
          <cell r="L9808">
            <v>0</v>
          </cell>
          <cell r="M9808" t="str">
            <v>COMPUTER SCIENCE</v>
          </cell>
          <cell r="N9808" t="str">
            <v>计算机科学</v>
          </cell>
          <cell r="O9808" t="str">
            <v>1区</v>
          </cell>
        </row>
        <row r="9809">
          <cell r="B9809" t="str">
            <v>Science Robotics</v>
          </cell>
          <cell r="C9809" t="str">
            <v>科学机器人学</v>
          </cell>
          <cell r="D9809" t="str">
            <v>2470-9476</v>
          </cell>
          <cell r="E9809" t="str">
            <v>USA</v>
          </cell>
          <cell r="F9809" t="str">
            <v>AMER ASSOC ADVANCEMENT SCIENCE</v>
          </cell>
          <cell r="G9809" t="str">
            <v>0</v>
          </cell>
          <cell r="H9809" t="str">
            <v>19.4</v>
          </cell>
          <cell r="I9809" t="str">
            <v>18.684</v>
          </cell>
          <cell r="J9809" t="str">
            <v>19.0417721518985</v>
          </cell>
          <cell r="K9809">
            <v>6.3460000000000001</v>
          </cell>
          <cell r="L9809">
            <v>0</v>
          </cell>
          <cell r="M9809" t="str">
            <v>ENGINEERING</v>
          </cell>
          <cell r="N9809" t="str">
            <v>计算机科学</v>
          </cell>
          <cell r="O9809" t="str">
            <v>1区</v>
          </cell>
        </row>
        <row r="9810">
          <cell r="B9810" t="str">
            <v>IEEE TRANSACTIONS ON EVOLUTIONARY COMPUTATION</v>
          </cell>
          <cell r="C9810" t="str">
            <v>进化计算IEEE学报</v>
          </cell>
          <cell r="D9810" t="str">
            <v>1089-778X</v>
          </cell>
          <cell r="E9810" t="str">
            <v>USA</v>
          </cell>
          <cell r="F9810" t="str">
            <v>IEEE-INST ELECTRICAL ELECTRONICS ENGINEERS INC</v>
          </cell>
          <cell r="G9810" t="str">
            <v>8.12399959564208</v>
          </cell>
          <cell r="H9810" t="str">
            <v>8.508064516129</v>
          </cell>
          <cell r="I9810" t="str">
            <v>11.169</v>
          </cell>
          <cell r="J9810" t="str">
            <v>9.26713965016003</v>
          </cell>
          <cell r="K9810">
            <v>10.179</v>
          </cell>
          <cell r="L9810">
            <v>0</v>
          </cell>
          <cell r="M9810" t="str">
            <v>COMPUTER SCIENCE</v>
          </cell>
          <cell r="N9810" t="str">
            <v>计算机科学</v>
          </cell>
          <cell r="O9810" t="str">
            <v>1区</v>
          </cell>
        </row>
        <row r="9811">
          <cell r="B9811" t="str">
            <v>Information Fusion</v>
          </cell>
          <cell r="C9811" t="str">
            <v>信息融合</v>
          </cell>
          <cell r="D9811" t="str">
            <v>1566-2535</v>
          </cell>
          <cell r="E9811" t="str">
            <v>NETHERLANDS</v>
          </cell>
          <cell r="F9811" t="str">
            <v>ELSEVIER</v>
          </cell>
          <cell r="G9811" t="str">
            <v>6.63899993896484</v>
          </cell>
          <cell r="H9811" t="str">
            <v>10.716129032258</v>
          </cell>
          <cell r="I9811" t="str">
            <v>13.669</v>
          </cell>
          <cell r="J9811" t="str">
            <v>10.3412929904076</v>
          </cell>
          <cell r="K9811">
            <v>8.468</v>
          </cell>
          <cell r="L9811">
            <v>0</v>
          </cell>
          <cell r="M9811" t="str">
            <v>COMPUTER SCIENCE</v>
          </cell>
          <cell r="N9811" t="str">
            <v>计算机科学</v>
          </cell>
          <cell r="O9811" t="str">
            <v>1区</v>
          </cell>
        </row>
        <row r="9812">
          <cell r="B9812" t="str">
            <v>ACM COMPUTING SURVEYS</v>
          </cell>
          <cell r="C9812" t="str">
            <v>ACM计算调查</v>
          </cell>
          <cell r="D9812" t="str">
            <v>0360-0300</v>
          </cell>
          <cell r="E9812" t="str">
            <v>USA</v>
          </cell>
          <cell r="F9812" t="str">
            <v>ASSOC COMPUTING MACHINERY</v>
          </cell>
          <cell r="G9812" t="str">
            <v>5.55000019073486</v>
          </cell>
          <cell r="H9812" t="str">
            <v>6.130952380952</v>
          </cell>
          <cell r="I9812" t="str">
            <v>7.990</v>
          </cell>
          <cell r="J9812" t="str">
            <v>6.55698419056229</v>
          </cell>
          <cell r="K9812">
            <v>20.381</v>
          </cell>
          <cell r="L9812">
            <v>0</v>
          </cell>
          <cell r="M9812" t="str">
            <v>COMPUTER SCIENCE</v>
          </cell>
          <cell r="N9812" t="str">
            <v>计算机科学</v>
          </cell>
          <cell r="O9812" t="str">
            <v>1区</v>
          </cell>
        </row>
        <row r="9813">
          <cell r="B9813" t="str">
            <v>IEEE Transactions on Cybernetics</v>
          </cell>
          <cell r="C9813" t="str">
            <v>IEEE控制论学报</v>
          </cell>
          <cell r="D9813" t="str">
            <v>2168-2267</v>
          </cell>
          <cell r="E9813" t="str">
            <v>USA</v>
          </cell>
          <cell r="F9813" t="str">
            <v>IEEE-INST ELECTRICAL ELECTRONICS ENGINEERS INC</v>
          </cell>
          <cell r="G9813" t="str">
            <v>8.80300045013428</v>
          </cell>
          <cell r="H9813" t="str">
            <v>10.386850152905</v>
          </cell>
          <cell r="I9813" t="str">
            <v>11.079</v>
          </cell>
          <cell r="J9813" t="str">
            <v>10.0894776791844</v>
          </cell>
          <cell r="K9813">
            <v>7.9870000000000001</v>
          </cell>
          <cell r="L9813">
            <v>0</v>
          </cell>
          <cell r="M9813" t="str">
            <v>COMPUTER SCIENCE</v>
          </cell>
          <cell r="N9813" t="str">
            <v>计算机科学</v>
          </cell>
          <cell r="O9813" t="str">
            <v>1区</v>
          </cell>
        </row>
        <row r="9814">
          <cell r="B9814" t="str">
            <v>Computer Science Review</v>
          </cell>
          <cell r="C9814" t="str">
            <v>计算机科学评论</v>
          </cell>
          <cell r="D9814" t="str">
            <v>1574-0137</v>
          </cell>
          <cell r="E9814" t="str">
            <v>NETHERLANDS</v>
          </cell>
          <cell r="F9814" t="str">
            <v>ELSEVIER</v>
          </cell>
          <cell r="G9814" t="str">
            <v>0</v>
          </cell>
          <cell r="H9814" t="str">
            <v>0</v>
          </cell>
          <cell r="I9814" t="str">
            <v>7.707</v>
          </cell>
          <cell r="J9814" t="str">
            <v>7.70731707317</v>
          </cell>
          <cell r="K9814">
            <v>3.06</v>
          </cell>
          <cell r="L9814" t="str">
            <v>review</v>
          </cell>
          <cell r="M9814" t="str">
            <v>无</v>
          </cell>
          <cell r="N9814" t="str">
            <v>计算机科学</v>
          </cell>
          <cell r="O9814" t="str">
            <v>1区</v>
          </cell>
        </row>
        <row r="9815">
          <cell r="B9815" t="str">
            <v>IEEE TRANSACTIONS ON INDUSTRIAL ELECTRONICS</v>
          </cell>
          <cell r="C9815" t="str">
            <v>工业电子学报</v>
          </cell>
          <cell r="D9815" t="str">
            <v>0278-0046</v>
          </cell>
          <cell r="E9815" t="str">
            <v>USA</v>
          </cell>
          <cell r="F9815" t="str">
            <v>IEEE-INST ELECTRICAL ELECTRONICS ENGINEERS INC</v>
          </cell>
          <cell r="G9815" t="str">
            <v>7.05000019073486</v>
          </cell>
          <cell r="H9815" t="str">
            <v>7.503472222222</v>
          </cell>
          <cell r="I9815" t="str">
            <v>7.515</v>
          </cell>
          <cell r="J9815" t="str">
            <v>7.35624455496529</v>
          </cell>
          <cell r="K9815">
            <v>13.821</v>
          </cell>
          <cell r="L9815">
            <v>0</v>
          </cell>
          <cell r="M9815" t="str">
            <v>ENGINEERING</v>
          </cell>
          <cell r="N9815" t="str">
            <v>计算机科学</v>
          </cell>
          <cell r="O9815" t="str">
            <v>1区</v>
          </cell>
        </row>
        <row r="9816">
          <cell r="B9816" t="str">
            <v>PATTERN RECOGNITION</v>
          </cell>
          <cell r="C9816" t="str">
            <v>模式识别</v>
          </cell>
          <cell r="D9816" t="str">
            <v>0031-3203</v>
          </cell>
          <cell r="E9816" t="str">
            <v>ENGLAND</v>
          </cell>
          <cell r="F9816" t="str">
            <v>ELSEVIER SCI LTD</v>
          </cell>
          <cell r="G9816" t="str">
            <v>3.96499991416931</v>
          </cell>
          <cell r="H9816" t="str">
            <v>5.897931034482</v>
          </cell>
          <cell r="I9816" t="str">
            <v>7.196</v>
          </cell>
          <cell r="J9816" t="str">
            <v>5.68630361604944</v>
          </cell>
          <cell r="K9816">
            <v>7.819</v>
          </cell>
          <cell r="L9816">
            <v>0</v>
          </cell>
          <cell r="M9816" t="str">
            <v>ENGINEERING</v>
          </cell>
          <cell r="N9816" t="str">
            <v>计算机科学</v>
          </cell>
          <cell r="O9816" t="str">
            <v>1区</v>
          </cell>
        </row>
        <row r="9817">
          <cell r="B9817" t="str">
            <v>IEEE COMMUNICATIONS MAGAZINE</v>
          </cell>
          <cell r="C9817" t="str">
            <v>IEEE通讯杂志</v>
          </cell>
          <cell r="D9817" t="str">
            <v>0163-6804</v>
          </cell>
          <cell r="E9817" t="str">
            <v>USA</v>
          </cell>
          <cell r="F9817" t="str">
            <v>IEEE-INST ELECTRICAL ELECTRONICS ENGINEERS INC</v>
          </cell>
          <cell r="G9817" t="str">
            <v>9.27000045776367</v>
          </cell>
          <cell r="H9817" t="str">
            <v>10.356140350877</v>
          </cell>
          <cell r="I9817" t="str">
            <v>11.052</v>
          </cell>
          <cell r="J9817" t="str">
            <v>10.2259735813052</v>
          </cell>
          <cell r="K9817">
            <v>8.36</v>
          </cell>
          <cell r="L9817">
            <v>0</v>
          </cell>
          <cell r="M9817" t="str">
            <v>COMPUTER SCIENCE</v>
          </cell>
          <cell r="N9817" t="str">
            <v>计算机科学</v>
          </cell>
          <cell r="O9817" t="str">
            <v>1区</v>
          </cell>
        </row>
        <row r="9818">
          <cell r="B9818" t="str">
            <v>USER MODELING AND USER-ADAPTED INTERACTION</v>
          </cell>
          <cell r="C9818" t="str">
            <v>用户建模与自适应交互</v>
          </cell>
          <cell r="D9818" t="str">
            <v>0924-1868</v>
          </cell>
          <cell r="E9818" t="str">
            <v>NETHERLANDS</v>
          </cell>
          <cell r="F9818" t="str">
            <v>SPRINGER</v>
          </cell>
          <cell r="G9818" t="str">
            <v>2.80800008773804</v>
          </cell>
          <cell r="H9818" t="str">
            <v>3.4</v>
          </cell>
          <cell r="I9818" t="str">
            <v>4.682</v>
          </cell>
          <cell r="J9818" t="str">
            <v>3.62993942318535</v>
          </cell>
          <cell r="K9818">
            <v>2.133</v>
          </cell>
          <cell r="L9818">
            <v>0</v>
          </cell>
          <cell r="M9818" t="str">
            <v>COMPUTER SCIENCE</v>
          </cell>
          <cell r="N9818" t="str">
            <v>计算机科学</v>
          </cell>
          <cell r="O9818" t="str">
            <v>1区</v>
          </cell>
        </row>
        <row r="9819">
          <cell r="B9819" t="str">
            <v>IEEE TRANSACTIONS ON PATTERN ANALYSIS AND MACHINE INTELLIGENCE</v>
          </cell>
          <cell r="C9819" t="str">
            <v>IEEE模式分析与机器智能学报</v>
          </cell>
          <cell r="D9819" t="str">
            <v>0162-8828</v>
          </cell>
          <cell r="E9819" t="str">
            <v>USA</v>
          </cell>
          <cell r="F9819" t="str">
            <v>IEEE COMPUTER SOC</v>
          </cell>
          <cell r="G9819" t="str">
            <v>9.45499992370605</v>
          </cell>
          <cell r="H9819" t="str">
            <v>17.729946524064</v>
          </cell>
          <cell r="I9819" t="str">
            <v>17.861</v>
          </cell>
          <cell r="J9819" t="str">
            <v>15.0153073525087</v>
          </cell>
          <cell r="K9819">
            <v>16.905000000000001</v>
          </cell>
          <cell r="L9819">
            <v>0</v>
          </cell>
          <cell r="M9819" t="str">
            <v>ENGINEERING</v>
          </cell>
          <cell r="N9819" t="str">
            <v>计算机科学</v>
          </cell>
          <cell r="O9819" t="str">
            <v>1区</v>
          </cell>
        </row>
        <row r="9820">
          <cell r="B9820" t="str">
            <v>IEEE Transactions on Systems Man Cybernetics-Systems</v>
          </cell>
          <cell r="C9820" t="str">
            <v>系统人控制论系统IEEE汇刊</v>
          </cell>
          <cell r="D9820" t="str">
            <v>2168-2216</v>
          </cell>
          <cell r="E9820" t="str">
            <v>USA</v>
          </cell>
          <cell r="F9820" t="str">
            <v>IEEE-INST ELECTRICAL ELECTRONICS ENGINEERS INC</v>
          </cell>
          <cell r="G9820" t="str">
            <v>5.13500022888184</v>
          </cell>
          <cell r="H9820" t="str">
            <v>7.350588235294</v>
          </cell>
          <cell r="I9820" t="str">
            <v>9.309</v>
          </cell>
          <cell r="J9820" t="str">
            <v>7.26500489789461</v>
          </cell>
          <cell r="K9820">
            <v>11.093999999999999</v>
          </cell>
          <cell r="L9820">
            <v>0</v>
          </cell>
          <cell r="M9820" t="str">
            <v>ENGINEERING</v>
          </cell>
          <cell r="N9820" t="str">
            <v>计算机科学</v>
          </cell>
          <cell r="O9820" t="str">
            <v>1区</v>
          </cell>
        </row>
        <row r="9821">
          <cell r="B9821" t="str">
            <v>IEEE TRANSACTIONS ON FUZZY SYSTEMS</v>
          </cell>
          <cell r="C9821" t="str">
            <v>模糊系统的IEEE学报</v>
          </cell>
          <cell r="D9821" t="str">
            <v>1063-6706</v>
          </cell>
          <cell r="E9821" t="str">
            <v>USA</v>
          </cell>
          <cell r="F9821" t="str">
            <v>IEEE-INST ELECTRICAL ELECTRONICS ENGINEERS INC</v>
          </cell>
          <cell r="G9821" t="str">
            <v>8.41499996185303</v>
          </cell>
          <cell r="H9821" t="str">
            <v>8.759259259259</v>
          </cell>
          <cell r="I9821" t="str">
            <v>9.518</v>
          </cell>
          <cell r="J9821" t="str">
            <v>8.89729345549534</v>
          </cell>
          <cell r="K9821">
            <v>10.801</v>
          </cell>
          <cell r="L9821">
            <v>0</v>
          </cell>
          <cell r="M9821" t="str">
            <v>ENGINEERING</v>
          </cell>
          <cell r="N9821" t="str">
            <v>计算机科学</v>
          </cell>
          <cell r="O9821" t="str">
            <v>1区</v>
          </cell>
        </row>
        <row r="9822">
          <cell r="B9822" t="str">
            <v>IEEE WIRELESS COMMUNICATIONS</v>
          </cell>
          <cell r="C9822" t="str">
            <v>IEEE无线通信</v>
          </cell>
          <cell r="D9822" t="str">
            <v>1536-1284</v>
          </cell>
          <cell r="E9822" t="str">
            <v>USA</v>
          </cell>
          <cell r="F9822" t="str">
            <v>IEEE-INST ELECTRICAL ELECTRONICS ENGINEERS INC</v>
          </cell>
          <cell r="G9822" t="str">
            <v>9.20199966430664</v>
          </cell>
          <cell r="H9822" t="str">
            <v>11</v>
          </cell>
          <cell r="I9822" t="str">
            <v>11.391</v>
          </cell>
          <cell r="J9822" t="str">
            <v>10.5309695850719</v>
          </cell>
          <cell r="K9822" t="str">
            <v>无</v>
          </cell>
          <cell r="L9822">
            <v>0</v>
          </cell>
          <cell r="M9822" t="str">
            <v>COMPUTER SCIENCE</v>
          </cell>
          <cell r="N9822" t="str">
            <v>计算机科学</v>
          </cell>
          <cell r="O9822" t="str">
            <v>1区</v>
          </cell>
        </row>
        <row r="9823">
          <cell r="B9823" t="str">
            <v>IEEE Transactions on Industrial Informatics</v>
          </cell>
          <cell r="C9823" t="str">
            <v>IEEE工业信息学报</v>
          </cell>
          <cell r="D9823" t="str">
            <v>1551-3203</v>
          </cell>
          <cell r="E9823" t="str">
            <v>USA</v>
          </cell>
          <cell r="F9823" t="str">
            <v>IEEE-INST ELECTRICAL ELECTRONICS ENGINEERS INC</v>
          </cell>
          <cell r="G9823" t="str">
            <v>5.42999982833862</v>
          </cell>
          <cell r="H9823" t="str">
            <v>7.376623376623</v>
          </cell>
          <cell r="I9823" t="str">
            <v>9.112</v>
          </cell>
          <cell r="J9823" t="str">
            <v>7.30608552582121</v>
          </cell>
          <cell r="K9823">
            <v>6.9320000000000004</v>
          </cell>
          <cell r="L9823">
            <v>0</v>
          </cell>
          <cell r="M9823" t="str">
            <v>ENGINEERING</v>
          </cell>
          <cell r="N9823" t="str">
            <v>计算机科学</v>
          </cell>
          <cell r="O9823" t="str">
            <v>1区</v>
          </cell>
        </row>
        <row r="9824">
          <cell r="B9824" t="str">
            <v>IEEE JOURNAL ON SELECTED AREAS IN COMMUNICATIONS</v>
          </cell>
          <cell r="C9824" t="str">
            <v>通信选定领域IEEE期刊</v>
          </cell>
          <cell r="D9824" t="str">
            <v>0733-8716</v>
          </cell>
          <cell r="E9824" t="str">
            <v>USA</v>
          </cell>
          <cell r="F9824" t="str">
            <v>IEEE-INST ELECTRICAL ELECTRONICS ENGINEERS INC</v>
          </cell>
          <cell r="G9824" t="str">
            <v>7.17199993133545</v>
          </cell>
          <cell r="H9824" t="str">
            <v>9.302419354838</v>
          </cell>
          <cell r="I9824" t="str">
            <v>11.420</v>
          </cell>
          <cell r="J9824" t="str">
            <v>9.29797716043148</v>
          </cell>
          <cell r="K9824">
            <v>12.788</v>
          </cell>
          <cell r="L9824">
            <v>0</v>
          </cell>
          <cell r="M9824" t="str">
            <v>COMPUTER SCIENCE</v>
          </cell>
          <cell r="N9824" t="str">
            <v>计算机科学</v>
          </cell>
          <cell r="O9824" t="str">
            <v>1区</v>
          </cell>
        </row>
        <row r="9825">
          <cell r="B9825" t="str">
            <v>IEEE TRANSACTIONS ON IMAGE PROCESSING</v>
          </cell>
          <cell r="C9825" t="str">
            <v>图像处理IEEE学报</v>
          </cell>
          <cell r="D9825" t="str">
            <v>1057-7149</v>
          </cell>
          <cell r="E9825" t="str">
            <v>USA</v>
          </cell>
          <cell r="F9825" t="str">
            <v>IEEE-INST ELECTRICAL ELECTRONICS ENGINEERS INC</v>
          </cell>
          <cell r="G9825" t="str">
            <v>5.07200002670288</v>
          </cell>
          <cell r="H9825" t="str">
            <v>6.789651293588</v>
          </cell>
          <cell r="I9825" t="str">
            <v>9.340</v>
          </cell>
          <cell r="J9825" t="str">
            <v>7.06733536249163</v>
          </cell>
          <cell r="K9825">
            <v>10.07</v>
          </cell>
          <cell r="L9825">
            <v>0</v>
          </cell>
          <cell r="M9825" t="str">
            <v>ENGINEERING</v>
          </cell>
          <cell r="N9825" t="str">
            <v>计算机科学</v>
          </cell>
          <cell r="O9825" t="str">
            <v>1区</v>
          </cell>
        </row>
        <row r="9826">
          <cell r="B9826" t="str">
            <v>ACM TRANSACTIONS ON GRAPHICS</v>
          </cell>
          <cell r="C9826" t="str">
            <v>图形事务</v>
          </cell>
          <cell r="D9826" t="str">
            <v>0730-0301</v>
          </cell>
          <cell r="E9826" t="str">
            <v>USA</v>
          </cell>
          <cell r="F9826" t="str">
            <v>ASSOC COMPUTING MACHINERY</v>
          </cell>
          <cell r="G9826" t="str">
            <v>4.38399982452393</v>
          </cell>
          <cell r="H9826" t="str">
            <v>6.494866529774</v>
          </cell>
          <cell r="I9826" t="str">
            <v>5.084</v>
          </cell>
          <cell r="J9826" t="str">
            <v>5.32083884813731</v>
          </cell>
          <cell r="K9826">
            <v>5.1520000000000001</v>
          </cell>
          <cell r="L9826">
            <v>0</v>
          </cell>
          <cell r="M9826" t="str">
            <v>COMPUTER SCIENCE</v>
          </cell>
          <cell r="N9826" t="str">
            <v>计算机科学</v>
          </cell>
          <cell r="O9826" t="str">
            <v>1区</v>
          </cell>
        </row>
        <row r="9827">
          <cell r="B9827" t="str">
            <v>INFORMATION PROCESSING &amp; MANAGEMENT</v>
          </cell>
          <cell r="C9827" t="str">
            <v>信息处理与管理</v>
          </cell>
          <cell r="D9827" t="str">
            <v>0306-4573</v>
          </cell>
          <cell r="E9827" t="str">
            <v>ENGLAND</v>
          </cell>
          <cell r="F9827" t="str">
            <v>ELSEVIER SCI LTD</v>
          </cell>
          <cell r="G9827" t="str">
            <v>3.44400000572205</v>
          </cell>
          <cell r="H9827" t="str">
            <v>3.891891891891</v>
          </cell>
          <cell r="I9827" t="str">
            <v>4.787</v>
          </cell>
          <cell r="J9827" t="str">
            <v>4.04099622393535</v>
          </cell>
          <cell r="K9827">
            <v>3.3079999999999998</v>
          </cell>
          <cell r="L9827">
            <v>0</v>
          </cell>
          <cell r="M9827" t="str">
            <v>SOCIAL SCIENCES, GENERAL</v>
          </cell>
          <cell r="N9827" t="str">
            <v>计算机科学</v>
          </cell>
          <cell r="O9827" t="str">
            <v>1区</v>
          </cell>
        </row>
        <row r="9828">
          <cell r="B9828" t="str">
            <v>IEEE Internet of Things Journal</v>
          </cell>
          <cell r="C9828" t="str">
            <v>IEEE物联网杂志</v>
          </cell>
          <cell r="D9828" t="str">
            <v>2327-4662</v>
          </cell>
          <cell r="E9828" t="str">
            <v>USA</v>
          </cell>
          <cell r="F9828" t="str">
            <v>IEEE-INST ELECTRICAL ELECTRONICS ENGINEERS INC</v>
          </cell>
          <cell r="G9828" t="str">
            <v>5.87400007247925</v>
          </cell>
          <cell r="H9828" t="str">
            <v>9.515151515151</v>
          </cell>
          <cell r="I9828" t="str">
            <v>9.936</v>
          </cell>
          <cell r="J9828" t="str">
            <v>8.44174154899675</v>
          </cell>
          <cell r="K9828">
            <v>6.3419999999999996</v>
          </cell>
          <cell r="L9828">
            <v>0</v>
          </cell>
          <cell r="M9828" t="str">
            <v>COMPUTER SCIENCE</v>
          </cell>
          <cell r="N9828" t="str">
            <v>计算机科学</v>
          </cell>
          <cell r="O9828" t="str">
            <v>1区</v>
          </cell>
        </row>
        <row r="9829">
          <cell r="B9829" t="str">
            <v>IEEE TRANSACTIONS ON SOFTWARE ENGINEERING</v>
          </cell>
          <cell r="C9829" t="str">
            <v>软件工程学报</v>
          </cell>
          <cell r="D9829" t="str">
            <v>0098-5589</v>
          </cell>
          <cell r="E9829" t="str">
            <v>USA</v>
          </cell>
          <cell r="F9829" t="str">
            <v>IEEE COMPUTER SOC</v>
          </cell>
          <cell r="G9829" t="str">
            <v>3.33100008964539</v>
          </cell>
          <cell r="H9829" t="str">
            <v>4.777777777777</v>
          </cell>
          <cell r="I9829" t="str">
            <v>6.112</v>
          </cell>
          <cell r="J9829" t="str">
            <v>4.74028227764646</v>
          </cell>
          <cell r="K9829">
            <v>4.3659999999999997</v>
          </cell>
          <cell r="L9829">
            <v>0</v>
          </cell>
          <cell r="M9829" t="str">
            <v>COMPUTER SCIENCE</v>
          </cell>
          <cell r="N9829" t="str">
            <v>计算机科学</v>
          </cell>
          <cell r="O9829" t="str">
            <v>1区</v>
          </cell>
        </row>
        <row r="9830">
          <cell r="B9830" t="str">
            <v>IEEE Transactions on Neural Networks and Learning Systems</v>
          </cell>
          <cell r="C9830" t="str">
            <v>神经网络和学习系统的IEEE学报</v>
          </cell>
          <cell r="D9830" t="str">
            <v>2162-237X</v>
          </cell>
          <cell r="E9830" t="str">
            <v>USA</v>
          </cell>
          <cell r="F9830" t="str">
            <v>IEEE-INST ELECTRICAL ELECTRONICS ENGINEERS INC</v>
          </cell>
          <cell r="G9830" t="str">
            <v>7.98199987411499</v>
          </cell>
          <cell r="H9830" t="str">
            <v>11.68267223382</v>
          </cell>
          <cell r="I9830" t="str">
            <v>8.793</v>
          </cell>
          <cell r="J9830" t="str">
            <v>9.485779872472</v>
          </cell>
          <cell r="K9830">
            <v>9.0809999999999995</v>
          </cell>
          <cell r="L9830">
            <v>0</v>
          </cell>
          <cell r="M9830" t="str">
            <v>COMPUTER SCIENCE</v>
          </cell>
          <cell r="N9830" t="str">
            <v>计算机科学</v>
          </cell>
          <cell r="O9830" t="str">
            <v>1区</v>
          </cell>
        </row>
        <row r="9831">
          <cell r="B9831" t="str">
            <v>IEEE TRANSACTIONS ON MULTIMEDIA</v>
          </cell>
          <cell r="C9831" t="str">
            <v>多媒体学报</v>
          </cell>
          <cell r="D9831" t="str">
            <v>1520-9210</v>
          </cell>
          <cell r="E9831" t="str">
            <v>USA</v>
          </cell>
          <cell r="F9831" t="str">
            <v>IEEE-INST ELECTRICAL ELECTRONICS ENGINEERS INC</v>
          </cell>
          <cell r="G9831" t="str">
            <v>3.97699999809265</v>
          </cell>
          <cell r="H9831" t="str">
            <v>5.451923076923</v>
          </cell>
          <cell r="I9831" t="str">
            <v>6.051</v>
          </cell>
          <cell r="J9831" t="str">
            <v>5.15992351088088</v>
          </cell>
          <cell r="K9831">
            <v>19.312999999999999</v>
          </cell>
          <cell r="L9831">
            <v>0</v>
          </cell>
          <cell r="M9831" t="str">
            <v>COMPUTER SCIENCE</v>
          </cell>
          <cell r="N9831" t="str">
            <v>计算机科学</v>
          </cell>
          <cell r="O9831" t="str">
            <v>1区</v>
          </cell>
        </row>
        <row r="9832">
          <cell r="B9832" t="str">
            <v>ROBOTICS AND COMPUTER-INTEGRATED MANUFACTURING</v>
          </cell>
          <cell r="C9832" t="str">
            <v>机器人技术与计算机集成制造</v>
          </cell>
          <cell r="D9832" t="str">
            <v>0736-5845</v>
          </cell>
          <cell r="E9832" t="str">
            <v>ENGLAND</v>
          </cell>
          <cell r="F9832" t="str">
            <v>PERGAMON-ELSEVIER SCIENCE LTD</v>
          </cell>
          <cell r="G9832" t="str">
            <v>3.46399998664856</v>
          </cell>
          <cell r="H9832" t="str">
            <v>4.391534391534</v>
          </cell>
          <cell r="I9832" t="str">
            <v>5.057</v>
          </cell>
          <cell r="J9832" t="str">
            <v>4.30430380912085</v>
          </cell>
          <cell r="K9832">
            <v>4.8</v>
          </cell>
          <cell r="L9832">
            <v>0</v>
          </cell>
          <cell r="M9832" t="str">
            <v>ENGINEERING</v>
          </cell>
          <cell r="N9832" t="str">
            <v>计算机科学</v>
          </cell>
          <cell r="O9832" t="str">
            <v>1区</v>
          </cell>
        </row>
        <row r="9833">
          <cell r="B9833" t="str">
            <v>IEEE TRANSACTIONS ON BROADCASTING</v>
          </cell>
          <cell r="C9833" t="str">
            <v>IEEE广播事务集</v>
          </cell>
          <cell r="D9833" t="str">
            <v>0018-9316</v>
          </cell>
          <cell r="E9833" t="str">
            <v>USA</v>
          </cell>
          <cell r="F9833" t="str">
            <v>IEEE-INST ELECTRICAL ELECTRONICS ENGINEERS INC</v>
          </cell>
          <cell r="G9833" t="str">
            <v>3.90899991989136</v>
          </cell>
          <cell r="H9833" t="str">
            <v>4.374100719424</v>
          </cell>
          <cell r="I9833" t="str">
            <v>3.419</v>
          </cell>
          <cell r="J9833" t="str">
            <v>3.90081849267479</v>
          </cell>
          <cell r="K9833">
            <v>1.482</v>
          </cell>
          <cell r="L9833">
            <v>0</v>
          </cell>
          <cell r="M9833" t="str">
            <v>COMPUTER SCIENCE</v>
          </cell>
          <cell r="N9833" t="str">
            <v>计算机科学</v>
          </cell>
          <cell r="O9833" t="str">
            <v>1区</v>
          </cell>
        </row>
        <row r="9834">
          <cell r="B9834" t="str">
            <v>IEEE TRANSACTIONS ON VISUALIZATION AND COMPUTER GRAPHICS</v>
          </cell>
          <cell r="C9834" t="str">
            <v>可视化与计算机图形学学报</v>
          </cell>
          <cell r="D9834" t="str">
            <v>1077-2626</v>
          </cell>
          <cell r="E9834" t="str">
            <v>USA</v>
          </cell>
          <cell r="F9834" t="str">
            <v>IEEE COMPUTER SOC</v>
          </cell>
          <cell r="G9834" t="str">
            <v>3.07800006866455</v>
          </cell>
          <cell r="H9834" t="str">
            <v>3.780172413793</v>
          </cell>
          <cell r="I9834" t="str">
            <v>4.558</v>
          </cell>
          <cell r="J9834" t="str">
            <v>3.80545262893218</v>
          </cell>
          <cell r="K9834">
            <v>4.0359999999999996</v>
          </cell>
          <cell r="L9834">
            <v>0</v>
          </cell>
          <cell r="M9834" t="str">
            <v>COMPUTER SCIENCE</v>
          </cell>
          <cell r="N9834" t="str">
            <v>计算机科学</v>
          </cell>
          <cell r="O9834" t="str">
            <v>1区</v>
          </cell>
        </row>
        <row r="9835">
          <cell r="B9835" t="str">
            <v>IEEE Transactions on Information Forensics and Security</v>
          </cell>
          <cell r="C9835" t="str">
            <v>IEEE信息取证与安全事务</v>
          </cell>
          <cell r="D9835" t="str">
            <v>1556-6013</v>
          </cell>
          <cell r="E9835" t="str">
            <v>USA</v>
          </cell>
          <cell r="F9835" t="str">
            <v>IEEE-INST ELECTRICAL ELECTRONICS ENGINEERS INC</v>
          </cell>
          <cell r="G9835" t="str">
            <v>5.82399988174438</v>
          </cell>
          <cell r="H9835" t="str">
            <v>6.211136890951</v>
          </cell>
          <cell r="I9835" t="str">
            <v>6.013</v>
          </cell>
          <cell r="J9835" t="str">
            <v>6.01618653049546</v>
          </cell>
          <cell r="K9835">
            <v>17.263999999999999</v>
          </cell>
          <cell r="L9835">
            <v>0</v>
          </cell>
          <cell r="M9835" t="str">
            <v>COMPUTER SCIENCE</v>
          </cell>
          <cell r="N9835" t="str">
            <v>计算机科学</v>
          </cell>
          <cell r="O9835" t="str">
            <v>1区</v>
          </cell>
        </row>
        <row r="9836">
          <cell r="B9836" t="str">
            <v>Swarm and Evolutionary Computation</v>
          </cell>
          <cell r="C9836" t="str">
            <v>群与进化计算</v>
          </cell>
          <cell r="D9836" t="str">
            <v>2210-6502</v>
          </cell>
          <cell r="E9836" t="str">
            <v>NETHERLANDS</v>
          </cell>
          <cell r="F9836" t="str">
            <v>ELSEVIER</v>
          </cell>
          <cell r="G9836" t="str">
            <v>3.81800007820129</v>
          </cell>
          <cell r="H9836" t="str">
            <v>6.330357142857</v>
          </cell>
          <cell r="I9836" t="str">
            <v>6.912</v>
          </cell>
          <cell r="J9836" t="str">
            <v>5.6867689688641</v>
          </cell>
          <cell r="K9836">
            <v>4.3179999999999996</v>
          </cell>
          <cell r="L9836">
            <v>0</v>
          </cell>
          <cell r="M9836" t="str">
            <v>COMPUTER SCIENCE</v>
          </cell>
          <cell r="N9836" t="str">
            <v>计算机科学</v>
          </cell>
          <cell r="O9836" t="str">
            <v>1区</v>
          </cell>
        </row>
        <row r="9837">
          <cell r="B9837" t="str">
            <v>INFORMATION SCIENCES</v>
          </cell>
          <cell r="C9837" t="str">
            <v>信息科学</v>
          </cell>
          <cell r="D9837" t="str">
            <v>0020-0255</v>
          </cell>
          <cell r="E9837" t="str">
            <v>USA</v>
          </cell>
          <cell r="F9837" t="str">
            <v>ELSEVIER SCIENCE INC</v>
          </cell>
          <cell r="G9837" t="str">
            <v>4.30499982833862</v>
          </cell>
          <cell r="H9837" t="str">
            <v>5.524152847873</v>
          </cell>
          <cell r="I9837" t="str">
            <v>5.910</v>
          </cell>
          <cell r="J9837" t="str">
            <v>5.24639921790754</v>
          </cell>
          <cell r="K9837">
            <v>34.603999999999999</v>
          </cell>
          <cell r="L9837">
            <v>0</v>
          </cell>
          <cell r="M9837" t="str">
            <v>COMPUTER SCIENCE</v>
          </cell>
          <cell r="N9837" t="str">
            <v>计算机科学</v>
          </cell>
          <cell r="O9837" t="str">
            <v>1区</v>
          </cell>
        </row>
        <row r="9838">
          <cell r="B9838" t="str">
            <v>KNOWLEDGE-BASED SYSTEMS</v>
          </cell>
          <cell r="C9838" t="str">
            <v>基于知识的系统</v>
          </cell>
          <cell r="D9838" t="str">
            <v>0950-7051</v>
          </cell>
          <cell r="E9838" t="str">
            <v>NETHERLANDS</v>
          </cell>
          <cell r="F9838" t="str">
            <v>ELSEVIER</v>
          </cell>
          <cell r="G9838" t="str">
            <v>4.39599990844727</v>
          </cell>
          <cell r="H9838" t="str">
            <v>5.100905562742</v>
          </cell>
          <cell r="I9838" t="str">
            <v>5.921</v>
          </cell>
          <cell r="J9838" t="str">
            <v>5.13942283727275</v>
          </cell>
          <cell r="K9838">
            <v>5.226</v>
          </cell>
          <cell r="L9838">
            <v>0</v>
          </cell>
          <cell r="M9838" t="str">
            <v>COMPUTER SCIENCE</v>
          </cell>
          <cell r="N9838" t="str">
            <v>计算机科学</v>
          </cell>
          <cell r="O9838" t="str">
            <v>1区</v>
          </cell>
        </row>
        <row r="9839">
          <cell r="B9839" t="str">
            <v>EXPERT SYSTEMS WITH APPLICATIONS</v>
          </cell>
          <cell r="C9839" t="str">
            <v>专家系统及其应用</v>
          </cell>
          <cell r="D9839" t="str">
            <v>0957-4174</v>
          </cell>
          <cell r="E9839" t="str">
            <v>ENGLAND</v>
          </cell>
          <cell r="F9839" t="str">
            <v>PERGAMON-ELSEVIER SCIENCE LTD</v>
          </cell>
          <cell r="G9839" t="str">
            <v>3.76799988746643</v>
          </cell>
          <cell r="H9839" t="str">
            <v>4.29233226837</v>
          </cell>
          <cell r="I9839" t="str">
            <v>5.452</v>
          </cell>
          <cell r="J9839" t="str">
            <v>4.50426993875814</v>
          </cell>
          <cell r="K9839">
            <v>7.3029999999999999</v>
          </cell>
          <cell r="L9839">
            <v>0</v>
          </cell>
          <cell r="M9839" t="str">
            <v>ENGINEERING</v>
          </cell>
          <cell r="N9839" t="str">
            <v>计算机科学</v>
          </cell>
          <cell r="O9839" t="str">
            <v>1区</v>
          </cell>
        </row>
        <row r="9840">
          <cell r="B9840" t="str">
            <v>Soft Robotics</v>
          </cell>
          <cell r="C9840" t="str">
            <v>软机器人</v>
          </cell>
          <cell r="D9840" t="str">
            <v>2169-5172</v>
          </cell>
          <cell r="E9840" t="str">
            <v>USA</v>
          </cell>
          <cell r="F9840" t="str">
            <v>MARY ANN LIEBERT, INC</v>
          </cell>
          <cell r="G9840" t="str">
            <v>5.05700016021729</v>
          </cell>
          <cell r="H9840" t="str">
            <v>6.402985074626</v>
          </cell>
          <cell r="I9840" t="str">
            <v>6.160</v>
          </cell>
          <cell r="J9840" t="str">
            <v>5.87332841161443</v>
          </cell>
          <cell r="K9840">
            <v>2.6059999999999999</v>
          </cell>
          <cell r="L9840">
            <v>0</v>
          </cell>
          <cell r="M9840" t="str">
            <v>ENGINEERING</v>
          </cell>
          <cell r="N9840" t="str">
            <v>计算机科学</v>
          </cell>
          <cell r="O9840" t="str">
            <v>1区</v>
          </cell>
        </row>
        <row r="9841">
          <cell r="B9841" t="str">
            <v>IEEE-ASME TRANSACTIONS ON MECHATRONICS</v>
          </cell>
          <cell r="C9841" t="str">
            <v>IEEE-ASME机电一体化学报</v>
          </cell>
          <cell r="D9841" t="str">
            <v>1083-4435</v>
          </cell>
          <cell r="E9841" t="str">
            <v>USA</v>
          </cell>
          <cell r="F9841" t="str">
            <v>IEEE-INST ELECTRICAL ELECTRONICS ENGINEERS INC</v>
          </cell>
          <cell r="G9841" t="str">
            <v>3.93600010871887</v>
          </cell>
          <cell r="H9841" t="str">
            <v>4.943327239488</v>
          </cell>
          <cell r="I9841" t="str">
            <v>5.673</v>
          </cell>
          <cell r="J9841" t="str">
            <v>4.85070715528462</v>
          </cell>
          <cell r="K9841">
            <v>4.3879999999999999</v>
          </cell>
          <cell r="L9841">
            <v>0</v>
          </cell>
          <cell r="M9841" t="str">
            <v>ENGINEERING</v>
          </cell>
          <cell r="N9841" t="str">
            <v>计算机科学</v>
          </cell>
          <cell r="O9841" t="str">
            <v>1区</v>
          </cell>
        </row>
        <row r="9842">
          <cell r="B9842" t="str">
            <v>International Journal of Neural Systems</v>
          </cell>
          <cell r="C9842" t="str">
            <v>国际神经系统杂志</v>
          </cell>
          <cell r="D9842" t="str">
            <v>0129-0657</v>
          </cell>
          <cell r="E9842" t="str">
            <v>SINGAPORE</v>
          </cell>
          <cell r="F9842" t="str">
            <v>WORLD SCIENTIFIC PUBL CO PTE LTD</v>
          </cell>
          <cell r="G9842" t="str">
            <v>4.57999992370605</v>
          </cell>
          <cell r="H9842" t="str">
            <v>6.4</v>
          </cell>
          <cell r="I9842" t="str">
            <v>5.604</v>
          </cell>
          <cell r="J9842" t="str">
            <v>5.52798677324835</v>
          </cell>
          <cell r="K9842">
            <v>2.7149999999999999</v>
          </cell>
          <cell r="L9842">
            <v>0</v>
          </cell>
          <cell r="M9842" t="str">
            <v>COMPUTER SCIENCE</v>
          </cell>
          <cell r="N9842" t="str">
            <v>计算机科学</v>
          </cell>
          <cell r="O9842" t="str">
            <v>1区</v>
          </cell>
        </row>
        <row r="9843">
          <cell r="B9843" t="str">
            <v>IEEE TRANSACTIONS ON WIRELESS COMMUNICATIONS</v>
          </cell>
          <cell r="C9843" t="str">
            <v>IEEE无线通信学报</v>
          </cell>
          <cell r="D9843" t="str">
            <v>1536-1276</v>
          </cell>
          <cell r="E9843" t="str">
            <v>USA</v>
          </cell>
          <cell r="F9843" t="str">
            <v>IEEE-INST ELECTRICAL ELECTRONICS ENGINEERS INC</v>
          </cell>
          <cell r="G9843" t="str">
            <v>5.88800001144409</v>
          </cell>
          <cell r="H9843" t="str">
            <v>6.394136807817</v>
          </cell>
          <cell r="I9843" t="str">
            <v>6.779</v>
          </cell>
          <cell r="J9843" t="str">
            <v>6.35370643488836</v>
          </cell>
          <cell r="K9843">
            <v>7.2389999999999999</v>
          </cell>
          <cell r="L9843">
            <v>0</v>
          </cell>
          <cell r="M9843" t="str">
            <v>COMPUTER SCIENCE</v>
          </cell>
          <cell r="N9843" t="str">
            <v>计算机科学</v>
          </cell>
          <cell r="O9843" t="str">
            <v>1区</v>
          </cell>
        </row>
        <row r="9844">
          <cell r="B9844" t="str">
            <v>IEEE NETWORK</v>
          </cell>
          <cell r="C9844" t="str">
            <v>IEEE网络</v>
          </cell>
          <cell r="D9844" t="str">
            <v>0890-8044</v>
          </cell>
          <cell r="E9844" t="str">
            <v>USA</v>
          </cell>
          <cell r="F9844" t="str">
            <v>IEEE-INST ELECTRICAL ELECTRONICS ENGINEERS INC</v>
          </cell>
          <cell r="G9844" t="str">
            <v>7.19700002670288</v>
          </cell>
          <cell r="H9844" t="str">
            <v>7.503105590062</v>
          </cell>
          <cell r="I9844" t="str">
            <v>8.808</v>
          </cell>
          <cell r="J9844" t="str">
            <v>7.83593264148563</v>
          </cell>
          <cell r="K9844">
            <v>3.383</v>
          </cell>
          <cell r="L9844">
            <v>0</v>
          </cell>
          <cell r="M9844" t="str">
            <v>COMPUTER SCIENCE</v>
          </cell>
          <cell r="N9844" t="str">
            <v>计算机科学</v>
          </cell>
          <cell r="O9844" t="str">
            <v>1区</v>
          </cell>
        </row>
        <row r="9845">
          <cell r="B9845" t="str">
            <v>IEEE TRANSACTIONS ON ANTENNAS AND PROPAGATION</v>
          </cell>
          <cell r="C9845" t="str">
            <v>关于天线和传播的IEEE学报</v>
          </cell>
          <cell r="D9845" t="str">
            <v>0018-926X</v>
          </cell>
          <cell r="E9845" t="str">
            <v>USA</v>
          </cell>
          <cell r="F9845" t="str">
            <v>IEEE-INST ELECTRICAL ELECTRONICS ENGINEERS INC</v>
          </cell>
          <cell r="G9845" t="str">
            <v>4.13000011444092</v>
          </cell>
          <cell r="H9845" t="str">
            <v>4.434782608695</v>
          </cell>
          <cell r="I9845" t="str">
            <v>4.371</v>
          </cell>
          <cell r="J9845" t="str">
            <v>4.31188249796131</v>
          </cell>
          <cell r="K9845">
            <v>8.1229999999999993</v>
          </cell>
          <cell r="L9845">
            <v>0</v>
          </cell>
          <cell r="M9845" t="str">
            <v>ENGINEERING</v>
          </cell>
          <cell r="N9845" t="str">
            <v>计算机科学</v>
          </cell>
          <cell r="O9845" t="str">
            <v>1区</v>
          </cell>
        </row>
        <row r="9846">
          <cell r="B9846" t="str">
            <v>APPLIED SOFT COMPUTING</v>
          </cell>
          <cell r="C9846" t="str">
            <v>应用软计算</v>
          </cell>
          <cell r="D9846" t="str">
            <v>1568-4946</v>
          </cell>
          <cell r="E9846" t="str">
            <v>NETHERLANDS</v>
          </cell>
          <cell r="F9846" t="str">
            <v>ELSEVIER</v>
          </cell>
          <cell r="G9846" t="str">
            <v>3.90700006484985</v>
          </cell>
          <cell r="H9846" t="str">
            <v>4.873015873015</v>
          </cell>
          <cell r="I9846" t="str">
            <v>5.472</v>
          </cell>
          <cell r="J9846" t="str">
            <v>4.75071068567962</v>
          </cell>
          <cell r="K9846">
            <v>6.16</v>
          </cell>
          <cell r="L9846">
            <v>0</v>
          </cell>
          <cell r="M9846" t="str">
            <v>COMPUTER SCIENCE</v>
          </cell>
          <cell r="N9846" t="str">
            <v>计算机科学</v>
          </cell>
          <cell r="O9846" t="str">
            <v>1区</v>
          </cell>
        </row>
        <row r="9847">
          <cell r="B9847" t="str">
            <v>IEEE TRANSACTIONS ON MOBILE COMPUTING</v>
          </cell>
          <cell r="C9847" t="str">
            <v>移动计算上的IEEE交易</v>
          </cell>
          <cell r="D9847" t="str">
            <v>1536-1233</v>
          </cell>
          <cell r="E9847" t="str">
            <v>USA</v>
          </cell>
          <cell r="F9847" t="str">
            <v>IEEE COMPUTER SOC</v>
          </cell>
          <cell r="G9847" t="str">
            <v>4.09800004959106</v>
          </cell>
          <cell r="H9847" t="str">
            <v>4.473903966597</v>
          </cell>
          <cell r="I9847" t="str">
            <v>5.112</v>
          </cell>
          <cell r="J9847" t="str">
            <v>4.56132432723502</v>
          </cell>
          <cell r="K9847">
            <v>6.8789999999999996</v>
          </cell>
          <cell r="L9847">
            <v>0</v>
          </cell>
          <cell r="M9847" t="str">
            <v>COMPUTER SCIENCE</v>
          </cell>
          <cell r="N9847" t="str">
            <v>计算机科学</v>
          </cell>
          <cell r="O9847" t="str">
            <v>1区</v>
          </cell>
        </row>
        <row r="9848">
          <cell r="B9848" t="str">
            <v>IEEE Transactions on Robotics</v>
          </cell>
          <cell r="C9848" t="str">
            <v>机器人学IEEE汇刊</v>
          </cell>
          <cell r="D9848" t="str">
            <v>1552-3098</v>
          </cell>
          <cell r="E9848" t="str">
            <v>USA</v>
          </cell>
          <cell r="F9848" t="str">
            <v>IEEE-INST ELECTRICAL ELECTRONICS ENGINEERS INC</v>
          </cell>
          <cell r="G9848" t="str">
            <v>4.26399993896484</v>
          </cell>
          <cell r="H9848" t="str">
            <v>6.482905982905</v>
          </cell>
          <cell r="I9848" t="str">
            <v>6.123</v>
          </cell>
          <cell r="J9848" t="str">
            <v>5.62326242593395</v>
          </cell>
          <cell r="K9848">
            <v>6.3070000000000004</v>
          </cell>
          <cell r="L9848">
            <v>0</v>
          </cell>
          <cell r="M9848" t="str">
            <v>ENGINEERING</v>
          </cell>
          <cell r="N9848" t="str">
            <v>计算机科学</v>
          </cell>
          <cell r="O9848" t="str">
            <v>1区</v>
          </cell>
        </row>
        <row r="9849">
          <cell r="B9849" t="str">
            <v>Nonlinear Analysis-Hybrid Systems</v>
          </cell>
          <cell r="C9849" t="str">
            <v>混合系统的非线性分析</v>
          </cell>
          <cell r="D9849" t="str">
            <v>1751-570X</v>
          </cell>
          <cell r="E9849" t="str">
            <v>ENGLAND</v>
          </cell>
          <cell r="F9849" t="str">
            <v>ELSEVIER SCI LTD</v>
          </cell>
          <cell r="G9849" t="str">
            <v>4.01000022888184</v>
          </cell>
          <cell r="H9849" t="str">
            <v>5.265625</v>
          </cell>
          <cell r="I9849" t="str">
            <v>5.881</v>
          </cell>
          <cell r="J9849" t="str">
            <v>5.05229174296061</v>
          </cell>
          <cell r="K9849">
            <v>3.19</v>
          </cell>
          <cell r="L9849">
            <v>0</v>
          </cell>
          <cell r="M9849" t="str">
            <v>MATHEMATICS</v>
          </cell>
          <cell r="N9849" t="str">
            <v>计算机科学</v>
          </cell>
          <cell r="O9849" t="str">
            <v>1区</v>
          </cell>
        </row>
        <row r="9850">
          <cell r="B9850" t="str">
            <v>IEEE TRANSACTIONS ON COMMUNICATIONS</v>
          </cell>
          <cell r="C9850" t="str">
            <v>IEEE通信学报</v>
          </cell>
          <cell r="D9850" t="str">
            <v>0090-6778</v>
          </cell>
          <cell r="E9850" t="str">
            <v>USA</v>
          </cell>
          <cell r="F9850" t="str">
            <v>IEEE-INST ELECTRICAL ELECTRONICS ENGINEERS INC</v>
          </cell>
          <cell r="G9850" t="str">
            <v>4.6710000038147</v>
          </cell>
          <cell r="H9850" t="str">
            <v>5.689655172413</v>
          </cell>
          <cell r="I9850" t="str">
            <v>5.646</v>
          </cell>
          <cell r="J9850" t="str">
            <v>5.33557419731923</v>
          </cell>
          <cell r="K9850">
            <v>4.7690000000000001</v>
          </cell>
          <cell r="L9850">
            <v>0</v>
          </cell>
          <cell r="M9850" t="str">
            <v>COMPUTER SCIENCE</v>
          </cell>
          <cell r="N9850" t="str">
            <v>计算机科学</v>
          </cell>
          <cell r="O9850" t="str">
            <v>1区</v>
          </cell>
        </row>
        <row r="9851">
          <cell r="B9851" t="str">
            <v>ARTIFICIAL INTELLIGENCE</v>
          </cell>
          <cell r="C9851" t="str">
            <v>人工智能</v>
          </cell>
          <cell r="D9851" t="str">
            <v>0004-3702</v>
          </cell>
          <cell r="E9851" t="str">
            <v>NETHERLANDS</v>
          </cell>
          <cell r="F9851" t="str">
            <v>ELSEVIER</v>
          </cell>
          <cell r="G9851" t="str">
            <v>3.03399991989136</v>
          </cell>
          <cell r="H9851" t="str">
            <v>4.482558139534</v>
          </cell>
          <cell r="I9851" t="str">
            <v>6.628</v>
          </cell>
          <cell r="J9851" t="str">
            <v>4.71471475544045</v>
          </cell>
          <cell r="K9851">
            <v>1.8360000000000001</v>
          </cell>
          <cell r="L9851">
            <v>0</v>
          </cell>
          <cell r="M9851" t="str">
            <v>COMPUTER SCIENCE</v>
          </cell>
          <cell r="N9851" t="str">
            <v>计算机科学</v>
          </cell>
          <cell r="O9851" t="str">
            <v>1区</v>
          </cell>
        </row>
        <row r="9852">
          <cell r="B9852" t="str">
            <v>Digital Communications and Networks</v>
          </cell>
          <cell r="C9852" t="str">
            <v>数字通信与网络</v>
          </cell>
          <cell r="D9852" t="str">
            <v>2468-5925</v>
          </cell>
          <cell r="E9852" t="str">
            <v>PEOPLES R CHINA</v>
          </cell>
          <cell r="F9852" t="str">
            <v>KEAI PUBLISHING LTD</v>
          </cell>
          <cell r="G9852" t="str">
            <v>0</v>
          </cell>
          <cell r="H9852" t="str">
            <v>0</v>
          </cell>
          <cell r="I9852" t="str">
            <v>5.382</v>
          </cell>
          <cell r="J9852" t="str">
            <v>5.381818181818</v>
          </cell>
          <cell r="K9852">
            <v>1.7330000000000001</v>
          </cell>
          <cell r="L9852">
            <v>0</v>
          </cell>
          <cell r="M9852" t="str">
            <v>无</v>
          </cell>
          <cell r="N9852" t="str">
            <v>计算机科学</v>
          </cell>
          <cell r="O9852" t="str">
            <v>1区</v>
          </cell>
        </row>
        <row r="9853">
          <cell r="B9853" t="str">
            <v>Internet Research</v>
          </cell>
          <cell r="C9853" t="str">
            <v>互联网研究</v>
          </cell>
          <cell r="D9853" t="str">
            <v>1066-2243</v>
          </cell>
          <cell r="E9853" t="str">
            <v>ENGLAND</v>
          </cell>
          <cell r="F9853" t="str">
            <v>EMERALD GROUP PUBLISHING LTD</v>
          </cell>
          <cell r="G9853" t="str">
            <v>3.83800005912781</v>
          </cell>
          <cell r="H9853" t="str">
            <v>4.109243697478</v>
          </cell>
          <cell r="I9853" t="str">
            <v>4.708</v>
          </cell>
          <cell r="J9853" t="str">
            <v>4.21852569664627</v>
          </cell>
          <cell r="K9853">
            <v>4.1879999999999997</v>
          </cell>
          <cell r="L9853">
            <v>0</v>
          </cell>
          <cell r="M9853" t="str">
            <v>COMPUTER SCIENCE</v>
          </cell>
          <cell r="N9853" t="str">
            <v>计算机科学</v>
          </cell>
          <cell r="O9853" t="str">
            <v>2区</v>
          </cell>
        </row>
        <row r="9854">
          <cell r="B9854" t="str">
            <v>Future Generation Computer Systems-The International Journal of eScience</v>
          </cell>
          <cell r="C9854" t="str">
            <v>未来一代计算机系统国际科学杂志</v>
          </cell>
          <cell r="D9854" t="str">
            <v>0167-739X</v>
          </cell>
          <cell r="E9854" t="str">
            <v>NETHERLANDS</v>
          </cell>
          <cell r="F9854" t="str">
            <v>ELSEVIER</v>
          </cell>
          <cell r="G9854" t="str">
            <v>4.63899993896484</v>
          </cell>
          <cell r="H9854" t="str">
            <v>5.768089053803</v>
          </cell>
          <cell r="I9854" t="str">
            <v>6.125</v>
          </cell>
          <cell r="J9854" t="str">
            <v>5.51073612716561</v>
          </cell>
          <cell r="K9854">
            <v>22.77</v>
          </cell>
          <cell r="L9854">
            <v>0</v>
          </cell>
          <cell r="M9854" t="str">
            <v>COMPUTER SCIENCE</v>
          </cell>
          <cell r="N9854" t="str">
            <v>计算机科学</v>
          </cell>
          <cell r="O9854" t="str">
            <v>2区</v>
          </cell>
        </row>
        <row r="9855">
          <cell r="B9855" t="str">
            <v>JOURNAL OF THE ACM</v>
          </cell>
          <cell r="C9855" t="str">
            <v>ACM杂志</v>
          </cell>
          <cell r="D9855" t="str">
            <v>0004-5411</v>
          </cell>
          <cell r="E9855" t="str">
            <v>USA</v>
          </cell>
          <cell r="F9855" t="str">
            <v>ASSOC COMPUTING MACHINERY</v>
          </cell>
          <cell r="G9855" t="str">
            <v>1.74399995803833</v>
          </cell>
          <cell r="H9855" t="str">
            <v>2.170454545454</v>
          </cell>
          <cell r="I9855" t="str">
            <v>1.686</v>
          </cell>
          <cell r="J9855" t="str">
            <v>1.86683367170644</v>
          </cell>
          <cell r="K9855" t="str">
            <v>无</v>
          </cell>
          <cell r="L9855">
            <v>0</v>
          </cell>
          <cell r="M9855" t="str">
            <v>COMPUTER SCIENCE</v>
          </cell>
          <cell r="N9855" t="str">
            <v>计算机科学</v>
          </cell>
          <cell r="O9855" t="str">
            <v>2区</v>
          </cell>
        </row>
        <row r="9856">
          <cell r="B9856" t="str">
            <v>DECISION SUPPORT SYSTEMS</v>
          </cell>
          <cell r="C9856" t="str">
            <v>决策支持系统</v>
          </cell>
          <cell r="D9856" t="str">
            <v>0167-9236</v>
          </cell>
          <cell r="E9856" t="str">
            <v>NETHERLANDS</v>
          </cell>
          <cell r="F9856" t="str">
            <v>ELSEVIER</v>
          </cell>
          <cell r="G9856" t="str">
            <v>3.56500005722046</v>
          </cell>
          <cell r="H9856" t="str">
            <v>3.847161572052</v>
          </cell>
          <cell r="I9856" t="str">
            <v>4.721</v>
          </cell>
          <cell r="J9856" t="str">
            <v>4.04446685577515</v>
          </cell>
          <cell r="K9856">
            <v>3.008</v>
          </cell>
          <cell r="L9856">
            <v>0</v>
          </cell>
          <cell r="M9856" t="str">
            <v>COMPUTER SCIENCE</v>
          </cell>
          <cell r="N9856" t="str">
            <v>计算机科学</v>
          </cell>
          <cell r="O9856" t="str">
            <v>2区</v>
          </cell>
        </row>
        <row r="9857">
          <cell r="B9857" t="str">
            <v>IEEE TRANSACTIONS ON VEHICULAR TECHNOLOGY</v>
          </cell>
          <cell r="C9857" t="str">
            <v>车辆技术IEEE汇刊</v>
          </cell>
          <cell r="D9857" t="str">
            <v>0018-9545</v>
          </cell>
          <cell r="E9857" t="str">
            <v>USA</v>
          </cell>
          <cell r="F9857" t="str">
            <v>IEEE-INST ELECTRICAL ELECTRONICS ENGINEERS INC</v>
          </cell>
          <cell r="G9857" t="str">
            <v>4.43200016021729</v>
          </cell>
          <cell r="H9857" t="str">
            <v>5.338937093275</v>
          </cell>
          <cell r="I9857" t="str">
            <v>5.379</v>
          </cell>
          <cell r="J9857" t="str">
            <v>5.04986407475076</v>
          </cell>
          <cell r="K9857">
            <v>7.1429999999999998</v>
          </cell>
          <cell r="L9857">
            <v>0</v>
          </cell>
          <cell r="M9857" t="str">
            <v>ENGINEERING</v>
          </cell>
          <cell r="N9857" t="str">
            <v>计算机科学</v>
          </cell>
          <cell r="O9857" t="str">
            <v>2区</v>
          </cell>
        </row>
        <row r="9858">
          <cell r="B9858" t="str">
            <v>IEEE Transactions on Automation Science and Engineering</v>
          </cell>
          <cell r="C9858" t="str">
            <v>IEEE自动化科学与工程期刊</v>
          </cell>
          <cell r="D9858" t="str">
            <v>1545-5955</v>
          </cell>
          <cell r="E9858" t="str">
            <v>USA</v>
          </cell>
          <cell r="F9858" t="str">
            <v>IEEE-INST ELECTRICAL ELECTRONICS ENGINEERS INC</v>
          </cell>
          <cell r="G9858" t="str">
            <v>3.66700005531311</v>
          </cell>
          <cell r="H9858" t="str">
            <v>5.224199288256</v>
          </cell>
          <cell r="I9858" t="str">
            <v>4.938</v>
          </cell>
          <cell r="J9858" t="str">
            <v>4.6098370106267</v>
          </cell>
          <cell r="K9858">
            <v>3.492</v>
          </cell>
          <cell r="L9858">
            <v>0</v>
          </cell>
          <cell r="M9858" t="str">
            <v>ENGINEERING</v>
          </cell>
          <cell r="N9858" t="str">
            <v>计算机科学</v>
          </cell>
          <cell r="O9858" t="str">
            <v>2区</v>
          </cell>
        </row>
        <row r="9859">
          <cell r="B9859" t="str">
            <v>IEEE TRANSACTIONS ON KNOWLEDGE AND DATA ENGINEERING</v>
          </cell>
          <cell r="C9859" t="str">
            <v>IEEE知识与数据工程学报</v>
          </cell>
          <cell r="D9859" t="str">
            <v>1041-4347</v>
          </cell>
          <cell r="E9859" t="str">
            <v>USA</v>
          </cell>
          <cell r="F9859" t="str">
            <v>IEEE COMPUTER SOC</v>
          </cell>
          <cell r="G9859" t="str">
            <v>2.77500009536743</v>
          </cell>
          <cell r="H9859" t="str">
            <v>3.857471264367</v>
          </cell>
          <cell r="I9859" t="str">
            <v>4.935</v>
          </cell>
          <cell r="J9859" t="str">
            <v>3.85581023644248</v>
          </cell>
          <cell r="K9859">
            <v>4.1820000000000004</v>
          </cell>
          <cell r="L9859">
            <v>0</v>
          </cell>
          <cell r="M9859" t="str">
            <v>ENGINEERING</v>
          </cell>
          <cell r="N9859" t="str">
            <v>计算机科学</v>
          </cell>
          <cell r="O9859" t="str">
            <v>2区</v>
          </cell>
        </row>
        <row r="9860">
          <cell r="B9860" t="str">
            <v>INTEGRATED COMPUTER-AIDED ENGINEERING</v>
          </cell>
          <cell r="C9860" t="str">
            <v>集成计算机辅助工程</v>
          </cell>
          <cell r="D9860" t="str">
            <v>1069-2509</v>
          </cell>
          <cell r="E9860" t="str">
            <v>NETHERLANDS</v>
          </cell>
          <cell r="F9860" t="str">
            <v>IOS PRESS</v>
          </cell>
          <cell r="G9860" t="str">
            <v>3.66700005531311</v>
          </cell>
          <cell r="H9860" t="str">
            <v>4.903846153846</v>
          </cell>
          <cell r="I9860" t="str">
            <v>4.706</v>
          </cell>
          <cell r="J9860" t="str">
            <v>4.4255761873667</v>
          </cell>
          <cell r="K9860">
            <v>3.052</v>
          </cell>
          <cell r="L9860">
            <v>0</v>
          </cell>
          <cell r="M9860" t="str">
            <v>COMPUTER SCIENCE</v>
          </cell>
          <cell r="N9860" t="str">
            <v>计算机科学</v>
          </cell>
          <cell r="O9860" t="str">
            <v>2区</v>
          </cell>
        </row>
        <row r="9861">
          <cell r="B9861" t="str">
            <v>IEEE TRANSACTIONS ON AUTOMATIC CONTROL</v>
          </cell>
          <cell r="C9861" t="str">
            <v>自动控制学报</v>
          </cell>
          <cell r="D9861" t="str">
            <v>0018-9286</v>
          </cell>
          <cell r="E9861" t="str">
            <v>USA</v>
          </cell>
          <cell r="F9861" t="str">
            <v>IEEE-INST ELECTRICAL ELECTRONICS ENGINEERS INC</v>
          </cell>
          <cell r="G9861" t="str">
            <v>5.00699996948242</v>
          </cell>
          <cell r="H9861" t="str">
            <v>5.0932735426</v>
          </cell>
          <cell r="I9861" t="str">
            <v>5.625</v>
          </cell>
          <cell r="J9861" t="str">
            <v>5.24175783736081</v>
          </cell>
          <cell r="K9861">
            <v>8.6920000000000002</v>
          </cell>
          <cell r="L9861">
            <v>0</v>
          </cell>
          <cell r="M9861" t="str">
            <v>ENGINEERING</v>
          </cell>
          <cell r="N9861" t="str">
            <v>计算机科学</v>
          </cell>
          <cell r="O9861" t="str">
            <v>2区</v>
          </cell>
        </row>
        <row r="9862">
          <cell r="B9862" t="str">
            <v>AUTOMATICA</v>
          </cell>
          <cell r="C9862" t="str">
            <v>自动化</v>
          </cell>
          <cell r="D9862" t="str">
            <v>0005-1098</v>
          </cell>
          <cell r="E9862" t="str">
            <v>ENGLAND</v>
          </cell>
          <cell r="F9862" t="str">
            <v>PERGAMON-ELSEVIER SCIENCE LTD</v>
          </cell>
          <cell r="G9862" t="str">
            <v>6.12599992752075</v>
          </cell>
          <cell r="H9862" t="str">
            <v>6.354838709677</v>
          </cell>
          <cell r="I9862" t="str">
            <v>5.541</v>
          </cell>
          <cell r="J9862" t="str">
            <v>6.00711749039658</v>
          </cell>
          <cell r="K9862">
            <v>8.2110000000000003</v>
          </cell>
          <cell r="L9862">
            <v>0</v>
          </cell>
          <cell r="M9862" t="str">
            <v>ENGINEERING</v>
          </cell>
          <cell r="N9862" t="str">
            <v>计算机科学</v>
          </cell>
          <cell r="O9862" t="str">
            <v>2区</v>
          </cell>
        </row>
        <row r="9863">
          <cell r="B9863" t="str">
            <v>IEEE Transactions on Dependable and Secure Computing</v>
          </cell>
          <cell r="C9863" t="str">
            <v>关于可靠和安全计算的IEEE交易</v>
          </cell>
          <cell r="D9863" t="str">
            <v>1545-5971</v>
          </cell>
          <cell r="E9863" t="str">
            <v>USA</v>
          </cell>
          <cell r="F9863" t="str">
            <v>IEEE COMPUTER SOC</v>
          </cell>
          <cell r="G9863" t="str">
            <v>4.40999984741211</v>
          </cell>
          <cell r="H9863" t="str">
            <v>6.403846153846</v>
          </cell>
          <cell r="I9863" t="str">
            <v>6.864</v>
          </cell>
          <cell r="J9863" t="str">
            <v>5.89249412163137</v>
          </cell>
          <cell r="K9863">
            <v>8.2889999999999997</v>
          </cell>
          <cell r="L9863">
            <v>0</v>
          </cell>
          <cell r="M9863" t="str">
            <v>COMPUTER SCIENCE</v>
          </cell>
          <cell r="N9863" t="str">
            <v>计算机科学</v>
          </cell>
          <cell r="O9863" t="str">
            <v>2区</v>
          </cell>
        </row>
        <row r="9864">
          <cell r="B9864" t="str">
            <v>ANNUAL REVIEWS IN CONTROL</v>
          </cell>
          <cell r="C9864" t="str">
            <v>年度控制评审</v>
          </cell>
          <cell r="D9864" t="str">
            <v>1367-5788</v>
          </cell>
          <cell r="E9864" t="str">
            <v>ENGLAND</v>
          </cell>
          <cell r="F9864" t="str">
            <v>PERGAMON-ELSEVIER SCIENCE LTD</v>
          </cell>
          <cell r="G9864" t="str">
            <v>2.3199999332428</v>
          </cell>
          <cell r="H9864" t="str">
            <v>4.759493670886</v>
          </cell>
          <cell r="I9864" t="str">
            <v>4.987</v>
          </cell>
          <cell r="J9864" t="str">
            <v>4.02222436376927</v>
          </cell>
          <cell r="K9864">
            <v>2.798</v>
          </cell>
          <cell r="L9864" t="str">
            <v>review</v>
          </cell>
          <cell r="M9864" t="str">
            <v>ENGINEERING</v>
          </cell>
          <cell r="N9864" t="str">
            <v>计算机科学</v>
          </cell>
          <cell r="O9864" t="str">
            <v>2区</v>
          </cell>
        </row>
        <row r="9865">
          <cell r="B9865" t="str">
            <v>IEEE CONTROL SYSTEMS MAGAZINE</v>
          </cell>
          <cell r="C9865" t="str">
            <v>IEEE控制系统杂志</v>
          </cell>
          <cell r="D9865" t="str">
            <v>1066-033X</v>
          </cell>
          <cell r="E9865" t="str">
            <v>USA</v>
          </cell>
          <cell r="F9865" t="str">
            <v>IEEE-INST ELECTRICAL ELECTRONICS ENGINEERS INC</v>
          </cell>
          <cell r="G9865" t="str">
            <v>5.05999994277954</v>
          </cell>
          <cell r="H9865" t="str">
            <v>6.228070175438</v>
          </cell>
          <cell r="I9865" t="str">
            <v>7.471</v>
          </cell>
          <cell r="J9865" t="str">
            <v>6.25288611783718</v>
          </cell>
          <cell r="K9865">
            <v>2.6440000000000001</v>
          </cell>
          <cell r="L9865">
            <v>0</v>
          </cell>
          <cell r="M9865" t="str">
            <v>ENGINEERING</v>
          </cell>
          <cell r="N9865" t="str">
            <v>计算机科学</v>
          </cell>
          <cell r="O9865" t="str">
            <v>2区</v>
          </cell>
        </row>
        <row r="9866">
          <cell r="B9866" t="str">
            <v>NEURAL NETWORKS</v>
          </cell>
          <cell r="C9866" t="str">
            <v>神经网络</v>
          </cell>
          <cell r="D9866" t="str">
            <v>0893-6080</v>
          </cell>
          <cell r="E9866" t="str">
            <v>ENGLAND</v>
          </cell>
          <cell r="F9866" t="str">
            <v>PERGAMON-ELSEVIER SCIENCE LTD</v>
          </cell>
          <cell r="G9866" t="str">
            <v>7.19700002670288</v>
          </cell>
          <cell r="H9866" t="str">
            <v>5.785211267605</v>
          </cell>
          <cell r="I9866" t="str">
            <v>5.535</v>
          </cell>
          <cell r="J9866" t="str">
            <v>6.17232355086529</v>
          </cell>
          <cell r="K9866">
            <v>2.488</v>
          </cell>
          <cell r="L9866">
            <v>0</v>
          </cell>
          <cell r="M9866" t="str">
            <v>COMPUTER SCIENCE</v>
          </cell>
          <cell r="N9866" t="str">
            <v>计算机科学</v>
          </cell>
          <cell r="O9866" t="str">
            <v>2区</v>
          </cell>
        </row>
        <row r="9867">
          <cell r="B9867" t="str">
            <v>INTERNATIONAL JOURNAL OF COMPUTER VISION</v>
          </cell>
          <cell r="C9867" t="str">
            <v>国际计算机视觉杂志</v>
          </cell>
          <cell r="D9867" t="str">
            <v>0920-5691</v>
          </cell>
          <cell r="E9867" t="str">
            <v>NETHERLANDS</v>
          </cell>
          <cell r="F9867" t="str">
            <v>SPRINGER</v>
          </cell>
          <cell r="G9867" t="str">
            <v>11.5410003662109</v>
          </cell>
          <cell r="H9867" t="str">
            <v>6.071428571428</v>
          </cell>
          <cell r="I9867" t="str">
            <v>5.698</v>
          </cell>
          <cell r="J9867" t="str">
            <v>7.77021792990331</v>
          </cell>
          <cell r="K9867">
            <v>5.4240000000000004</v>
          </cell>
          <cell r="L9867">
            <v>0</v>
          </cell>
          <cell r="M9867" t="str">
            <v>ENGINEERING</v>
          </cell>
          <cell r="N9867" t="str">
            <v>计算机科学</v>
          </cell>
          <cell r="O9867" t="str">
            <v>2区</v>
          </cell>
        </row>
        <row r="9868">
          <cell r="B9868" t="str">
            <v>Journal of Statistical Software</v>
          </cell>
          <cell r="C9868" t="str">
            <v>统计软件杂志</v>
          </cell>
          <cell r="D9868" t="str">
            <v>1548-7660</v>
          </cell>
          <cell r="E9868" t="str">
            <v>USA</v>
          </cell>
          <cell r="F9868" t="str">
            <v>JOURNAL STATISTICAL SOFTWARE</v>
          </cell>
          <cell r="G9868" t="str">
            <v>22.7369995117188</v>
          </cell>
          <cell r="H9868" t="str">
            <v>11.655172413793</v>
          </cell>
          <cell r="I9868" t="str">
            <v>13.642</v>
          </cell>
          <cell r="J9868" t="str">
            <v>16.0115320559786</v>
          </cell>
          <cell r="K9868">
            <v>11.500999999999999</v>
          </cell>
          <cell r="L9868">
            <v>0</v>
          </cell>
          <cell r="M9868" t="str">
            <v>COMPUTER SCIENCE</v>
          </cell>
          <cell r="N9868" t="str">
            <v>计算机科学</v>
          </cell>
          <cell r="O9868" t="str">
            <v>2区</v>
          </cell>
        </row>
        <row r="9869">
          <cell r="B9869" t="str">
            <v>JOURNAL OF NETWORK AND COMPUTER APPLICATIONS</v>
          </cell>
          <cell r="C9869" t="str">
            <v>网络与计算机应用杂志</v>
          </cell>
          <cell r="D9869" t="str">
            <v>1084-8045</v>
          </cell>
          <cell r="E9869" t="str">
            <v>ENGLAND</v>
          </cell>
          <cell r="F9869" t="str">
            <v>ACADEMIC PRESS LTD- ELSEVIER SCIENCE LTD</v>
          </cell>
          <cell r="G9869" t="str">
            <v>3.9909999370575</v>
          </cell>
          <cell r="H9869" t="str">
            <v>5.272556390977</v>
          </cell>
          <cell r="I9869" t="str">
            <v>5.570</v>
          </cell>
          <cell r="J9869" t="str">
            <v>4.94460703127283</v>
          </cell>
          <cell r="K9869">
            <v>8.6609999999999996</v>
          </cell>
          <cell r="L9869">
            <v>0</v>
          </cell>
          <cell r="M9869" t="str">
            <v>COMPUTER SCIENCE</v>
          </cell>
          <cell r="N9869" t="str">
            <v>计算机科学</v>
          </cell>
          <cell r="O9869" t="str">
            <v>2区</v>
          </cell>
        </row>
        <row r="9870">
          <cell r="B9870" t="str">
            <v>Journal of Industrial Information Integration</v>
          </cell>
          <cell r="C9870" t="str">
            <v>工业信息集成杂志</v>
          </cell>
          <cell r="D9870" t="str">
            <v>2467-964X</v>
          </cell>
          <cell r="E9870" t="str">
            <v>NETHERLANDS</v>
          </cell>
          <cell r="F9870" t="str">
            <v>ELSEVIER</v>
          </cell>
          <cell r="G9870" t="str">
            <v>0</v>
          </cell>
          <cell r="H9870" t="str">
            <v>0</v>
          </cell>
          <cell r="I9870" t="str">
            <v>10.615</v>
          </cell>
          <cell r="J9870" t="str">
            <v>10.615384615384</v>
          </cell>
          <cell r="K9870">
            <v>3.2469999999999999</v>
          </cell>
          <cell r="L9870">
            <v>0</v>
          </cell>
          <cell r="M9870" t="str">
            <v>无</v>
          </cell>
          <cell r="N9870" t="str">
            <v>计算机科学</v>
          </cell>
          <cell r="O9870" t="str">
            <v>2区</v>
          </cell>
        </row>
        <row r="9871">
          <cell r="B9871" t="str">
            <v>ENGINEERING APPLICATIONS OF ARTIFICIAL INTELLIGENCE</v>
          </cell>
          <cell r="C9871" t="str">
            <v>人工智能的工程应用</v>
          </cell>
          <cell r="D9871" t="str">
            <v>0952-1976</v>
          </cell>
          <cell r="E9871" t="str">
            <v>ENGLAND</v>
          </cell>
          <cell r="F9871" t="str">
            <v>PERGAMON-ELSEVIER SCIENCE LTD</v>
          </cell>
          <cell r="G9871" t="str">
            <v>2.81900000572205</v>
          </cell>
          <cell r="H9871" t="str">
            <v>3.525641025641</v>
          </cell>
          <cell r="I9871" t="str">
            <v>4.201</v>
          </cell>
          <cell r="J9871" t="str">
            <v>3.51535427743668</v>
          </cell>
          <cell r="K9871">
            <v>3.766</v>
          </cell>
          <cell r="L9871">
            <v>0</v>
          </cell>
          <cell r="M9871" t="str">
            <v>ENGINEERING</v>
          </cell>
          <cell r="N9871" t="str">
            <v>计算机科学</v>
          </cell>
          <cell r="O9871" t="str">
            <v>2区</v>
          </cell>
        </row>
        <row r="9872">
          <cell r="B9872" t="str">
            <v>INTERNATIONAL JOURNAL OF ROBOTICS RESEARCH</v>
          </cell>
          <cell r="C9872" t="str">
            <v>国际机器人研究杂志</v>
          </cell>
          <cell r="D9872" t="str">
            <v>0278-3649</v>
          </cell>
          <cell r="E9872" t="str">
            <v>ENGLAND</v>
          </cell>
          <cell r="F9872" t="str">
            <v>SAGE PUBLICATIONS LTD</v>
          </cell>
          <cell r="G9872" t="str">
            <v>4.04699993133545</v>
          </cell>
          <cell r="H9872" t="str">
            <v>6.134146341463</v>
          </cell>
          <cell r="I9872" t="str">
            <v>4.703</v>
          </cell>
          <cell r="J9872" t="str">
            <v>4.96139219194282</v>
          </cell>
          <cell r="K9872">
            <v>5.117</v>
          </cell>
          <cell r="L9872">
            <v>0</v>
          </cell>
          <cell r="M9872" t="str">
            <v>ENGINEERING</v>
          </cell>
          <cell r="N9872" t="str">
            <v>计算机科学</v>
          </cell>
          <cell r="O9872" t="str">
            <v>2区</v>
          </cell>
        </row>
        <row r="9873">
          <cell r="B9873" t="str">
            <v>Journal of Optical Communications and Networking</v>
          </cell>
          <cell r="C9873" t="str">
            <v>光通信与网络杂志</v>
          </cell>
          <cell r="D9873" t="str">
            <v>1943-0620</v>
          </cell>
          <cell r="E9873" t="str">
            <v>USA</v>
          </cell>
          <cell r="F9873" t="str">
            <v>OPTICAL SOC AMER</v>
          </cell>
          <cell r="G9873" t="str">
            <v>2.74200010299683</v>
          </cell>
          <cell r="H9873" t="str">
            <v>3.092783505154</v>
          </cell>
          <cell r="I9873" t="str">
            <v>3.425</v>
          </cell>
          <cell r="J9873" t="str">
            <v>3.08646633092194</v>
          </cell>
          <cell r="K9873">
            <v>1.363</v>
          </cell>
          <cell r="L9873">
            <v>0</v>
          </cell>
          <cell r="M9873" t="str">
            <v>COMPUTER SCIENCE</v>
          </cell>
          <cell r="N9873" t="str">
            <v>计算机科学</v>
          </cell>
          <cell r="O9873" t="str">
            <v>2区</v>
          </cell>
        </row>
        <row r="9874">
          <cell r="B9874" t="str">
            <v>IEEE TRANSACTIONS ON CONTROL SYSTEMS TECHNOLOGY</v>
          </cell>
          <cell r="C9874" t="str">
            <v>控制系统技术IEEE汇刊</v>
          </cell>
          <cell r="D9874" t="str">
            <v>1063-6536</v>
          </cell>
          <cell r="E9874" t="str">
            <v>USA</v>
          </cell>
          <cell r="F9874" t="str">
            <v>IEEE-INST ELECTRICAL ELECTRONICS ENGINEERS INC</v>
          </cell>
          <cell r="G9874" t="str">
            <v>4.88299989700317</v>
          </cell>
          <cell r="H9874" t="str">
            <v>5.3713592233</v>
          </cell>
          <cell r="I9874" t="str">
            <v>5.312</v>
          </cell>
          <cell r="J9874" t="str">
            <v>5.18865110773373</v>
          </cell>
          <cell r="K9874">
            <v>4.6959999999999997</v>
          </cell>
          <cell r="L9874">
            <v>0</v>
          </cell>
          <cell r="M9874" t="str">
            <v>ENGINEERING</v>
          </cell>
          <cell r="N9874" t="str">
            <v>计算机科学</v>
          </cell>
          <cell r="O9874" t="str">
            <v>2区</v>
          </cell>
        </row>
        <row r="9875">
          <cell r="B9875" t="str">
            <v>Human-centric Computing and Information Sciences</v>
          </cell>
          <cell r="C9875" t="str">
            <v>以人为中心的计算和信息科学</v>
          </cell>
          <cell r="D9875" t="str">
            <v>2192-1962</v>
          </cell>
          <cell r="E9875" t="str">
            <v>SOUTH KOREA</v>
          </cell>
          <cell r="F9875" t="str">
            <v>KOREA INFORMATION PROCESSING SOC</v>
          </cell>
          <cell r="G9875" t="str">
            <v>1.96700000762939</v>
          </cell>
          <cell r="H9875" t="str">
            <v>3.212121212121</v>
          </cell>
          <cell r="I9875" t="str">
            <v>3.700</v>
          </cell>
          <cell r="J9875" t="str">
            <v>2.95970707325013</v>
          </cell>
          <cell r="K9875">
            <v>2.0049999999999999</v>
          </cell>
          <cell r="L9875">
            <v>0</v>
          </cell>
          <cell r="M9875" t="str">
            <v>无</v>
          </cell>
          <cell r="N9875" t="str">
            <v>计算机科学</v>
          </cell>
          <cell r="O9875" t="str">
            <v>2区</v>
          </cell>
        </row>
        <row r="9876">
          <cell r="B9876" t="str">
            <v>ISA TRANSACTIONS</v>
          </cell>
          <cell r="C9876" t="str">
            <v>ISA交易</v>
          </cell>
          <cell r="D9876" t="str">
            <v>0019-0578</v>
          </cell>
          <cell r="E9876" t="str">
            <v>USA</v>
          </cell>
          <cell r="F9876" t="str">
            <v>ELSEVIER SCIENCE INC</v>
          </cell>
          <cell r="G9876" t="str">
            <v>3.36999988555908</v>
          </cell>
          <cell r="H9876" t="str">
            <v>4.342741935483</v>
          </cell>
          <cell r="I9876" t="str">
            <v>4.305</v>
          </cell>
          <cell r="J9876" t="str">
            <v>4.00582878219636</v>
          </cell>
          <cell r="K9876">
            <v>2.68</v>
          </cell>
          <cell r="L9876">
            <v>0</v>
          </cell>
          <cell r="M9876" t="str">
            <v>ENGINEERING</v>
          </cell>
          <cell r="N9876" t="str">
            <v>计算机科学</v>
          </cell>
          <cell r="O9876" t="str">
            <v>2区</v>
          </cell>
        </row>
        <row r="9877">
          <cell r="B9877" t="str">
            <v>IEEE Antennas and Wireless Propagation Letters</v>
          </cell>
          <cell r="C9877" t="str">
            <v>IEEE天线与无线传播通信</v>
          </cell>
          <cell r="D9877" t="str">
            <v>1536-1225</v>
          </cell>
          <cell r="E9877" t="str">
            <v>USA</v>
          </cell>
          <cell r="F9877" t="str">
            <v>IEEE-INST ELECTRICAL ELECTRONICS ENGINEERS INC</v>
          </cell>
          <cell r="G9877" t="str">
            <v>3.44799995422363</v>
          </cell>
          <cell r="H9877" t="str">
            <v>3.509834775767</v>
          </cell>
          <cell r="I9877" t="str">
            <v>3.726</v>
          </cell>
          <cell r="J9877" t="str">
            <v>3.56138350648788</v>
          </cell>
          <cell r="K9877">
            <v>4.0590000000000002</v>
          </cell>
          <cell r="L9877">
            <v>0</v>
          </cell>
          <cell r="M9877" t="str">
            <v>ENGINEERING</v>
          </cell>
          <cell r="N9877" t="str">
            <v>计算机科学</v>
          </cell>
          <cell r="O9877" t="str">
            <v>2区</v>
          </cell>
        </row>
        <row r="9878">
          <cell r="B9878" t="str">
            <v>INFORMATION AND SOFTWARE TECHNOLOGY</v>
          </cell>
          <cell r="C9878" t="str">
            <v>信息和软件技术</v>
          </cell>
          <cell r="D9878" t="str">
            <v>0950-5849</v>
          </cell>
          <cell r="E9878" t="str">
            <v>NETHERLANDS</v>
          </cell>
          <cell r="F9878" t="str">
            <v>ELSEVIER</v>
          </cell>
          <cell r="G9878" t="str">
            <v>2.62700009346008</v>
          </cell>
          <cell r="H9878" t="str">
            <v>2.920704845814</v>
          </cell>
          <cell r="I9878" t="str">
            <v>2.726</v>
          </cell>
          <cell r="J9878" t="str">
            <v>2.75775628301603</v>
          </cell>
          <cell r="K9878">
            <v>2.4950000000000001</v>
          </cell>
          <cell r="L9878">
            <v>0</v>
          </cell>
          <cell r="M9878" t="str">
            <v>COMPUTER SCIENCE</v>
          </cell>
          <cell r="N9878" t="str">
            <v>计算机科学</v>
          </cell>
          <cell r="O9878" t="str">
            <v>2区</v>
          </cell>
        </row>
        <row r="9879">
          <cell r="B9879" t="str">
            <v>IEEE Transactions on Human-Machine Systems</v>
          </cell>
          <cell r="C9879" t="str">
            <v>人机系统IEEE学报</v>
          </cell>
          <cell r="D9879" t="str">
            <v>2168-2291</v>
          </cell>
          <cell r="E9879" t="str">
            <v>USA</v>
          </cell>
          <cell r="F9879" t="str">
            <v>IEEE-INST ELECTRICAL ELECTRONICS ENGINEERS INC</v>
          </cell>
          <cell r="G9879" t="str">
            <v>2.56299996376038</v>
          </cell>
          <cell r="H9879" t="str">
            <v>3.33152173913</v>
          </cell>
          <cell r="I9879" t="str">
            <v>3.374</v>
          </cell>
          <cell r="J9879" t="str">
            <v>3.08958494390813</v>
          </cell>
          <cell r="K9879">
            <v>2.3639999999999999</v>
          </cell>
          <cell r="L9879">
            <v>0</v>
          </cell>
          <cell r="M9879" t="str">
            <v>ENGINEERING</v>
          </cell>
          <cell r="N9879" t="str">
            <v>计算机科学</v>
          </cell>
          <cell r="O9879" t="str">
            <v>2区</v>
          </cell>
        </row>
        <row r="9880">
          <cell r="B9880" t="str">
            <v>IEEE TRANSACTIONS ON COMPUTERS</v>
          </cell>
          <cell r="C9880" t="str">
            <v>计算机上的IEEE事务</v>
          </cell>
          <cell r="D9880" t="str">
            <v>0018-9340</v>
          </cell>
          <cell r="E9880" t="str">
            <v>USA</v>
          </cell>
          <cell r="F9880" t="str">
            <v>IEEE COMPUTER SOC</v>
          </cell>
          <cell r="G9880" t="str">
            <v>3.05200004577637</v>
          </cell>
          <cell r="H9880" t="str">
            <v>3.131078224101</v>
          </cell>
          <cell r="I9880" t="str">
            <v>2.711</v>
          </cell>
          <cell r="J9880" t="str">
            <v>2.96456306745079</v>
          </cell>
          <cell r="K9880">
            <v>2.395</v>
          </cell>
          <cell r="L9880">
            <v>0</v>
          </cell>
          <cell r="M9880" t="str">
            <v>COMPUTER SCIENCE</v>
          </cell>
          <cell r="N9880" t="str">
            <v>计算机科学</v>
          </cell>
          <cell r="O9880" t="str">
            <v>2区</v>
          </cell>
        </row>
        <row r="9881">
          <cell r="B9881" t="str">
            <v>IEEE TRANSACTIONS ON AEROSPACE AND ELECTRONIC SYSTEMS</v>
          </cell>
          <cell r="C9881" t="str">
            <v>IEEE航空航天和电子系统学报</v>
          </cell>
          <cell r="D9881" t="str">
            <v>0018-9251</v>
          </cell>
          <cell r="E9881" t="str">
            <v>USA</v>
          </cell>
          <cell r="F9881" t="str">
            <v>IEEE-INST ELECTRICAL ELECTRONICS ENGINEERS INC</v>
          </cell>
          <cell r="G9881" t="str">
            <v>2.06299996376038</v>
          </cell>
          <cell r="H9881" t="str">
            <v>2.797008547008</v>
          </cell>
          <cell r="I9881" t="str">
            <v>3.672</v>
          </cell>
          <cell r="J9881" t="str">
            <v>2.84410431683813</v>
          </cell>
          <cell r="K9881" t="str">
            <v>无</v>
          </cell>
          <cell r="L9881">
            <v>0</v>
          </cell>
          <cell r="M9881" t="str">
            <v>ENGINEERING</v>
          </cell>
          <cell r="N9881" t="str">
            <v>计算机科学</v>
          </cell>
          <cell r="O9881" t="str">
            <v>2区</v>
          </cell>
        </row>
        <row r="9882">
          <cell r="B9882" t="str">
            <v>IEEE Vehicular Technology Magazine</v>
          </cell>
          <cell r="C9882" t="str">
            <v>IEEE车辆技术杂志</v>
          </cell>
          <cell r="D9882" t="str">
            <v>1556-6072</v>
          </cell>
          <cell r="E9882" t="str">
            <v>USA</v>
          </cell>
          <cell r="F9882" t="str">
            <v>IEEE-INST ELECTRICAL ELECTRONICS ENGINEERS INC</v>
          </cell>
          <cell r="G9882" t="str">
            <v>6.03800010681152</v>
          </cell>
          <cell r="H9882" t="str">
            <v>6.145454545454</v>
          </cell>
          <cell r="I9882" t="str">
            <v>7.921</v>
          </cell>
          <cell r="J9882" t="str">
            <v>6.70150242794784</v>
          </cell>
          <cell r="K9882">
            <v>2.4790000000000001</v>
          </cell>
          <cell r="L9882">
            <v>0</v>
          </cell>
          <cell r="M9882" t="str">
            <v>ENGINEERING</v>
          </cell>
          <cell r="N9882" t="str">
            <v>计算机科学</v>
          </cell>
          <cell r="O9882" t="str">
            <v>2区</v>
          </cell>
        </row>
        <row r="9883">
          <cell r="B9883" t="str">
            <v>Fuzzy Optimization and Decision Making</v>
          </cell>
          <cell r="C9883" t="str">
            <v>模糊优化与决策</v>
          </cell>
          <cell r="D9883" t="str">
            <v>1568-4539</v>
          </cell>
          <cell r="E9883" t="str">
            <v>United States</v>
          </cell>
          <cell r="F9883" t="str">
            <v>SPRINGER</v>
          </cell>
          <cell r="G9883" t="str">
            <v>2.0220000743866</v>
          </cell>
          <cell r="H9883" t="str">
            <v>4.127659574468</v>
          </cell>
          <cell r="I9883" t="str">
            <v>4.319</v>
          </cell>
          <cell r="J9883" t="str">
            <v>3.48960286167487</v>
          </cell>
          <cell r="K9883">
            <v>2.2679999999999998</v>
          </cell>
          <cell r="L9883">
            <v>0</v>
          </cell>
          <cell r="M9883" t="str">
            <v>ENGINEERING</v>
          </cell>
          <cell r="N9883" t="str">
            <v>计算机科学</v>
          </cell>
          <cell r="O9883" t="str">
            <v>2区</v>
          </cell>
        </row>
        <row r="9884">
          <cell r="B9884" t="str">
            <v>COMPUTER-AIDED DESIGN</v>
          </cell>
          <cell r="C9884" t="str">
            <v>计算机辅助设计</v>
          </cell>
          <cell r="D9884" t="str">
            <v>0010-4485</v>
          </cell>
          <cell r="E9884" t="str">
            <v>ENGLAND</v>
          </cell>
          <cell r="F9884" t="str">
            <v>ELSEVIER SCI LTD</v>
          </cell>
          <cell r="G9884" t="str">
            <v>2.94700002670288</v>
          </cell>
          <cell r="H9884" t="str">
            <v>3.049180327868</v>
          </cell>
          <cell r="I9884" t="str">
            <v>3.156</v>
          </cell>
          <cell r="J9884" t="str">
            <v>3.05062299244163</v>
          </cell>
          <cell r="K9884">
            <v>2.56</v>
          </cell>
          <cell r="L9884">
            <v>0</v>
          </cell>
          <cell r="M9884" t="str">
            <v>COMPUTER SCIENCE</v>
          </cell>
          <cell r="N9884" t="str">
            <v>计算机科学</v>
          </cell>
          <cell r="O9884" t="str">
            <v>2区</v>
          </cell>
        </row>
        <row r="9885">
          <cell r="B9885" t="str">
            <v>IEEE Transactions on Services Computing</v>
          </cell>
          <cell r="C9885" t="str">
            <v>IEEE服务计算事务</v>
          </cell>
          <cell r="D9885" t="str">
            <v>1939-1374</v>
          </cell>
          <cell r="E9885" t="str">
            <v>USA</v>
          </cell>
          <cell r="F9885" t="str">
            <v>IEEE COMPUTER SOC</v>
          </cell>
          <cell r="G9885" t="str">
            <v>4.41800022125244</v>
          </cell>
          <cell r="H9885" t="str">
            <v>5.707482993197</v>
          </cell>
          <cell r="I9885" t="str">
            <v>5.823</v>
          </cell>
          <cell r="J9885" t="str">
            <v>5.31605941663648</v>
          </cell>
          <cell r="K9885">
            <v>3.6520000000000001</v>
          </cell>
          <cell r="L9885">
            <v>0</v>
          </cell>
          <cell r="M9885" t="str">
            <v>COMPUTER SCIENCE</v>
          </cell>
          <cell r="N9885" t="str">
            <v>计算机科学</v>
          </cell>
          <cell r="O9885" t="str">
            <v>2区</v>
          </cell>
        </row>
        <row r="9886">
          <cell r="B9886" t="str">
            <v>NEUROCOMPUTING</v>
          </cell>
          <cell r="C9886" t="str">
            <v>神经计算</v>
          </cell>
          <cell r="D9886" t="str">
            <v>0925-2312</v>
          </cell>
          <cell r="E9886" t="str">
            <v>NETHERLANDS</v>
          </cell>
          <cell r="F9886" t="str">
            <v>ELSEVIER</v>
          </cell>
          <cell r="G9886" t="str">
            <v>3.2409999370575</v>
          </cell>
          <cell r="H9886" t="str">
            <v>4.071651090342</v>
          </cell>
          <cell r="I9886" t="str">
            <v>4.438</v>
          </cell>
          <cell r="J9886" t="str">
            <v>3.91695885545683</v>
          </cell>
          <cell r="K9886">
            <v>4.5</v>
          </cell>
          <cell r="L9886">
            <v>0</v>
          </cell>
          <cell r="M9886" t="str">
            <v>COMPUTER SCIENCE</v>
          </cell>
          <cell r="N9886" t="str">
            <v>计算机科学</v>
          </cell>
          <cell r="O9886" t="str">
            <v>2区</v>
          </cell>
        </row>
        <row r="9887">
          <cell r="B9887" t="str">
            <v>IEEE-CAA Journal of Automatica Sinica</v>
          </cell>
          <cell r="C9887" t="str">
            <v>IEEE-CAA自动化学报</v>
          </cell>
          <cell r="D9887" t="str">
            <v>2329-9266</v>
          </cell>
          <cell r="E9887" t="str">
            <v>USA</v>
          </cell>
          <cell r="F9887" t="str">
            <v>IEEE-INST ELECTRICAL ELECTRONICS ENGINEERS INC</v>
          </cell>
          <cell r="G9887" t="str">
            <v>0</v>
          </cell>
          <cell r="H9887" t="str">
            <v>0</v>
          </cell>
          <cell r="I9887" t="str">
            <v>5.129</v>
          </cell>
          <cell r="J9887" t="str">
            <v>5.12935323383</v>
          </cell>
          <cell r="K9887">
            <v>3.3639999999999999</v>
          </cell>
          <cell r="L9887">
            <v>0</v>
          </cell>
          <cell r="M9887" t="str">
            <v>无</v>
          </cell>
          <cell r="N9887" t="str">
            <v>计算机科学</v>
          </cell>
          <cell r="O9887" t="str">
            <v>2区</v>
          </cell>
        </row>
        <row r="9888">
          <cell r="B9888" t="str">
            <v>IEEE TRANSACTIONS ON INFORMATION THEORY</v>
          </cell>
          <cell r="C9888" t="str">
            <v>IEEE信息论学报</v>
          </cell>
          <cell r="D9888" t="str">
            <v>0018-9448</v>
          </cell>
          <cell r="E9888" t="str">
            <v>USA</v>
          </cell>
          <cell r="F9888" t="str">
            <v>IEEE-INST ELECTRICAL ELECTRONICS ENGINEERS INC</v>
          </cell>
          <cell r="G9888" t="str">
            <v>2.18700003623962</v>
          </cell>
          <cell r="H9888" t="str">
            <v>3.215135135135</v>
          </cell>
          <cell r="I9888" t="str">
            <v>3.036</v>
          </cell>
          <cell r="J9888" t="str">
            <v>2.81265411929554</v>
          </cell>
          <cell r="K9888">
            <v>9.4149999999999991</v>
          </cell>
          <cell r="L9888">
            <v>0</v>
          </cell>
          <cell r="M9888" t="str">
            <v>COMPUTER SCIENCE</v>
          </cell>
          <cell r="N9888" t="str">
            <v>计算机科学</v>
          </cell>
          <cell r="O9888" t="str">
            <v>2区</v>
          </cell>
        </row>
        <row r="9889">
          <cell r="B9889" t="str">
            <v>Journal of Field Robotics</v>
          </cell>
          <cell r="C9889" t="str">
            <v>野战机器人学杂志</v>
          </cell>
          <cell r="D9889" t="str">
            <v>1556-4959</v>
          </cell>
          <cell r="E9889" t="str">
            <v>USA</v>
          </cell>
          <cell r="F9889" t="str">
            <v>WILEY</v>
          </cell>
          <cell r="G9889" t="str">
            <v>3.46000003814697</v>
          </cell>
          <cell r="H9889" t="str">
            <v>4.344537815126</v>
          </cell>
          <cell r="I9889" t="str">
            <v>3.581</v>
          </cell>
          <cell r="J9889" t="str">
            <v>3.79514006873799</v>
          </cell>
          <cell r="K9889">
            <v>3.2280000000000002</v>
          </cell>
          <cell r="L9889">
            <v>0</v>
          </cell>
          <cell r="M9889" t="str">
            <v>ENGINEERING</v>
          </cell>
          <cell r="N9889" t="str">
            <v>计算机科学</v>
          </cell>
          <cell r="O9889" t="str">
            <v>2区</v>
          </cell>
        </row>
        <row r="9890">
          <cell r="B9890" t="str">
            <v>Proceedings of the VLDB Endowment</v>
          </cell>
          <cell r="C9890" t="str">
            <v>VLDB基金会会议录</v>
          </cell>
          <cell r="D9890" t="str">
            <v>2150-8097</v>
          </cell>
          <cell r="E9890" t="str">
            <v>USA</v>
          </cell>
          <cell r="F9890" t="str">
            <v>ASSOC COMPUTING MACHINERY</v>
          </cell>
          <cell r="G9890" t="str">
            <v>0</v>
          </cell>
          <cell r="H9890" t="str">
            <v>0</v>
          </cell>
          <cell r="I9890" t="str">
            <v>2.862</v>
          </cell>
          <cell r="J9890" t="str">
            <v>2.862068965517</v>
          </cell>
          <cell r="K9890">
            <v>1.9670000000000001</v>
          </cell>
          <cell r="L9890">
            <v>0</v>
          </cell>
          <cell r="M9890" t="str">
            <v>COMPUTER SCIENCE</v>
          </cell>
          <cell r="N9890" t="str">
            <v>计算机科学</v>
          </cell>
          <cell r="O9890" t="str">
            <v>2区</v>
          </cell>
        </row>
        <row r="9891">
          <cell r="B9891" t="str">
            <v>IEEE Computational Intelligence Magazine</v>
          </cell>
          <cell r="C9891" t="str">
            <v>IEEE计算智能杂志</v>
          </cell>
          <cell r="D9891" t="str">
            <v>1556-603X</v>
          </cell>
          <cell r="E9891" t="str">
            <v>USA</v>
          </cell>
          <cell r="F9891" t="str">
            <v>IEEE-INST ELECTRICAL ELECTRONICS ENGINEERS INC</v>
          </cell>
          <cell r="G9891" t="str">
            <v>6.61100006103516</v>
          </cell>
          <cell r="H9891" t="str">
            <v>5.857142857142</v>
          </cell>
          <cell r="I9891" t="str">
            <v>9.083</v>
          </cell>
          <cell r="J9891" t="str">
            <v>7.18382541717005</v>
          </cell>
          <cell r="K9891">
            <v>3.4470000000000001</v>
          </cell>
          <cell r="L9891">
            <v>0</v>
          </cell>
          <cell r="M9891" t="str">
            <v>COMPUTER SCIENCE</v>
          </cell>
          <cell r="N9891" t="str">
            <v>计算机科学</v>
          </cell>
          <cell r="O9891" t="str">
            <v>2区</v>
          </cell>
        </row>
        <row r="9892">
          <cell r="B9892" t="str">
            <v>IEEE TRANSACTIONS ON RELIABILITY</v>
          </cell>
          <cell r="C9892" t="str">
            <v>IEEE可靠性事务集</v>
          </cell>
          <cell r="D9892" t="str">
            <v>0018-9529</v>
          </cell>
          <cell r="E9892" t="str">
            <v>USA</v>
          </cell>
          <cell r="F9892" t="str">
            <v>IEEE-INST ELECTRICAL ELECTRONICS ENGINEERS INC</v>
          </cell>
          <cell r="G9892" t="str">
            <v>2.72900009155273</v>
          </cell>
          <cell r="H9892" t="str">
            <v>2.887550200803</v>
          </cell>
          <cell r="I9892" t="str">
            <v>3.177</v>
          </cell>
          <cell r="J9892" t="str">
            <v>2.93129673127758</v>
          </cell>
          <cell r="K9892">
            <v>3.2509999999999999</v>
          </cell>
          <cell r="L9892">
            <v>0</v>
          </cell>
          <cell r="M9892" t="str">
            <v>ENGINEERING</v>
          </cell>
          <cell r="N9892" t="str">
            <v>计算机科学</v>
          </cell>
          <cell r="O9892" t="str">
            <v>2区</v>
          </cell>
        </row>
        <row r="9893">
          <cell r="B9893" t="str">
            <v>JOURNAL OF SYSTEMS ARCHITECTURE</v>
          </cell>
          <cell r="C9893" t="str">
            <v>系统体系结构杂志</v>
          </cell>
          <cell r="D9893" t="str">
            <v>1383-7621</v>
          </cell>
          <cell r="E9893" t="str">
            <v>NETHERLANDS</v>
          </cell>
          <cell r="F9893" t="str">
            <v>ELSEVIER</v>
          </cell>
          <cell r="G9893" t="str">
            <v>0.912999987602234</v>
          </cell>
          <cell r="H9893" t="str">
            <v>1.15894039735</v>
          </cell>
          <cell r="I9893" t="str">
            <v>2.552</v>
          </cell>
          <cell r="J9893" t="str">
            <v>1.54146264579974</v>
          </cell>
          <cell r="K9893">
            <v>1.702</v>
          </cell>
          <cell r="L9893">
            <v>0</v>
          </cell>
          <cell r="M9893" t="str">
            <v>COMPUTER SCIENCE</v>
          </cell>
          <cell r="N9893" t="str">
            <v>计算机科学</v>
          </cell>
          <cell r="O9893" t="str">
            <v>2区</v>
          </cell>
        </row>
        <row r="9894">
          <cell r="B9894" t="str">
            <v>EMPIRICAL SOFTWARE ENGINEERING</v>
          </cell>
          <cell r="C9894" t="str">
            <v>经验软件工程</v>
          </cell>
          <cell r="D9894" t="str">
            <v>1382-3256</v>
          </cell>
          <cell r="E9894" t="str">
            <v>NETHERLANDS</v>
          </cell>
          <cell r="F9894" t="str">
            <v>SPRINGER</v>
          </cell>
          <cell r="G9894" t="str">
            <v>2.93300008773804</v>
          </cell>
          <cell r="H9894" t="str">
            <v>4.456953642384</v>
          </cell>
          <cell r="I9894" t="str">
            <v>3.156</v>
          </cell>
          <cell r="J9894" t="str">
            <v>3.51545943704235</v>
          </cell>
          <cell r="K9894">
            <v>2.0550000000000002</v>
          </cell>
          <cell r="L9894">
            <v>0</v>
          </cell>
          <cell r="M9894" t="str">
            <v>COMPUTER SCIENCE</v>
          </cell>
          <cell r="N9894" t="str">
            <v>计算机科学</v>
          </cell>
          <cell r="O9894" t="str">
            <v>2区</v>
          </cell>
        </row>
        <row r="9895">
          <cell r="B9895" t="str">
            <v>IEEE-ACM TRANSACTIONS ON NETWORKING</v>
          </cell>
          <cell r="C9895" t="str">
            <v>IEEE-ACM网络事务</v>
          </cell>
          <cell r="D9895" t="str">
            <v>1063-6692</v>
          </cell>
          <cell r="E9895" t="str">
            <v>USA</v>
          </cell>
          <cell r="F9895" t="str">
            <v>IEEE-INST ELECTRICAL ELECTRONICS ENGINEERS INC</v>
          </cell>
          <cell r="G9895" t="str">
            <v>3.10999989509583</v>
          </cell>
          <cell r="H9895" t="str">
            <v>3.596745027124</v>
          </cell>
          <cell r="I9895" t="str">
            <v>3.315</v>
          </cell>
          <cell r="J9895" t="str">
            <v>3.34066166857561</v>
          </cell>
          <cell r="K9895" t="str">
            <v>无</v>
          </cell>
          <cell r="L9895">
            <v>0</v>
          </cell>
          <cell r="M9895" t="str">
            <v>COMPUTER SCIENCE</v>
          </cell>
          <cell r="N9895" t="str">
            <v>计算机科学</v>
          </cell>
          <cell r="O9895" t="str">
            <v>2区</v>
          </cell>
        </row>
        <row r="9896">
          <cell r="B9896" t="str">
            <v>ACM Transactions on Computer-Human Interaction</v>
          </cell>
          <cell r="C9896" t="str">
            <v>任ACM人机交互学报</v>
          </cell>
          <cell r="D9896" t="str">
            <v>1073-0516</v>
          </cell>
          <cell r="E9896" t="str">
            <v>USA</v>
          </cell>
          <cell r="F9896" t="str">
            <v>ASSOC COMPUTING MACHINERY</v>
          </cell>
          <cell r="G9896" t="str">
            <v>0.972000002861022</v>
          </cell>
          <cell r="H9896" t="str">
            <v>1.734375</v>
          </cell>
          <cell r="I9896" t="str">
            <v>3.147</v>
          </cell>
          <cell r="J9896" t="str">
            <v>1.95114460879667</v>
          </cell>
          <cell r="K9896">
            <v>1.867</v>
          </cell>
          <cell r="L9896">
            <v>0</v>
          </cell>
          <cell r="M9896" t="str">
            <v>COMPUTER SCIENCE</v>
          </cell>
          <cell r="N9896" t="str">
            <v>计算机科学</v>
          </cell>
          <cell r="O9896" t="str">
            <v>2区</v>
          </cell>
        </row>
        <row r="9897">
          <cell r="B9897" t="str">
            <v>IEEE TRANSACTIONS ON PARALLEL AND DISTRIBUTED SYSTEMS</v>
          </cell>
          <cell r="C9897" t="str">
            <v>并行和分布式系统上的IEEE事务</v>
          </cell>
          <cell r="D9897" t="str">
            <v>1045-9219</v>
          </cell>
          <cell r="E9897" t="str">
            <v>USA</v>
          </cell>
          <cell r="F9897" t="str">
            <v>IEEE COMPUTER SOC</v>
          </cell>
          <cell r="G9897" t="str">
            <v>3.97099995613098</v>
          </cell>
          <cell r="H9897" t="str">
            <v>3.401500938086</v>
          </cell>
          <cell r="I9897" t="str">
            <v>2.600</v>
          </cell>
          <cell r="J9897" t="str">
            <v>3.32416696473899</v>
          </cell>
          <cell r="K9897">
            <v>2.5880000000000001</v>
          </cell>
          <cell r="L9897">
            <v>0</v>
          </cell>
          <cell r="M9897" t="str">
            <v>COMPUTER SCIENCE</v>
          </cell>
          <cell r="N9897" t="str">
            <v>计算机科学</v>
          </cell>
          <cell r="O9897" t="str">
            <v>2区</v>
          </cell>
        </row>
        <row r="9898">
          <cell r="B9898" t="str">
            <v>ARTIFICIAL INTELLIGENCE REVIEW</v>
          </cell>
          <cell r="C9898" t="str">
            <v>人工智能综述</v>
          </cell>
          <cell r="D9898" t="str">
            <v>0269-2821</v>
          </cell>
          <cell r="E9898" t="str">
            <v>NETHERLANDS</v>
          </cell>
          <cell r="F9898" t="str">
            <v>SPRINGER</v>
          </cell>
          <cell r="G9898" t="str">
            <v>3.81399989128113</v>
          </cell>
          <cell r="H9898" t="str">
            <v>5.094594594594</v>
          </cell>
          <cell r="I9898" t="str">
            <v>5.747</v>
          </cell>
          <cell r="J9898" t="str">
            <v>4.88514330963738</v>
          </cell>
          <cell r="K9898">
            <v>3.35</v>
          </cell>
          <cell r="L9898">
            <v>0</v>
          </cell>
          <cell r="M9898" t="str">
            <v>COMPUTER SCIENCE</v>
          </cell>
          <cell r="N9898" t="str">
            <v>计算机科学</v>
          </cell>
          <cell r="O9898" t="str">
            <v>2区</v>
          </cell>
        </row>
        <row r="9899">
          <cell r="B9899" t="str">
            <v>AUTONOMOUS ROBOTS</v>
          </cell>
          <cell r="C9899" t="str">
            <v>自主机器人</v>
          </cell>
          <cell r="D9899" t="str">
            <v>0929-5593</v>
          </cell>
          <cell r="E9899" t="str">
            <v>NETHERLANDS</v>
          </cell>
          <cell r="F9899" t="str">
            <v>SPRINGER</v>
          </cell>
          <cell r="G9899" t="str">
            <v>2.24399995803833</v>
          </cell>
          <cell r="H9899" t="str">
            <v>3.634146341463</v>
          </cell>
          <cell r="I9899" t="str">
            <v>3.602</v>
          </cell>
          <cell r="J9899" t="str">
            <v>3.16009894571178</v>
          </cell>
          <cell r="K9899">
            <v>2.7309999999999999</v>
          </cell>
          <cell r="L9899">
            <v>0</v>
          </cell>
          <cell r="M9899" t="str">
            <v>ENGINEERING</v>
          </cell>
          <cell r="N9899" t="str">
            <v>计算机科学</v>
          </cell>
          <cell r="O9899" t="str">
            <v>2区</v>
          </cell>
        </row>
        <row r="9900">
          <cell r="B9900" t="str">
            <v>AEU-INTERNATIONAL JOURNAL OF ELECTRONICS AND COMMUNICATIONS</v>
          </cell>
          <cell r="C9900" t="str">
            <v>国际电子与通信杂志</v>
          </cell>
          <cell r="D9900" t="str">
            <v>1434-8411</v>
          </cell>
          <cell r="E9900" t="str">
            <v>GERMANY</v>
          </cell>
          <cell r="F9900" t="str">
            <v>ELSEVIER GMBH</v>
          </cell>
          <cell r="G9900" t="str">
            <v>2.11500000953674</v>
          </cell>
          <cell r="H9900" t="str">
            <v>2.852782764811</v>
          </cell>
          <cell r="I9900" t="str">
            <v>2.924</v>
          </cell>
          <cell r="J9900" t="str">
            <v>2.63056096441791</v>
          </cell>
          <cell r="K9900">
            <v>1.988</v>
          </cell>
          <cell r="L9900">
            <v>0</v>
          </cell>
          <cell r="M9900" t="str">
            <v>COMPUTER SCIENCE</v>
          </cell>
          <cell r="N9900" t="str">
            <v>计算机科学</v>
          </cell>
          <cell r="O9900" t="str">
            <v>2区</v>
          </cell>
        </row>
        <row r="9901">
          <cell r="B9901" t="str">
            <v>COMPUTER STANDARDS &amp; INTERFACES</v>
          </cell>
          <cell r="C9901" t="str">
            <v>计算机标准和接口</v>
          </cell>
          <cell r="D9901" t="str">
            <v>0920-5489</v>
          </cell>
          <cell r="E9901" t="str">
            <v>NETHERLANDS</v>
          </cell>
          <cell r="F9901" t="str">
            <v>ELSEVIER</v>
          </cell>
          <cell r="G9901" t="str">
            <v>1.4650000333786</v>
          </cell>
          <cell r="H9901" t="str">
            <v>2.441176470588</v>
          </cell>
          <cell r="I9901" t="str">
            <v>2.809</v>
          </cell>
          <cell r="J9901" t="str">
            <v>2.23827282642487</v>
          </cell>
          <cell r="K9901">
            <v>5.0439999999999996</v>
          </cell>
          <cell r="L9901">
            <v>0</v>
          </cell>
          <cell r="M9901" t="str">
            <v>COMPUTER SCIENCE</v>
          </cell>
          <cell r="N9901" t="str">
            <v>计算机科学</v>
          </cell>
          <cell r="O9901" t="str">
            <v>2区</v>
          </cell>
        </row>
        <row r="9902">
          <cell r="B9902" t="str">
            <v>ACM TRANSACTIONS ON SOFTWARE ENGINEERING AND METHODOLOGY</v>
          </cell>
          <cell r="C9902" t="str">
            <v>软件工程与方法学上的ACM事务</v>
          </cell>
          <cell r="D9902" t="str">
            <v>1049-331X</v>
          </cell>
          <cell r="E9902" t="str">
            <v>USA</v>
          </cell>
          <cell r="F9902" t="str">
            <v>ASSOC COMPUTING MACHINERY</v>
          </cell>
          <cell r="G9902" t="str">
            <v>1.94599997997284</v>
          </cell>
          <cell r="H9902" t="str">
            <v>2.071428571428</v>
          </cell>
          <cell r="I9902" t="str">
            <v>2.057</v>
          </cell>
          <cell r="J9902" t="str">
            <v>2.02485713618095</v>
          </cell>
          <cell r="K9902">
            <v>1.1919999999999999</v>
          </cell>
          <cell r="L9902">
            <v>0</v>
          </cell>
          <cell r="M9902" t="str">
            <v>COMPUTER SCIENCE</v>
          </cell>
          <cell r="N9902" t="str">
            <v>计算机科学</v>
          </cell>
          <cell r="O9902" t="str">
            <v>2区</v>
          </cell>
        </row>
        <row r="9903">
          <cell r="B9903" t="str">
            <v>Semantic Web</v>
          </cell>
          <cell r="C9903" t="str">
            <v>语义网</v>
          </cell>
          <cell r="D9903" t="str">
            <v>1570-0844</v>
          </cell>
          <cell r="E9903" t="str">
            <v>NETHERLANDS</v>
          </cell>
          <cell r="F9903" t="str">
            <v>IOS PRESS</v>
          </cell>
          <cell r="G9903" t="str">
            <v>2.22399997711182</v>
          </cell>
          <cell r="H9903" t="str">
            <v>3.524390243902</v>
          </cell>
          <cell r="I9903" t="str">
            <v>3.182</v>
          </cell>
          <cell r="J9903" t="str">
            <v>2.97673613427727</v>
          </cell>
          <cell r="K9903">
            <v>1.417</v>
          </cell>
          <cell r="L9903">
            <v>0</v>
          </cell>
          <cell r="M9903" t="str">
            <v>COMPUTER SCIENCE</v>
          </cell>
          <cell r="N9903" t="str">
            <v>计算机科学</v>
          </cell>
          <cell r="O9903" t="str">
            <v>2区</v>
          </cell>
        </row>
        <row r="9904">
          <cell r="B9904" t="str">
            <v>PLoS Computational Biology</v>
          </cell>
          <cell r="C9904" t="str">
            <v>计算生物学</v>
          </cell>
          <cell r="D9904" t="str">
            <v>1553-734X</v>
          </cell>
          <cell r="E9904" t="str">
            <v>USA</v>
          </cell>
          <cell r="F9904" t="str">
            <v>PUBLIC LIBRARY SCIENCE</v>
          </cell>
          <cell r="G9904" t="str">
            <v>3.95499992370605</v>
          </cell>
          <cell r="H9904" t="str">
            <v>4.427684117125</v>
          </cell>
          <cell r="I9904" t="str">
            <v>4.700</v>
          </cell>
          <cell r="J9904" t="str">
            <v>4.36104550983935</v>
          </cell>
          <cell r="K9904">
            <v>5.0720000000000001</v>
          </cell>
          <cell r="L9904">
            <v>0</v>
          </cell>
          <cell r="M9904" t="str">
            <v>BIOLOGY &amp; BIOCHEMISTRY</v>
          </cell>
          <cell r="N9904" t="str">
            <v>计算机科学</v>
          </cell>
          <cell r="O9904" t="str">
            <v>2区</v>
          </cell>
        </row>
        <row r="9905">
          <cell r="B9905" t="str">
            <v>VLDB JOURNAL</v>
          </cell>
          <cell r="C9905" t="str">
            <v>VLDB日志</v>
          </cell>
          <cell r="D9905" t="str">
            <v>1066-8888</v>
          </cell>
          <cell r="E9905" t="str">
            <v>United States</v>
          </cell>
          <cell r="F9905" t="str">
            <v>SPRINGER</v>
          </cell>
          <cell r="G9905" t="str">
            <v>2.68899989128113</v>
          </cell>
          <cell r="H9905" t="str">
            <v>1.973333333333</v>
          </cell>
          <cell r="I9905" t="str">
            <v>2.904</v>
          </cell>
          <cell r="J9905" t="str">
            <v>2.52214760455171</v>
          </cell>
          <cell r="K9905">
            <v>1.4279999999999999</v>
          </cell>
          <cell r="L9905">
            <v>0</v>
          </cell>
          <cell r="M9905" t="str">
            <v>COMPUTER SCIENCE</v>
          </cell>
          <cell r="N9905" t="str">
            <v>计算机科学</v>
          </cell>
          <cell r="O9905" t="str">
            <v>2区</v>
          </cell>
        </row>
        <row r="9906">
          <cell r="B9906" t="str">
            <v>INTERNATIONAL JOURNAL OF INTELLIGENT SYSTEMS</v>
          </cell>
          <cell r="C9906" t="str">
            <v>国际智能系统杂志</v>
          </cell>
          <cell r="D9906" t="str">
            <v>0884-8173</v>
          </cell>
          <cell r="E9906" t="str">
            <v>USA</v>
          </cell>
          <cell r="F9906" t="str">
            <v>WILEY</v>
          </cell>
          <cell r="G9906" t="str">
            <v>3.36299991607666</v>
          </cell>
          <cell r="H9906" t="str">
            <v>7.228813559322</v>
          </cell>
          <cell r="I9906" t="str">
            <v>10.312</v>
          </cell>
          <cell r="J9906" t="str">
            <v>6.96798406790722</v>
          </cell>
          <cell r="K9906">
            <v>4.1440000000000001</v>
          </cell>
          <cell r="L9906">
            <v>0</v>
          </cell>
          <cell r="M9906" t="str">
            <v>ENGINEERING</v>
          </cell>
          <cell r="N9906" t="str">
            <v>计算机科学</v>
          </cell>
          <cell r="O9906" t="str">
            <v>2区</v>
          </cell>
        </row>
        <row r="9907">
          <cell r="B9907" t="str">
            <v>INFORMATION SYSTEMS</v>
          </cell>
          <cell r="C9907" t="str">
            <v>信息系统</v>
          </cell>
          <cell r="D9907" t="str">
            <v>0306-4379</v>
          </cell>
          <cell r="E9907" t="str">
            <v>ENGLAND</v>
          </cell>
          <cell r="F9907" t="str">
            <v>PERGAMON-ELSEVIER SCIENCE LTD</v>
          </cell>
          <cell r="G9907" t="str">
            <v>2.55100011825562</v>
          </cell>
          <cell r="H9907" t="str">
            <v>2.065934065934</v>
          </cell>
          <cell r="I9907" t="str">
            <v>2.466</v>
          </cell>
          <cell r="J9907" t="str">
            <v>2.36092423116854</v>
          </cell>
          <cell r="K9907">
            <v>1.679</v>
          </cell>
          <cell r="L9907">
            <v>0</v>
          </cell>
          <cell r="M9907" t="str">
            <v>COMPUTER SCIENCE</v>
          </cell>
          <cell r="N9907" t="str">
            <v>计算机科学</v>
          </cell>
          <cell r="O9907" t="str">
            <v>2区</v>
          </cell>
        </row>
        <row r="9908">
          <cell r="B9908" t="str">
            <v>JOURNAL OF PROCESS CONTROL</v>
          </cell>
          <cell r="C9908" t="str">
            <v>过程控制杂志</v>
          </cell>
          <cell r="D9908" t="str">
            <v>0959-1524</v>
          </cell>
          <cell r="E9908" t="str">
            <v>ENGLAND</v>
          </cell>
          <cell r="F9908" t="str">
            <v>ELSEVIER SCI LTD</v>
          </cell>
          <cell r="G9908" t="str">
            <v>2.78699994087219</v>
          </cell>
          <cell r="H9908" t="str">
            <v>3.316279069767</v>
          </cell>
          <cell r="I9908" t="str">
            <v>3.624</v>
          </cell>
          <cell r="J9908" t="str">
            <v>3.24258386149273</v>
          </cell>
          <cell r="K9908">
            <v>3.714</v>
          </cell>
          <cell r="L9908">
            <v>0</v>
          </cell>
          <cell r="M9908" t="str">
            <v>ENGINEERING</v>
          </cell>
          <cell r="N9908" t="str">
            <v>计算机科学</v>
          </cell>
          <cell r="O9908" t="str">
            <v>2区</v>
          </cell>
        </row>
        <row r="9909">
          <cell r="B9909" t="str">
            <v>INTERNATIONAL JOURNAL OF HUMAN-COMPUTER STUDIES</v>
          </cell>
          <cell r="C9909" t="str">
            <v>国际人机研究杂志</v>
          </cell>
          <cell r="D9909" t="str">
            <v>1071-5819</v>
          </cell>
          <cell r="E9909" t="str">
            <v>ENGLAND</v>
          </cell>
          <cell r="F9909" t="str">
            <v>ACADEMIC PRESS LTD- ELSEVIER SCIENCE LTD</v>
          </cell>
          <cell r="G9909" t="str">
            <v>2.29999995231628</v>
          </cell>
          <cell r="H9909" t="str">
            <v>2.006289308176</v>
          </cell>
          <cell r="I9909" t="str">
            <v>3.163</v>
          </cell>
          <cell r="J9909" t="str">
            <v>2.48959642016409</v>
          </cell>
          <cell r="K9909">
            <v>2.3610000000000002</v>
          </cell>
          <cell r="L9909">
            <v>0</v>
          </cell>
          <cell r="M9909" t="str">
            <v>PSYCHIATRY/PSYCHOLOGY</v>
          </cell>
          <cell r="N9909" t="str">
            <v>计算机科学</v>
          </cell>
          <cell r="O9909" t="str">
            <v>2区</v>
          </cell>
        </row>
        <row r="9910">
          <cell r="B9910" t="str">
            <v>IEEE Transactions on Affective Computing</v>
          </cell>
          <cell r="C9910" t="str">
            <v>情感计算IEEE学报</v>
          </cell>
          <cell r="D9910" t="str">
            <v>1949-3045</v>
          </cell>
          <cell r="E9910" t="str">
            <v>USA</v>
          </cell>
          <cell r="F9910" t="str">
            <v>IEEE-INST ELECTRICAL ELECTRONICS ENGINEERS INC</v>
          </cell>
          <cell r="G9910" t="str">
            <v>4.58500003814697</v>
          </cell>
          <cell r="H9910" t="str">
            <v>6.287671232876</v>
          </cell>
          <cell r="I9910" t="str">
            <v>7.512</v>
          </cell>
          <cell r="J9910" t="str">
            <v>6.12809972599966</v>
          </cell>
          <cell r="K9910">
            <v>2.863</v>
          </cell>
          <cell r="L9910">
            <v>0</v>
          </cell>
          <cell r="M9910" t="str">
            <v>COMPUTER SCIENCE</v>
          </cell>
          <cell r="N9910" t="str">
            <v>计算机科学</v>
          </cell>
          <cell r="O9910" t="str">
            <v>2区</v>
          </cell>
        </row>
        <row r="9911">
          <cell r="B9911" t="str">
            <v>VIRTUAL REALITY</v>
          </cell>
          <cell r="C9911" t="str">
            <v>虚拟现实</v>
          </cell>
          <cell r="D9911" t="str">
            <v>1359-4338</v>
          </cell>
          <cell r="E9911" t="str">
            <v>ENGLAND</v>
          </cell>
          <cell r="F9911" t="str">
            <v>SPRINGER LONDON LTD</v>
          </cell>
          <cell r="G9911" t="str">
            <v>1.375</v>
          </cell>
          <cell r="H9911" t="str">
            <v>2.90625</v>
          </cell>
          <cell r="I9911" t="str">
            <v>3.634</v>
          </cell>
          <cell r="J9911" t="str">
            <v>2.63846544715433</v>
          </cell>
          <cell r="K9911">
            <v>3.1419999999999999</v>
          </cell>
          <cell r="L9911">
            <v>0</v>
          </cell>
          <cell r="M9911" t="str">
            <v>无</v>
          </cell>
          <cell r="N9911" t="str">
            <v>计算机科学</v>
          </cell>
          <cell r="O9911" t="str">
            <v>2区</v>
          </cell>
        </row>
        <row r="9912">
          <cell r="B9912" t="str">
            <v>JOURNAL OF SYSTEMS AND SOFTWARE</v>
          </cell>
          <cell r="C9912" t="str">
            <v>系统和软件杂志</v>
          </cell>
          <cell r="D9912" t="str">
            <v>0164-1212</v>
          </cell>
          <cell r="E9912" t="str">
            <v>USA</v>
          </cell>
          <cell r="F9912" t="str">
            <v>ELSEVIER SCIENCE INC</v>
          </cell>
          <cell r="G9912" t="str">
            <v>2.27800011634827</v>
          </cell>
          <cell r="H9912" t="str">
            <v>2.559360730593</v>
          </cell>
          <cell r="I9912" t="str">
            <v>2.450</v>
          </cell>
          <cell r="J9912" t="str">
            <v>2.42896002590342</v>
          </cell>
          <cell r="K9912">
            <v>5.8630000000000004</v>
          </cell>
          <cell r="L9912">
            <v>0</v>
          </cell>
          <cell r="M9912" t="str">
            <v>COMPUTER SCIENCE</v>
          </cell>
          <cell r="N9912" t="str">
            <v>计算机科学</v>
          </cell>
          <cell r="O9912" t="str">
            <v>2区</v>
          </cell>
        </row>
        <row r="9913">
          <cell r="B9913" t="str">
            <v>Wiley Interdisciplinary Reviews-Data Mining and Knowledge Discovery</v>
          </cell>
          <cell r="C9913" t="str">
            <v>威利跨学科评论数据挖掘和知识发现</v>
          </cell>
          <cell r="D9913" t="str">
            <v>1942-4787</v>
          </cell>
          <cell r="E9913" t="str">
            <v>USA</v>
          </cell>
          <cell r="F9913" t="str">
            <v>WILEY PERIODICALS, INC</v>
          </cell>
          <cell r="G9913" t="str">
            <v>1.93900001049042</v>
          </cell>
          <cell r="H9913" t="str">
            <v>2.54054054054</v>
          </cell>
          <cell r="I9913" t="str">
            <v>4.476</v>
          </cell>
          <cell r="J9913" t="str">
            <v>2.98524367574014</v>
          </cell>
          <cell r="K9913">
            <v>2.778</v>
          </cell>
          <cell r="L9913" t="str">
            <v>review</v>
          </cell>
          <cell r="M9913" t="str">
            <v>COMPUTER SCIENCE</v>
          </cell>
          <cell r="N9913" t="str">
            <v>计算机科学</v>
          </cell>
          <cell r="O9913" t="str">
            <v>2区</v>
          </cell>
        </row>
        <row r="9914">
          <cell r="B9914" t="str">
            <v>IEEE Transactions on Network and Service Management</v>
          </cell>
          <cell r="C9914" t="str">
            <v>IEEE网络和服务管理事务集</v>
          </cell>
          <cell r="D9914" t="str">
            <v>1932-4537</v>
          </cell>
          <cell r="E9914" t="str">
            <v>USA</v>
          </cell>
          <cell r="F9914" t="str">
            <v>IEEE-INST ELECTRICAL ELECTRONICS ENGINEERS INC</v>
          </cell>
          <cell r="G9914" t="str">
            <v>3.28600001335144</v>
          </cell>
          <cell r="H9914" t="str">
            <v>4.682119205298</v>
          </cell>
          <cell r="I9914" t="str">
            <v>3.878</v>
          </cell>
          <cell r="J9914" t="str">
            <v>3.94872266637881</v>
          </cell>
          <cell r="K9914">
            <v>2.1320000000000001</v>
          </cell>
          <cell r="L9914">
            <v>0</v>
          </cell>
          <cell r="M9914" t="str">
            <v>COMPUTER SCIENCE</v>
          </cell>
          <cell r="N9914" t="str">
            <v>计算机科学</v>
          </cell>
          <cell r="O9914" t="str">
            <v>2区</v>
          </cell>
        </row>
        <row r="9915">
          <cell r="B9915" t="str">
            <v>CONTROL ENGINEERING PRACTICE</v>
          </cell>
          <cell r="C9915" t="str">
            <v>控制工程实习</v>
          </cell>
          <cell r="D9915" t="str">
            <v>0967-0661</v>
          </cell>
          <cell r="E9915" t="str">
            <v>ENGLAND</v>
          </cell>
          <cell r="F9915" t="str">
            <v>PERGAMON-ELSEVIER SCIENCE LTD</v>
          </cell>
          <cell r="G9915" t="str">
            <v>2.6159999370575</v>
          </cell>
          <cell r="H9915" t="str">
            <v>3.231843575418</v>
          </cell>
          <cell r="I9915" t="str">
            <v>3.193</v>
          </cell>
          <cell r="J9915" t="str">
            <v>3.01351728193616</v>
          </cell>
          <cell r="K9915">
            <v>2.8809999999999998</v>
          </cell>
          <cell r="L9915">
            <v>0</v>
          </cell>
          <cell r="M9915" t="str">
            <v>ENGINEERING</v>
          </cell>
          <cell r="N9915" t="str">
            <v>计算机科学</v>
          </cell>
          <cell r="O9915" t="str">
            <v>2区</v>
          </cell>
        </row>
        <row r="9916">
          <cell r="B9916" t="str">
            <v>Journal of Web Semantics</v>
          </cell>
          <cell r="C9916" t="str">
            <v>网络语义学杂志</v>
          </cell>
          <cell r="D9916" t="str">
            <v>1570-8268</v>
          </cell>
          <cell r="E9916" t="str">
            <v>NETHERLANDS</v>
          </cell>
          <cell r="F9916" t="str">
            <v>ELSEVIER</v>
          </cell>
          <cell r="G9916" t="str">
            <v>1.34800004959106</v>
          </cell>
          <cell r="H9916" t="str">
            <v>2.428571428571</v>
          </cell>
          <cell r="I9916" t="str">
            <v>2.238</v>
          </cell>
          <cell r="J9916" t="str">
            <v>2.00488890541902</v>
          </cell>
          <cell r="K9916">
            <v>0.97499999999999998</v>
          </cell>
          <cell r="L9916">
            <v>0</v>
          </cell>
          <cell r="M9916" t="str">
            <v>COMPUTER SCIENCE</v>
          </cell>
          <cell r="N9916" t="str">
            <v>计算机科学</v>
          </cell>
          <cell r="O9916" t="str">
            <v>2区</v>
          </cell>
        </row>
        <row r="9917">
          <cell r="B9917" t="str">
            <v>ACM TRANSACTIONS ON INFORMATION SYSTEMS</v>
          </cell>
          <cell r="C9917" t="str">
            <v>信息系统上的ACM事务</v>
          </cell>
          <cell r="D9917" t="str">
            <v>1046-8188</v>
          </cell>
          <cell r="E9917" t="str">
            <v>USA</v>
          </cell>
          <cell r="F9917" t="str">
            <v>ASSOC COMPUTING MACHINERY</v>
          </cell>
          <cell r="G9917" t="str">
            <v>1.76699995994568</v>
          </cell>
          <cell r="H9917" t="str">
            <v>2.626506024096</v>
          </cell>
          <cell r="I9917" t="str">
            <v>2.889</v>
          </cell>
          <cell r="J9917" t="str">
            <v>2.42746495764323</v>
          </cell>
          <cell r="K9917">
            <v>1.84</v>
          </cell>
          <cell r="L9917">
            <v>0</v>
          </cell>
          <cell r="M9917" t="str">
            <v>COMPUTER SCIENCE</v>
          </cell>
          <cell r="N9917" t="str">
            <v>计算机科学</v>
          </cell>
          <cell r="O9917" t="str">
            <v>2区</v>
          </cell>
        </row>
        <row r="9918">
          <cell r="B9918" t="str">
            <v>MECHATRONICS</v>
          </cell>
          <cell r="C9918" t="str">
            <v>机电一体化</v>
          </cell>
          <cell r="D9918" t="str">
            <v>0957-4158</v>
          </cell>
          <cell r="E9918" t="str">
            <v>ENGLAND</v>
          </cell>
          <cell r="F9918" t="str">
            <v>PERGAMON-ELSEVIER SCIENCE LTD</v>
          </cell>
          <cell r="G9918" t="str">
            <v>2.42300009727478</v>
          </cell>
          <cell r="H9918" t="str">
            <v>2.978070175438</v>
          </cell>
          <cell r="I9918" t="str">
            <v>2.992</v>
          </cell>
          <cell r="J9918" t="str">
            <v>2.79785049190659</v>
          </cell>
          <cell r="K9918">
            <v>2.407</v>
          </cell>
          <cell r="L9918">
            <v>0</v>
          </cell>
          <cell r="M9918" t="str">
            <v>ENGINEERING</v>
          </cell>
          <cell r="N9918" t="str">
            <v>计算机科学</v>
          </cell>
          <cell r="O9918" t="str">
            <v>2区</v>
          </cell>
        </row>
        <row r="9919">
          <cell r="B9919" t="str">
            <v>IEEE Robotics and Automation Letters</v>
          </cell>
          <cell r="C9919" t="str">
            <v>IEEE机器人与自动化通讯</v>
          </cell>
          <cell r="D9919" t="str">
            <v>2377-3766</v>
          </cell>
          <cell r="E9919" t="str">
            <v>USA</v>
          </cell>
          <cell r="F9919" t="str">
            <v>IEEE-INST ELECTRICAL ELECTRONICS ENGINEERS INC</v>
          </cell>
          <cell r="G9919" t="str">
            <v>0</v>
          </cell>
          <cell r="H9919" t="str">
            <v>0</v>
          </cell>
          <cell r="I9919" t="str">
            <v>3.608</v>
          </cell>
          <cell r="J9919" t="str">
            <v>3.608233731739</v>
          </cell>
          <cell r="K9919">
            <v>3.0059999999999998</v>
          </cell>
          <cell r="L9919">
            <v>0</v>
          </cell>
          <cell r="M9919" t="str">
            <v>ENGINEERING</v>
          </cell>
          <cell r="N9919" t="str">
            <v>计算机科学</v>
          </cell>
          <cell r="O9919" t="str">
            <v>2区</v>
          </cell>
        </row>
        <row r="9920">
          <cell r="B9920" t="str">
            <v>COMPUTERS &amp; SECURITY</v>
          </cell>
          <cell r="C9920" t="str">
            <v>计算机与安全</v>
          </cell>
          <cell r="D9920" t="str">
            <v>0167-4048</v>
          </cell>
          <cell r="E9920" t="str">
            <v>ENGLAND</v>
          </cell>
          <cell r="F9920" t="str">
            <v>ELSEVIER ADVANCED TECHNOLOGY</v>
          </cell>
          <cell r="G9920" t="str">
            <v>2.65000009536743</v>
          </cell>
          <cell r="H9920" t="str">
            <v>3.061983471074</v>
          </cell>
          <cell r="I9920" t="str">
            <v>3.579</v>
          </cell>
          <cell r="J9920" t="str">
            <v>3.09707809563414</v>
          </cell>
          <cell r="K9920">
            <v>8.3330000000000002</v>
          </cell>
          <cell r="L9920">
            <v>0</v>
          </cell>
          <cell r="M9920" t="str">
            <v>COMPUTER SCIENCE</v>
          </cell>
          <cell r="N9920" t="str">
            <v>计算机科学</v>
          </cell>
          <cell r="O9920" t="str">
            <v>2区</v>
          </cell>
        </row>
        <row r="9921">
          <cell r="B9921" t="str">
            <v>JOURNAL OF THE FRANKLIN INSTITUTE-ENGINEERING AND APPLIED MATHEMATICS</v>
          </cell>
          <cell r="C9921" t="str">
            <v>富兰克林工程和应用数学学院学报</v>
          </cell>
          <cell r="D9921" t="str">
            <v>0016-0032</v>
          </cell>
          <cell r="E9921" t="str">
            <v>ENGLAND</v>
          </cell>
          <cell r="F9921" t="str">
            <v>PERGAMON-ELSEVIER SCIENCE LTD</v>
          </cell>
          <cell r="G9921" t="str">
            <v>3.57599997520447</v>
          </cell>
          <cell r="H9921" t="str">
            <v>3.65308988764</v>
          </cell>
          <cell r="I9921" t="str">
            <v>4.036</v>
          </cell>
          <cell r="J9921" t="str">
            <v>3.75501497300782</v>
          </cell>
          <cell r="K9921">
            <v>4.7220000000000004</v>
          </cell>
          <cell r="L9921">
            <v>0</v>
          </cell>
          <cell r="M9921" t="str">
            <v>ENGINEERING</v>
          </cell>
          <cell r="N9921" t="str">
            <v>计算机科学</v>
          </cell>
          <cell r="O9921" t="str">
            <v>2区</v>
          </cell>
        </row>
        <row r="9922">
          <cell r="B9922" t="str">
            <v>IEEE Transactions on Computational Imaging</v>
          </cell>
          <cell r="C9922" t="str">
            <v>IEEE计算成像学报</v>
          </cell>
          <cell r="D9922" t="str">
            <v>2573-0436</v>
          </cell>
          <cell r="E9922" t="str">
            <v>USA</v>
          </cell>
          <cell r="F9922" t="str">
            <v>IEEE-INST ELECTRICAL ELECTRONICS ENGINEERS INC</v>
          </cell>
          <cell r="G9922" t="str">
            <v>0</v>
          </cell>
          <cell r="H9922" t="str">
            <v>4.546218487394</v>
          </cell>
          <cell r="I9922" t="str">
            <v>4.015</v>
          </cell>
          <cell r="J9922" t="str">
            <v>4.2806850012725</v>
          </cell>
          <cell r="K9922">
            <v>2.044</v>
          </cell>
          <cell r="L9922">
            <v>0</v>
          </cell>
          <cell r="M9922" t="str">
            <v>无</v>
          </cell>
          <cell r="N9922" t="str">
            <v>计算机科学</v>
          </cell>
          <cell r="O9922" t="str">
            <v>2区</v>
          </cell>
        </row>
        <row r="9923">
          <cell r="B9923" t="str">
            <v>JOURNAL OF AUTOMATED REASONING</v>
          </cell>
          <cell r="C9923" t="str">
            <v>自动推理杂志</v>
          </cell>
          <cell r="D9923" t="str">
            <v>0168-7433</v>
          </cell>
          <cell r="E9923" t="str">
            <v>NETHERLANDS</v>
          </cell>
          <cell r="F9923" t="str">
            <v>SPRINGER</v>
          </cell>
          <cell r="G9923" t="str">
            <v>1.32099997997284</v>
          </cell>
          <cell r="H9923" t="str">
            <v>1.172413793103</v>
          </cell>
          <cell r="I9923" t="str">
            <v>1.431</v>
          </cell>
          <cell r="J9923" t="str">
            <v>1.30806100128161</v>
          </cell>
          <cell r="K9923">
            <v>0.65</v>
          </cell>
          <cell r="L9923">
            <v>0</v>
          </cell>
          <cell r="M9923" t="str">
            <v>无</v>
          </cell>
          <cell r="N9923" t="str">
            <v>计算机科学</v>
          </cell>
          <cell r="O9923" t="str">
            <v>2区</v>
          </cell>
        </row>
        <row r="9924">
          <cell r="B9924" t="str">
            <v>IEEE Transactions on Cognitive Communications and Networking</v>
          </cell>
          <cell r="C9924" t="str">
            <v>认知通信与网络学报</v>
          </cell>
          <cell r="D9924" t="str">
            <v>2332-7731</v>
          </cell>
          <cell r="E9924" t="str">
            <v>USA</v>
          </cell>
          <cell r="F9924" t="str">
            <v>IEEE-INST ELECTRICAL ELECTRONICS ENGINEERS INC</v>
          </cell>
          <cell r="G9924" t="str">
            <v>0</v>
          </cell>
          <cell r="H9924" t="str">
            <v>0</v>
          </cell>
          <cell r="I9924" t="str">
            <v>4.574</v>
          </cell>
          <cell r="J9924" t="str">
            <v>4.573643410852</v>
          </cell>
          <cell r="K9924">
            <v>1.444</v>
          </cell>
          <cell r="L9924">
            <v>0</v>
          </cell>
          <cell r="M9924" t="str">
            <v>无</v>
          </cell>
          <cell r="N9924" t="str">
            <v>计算机科学</v>
          </cell>
          <cell r="O9924" t="str">
            <v>2区</v>
          </cell>
        </row>
        <row r="9925">
          <cell r="B9925" t="str">
            <v>IEEE TRANSACTIONS ON CONSUMER ELECTRONICS</v>
          </cell>
          <cell r="C9925" t="str">
            <v>IEEE消费电子交易</v>
          </cell>
          <cell r="D9925" t="str">
            <v>0098-3063</v>
          </cell>
          <cell r="E9925" t="str">
            <v>USA</v>
          </cell>
          <cell r="F9925" t="str">
            <v>IEEE-INST ELECTRICAL ELECTRONICS ENGINEERS INC</v>
          </cell>
          <cell r="G9925" t="str">
            <v>1.80200004577637</v>
          </cell>
          <cell r="H9925" t="str">
            <v>2.083333333333</v>
          </cell>
          <cell r="I9925" t="str">
            <v>2.739</v>
          </cell>
          <cell r="J9925" t="str">
            <v>2.20827639247612</v>
          </cell>
          <cell r="K9925">
            <v>1.778</v>
          </cell>
          <cell r="L9925">
            <v>0</v>
          </cell>
          <cell r="M9925" t="str">
            <v>ENGINEERING</v>
          </cell>
          <cell r="N9925" t="str">
            <v>计算机科学</v>
          </cell>
          <cell r="O9925" t="str">
            <v>2区</v>
          </cell>
        </row>
        <row r="9926">
          <cell r="B9926" t="str">
            <v>ACM TRANSACTIONS ON MATHEMATICAL SOFTWARE</v>
          </cell>
          <cell r="C9926" t="str">
            <v>数学软件上的ACM事务</v>
          </cell>
          <cell r="D9926" t="str">
            <v>0098-3500</v>
          </cell>
          <cell r="E9926" t="str">
            <v>USA</v>
          </cell>
          <cell r="F9926" t="str">
            <v>ASSOC COMPUTING MACHINERY</v>
          </cell>
          <cell r="G9926" t="str">
            <v>2.90499997138977</v>
          </cell>
          <cell r="H9926" t="str">
            <v>2.364583333333</v>
          </cell>
          <cell r="I9926" t="str">
            <v>2.043</v>
          </cell>
          <cell r="J9926" t="str">
            <v>2.43748014919326</v>
          </cell>
          <cell r="K9926">
            <v>1.665</v>
          </cell>
          <cell r="L9926">
            <v>0</v>
          </cell>
          <cell r="M9926" t="str">
            <v>COMPUTER SCIENCE</v>
          </cell>
          <cell r="N9926" t="str">
            <v>计算机科学</v>
          </cell>
          <cell r="O9926" t="str">
            <v>2区</v>
          </cell>
        </row>
        <row r="9927">
          <cell r="B9927" t="str">
            <v>REAL-TIME SYSTEMS</v>
          </cell>
          <cell r="C9927" t="str">
            <v>实时系统</v>
          </cell>
          <cell r="D9927" t="str">
            <v>0922-6443</v>
          </cell>
          <cell r="E9927" t="str">
            <v>NETHERLANDS</v>
          </cell>
          <cell r="F9927" t="str">
            <v>SPRINGER</v>
          </cell>
          <cell r="G9927" t="str">
            <v>1.59500002861023</v>
          </cell>
          <cell r="H9927" t="str">
            <v>1.717391304347</v>
          </cell>
          <cell r="I9927" t="str">
            <v>1.660</v>
          </cell>
          <cell r="J9927" t="str">
            <v>1.65732193368074</v>
          </cell>
          <cell r="K9927">
            <v>0.97099999999999997</v>
          </cell>
          <cell r="L9927">
            <v>0</v>
          </cell>
          <cell r="M9927" t="str">
            <v>无</v>
          </cell>
          <cell r="N9927" t="str">
            <v>计算机科学</v>
          </cell>
          <cell r="O9927" t="str">
            <v>2区</v>
          </cell>
        </row>
        <row r="9928">
          <cell r="B9928" t="str">
            <v>ROBOTICS AND AUTONOMOUS SYSTEMS</v>
          </cell>
          <cell r="C9928" t="str">
            <v>机器人与自主系统</v>
          </cell>
          <cell r="D9928" t="str">
            <v>0921-8890</v>
          </cell>
          <cell r="E9928" t="str">
            <v>NETHERLANDS</v>
          </cell>
          <cell r="F9928" t="str">
            <v>ELSEVIER</v>
          </cell>
          <cell r="G9928" t="str">
            <v>2.63800001144409</v>
          </cell>
          <cell r="H9928" t="str">
            <v>2.928205128205</v>
          </cell>
          <cell r="I9928" t="str">
            <v>2.825</v>
          </cell>
          <cell r="J9928" t="str">
            <v>2.79713264723503</v>
          </cell>
          <cell r="K9928">
            <v>3.9209999999999998</v>
          </cell>
          <cell r="L9928">
            <v>0</v>
          </cell>
          <cell r="M9928" t="str">
            <v>ENGINEERING</v>
          </cell>
          <cell r="N9928" t="str">
            <v>计算机科学</v>
          </cell>
          <cell r="O9928" t="str">
            <v>2区</v>
          </cell>
        </row>
        <row r="9929">
          <cell r="B9929" t="str">
            <v>JOURNAL OF ARTIFICIAL INTELLIGENCE RESEARCH</v>
          </cell>
          <cell r="C9929" t="str">
            <v>人工智能研究杂志</v>
          </cell>
          <cell r="D9929" t="str">
            <v>1076-9757</v>
          </cell>
          <cell r="E9929" t="str">
            <v>USA</v>
          </cell>
          <cell r="F9929" t="str">
            <v>AI ACCESS FOUNDATION</v>
          </cell>
          <cell r="G9929" t="str">
            <v>1.25699996948242</v>
          </cell>
          <cell r="H9929" t="str">
            <v>1.81954887218</v>
          </cell>
          <cell r="I9929" t="str">
            <v>2.441</v>
          </cell>
          <cell r="J9929" t="str">
            <v>1.83924177075014</v>
          </cell>
          <cell r="K9929">
            <v>1.46</v>
          </cell>
          <cell r="L9929">
            <v>0</v>
          </cell>
          <cell r="M9929" t="str">
            <v>COMPUTER SCIENCE</v>
          </cell>
          <cell r="N9929" t="str">
            <v>计算机科学</v>
          </cell>
          <cell r="O9929" t="str">
            <v>2区</v>
          </cell>
        </row>
        <row r="9930">
          <cell r="B9930" t="str">
            <v>BRIEFINGS IN BIOINFORMATICS</v>
          </cell>
          <cell r="C9930" t="str">
            <v>生物信息学简介</v>
          </cell>
          <cell r="D9930" t="str">
            <v>1467-5463</v>
          </cell>
          <cell r="E9930" t="str">
            <v>ENGLAND</v>
          </cell>
          <cell r="F9930" t="str">
            <v>OXFORD UNIV PRESS</v>
          </cell>
          <cell r="G9930" t="str">
            <v>6.30200004577637</v>
          </cell>
          <cell r="H9930" t="str">
            <v>9.101123595505</v>
          </cell>
          <cell r="I9930" t="str">
            <v>8.990</v>
          </cell>
          <cell r="J9930" t="str">
            <v>8.13112251457346</v>
          </cell>
          <cell r="K9930" t="str">
            <v>无</v>
          </cell>
          <cell r="L9930">
            <v>0</v>
          </cell>
          <cell r="M9930" t="str">
            <v>COMPUTER SCIENCE</v>
          </cell>
          <cell r="N9930" t="str">
            <v>计算机科学</v>
          </cell>
          <cell r="O9930" t="str">
            <v>2区</v>
          </cell>
        </row>
        <row r="9931">
          <cell r="B9931" t="str">
            <v>IEEE Transactions on Haptics</v>
          </cell>
          <cell r="C9931" t="str">
            <v>触觉上的IEEE事务</v>
          </cell>
          <cell r="D9931" t="str">
            <v>1939-1412</v>
          </cell>
          <cell r="E9931" t="str">
            <v>USA</v>
          </cell>
          <cell r="F9931" t="str">
            <v>IEEE COMPUTER SOC</v>
          </cell>
          <cell r="G9931" t="str">
            <v>1.86899995803833</v>
          </cell>
          <cell r="H9931" t="str">
            <v>2.757009345794</v>
          </cell>
          <cell r="I9931" t="str">
            <v>3.099</v>
          </cell>
          <cell r="J9931" t="str">
            <v>2.57503613431044</v>
          </cell>
          <cell r="K9931">
            <v>1.7589999999999999</v>
          </cell>
          <cell r="L9931">
            <v>0</v>
          </cell>
          <cell r="M9931" t="str">
            <v>COMPUTER SCIENCE</v>
          </cell>
          <cell r="N9931" t="str">
            <v>计算机科学</v>
          </cell>
          <cell r="O9931" t="str">
            <v>2区</v>
          </cell>
        </row>
        <row r="9932">
          <cell r="B9932" t="str">
            <v>IEEE Systems Journal</v>
          </cell>
          <cell r="C9932" t="str">
            <v>IEEE系统杂志</v>
          </cell>
          <cell r="D9932" t="str">
            <v>1932-8184</v>
          </cell>
          <cell r="E9932" t="str">
            <v>USA</v>
          </cell>
          <cell r="F9932" t="str">
            <v>IEEE-INST ELECTRICAL ELECTRONICS ENGINEERS INC</v>
          </cell>
          <cell r="G9932" t="str">
            <v>4.33699989318848</v>
          </cell>
          <cell r="H9932" t="str">
            <v>4.463054187192</v>
          </cell>
          <cell r="I9932" t="str">
            <v>3.987</v>
          </cell>
          <cell r="J9932" t="str">
            <v>4.26248521839449</v>
          </cell>
          <cell r="K9932">
            <v>2.6909999999999998</v>
          </cell>
          <cell r="L9932">
            <v>0</v>
          </cell>
          <cell r="M9932" t="str">
            <v>COMPUTER SCIENCE</v>
          </cell>
          <cell r="N9932" t="str">
            <v>计算机科学</v>
          </cell>
          <cell r="O9932" t="str">
            <v>2区</v>
          </cell>
        </row>
        <row r="9933">
          <cell r="B9933" t="str">
            <v>IEEE Transactions on Cloud Computing</v>
          </cell>
          <cell r="C9933" t="str">
            <v>关于云计算的IEEE交易</v>
          </cell>
          <cell r="D9933" t="str">
            <v>2168-7161</v>
          </cell>
          <cell r="E9933" t="str">
            <v>USA</v>
          </cell>
          <cell r="F9933" t="str">
            <v>IEEE-INST ELECTRICAL ELECTRONICS ENGINEERS INC</v>
          </cell>
          <cell r="G9933" t="str">
            <v>7.92799997329712</v>
          </cell>
          <cell r="H9933" t="str">
            <v>5.967391304347</v>
          </cell>
          <cell r="I9933" t="str">
            <v>4.714</v>
          </cell>
          <cell r="J9933" t="str">
            <v>6.20322566397637</v>
          </cell>
          <cell r="K9933">
            <v>3.0569999999999999</v>
          </cell>
          <cell r="L9933">
            <v>0</v>
          </cell>
          <cell r="M9933" t="str">
            <v>COMPUTER SCIENCE</v>
          </cell>
          <cell r="N9933" t="str">
            <v>计算机科学</v>
          </cell>
          <cell r="O9933" t="str">
            <v>2区</v>
          </cell>
        </row>
        <row r="9934">
          <cell r="B9934" t="str">
            <v>COMPUTERS IN INDUSTRY</v>
          </cell>
          <cell r="C9934" t="str">
            <v>工业计算机</v>
          </cell>
          <cell r="D9934" t="str">
            <v>0166-3615</v>
          </cell>
          <cell r="E9934" t="str">
            <v>NETHERLANDS</v>
          </cell>
          <cell r="F9934" t="str">
            <v>ELSEVIER</v>
          </cell>
          <cell r="G9934" t="str">
            <v>2.84999990463257</v>
          </cell>
          <cell r="H9934" t="str">
            <v>4.768707482993</v>
          </cell>
          <cell r="I9934" t="str">
            <v>3.954</v>
          </cell>
          <cell r="J9934" t="str">
            <v>3.85751784715719</v>
          </cell>
          <cell r="K9934">
            <v>10.967000000000001</v>
          </cell>
          <cell r="L9934">
            <v>0</v>
          </cell>
          <cell r="M9934" t="str">
            <v>COMPUTER SCIENCE</v>
          </cell>
          <cell r="N9934" t="str">
            <v>计算机科学</v>
          </cell>
          <cell r="O9934" t="str">
            <v>2区</v>
          </cell>
        </row>
        <row r="9935">
          <cell r="B9935" t="str">
            <v>Ad Hoc Networks</v>
          </cell>
          <cell r="C9935" t="str">
            <v>adhoc网络</v>
          </cell>
          <cell r="D9935" t="str">
            <v>1570-8705</v>
          </cell>
          <cell r="E9935" t="str">
            <v>NETHERLANDS</v>
          </cell>
          <cell r="F9935" t="str">
            <v>ELSEVIER</v>
          </cell>
          <cell r="G9935" t="str">
            <v>3.15100002288818</v>
          </cell>
          <cell r="H9935" t="str">
            <v>3.489552238805</v>
          </cell>
          <cell r="I9935" t="str">
            <v>3.643</v>
          </cell>
          <cell r="J9935" t="str">
            <v>3.42771717989039</v>
          </cell>
          <cell r="K9935">
            <v>1.8919999999999999</v>
          </cell>
          <cell r="L9935">
            <v>0</v>
          </cell>
          <cell r="M9935" t="str">
            <v>COMPUTER SCIENCE</v>
          </cell>
          <cell r="N9935" t="str">
            <v>计算机科学</v>
          </cell>
          <cell r="O9935" t="str">
            <v>2区</v>
          </cell>
        </row>
        <row r="9936">
          <cell r="B9936" t="str">
            <v>COMPUTER SPEECH AND LANGUAGE</v>
          </cell>
          <cell r="C9936" t="str">
            <v>计算机语言</v>
          </cell>
          <cell r="D9936" t="str">
            <v>0885-2308</v>
          </cell>
          <cell r="E9936" t="str">
            <v>ENGLAND</v>
          </cell>
          <cell r="F9936" t="str">
            <v>ACADEMIC PRESS LTD- ELSEVIER SCIENCE LTD</v>
          </cell>
          <cell r="G9936" t="str">
            <v>1.77600002288818</v>
          </cell>
          <cell r="H9936" t="str">
            <v>1.857142857142</v>
          </cell>
          <cell r="I9936" t="str">
            <v>2.116</v>
          </cell>
          <cell r="J9936" t="str">
            <v>1.91626304617773</v>
          </cell>
          <cell r="K9936">
            <v>1.0189999999999999</v>
          </cell>
          <cell r="L9936">
            <v>0</v>
          </cell>
          <cell r="M9936" t="str">
            <v>COMPUTER SCIENCE</v>
          </cell>
          <cell r="N9936" t="str">
            <v>计算机科学</v>
          </cell>
          <cell r="O9936" t="str">
            <v>2区</v>
          </cell>
        </row>
        <row r="9937">
          <cell r="B9937" t="str">
            <v>Swarm Intelligence</v>
          </cell>
          <cell r="C9937" t="str">
            <v>群体智能</v>
          </cell>
          <cell r="D9937" t="str">
            <v>1935-3812</v>
          </cell>
          <cell r="E9937" t="str">
            <v>United States</v>
          </cell>
          <cell r="F9937" t="str">
            <v>SPRINGER</v>
          </cell>
          <cell r="G9937" t="str">
            <v>1.51999998092651</v>
          </cell>
          <cell r="H9937" t="str">
            <v>2.208333333333</v>
          </cell>
          <cell r="I9937" t="str">
            <v>2.556</v>
          </cell>
          <cell r="J9937" t="str">
            <v>2.0946296232715</v>
          </cell>
          <cell r="K9937">
            <v>1.413</v>
          </cell>
          <cell r="L9937">
            <v>0</v>
          </cell>
          <cell r="M9937" t="str">
            <v>无</v>
          </cell>
          <cell r="N9937" t="str">
            <v>计算机科学</v>
          </cell>
          <cell r="O9937" t="str">
            <v>2区</v>
          </cell>
        </row>
        <row r="9938">
          <cell r="B9938" t="str">
            <v>ACM Transactions on Architecture and Code Optimization</v>
          </cell>
          <cell r="C9938" t="str">
            <v>架构与代码优化中的ACM事务</v>
          </cell>
          <cell r="D9938" t="str">
            <v>1544-3566</v>
          </cell>
          <cell r="E9938" t="str">
            <v>USA</v>
          </cell>
          <cell r="F9938" t="str">
            <v>ASSOC COMPUTING MACHINERY</v>
          </cell>
          <cell r="G9938" t="str">
            <v>1.13100004196166</v>
          </cell>
          <cell r="H9938" t="str">
            <v>1.165517241379</v>
          </cell>
          <cell r="I9938" t="str">
            <v>1.309</v>
          </cell>
          <cell r="J9938" t="str">
            <v>1.20167597387922</v>
          </cell>
          <cell r="K9938">
            <v>1.3959999999999999</v>
          </cell>
          <cell r="L9938">
            <v>0</v>
          </cell>
          <cell r="M9938" t="str">
            <v>无</v>
          </cell>
          <cell r="N9938" t="str">
            <v>计算机科学</v>
          </cell>
          <cell r="O9938" t="str">
            <v>2区</v>
          </cell>
        </row>
        <row r="9939">
          <cell r="B9939" t="str">
            <v>IEEE COMMUNICATIONS LETTERS</v>
          </cell>
          <cell r="C9939" t="str">
            <v>IEEE通信信函</v>
          </cell>
          <cell r="D9939" t="str">
            <v>1089-7798</v>
          </cell>
          <cell r="E9939" t="str">
            <v>USA</v>
          </cell>
          <cell r="F9939" t="str">
            <v>IEEE-INST ELECTRICAL ELECTRONICS ENGINEERS INC</v>
          </cell>
          <cell r="G9939" t="str">
            <v>2.72300004959106</v>
          </cell>
          <cell r="H9939" t="str">
            <v>3.45731707317</v>
          </cell>
          <cell r="I9939" t="str">
            <v>3.419</v>
          </cell>
          <cell r="J9939" t="str">
            <v>3.19974534722635</v>
          </cell>
          <cell r="K9939">
            <v>3.22</v>
          </cell>
          <cell r="L9939">
            <v>0</v>
          </cell>
          <cell r="M9939" t="str">
            <v>COMPUTER SCIENCE</v>
          </cell>
          <cell r="N9939" t="str">
            <v>计算机科学</v>
          </cell>
          <cell r="O9939" t="str">
            <v>2区</v>
          </cell>
        </row>
        <row r="9940">
          <cell r="B9940" t="str">
            <v>Bioinspiration &amp; Biomimetics</v>
          </cell>
          <cell r="C9940" t="str">
            <v>生物灵感与仿生学</v>
          </cell>
          <cell r="D9940" t="str">
            <v>1748-3182</v>
          </cell>
          <cell r="E9940" t="str">
            <v>ENGLAND</v>
          </cell>
          <cell r="F9940" t="str">
            <v>IOP PUBLISHING LTD</v>
          </cell>
          <cell r="G9940" t="str">
            <v>2.72699999809265</v>
          </cell>
          <cell r="H9940" t="str">
            <v>3.130434782608</v>
          </cell>
          <cell r="I9940" t="str">
            <v>3.062</v>
          </cell>
          <cell r="J9940" t="str">
            <v>2.97301538503588</v>
          </cell>
          <cell r="K9940">
            <v>2.8460000000000001</v>
          </cell>
          <cell r="L9940">
            <v>0</v>
          </cell>
          <cell r="M9940" t="str">
            <v>ENGINEERING</v>
          </cell>
          <cell r="N9940" t="str">
            <v>计算机科学</v>
          </cell>
          <cell r="O9940" t="str">
            <v>2区</v>
          </cell>
        </row>
        <row r="9941">
          <cell r="B9941" t="str">
            <v>Automated Software Engineering</v>
          </cell>
          <cell r="C9941" t="str">
            <v>自动化软件工程</v>
          </cell>
          <cell r="D9941" t="str">
            <v>0928-8910</v>
          </cell>
          <cell r="E9941" t="str">
            <v>United States</v>
          </cell>
          <cell r="F9941" t="str">
            <v>SPRINGER</v>
          </cell>
          <cell r="G9941" t="str">
            <v>1.80599999427795</v>
          </cell>
          <cell r="H9941" t="str">
            <v>2.2</v>
          </cell>
          <cell r="I9941" t="str">
            <v>1.857</v>
          </cell>
          <cell r="J9941" t="str">
            <v>1.95438095047332</v>
          </cell>
          <cell r="K9941">
            <v>0.78700000000000003</v>
          </cell>
          <cell r="L9941">
            <v>0</v>
          </cell>
          <cell r="M9941" t="str">
            <v>无</v>
          </cell>
          <cell r="N9941" t="str">
            <v>计算机科学</v>
          </cell>
          <cell r="O9941" t="str">
            <v>2区</v>
          </cell>
        </row>
        <row r="9942">
          <cell r="B9942" t="str">
            <v>Science China-Information Sciences</v>
          </cell>
          <cell r="C9942" t="str">
            <v>科学中国信息科学</v>
          </cell>
          <cell r="D9942" t="str">
            <v>1674-733X</v>
          </cell>
          <cell r="E9942" t="str">
            <v>PEOPLES R CHINA</v>
          </cell>
          <cell r="F9942" t="str">
            <v>SCIENCE PRESS</v>
          </cell>
          <cell r="G9942" t="str">
            <v>2.18799996376038</v>
          </cell>
          <cell r="H9942" t="str">
            <v>2.731132075471</v>
          </cell>
          <cell r="I9942" t="str">
            <v>3.304</v>
          </cell>
          <cell r="J9942" t="str">
            <v>2.74094524764479</v>
          </cell>
          <cell r="K9942">
            <v>10.102</v>
          </cell>
          <cell r="L9942">
            <v>0</v>
          </cell>
          <cell r="M9942" t="str">
            <v>COMPUTER SCIENCE</v>
          </cell>
          <cell r="N9942" t="str">
            <v>计算机科学</v>
          </cell>
          <cell r="O9942" t="str">
            <v>2区</v>
          </cell>
        </row>
        <row r="9943">
          <cell r="B9943" t="str">
            <v>Journal of Bionic Engineering</v>
          </cell>
          <cell r="C9943" t="str">
            <v>仿生工程学报</v>
          </cell>
          <cell r="D9943" t="str">
            <v>1672-6529</v>
          </cell>
          <cell r="E9943" t="str">
            <v>SINGAPORE</v>
          </cell>
          <cell r="F9943" t="str">
            <v>SPRINGER SINGAPORE PTE LTD</v>
          </cell>
          <cell r="G9943" t="str">
            <v>2.32500004768372</v>
          </cell>
          <cell r="H9943" t="str">
            <v>2.462686567164</v>
          </cell>
          <cell r="I9943" t="str">
            <v>2.222</v>
          </cell>
          <cell r="J9943" t="str">
            <v>2.33663627902324</v>
          </cell>
          <cell r="K9943">
            <v>0.68400000000000005</v>
          </cell>
          <cell r="L9943">
            <v>0</v>
          </cell>
          <cell r="M9943" t="str">
            <v>ENGINEERING</v>
          </cell>
          <cell r="N9943" t="str">
            <v>计算机科学</v>
          </cell>
          <cell r="O9943" t="str">
            <v>2区</v>
          </cell>
        </row>
        <row r="9944">
          <cell r="B9944" t="str">
            <v>JOURNAL OF COMPUTER SCIENCE AND TECHNOLOGY</v>
          </cell>
          <cell r="C9944" t="str">
            <v>计算机科学与技术杂志</v>
          </cell>
          <cell r="D9944" t="str">
            <v>1000-9000</v>
          </cell>
          <cell r="E9944" t="str">
            <v>PEOPLES R CHINA</v>
          </cell>
          <cell r="F9944" t="str">
            <v>SCIENCE PRESS</v>
          </cell>
          <cell r="G9944" t="str">
            <v>0.878000020980834</v>
          </cell>
          <cell r="H9944" t="str">
            <v>1.185393258426</v>
          </cell>
          <cell r="I9944" t="str">
            <v>1.506</v>
          </cell>
          <cell r="J9944" t="str">
            <v>1.18964961165395</v>
          </cell>
          <cell r="K9944">
            <v>3.7410000000000001</v>
          </cell>
          <cell r="L9944">
            <v>0</v>
          </cell>
          <cell r="M9944" t="str">
            <v>COMPUTER SCIENCE</v>
          </cell>
          <cell r="N9944" t="str">
            <v>计算机科学</v>
          </cell>
          <cell r="O9944" t="str">
            <v>2区</v>
          </cell>
        </row>
        <row r="9945">
          <cell r="B9945" t="str">
            <v>Frontiers of Computer Science</v>
          </cell>
          <cell r="C9945" t="str">
            <v>计算机科学前沿</v>
          </cell>
          <cell r="D9945" t="str">
            <v>2095-2228</v>
          </cell>
          <cell r="E9945" t="str">
            <v>PEOPLES R CHINA</v>
          </cell>
          <cell r="F9945" t="str">
            <v>HIGHER EDUCATION PRESS</v>
          </cell>
          <cell r="G9945" t="str">
            <v>1.10500001907349</v>
          </cell>
          <cell r="H9945" t="str">
            <v>1.129032258064</v>
          </cell>
          <cell r="I9945" t="str">
            <v>1.275</v>
          </cell>
          <cell r="J9945" t="str">
            <v>1.1696774257125</v>
          </cell>
          <cell r="K9945">
            <v>2.9140000000000001</v>
          </cell>
          <cell r="L9945">
            <v>0</v>
          </cell>
          <cell r="M9945" t="str">
            <v>COMPUTER SCIENCE</v>
          </cell>
          <cell r="N9945" t="str">
            <v>计算机科学</v>
          </cell>
          <cell r="O9945" t="str">
            <v>2区</v>
          </cell>
        </row>
        <row r="9946">
          <cell r="B9946" t="str">
            <v>Interdisciplinary Sciences-Computational Life Sciences</v>
          </cell>
          <cell r="C9946" t="str">
            <v>跨学科计算生命科学</v>
          </cell>
          <cell r="D9946" t="str">
            <v>1913-2751</v>
          </cell>
          <cell r="E9946" t="str">
            <v>GERMANY</v>
          </cell>
          <cell r="F9946" t="str">
            <v>SPRINGER HEIDELBERG</v>
          </cell>
          <cell r="G9946" t="str">
            <v>0.796000003814697</v>
          </cell>
          <cell r="H9946" t="str">
            <v>1.418367346938</v>
          </cell>
          <cell r="I9946" t="str">
            <v>1.512</v>
          </cell>
          <cell r="J9946" t="str">
            <v>1.2420594581249</v>
          </cell>
          <cell r="K9946" t="str">
            <v>无</v>
          </cell>
          <cell r="L9946">
            <v>0</v>
          </cell>
          <cell r="M9946" t="str">
            <v>BIOLOGY &amp; BIOCHEMISTRY</v>
          </cell>
          <cell r="N9946" t="str">
            <v>计算机科学</v>
          </cell>
          <cell r="O9946" t="str">
            <v>2区</v>
          </cell>
        </row>
        <row r="9947">
          <cell r="B9947" t="str">
            <v>IEEE Access</v>
          </cell>
          <cell r="C9947" t="str">
            <v>IEEE接入</v>
          </cell>
          <cell r="D9947" t="str">
            <v>2169-3536</v>
          </cell>
          <cell r="E9947" t="str">
            <v>USA</v>
          </cell>
          <cell r="F9947" t="str">
            <v>IEEE-INST ELECTRICAL ELECTRONICS ENGINEERS INC</v>
          </cell>
          <cell r="G9947" t="str">
            <v>3.55699992179871</v>
          </cell>
          <cell r="H9947" t="str">
            <v>4.097669964889</v>
          </cell>
          <cell r="I9947" t="str">
            <v>3.745</v>
          </cell>
          <cell r="J9947" t="str">
            <v>3.7998275655969</v>
          </cell>
          <cell r="K9947">
            <v>3.613</v>
          </cell>
          <cell r="L9947">
            <v>0</v>
          </cell>
          <cell r="M9947" t="str">
            <v>ENGINEERING</v>
          </cell>
          <cell r="N9947" t="str">
            <v>计算机科学</v>
          </cell>
          <cell r="O9947" t="str">
            <v>3区</v>
          </cell>
        </row>
        <row r="9948">
          <cell r="B9948" t="str">
            <v>ACM TRANSACTIONS ON DATABASE SYSTEMS</v>
          </cell>
          <cell r="C9948" t="str">
            <v>数据库系统上的ACM事务</v>
          </cell>
          <cell r="D9948" t="str">
            <v>0362-5915</v>
          </cell>
          <cell r="E9948" t="str">
            <v>USA</v>
          </cell>
          <cell r="F9948" t="str">
            <v>ASSOC COMPUTING MACHINERY</v>
          </cell>
          <cell r="G9948" t="str">
            <v>1</v>
          </cell>
          <cell r="H9948" t="str">
            <v>1.9</v>
          </cell>
          <cell r="I9948" t="str">
            <v>2.927</v>
          </cell>
          <cell r="J9948" t="str">
            <v>1.942276422764</v>
          </cell>
          <cell r="K9948">
            <v>1.569</v>
          </cell>
          <cell r="L9948">
            <v>0</v>
          </cell>
          <cell r="M9948" t="str">
            <v>无</v>
          </cell>
          <cell r="N9948" t="str">
            <v>计算机科学</v>
          </cell>
          <cell r="O9948" t="str">
            <v>3区</v>
          </cell>
        </row>
        <row r="9949">
          <cell r="B9949" t="str">
            <v>IET Control Theory and Applications</v>
          </cell>
          <cell r="C9949" t="str">
            <v>IET控制理论与应用</v>
          </cell>
          <cell r="D9949" t="str">
            <v>1751-8644</v>
          </cell>
          <cell r="E9949" t="str">
            <v>USA</v>
          </cell>
          <cell r="F9949" t="str">
            <v>WILEY</v>
          </cell>
          <cell r="G9949" t="str">
            <v>3.2960000038147</v>
          </cell>
          <cell r="H9949" t="str">
            <v>3.525993883792</v>
          </cell>
          <cell r="I9949" t="str">
            <v>3.343</v>
          </cell>
          <cell r="J9949" t="str">
            <v>3.38834201562357</v>
          </cell>
          <cell r="K9949">
            <v>3.3210000000000002</v>
          </cell>
          <cell r="L9949">
            <v>0</v>
          </cell>
          <cell r="M9949" t="str">
            <v>ENGINEERING</v>
          </cell>
          <cell r="N9949" t="str">
            <v>计算机科学</v>
          </cell>
          <cell r="O9949" t="str">
            <v>3区</v>
          </cell>
        </row>
        <row r="9950">
          <cell r="B9950" t="str">
            <v>JOURNAL OF COMPUTER AND SYSTEM SCIENCES</v>
          </cell>
          <cell r="C9950" t="str">
            <v>计算机与系统科学杂志</v>
          </cell>
          <cell r="D9950" t="str">
            <v>0022-0000</v>
          </cell>
          <cell r="E9950" t="str">
            <v>USA</v>
          </cell>
          <cell r="F9950" t="str">
            <v>ACADEMIC PRESS INC ELSEVIER SCIENCE</v>
          </cell>
          <cell r="G9950" t="str">
            <v>1.49699997901917</v>
          </cell>
          <cell r="H9950" t="str">
            <v>1.129213483146</v>
          </cell>
          <cell r="I9950" t="str">
            <v>1.494</v>
          </cell>
          <cell r="J9950" t="str">
            <v>1.37346650289205</v>
          </cell>
          <cell r="K9950">
            <v>1.67</v>
          </cell>
          <cell r="L9950">
            <v>0</v>
          </cell>
          <cell r="M9950" t="str">
            <v>COMPUTER SCIENCE</v>
          </cell>
          <cell r="N9950" t="str">
            <v>计算机科学</v>
          </cell>
          <cell r="O9950" t="str">
            <v>3区</v>
          </cell>
        </row>
        <row r="9951">
          <cell r="B9951" t="str">
            <v>IEEE TRANSACTIONS ON ELECTROMAGNETIC COMPATIBILITY</v>
          </cell>
          <cell r="C9951" t="str">
            <v>IEEE电磁兼容性学报</v>
          </cell>
          <cell r="D9951" t="str">
            <v>0018-9375</v>
          </cell>
          <cell r="E9951" t="str">
            <v>USA</v>
          </cell>
          <cell r="F9951" t="str">
            <v>IEEE-INST ELECTRICAL ELECTRONICS ENGINEERS INC</v>
          </cell>
          <cell r="G9951" t="str">
            <v>1.51999998092651</v>
          </cell>
          <cell r="H9951" t="str">
            <v>2.273542600896</v>
          </cell>
          <cell r="I9951" t="str">
            <v>1.882</v>
          </cell>
          <cell r="J9951" t="str">
            <v>1.8920056028755</v>
          </cell>
          <cell r="K9951">
            <v>1.095</v>
          </cell>
          <cell r="L9951">
            <v>0</v>
          </cell>
          <cell r="M9951" t="str">
            <v>ENGINEERING</v>
          </cell>
          <cell r="N9951" t="str">
            <v>计算机科学</v>
          </cell>
          <cell r="O9951" t="str">
            <v>3区</v>
          </cell>
        </row>
        <row r="9952">
          <cell r="B9952" t="str">
            <v>ACM TRANSACTIONS ON COMPUTER SYSTEMS</v>
          </cell>
          <cell r="C9952" t="str">
            <v>计算机系统上的ACM事务</v>
          </cell>
          <cell r="D9952" t="str">
            <v>0734-2071</v>
          </cell>
          <cell r="E9952" t="str">
            <v>USA</v>
          </cell>
          <cell r="F9952" t="str">
            <v>ASSOC COMPUTING MACHINERY</v>
          </cell>
          <cell r="G9952" t="str">
            <v>1.75999999046326</v>
          </cell>
          <cell r="H9952" t="str">
            <v>1.375</v>
          </cell>
          <cell r="I9952" t="str">
            <v>1.600</v>
          </cell>
          <cell r="J9952" t="str">
            <v>1.57833333015442</v>
          </cell>
          <cell r="K9952">
            <v>1.6479999999999999</v>
          </cell>
          <cell r="L9952">
            <v>0</v>
          </cell>
          <cell r="M9952" t="str">
            <v>无</v>
          </cell>
          <cell r="N9952" t="str">
            <v>计算机科学</v>
          </cell>
          <cell r="O9952" t="str">
            <v>3区</v>
          </cell>
        </row>
        <row r="9953">
          <cell r="B9953" t="str">
            <v>International Journal of Machine Learning and Cybernetics</v>
          </cell>
          <cell r="C9953" t="str">
            <v>国际机器学习与控制论杂志</v>
          </cell>
          <cell r="D9953" t="str">
            <v>1868-8071</v>
          </cell>
          <cell r="E9953" t="str">
            <v>GERMANY</v>
          </cell>
          <cell r="F9953" t="str">
            <v>SPRINGER HEIDELBERG</v>
          </cell>
          <cell r="G9953" t="str">
            <v>2.69199991226196</v>
          </cell>
          <cell r="H9953" t="str">
            <v>3.844262295081</v>
          </cell>
          <cell r="I9953" t="str">
            <v>3.753</v>
          </cell>
          <cell r="J9953" t="str">
            <v>3.42982244518265</v>
          </cell>
          <cell r="K9953">
            <v>2.851</v>
          </cell>
          <cell r="L9953">
            <v>0</v>
          </cell>
          <cell r="M9953" t="str">
            <v>COMPUTER SCIENCE</v>
          </cell>
          <cell r="N9953" t="str">
            <v>计算机科学</v>
          </cell>
          <cell r="O9953" t="str">
            <v>3区</v>
          </cell>
        </row>
        <row r="9954">
          <cell r="B9954" t="str">
            <v>IEEE Wireless Communications Letters</v>
          </cell>
          <cell r="C9954" t="str">
            <v>IEEE无线通信信函</v>
          </cell>
          <cell r="D9954" t="str">
            <v>2162-2337</v>
          </cell>
          <cell r="E9954" t="str">
            <v>USA</v>
          </cell>
          <cell r="F9954" t="str">
            <v>IEEE-INST ELECTRICAL ELECTRONICS ENGINEERS INC</v>
          </cell>
          <cell r="G9954" t="str">
            <v>3.09599995613098</v>
          </cell>
          <cell r="H9954" t="str">
            <v>3.54593175853</v>
          </cell>
          <cell r="I9954" t="str">
            <v>4.660</v>
          </cell>
          <cell r="J9954" t="str">
            <v>3.76744946044233</v>
          </cell>
          <cell r="K9954">
            <v>2.7069999999999999</v>
          </cell>
          <cell r="L9954">
            <v>0</v>
          </cell>
          <cell r="M9954" t="str">
            <v>COMPUTER SCIENCE</v>
          </cell>
          <cell r="N9954" t="str">
            <v>计算机科学</v>
          </cell>
          <cell r="O9954" t="str">
            <v>3区</v>
          </cell>
        </row>
        <row r="9955">
          <cell r="B9955" t="str">
            <v>International Journal of Social Robotics</v>
          </cell>
          <cell r="C9955" t="str">
            <v>国际社会机器人杂志</v>
          </cell>
          <cell r="D9955" t="str">
            <v>1875-4791</v>
          </cell>
          <cell r="E9955" t="str">
            <v>NETHERLANDS</v>
          </cell>
          <cell r="F9955" t="str">
            <v>SPRINGER</v>
          </cell>
          <cell r="G9955" t="str">
            <v>2.0090000629425</v>
          </cell>
          <cell r="H9955" t="str">
            <v>2.295918367346</v>
          </cell>
          <cell r="I9955" t="str">
            <v>2.516</v>
          </cell>
          <cell r="J9955" t="str">
            <v>2.2736824875155</v>
          </cell>
          <cell r="K9955">
            <v>1.504</v>
          </cell>
          <cell r="L9955">
            <v>0</v>
          </cell>
          <cell r="M9955" t="str">
            <v>ENGINEERING</v>
          </cell>
          <cell r="N9955" t="str">
            <v>计算机科学</v>
          </cell>
          <cell r="O9955" t="str">
            <v>3区</v>
          </cell>
        </row>
        <row r="9956">
          <cell r="B9956" t="str">
            <v>SIAM JOURNAL ON COMPUTING</v>
          </cell>
          <cell r="C9956" t="str">
            <v>暹罗计算杂志</v>
          </cell>
          <cell r="D9956" t="str">
            <v>0097-5397</v>
          </cell>
          <cell r="E9956" t="str">
            <v>USA</v>
          </cell>
          <cell r="F9956" t="str">
            <v>SIAM PUBLICATIONS</v>
          </cell>
          <cell r="G9956" t="str">
            <v>0.90200001001358</v>
          </cell>
          <cell r="H9956" t="str">
            <v>1.5625</v>
          </cell>
          <cell r="I9956" t="str">
            <v>1.266</v>
          </cell>
          <cell r="J9956" t="str">
            <v>1.24356235345753</v>
          </cell>
          <cell r="K9956">
            <v>1.214</v>
          </cell>
          <cell r="L9956">
            <v>0</v>
          </cell>
          <cell r="M9956" t="str">
            <v>COMPUTER SCIENCE</v>
          </cell>
          <cell r="N9956" t="str">
            <v>计算机科学</v>
          </cell>
          <cell r="O9956" t="str">
            <v>3区</v>
          </cell>
        </row>
        <row r="9957">
          <cell r="B9957" t="str">
            <v>NEURAL COMPUTING &amp; APPLICATIONS</v>
          </cell>
          <cell r="C9957" t="str">
            <v>神经计算与应用</v>
          </cell>
          <cell r="D9957" t="str">
            <v>0941-0643</v>
          </cell>
          <cell r="E9957" t="str">
            <v>ENGLAND</v>
          </cell>
          <cell r="F9957" t="str">
            <v>SPRINGER LONDON LTD</v>
          </cell>
          <cell r="G9957" t="str">
            <v>4.21500015258789</v>
          </cell>
          <cell r="H9957" t="str">
            <v>4.663879598662</v>
          </cell>
          <cell r="I9957" t="str">
            <v>4.774</v>
          </cell>
          <cell r="J9957" t="str">
            <v>4.55110267522596</v>
          </cell>
          <cell r="K9957">
            <v>4.1219999999999999</v>
          </cell>
          <cell r="L9957">
            <v>0</v>
          </cell>
          <cell r="M9957" t="str">
            <v>ENGINEERING</v>
          </cell>
          <cell r="N9957" t="str">
            <v>计算机科学</v>
          </cell>
          <cell r="O9957" t="str">
            <v>3区</v>
          </cell>
        </row>
        <row r="9958">
          <cell r="B9958" t="str">
            <v>Vehicular Communications</v>
          </cell>
          <cell r="C9958" t="str">
            <v>车载通信</v>
          </cell>
          <cell r="D9958" t="str">
            <v>2214-2096</v>
          </cell>
          <cell r="E9958" t="str">
            <v>NETHERLANDS</v>
          </cell>
          <cell r="F9958" t="str">
            <v>ELSEVIER</v>
          </cell>
          <cell r="G9958" t="str">
            <v>3.28900003433228</v>
          </cell>
          <cell r="H9958" t="str">
            <v>3.530303030303</v>
          </cell>
          <cell r="I9958" t="str">
            <v>4.706</v>
          </cell>
          <cell r="J9958" t="str">
            <v>3.84172847252542</v>
          </cell>
          <cell r="K9958">
            <v>1.5289999999999999</v>
          </cell>
          <cell r="L9958">
            <v>0</v>
          </cell>
          <cell r="M9958" t="str">
            <v>COMPUTER SCIENCE</v>
          </cell>
          <cell r="N9958" t="str">
            <v>计算机科学</v>
          </cell>
          <cell r="O9958" t="str">
            <v>3区</v>
          </cell>
        </row>
        <row r="9959">
          <cell r="B9959" t="str">
            <v>International Journal of Fuzzy Systems</v>
          </cell>
          <cell r="C9959" t="str">
            <v>国际模糊系统杂志</v>
          </cell>
          <cell r="D9959" t="str">
            <v>1562-2479</v>
          </cell>
          <cell r="E9959" t="str">
            <v>GERMANY</v>
          </cell>
          <cell r="F9959" t="str">
            <v>SPRINGER HEIDELBERG</v>
          </cell>
          <cell r="G9959" t="str">
            <v>2.39599990844727</v>
          </cell>
          <cell r="H9959" t="str">
            <v>3.085365853658</v>
          </cell>
          <cell r="I9959" t="str">
            <v>4.406</v>
          </cell>
          <cell r="J9959" t="str">
            <v>3.29574937168209</v>
          </cell>
          <cell r="K9959">
            <v>3.2679999999999998</v>
          </cell>
          <cell r="L9959">
            <v>0</v>
          </cell>
          <cell r="M9959" t="str">
            <v>ENGINEERING</v>
          </cell>
          <cell r="N9959" t="str">
            <v>计算机科学</v>
          </cell>
          <cell r="O9959" t="str">
            <v>3区</v>
          </cell>
        </row>
        <row r="9960">
          <cell r="B9960" t="str">
            <v>IEEE Transactions on Games</v>
          </cell>
          <cell r="C9960" t="str">
            <v>IEEE游戏事务</v>
          </cell>
          <cell r="D9960" t="str">
            <v>2475-1502</v>
          </cell>
          <cell r="E9960" t="str">
            <v>USA</v>
          </cell>
          <cell r="F9960" t="str">
            <v>IEEE-INST ELECTRICAL ELECTRONICS ENGINEERS INC</v>
          </cell>
          <cell r="G9960" t="str">
            <v>0.897000014781952</v>
          </cell>
          <cell r="H9960" t="str">
            <v>1.056338028169</v>
          </cell>
          <cell r="I9960" t="str">
            <v>1.886</v>
          </cell>
          <cell r="J9960" t="str">
            <v>1.23082282591098</v>
          </cell>
          <cell r="K9960">
            <v>0.40100000000000002</v>
          </cell>
          <cell r="L9960">
            <v>0</v>
          </cell>
          <cell r="M9960" t="str">
            <v>无</v>
          </cell>
          <cell r="N9960" t="str">
            <v>计算机科学</v>
          </cell>
          <cell r="O9960" t="str">
            <v>3区</v>
          </cell>
        </row>
        <row r="9961">
          <cell r="B9961" t="str">
            <v>APPLIED INTELLIGENCE</v>
          </cell>
          <cell r="C9961" t="str">
            <v>应用智能</v>
          </cell>
          <cell r="D9961" t="str">
            <v>0924-669X</v>
          </cell>
          <cell r="E9961" t="str">
            <v>NETHERLANDS</v>
          </cell>
          <cell r="F9961" t="str">
            <v>SPRINGER</v>
          </cell>
          <cell r="G9961" t="str">
            <v>1.98300004005432</v>
          </cell>
          <cell r="H9961" t="str">
            <v>2.881679389312</v>
          </cell>
          <cell r="I9961" t="str">
            <v>3.325</v>
          </cell>
          <cell r="J9961" t="str">
            <v>2.72981526150211</v>
          </cell>
          <cell r="K9961">
            <v>2.0710000000000002</v>
          </cell>
          <cell r="L9961">
            <v>0</v>
          </cell>
          <cell r="M9961" t="str">
            <v>ENGINEERING</v>
          </cell>
          <cell r="N9961" t="str">
            <v>计算机科学</v>
          </cell>
          <cell r="O9961" t="str">
            <v>3区</v>
          </cell>
        </row>
        <row r="9962">
          <cell r="B9962" t="str">
            <v>PATTERN RECOGNITION LETTERS</v>
          </cell>
          <cell r="C9962" t="str">
            <v>模式识别字母</v>
          </cell>
          <cell r="D9962" t="str">
            <v>0167-8655</v>
          </cell>
          <cell r="E9962" t="str">
            <v>NETHERLANDS</v>
          </cell>
          <cell r="F9962" t="str">
            <v>ELSEVIER</v>
          </cell>
          <cell r="G9962" t="str">
            <v>1.9539999961853</v>
          </cell>
          <cell r="H9962" t="str">
            <v>2.810408921933</v>
          </cell>
          <cell r="I9962" t="str">
            <v>3.255</v>
          </cell>
          <cell r="J9962" t="str">
            <v>2.67306606338277</v>
          </cell>
          <cell r="K9962">
            <v>4.0140000000000002</v>
          </cell>
          <cell r="L9962">
            <v>0</v>
          </cell>
          <cell r="M9962" t="str">
            <v>ENGINEERING</v>
          </cell>
          <cell r="N9962" t="str">
            <v>计算机科学</v>
          </cell>
          <cell r="O9962" t="str">
            <v>3区</v>
          </cell>
        </row>
        <row r="9963">
          <cell r="B9963" t="str">
            <v>JOURNAL OF INFORMATION SCIENCE</v>
          </cell>
          <cell r="C9963" t="str">
            <v>信息科学杂志</v>
          </cell>
          <cell r="D9963" t="str">
            <v>0165-5515</v>
          </cell>
          <cell r="E9963" t="str">
            <v>ENGLAND</v>
          </cell>
          <cell r="F9963" t="str">
            <v>SAGE PUBLICATIONS LTD</v>
          </cell>
          <cell r="G9963" t="str">
            <v>1.93900001049042</v>
          </cell>
          <cell r="H9963" t="str">
            <v>2.327272727272</v>
          </cell>
          <cell r="I9963" t="str">
            <v>2.410</v>
          </cell>
          <cell r="J9963" t="str">
            <v>2.22526551576181</v>
          </cell>
          <cell r="K9963">
            <v>6.056</v>
          </cell>
          <cell r="L9963">
            <v>0</v>
          </cell>
          <cell r="M9963" t="str">
            <v>SOCIAL SCIENCES, GENERAL</v>
          </cell>
          <cell r="N9963" t="str">
            <v>计算机科学</v>
          </cell>
          <cell r="O9963" t="str">
            <v>3区</v>
          </cell>
        </row>
        <row r="9964">
          <cell r="B9964" t="str">
            <v>BIOINFORMATICS</v>
          </cell>
          <cell r="C9964" t="str">
            <v>生物信息学</v>
          </cell>
          <cell r="D9964" t="str">
            <v>1367-4803</v>
          </cell>
          <cell r="E9964" t="str">
            <v>ENGLAND</v>
          </cell>
          <cell r="F9964" t="str">
            <v>OXFORD UNIV PRESS</v>
          </cell>
          <cell r="G9964" t="str">
            <v>5.48099994659424</v>
          </cell>
          <cell r="H9964" t="str">
            <v>4.530934343434</v>
          </cell>
          <cell r="I9964" t="str">
            <v>5.610</v>
          </cell>
          <cell r="J9964" t="str">
            <v>5.20732352190775</v>
          </cell>
          <cell r="K9964">
            <v>11.996</v>
          </cell>
          <cell r="L9964">
            <v>0</v>
          </cell>
          <cell r="M9964" t="str">
            <v>BIOLOGY &amp; BIOCHEMISTRY</v>
          </cell>
          <cell r="N9964" t="str">
            <v>计算机科学</v>
          </cell>
          <cell r="O9964" t="str">
            <v>3区</v>
          </cell>
        </row>
        <row r="9965">
          <cell r="B9965" t="str">
            <v>IEEE TRANSACTIONS ON COMPUTER-AIDED DESIGN OF INTEGRATED CIRCUITS AND SYSTEMS</v>
          </cell>
          <cell r="C9965" t="str">
            <v>集成电路和系统的计算机辅助设计</v>
          </cell>
          <cell r="D9965" t="str">
            <v>0278-0070</v>
          </cell>
          <cell r="E9965" t="str">
            <v>USA</v>
          </cell>
          <cell r="F9965" t="str">
            <v>IEEE-INST ELECTRICAL ELECTRONICS ENGINEERS INC</v>
          </cell>
          <cell r="G9965" t="str">
            <v>2.08899998664856</v>
          </cell>
          <cell r="H9965" t="str">
            <v>2.402332361516</v>
          </cell>
          <cell r="I9965" t="str">
            <v>2.168</v>
          </cell>
          <cell r="J9965" t="str">
            <v>2.21971614670619</v>
          </cell>
          <cell r="K9965">
            <v>1.383</v>
          </cell>
          <cell r="L9965">
            <v>0</v>
          </cell>
          <cell r="M9965" t="str">
            <v>ENGINEERING</v>
          </cell>
          <cell r="N9965" t="str">
            <v>计算机科学</v>
          </cell>
          <cell r="O9965" t="str">
            <v>3区</v>
          </cell>
        </row>
        <row r="9966">
          <cell r="B9966" t="str">
            <v>IEEE ANTENNAS AND PROPAGATION MAGAZINE</v>
          </cell>
          <cell r="C9966" t="str">
            <v>IEEE天线和传播杂志</v>
          </cell>
          <cell r="D9966" t="str">
            <v>1045-9243</v>
          </cell>
          <cell r="E9966" t="str">
            <v>USA</v>
          </cell>
          <cell r="F9966" t="str">
            <v>IEEE-INST ELECTRICAL ELECTRONICS ENGINEERS INC</v>
          </cell>
          <cell r="G9966" t="str">
            <v>3.00699996948242</v>
          </cell>
          <cell r="H9966" t="str">
            <v>3.803738317757</v>
          </cell>
          <cell r="I9966" t="str">
            <v>3.765</v>
          </cell>
          <cell r="J9966" t="str">
            <v>3.52531855951447</v>
          </cell>
          <cell r="K9966">
            <v>1.7889999999999999</v>
          </cell>
          <cell r="L9966">
            <v>0</v>
          </cell>
          <cell r="M9966" t="str">
            <v>ENGINEERING</v>
          </cell>
          <cell r="N9966" t="str">
            <v>计算机科学</v>
          </cell>
          <cell r="O9966" t="str">
            <v>3区</v>
          </cell>
        </row>
        <row r="9967">
          <cell r="B9967" t="str">
            <v>COMPUTER GRAPHICS FORUM</v>
          </cell>
          <cell r="C9967" t="str">
            <v>计算机图形论坛</v>
          </cell>
          <cell r="D9967" t="str">
            <v>0167-7055</v>
          </cell>
          <cell r="E9967" t="str">
            <v>USA</v>
          </cell>
          <cell r="F9967" t="str">
            <v>WILEY</v>
          </cell>
          <cell r="G9967" t="str">
            <v>2.0460000038147</v>
          </cell>
          <cell r="H9967" t="str">
            <v>2.373195876288</v>
          </cell>
          <cell r="I9967" t="str">
            <v>2.116</v>
          </cell>
          <cell r="J9967" t="str">
            <v>2.1783986267009</v>
          </cell>
          <cell r="K9967">
            <v>2.2149999999999999</v>
          </cell>
          <cell r="L9967">
            <v>0</v>
          </cell>
          <cell r="M9967" t="str">
            <v>COMPUTER SCIENCE</v>
          </cell>
          <cell r="N9967" t="str">
            <v>计算机科学</v>
          </cell>
          <cell r="O9967" t="str">
            <v>3区</v>
          </cell>
        </row>
        <row r="9968">
          <cell r="B9968" t="str">
            <v>Software and Systems Modeling</v>
          </cell>
          <cell r="C9968" t="str">
            <v>软件和系统建模</v>
          </cell>
          <cell r="D9968" t="str">
            <v>1619-1366</v>
          </cell>
          <cell r="E9968" t="str">
            <v>GERMANY</v>
          </cell>
          <cell r="F9968" t="str">
            <v>SPRINGER HEIDELBERG</v>
          </cell>
          <cell r="G9968" t="str">
            <v>1.72200000286102</v>
          </cell>
          <cell r="H9968" t="str">
            <v>2.659574468085</v>
          </cell>
          <cell r="I9968" t="str">
            <v>1.876</v>
          </cell>
          <cell r="J9968" t="str">
            <v>2.08595437691301</v>
          </cell>
          <cell r="K9968">
            <v>1.194</v>
          </cell>
          <cell r="L9968">
            <v>0</v>
          </cell>
          <cell r="M9968" t="str">
            <v>COMPUTER SCIENCE</v>
          </cell>
          <cell r="N9968" t="str">
            <v>计算机科学</v>
          </cell>
          <cell r="O9968" t="str">
            <v>3区</v>
          </cell>
        </row>
        <row r="9969">
          <cell r="B9969" t="str">
            <v>IEEE ROBOTICS &amp; AUTOMATION MAGAZINE</v>
          </cell>
          <cell r="C9969" t="str">
            <v>IEEE机器人与自动化杂志</v>
          </cell>
          <cell r="D9969" t="str">
            <v>1070-9932</v>
          </cell>
          <cell r="E9969" t="str">
            <v>USA</v>
          </cell>
          <cell r="F9969" t="str">
            <v>IEEE-INST ELECTRICAL ELECTRONICS ENGINEERS INC</v>
          </cell>
          <cell r="G9969" t="str">
            <v>3.57299995422363</v>
          </cell>
          <cell r="H9969" t="str">
            <v>4.25</v>
          </cell>
          <cell r="I9969" t="str">
            <v>3.591</v>
          </cell>
          <cell r="J9969" t="str">
            <v>3.80463634837754</v>
          </cell>
          <cell r="K9969">
            <v>2.9569999999999999</v>
          </cell>
          <cell r="L9969">
            <v>0</v>
          </cell>
          <cell r="M9969" t="str">
            <v>ENGINEERING</v>
          </cell>
          <cell r="N9969" t="str">
            <v>计算机科学</v>
          </cell>
          <cell r="O9969" t="str">
            <v>3区</v>
          </cell>
        </row>
        <row r="9970">
          <cell r="B9970" t="str">
            <v>Computer Networks</v>
          </cell>
          <cell r="C9970" t="str">
            <v>计算机网络</v>
          </cell>
          <cell r="D9970" t="str">
            <v>1389-1286</v>
          </cell>
          <cell r="E9970" t="str">
            <v>NETHERLANDS</v>
          </cell>
          <cell r="F9970" t="str">
            <v>ELSEVIER</v>
          </cell>
          <cell r="G9970" t="str">
            <v>2.5220000743866</v>
          </cell>
          <cell r="H9970" t="str">
            <v>3.02972027972</v>
          </cell>
          <cell r="I9970" t="str">
            <v>3.111</v>
          </cell>
          <cell r="J9970" t="str">
            <v>2.88754728527087</v>
          </cell>
          <cell r="K9970">
            <v>2.415</v>
          </cell>
          <cell r="L9970">
            <v>0</v>
          </cell>
          <cell r="M9970" t="str">
            <v>COMPUTER SCIENCE</v>
          </cell>
          <cell r="N9970" t="str">
            <v>计算机科学</v>
          </cell>
          <cell r="O9970" t="str">
            <v>3区</v>
          </cell>
        </row>
        <row r="9971">
          <cell r="B9971" t="str">
            <v>EPJ Data Science</v>
          </cell>
          <cell r="C9971" t="str">
            <v>EPJ数据科学</v>
          </cell>
          <cell r="D9971" t="str">
            <v>2193-1127</v>
          </cell>
          <cell r="E9971" t="str">
            <v>United States</v>
          </cell>
          <cell r="F9971" t="str">
            <v>SPRINGER</v>
          </cell>
          <cell r="G9971" t="str">
            <v>2.98200011253357</v>
          </cell>
          <cell r="H9971" t="str">
            <v>3.262295081967</v>
          </cell>
          <cell r="I9971" t="str">
            <v>2.873</v>
          </cell>
          <cell r="J9971" t="str">
            <v>3.03923763867286</v>
          </cell>
          <cell r="K9971">
            <v>2.56</v>
          </cell>
          <cell r="L9971">
            <v>0</v>
          </cell>
          <cell r="M9971" t="str">
            <v>SOCIAL SCIENCES, GENERAL</v>
          </cell>
          <cell r="N9971" t="str">
            <v>计算机科学</v>
          </cell>
          <cell r="O9971" t="str">
            <v>3区</v>
          </cell>
        </row>
        <row r="9972">
          <cell r="B9972" t="str">
            <v>INTERNATIONAL JOURNAL OF ROBUST AND NONLINEAR CONTROL</v>
          </cell>
          <cell r="C9972" t="str">
            <v>国际鲁棒与非线性控制杂志</v>
          </cell>
          <cell r="D9972" t="str">
            <v>1049-8923</v>
          </cell>
          <cell r="E9972" t="str">
            <v>USA</v>
          </cell>
          <cell r="F9972" t="str">
            <v>WILEY</v>
          </cell>
          <cell r="G9972" t="str">
            <v>3.85599994659424</v>
          </cell>
          <cell r="H9972" t="str">
            <v>3.952674897119</v>
          </cell>
          <cell r="I9972" t="str">
            <v>3.503</v>
          </cell>
          <cell r="J9972" t="str">
            <v>3.77063009259875</v>
          </cell>
          <cell r="K9972">
            <v>3.923</v>
          </cell>
          <cell r="L9972">
            <v>0</v>
          </cell>
          <cell r="M9972" t="str">
            <v>ENGINEERING</v>
          </cell>
          <cell r="N9972" t="str">
            <v>计算机科学</v>
          </cell>
          <cell r="O9972" t="str">
            <v>3区</v>
          </cell>
        </row>
        <row r="9973">
          <cell r="B9973" t="str">
            <v>REQUIREMENTS ENGINEERING</v>
          </cell>
          <cell r="C9973" t="str">
            <v>需求工程</v>
          </cell>
          <cell r="D9973" t="str">
            <v>0947-3602</v>
          </cell>
          <cell r="E9973" t="str">
            <v>United States</v>
          </cell>
          <cell r="F9973" t="str">
            <v>SPRINGER</v>
          </cell>
          <cell r="G9973" t="str">
            <v>1.75</v>
          </cell>
          <cell r="H9973" t="str">
            <v>2.760869565217</v>
          </cell>
          <cell r="I9973" t="str">
            <v>1.933</v>
          </cell>
          <cell r="J9973" t="str">
            <v>2.14806763285</v>
          </cell>
          <cell r="K9973">
            <v>0.97199999999999998</v>
          </cell>
          <cell r="L9973">
            <v>0</v>
          </cell>
          <cell r="M9973" t="str">
            <v>无</v>
          </cell>
          <cell r="N9973" t="str">
            <v>计算机科学</v>
          </cell>
          <cell r="O9973" t="str">
            <v>3区</v>
          </cell>
        </row>
        <row r="9974">
          <cell r="B9974" t="str">
            <v>Cognitive Computation</v>
          </cell>
          <cell r="C9974" t="str">
            <v>认知计算</v>
          </cell>
          <cell r="D9974" t="str">
            <v>1866-9956</v>
          </cell>
          <cell r="E9974" t="str">
            <v>United States</v>
          </cell>
          <cell r="F9974" t="str">
            <v>SPRINGER</v>
          </cell>
          <cell r="G9974" t="str">
            <v>3.47900009155273</v>
          </cell>
          <cell r="H9974" t="str">
            <v>4.286666666666</v>
          </cell>
          <cell r="I9974" t="str">
            <v>4.307</v>
          </cell>
          <cell r="J9974" t="str">
            <v>4.02411114162824</v>
          </cell>
          <cell r="K9974">
            <v>1.264</v>
          </cell>
          <cell r="L9974">
            <v>0</v>
          </cell>
          <cell r="M9974" t="str">
            <v>COMPUTER SCIENCE</v>
          </cell>
          <cell r="N9974" t="str">
            <v>计算机科学</v>
          </cell>
          <cell r="O9974" t="str">
            <v>3区</v>
          </cell>
        </row>
        <row r="9975">
          <cell r="B9975" t="str">
            <v>SYSTEMS &amp; CONTROL LETTERS</v>
          </cell>
          <cell r="C9975" t="str">
            <v>系统和控制信件</v>
          </cell>
          <cell r="D9975" t="str">
            <v>0167-6911</v>
          </cell>
          <cell r="E9975" t="str">
            <v>NETHERLANDS</v>
          </cell>
          <cell r="F9975" t="str">
            <v>ELSEVIER</v>
          </cell>
          <cell r="G9975" t="str">
            <v>2.65599989891052</v>
          </cell>
          <cell r="H9975" t="str">
            <v>2.623762376237</v>
          </cell>
          <cell r="I9975" t="str">
            <v>2.762</v>
          </cell>
          <cell r="J9975" t="str">
            <v>2.68067547536351</v>
          </cell>
          <cell r="K9975">
            <v>3.3170000000000002</v>
          </cell>
          <cell r="L9975">
            <v>0</v>
          </cell>
          <cell r="M9975" t="str">
            <v>ENGINEERING</v>
          </cell>
          <cell r="N9975" t="str">
            <v>计算机科学</v>
          </cell>
          <cell r="O9975" t="str">
            <v>3区</v>
          </cell>
        </row>
        <row r="9976">
          <cell r="B9976" t="str">
            <v>JOURNAL OF PARALLEL AND DISTRIBUTED COMPUTING</v>
          </cell>
          <cell r="C9976" t="str">
            <v>并行与分布式计算杂志</v>
          </cell>
          <cell r="D9976" t="str">
            <v>0743-7315</v>
          </cell>
          <cell r="E9976" t="str">
            <v>USA</v>
          </cell>
          <cell r="F9976" t="str">
            <v>ACADEMIC PRESS INC ELSEVIER SCIENCE</v>
          </cell>
          <cell r="G9976" t="str">
            <v>1.81500005722046</v>
          </cell>
          <cell r="H9976" t="str">
            <v>1.819277108433</v>
          </cell>
          <cell r="I9976" t="str">
            <v>2.296</v>
          </cell>
          <cell r="J9976" t="str">
            <v>1.97672252553715</v>
          </cell>
          <cell r="K9976">
            <v>2.3290000000000002</v>
          </cell>
          <cell r="L9976">
            <v>0</v>
          </cell>
          <cell r="M9976" t="str">
            <v>COMPUTER SCIENCE</v>
          </cell>
          <cell r="N9976" t="str">
            <v>计算机科学</v>
          </cell>
          <cell r="O9976" t="str">
            <v>3区</v>
          </cell>
        </row>
        <row r="9977">
          <cell r="B9977" t="str">
            <v>KNOWLEDGE AND INFORMATION SYSTEMS</v>
          </cell>
          <cell r="C9977" t="str">
            <v>知识和信息系统</v>
          </cell>
          <cell r="D9977" t="str">
            <v>0219-1377</v>
          </cell>
          <cell r="E9977" t="str">
            <v>ENGLAND</v>
          </cell>
          <cell r="F9977" t="str">
            <v>SPRINGER LONDON LTD</v>
          </cell>
          <cell r="G9977" t="str">
            <v>2.24699997901917</v>
          </cell>
          <cell r="H9977" t="str">
            <v>2.396694214876</v>
          </cell>
          <cell r="I9977" t="str">
            <v>2.936</v>
          </cell>
          <cell r="J9977" t="str">
            <v>2.52643883716372</v>
          </cell>
          <cell r="K9977">
            <v>1.681</v>
          </cell>
          <cell r="L9977">
            <v>0</v>
          </cell>
          <cell r="M9977" t="str">
            <v>COMPUTER SCIENCE</v>
          </cell>
          <cell r="N9977" t="str">
            <v>计算机科学</v>
          </cell>
          <cell r="O9977" t="str">
            <v>3区</v>
          </cell>
        </row>
        <row r="9978">
          <cell r="B9978" t="str">
            <v>ACM TRANSACTIONS ON PROGRAMMING LANGUAGES AND SYSTEMS</v>
          </cell>
          <cell r="C9978" t="str">
            <v>编程语言和系统上的ACM事务</v>
          </cell>
          <cell r="D9978" t="str">
            <v>0164-0925</v>
          </cell>
          <cell r="E9978" t="str">
            <v>USA</v>
          </cell>
          <cell r="F9978" t="str">
            <v>ASSOC COMPUTING MACHINERY</v>
          </cell>
          <cell r="G9978" t="str">
            <v>0.75900000333786</v>
          </cell>
          <cell r="H9978" t="str">
            <v>0.8</v>
          </cell>
          <cell r="I9978" t="str">
            <v>0.765</v>
          </cell>
          <cell r="J9978" t="str">
            <v>0.774568628563287</v>
          </cell>
          <cell r="K9978">
            <v>0.59499999999999997</v>
          </cell>
          <cell r="L9978">
            <v>0</v>
          </cell>
          <cell r="M9978" t="str">
            <v>无</v>
          </cell>
          <cell r="N9978" t="str">
            <v>计算机科学</v>
          </cell>
          <cell r="O9978" t="str">
            <v>3区</v>
          </cell>
        </row>
        <row r="9979">
          <cell r="B9979" t="str">
            <v>COMMUNICATIONS OF THE ACM</v>
          </cell>
          <cell r="C9979" t="str">
            <v>ACM通信</v>
          </cell>
          <cell r="D9979" t="str">
            <v>0001-0782</v>
          </cell>
          <cell r="E9979" t="str">
            <v>USA</v>
          </cell>
          <cell r="F9979" t="str">
            <v>ASSOC COMPUTING MACHINERY</v>
          </cell>
          <cell r="G9979" t="str">
            <v>3.06299996376038</v>
          </cell>
          <cell r="H9979" t="str">
            <v>5.410256410256</v>
          </cell>
          <cell r="I9979" t="str">
            <v>6.988</v>
          </cell>
          <cell r="J9979" t="str">
            <v>5.15389856012479</v>
          </cell>
          <cell r="K9979">
            <v>39.034999999999997</v>
          </cell>
          <cell r="L9979">
            <v>0</v>
          </cell>
          <cell r="M9979" t="str">
            <v>COMPUTER SCIENCE</v>
          </cell>
          <cell r="N9979" t="str">
            <v>计算机科学</v>
          </cell>
          <cell r="O9979" t="str">
            <v>3区</v>
          </cell>
        </row>
        <row r="9980">
          <cell r="B9980" t="str">
            <v>INTERNATIONAL JOURNAL OF APPROXIMATE REASONING</v>
          </cell>
          <cell r="C9980" t="str">
            <v>国际近似推理杂志</v>
          </cell>
          <cell r="D9980" t="str">
            <v>0888-613X</v>
          </cell>
          <cell r="E9980" t="str">
            <v>USA</v>
          </cell>
          <cell r="F9980" t="str">
            <v>ELSEVIER SCIENCE INC</v>
          </cell>
          <cell r="G9980" t="str">
            <v>1.76600003242493</v>
          </cell>
          <cell r="H9980" t="str">
            <v>1.982014388489</v>
          </cell>
          <cell r="I9980" t="str">
            <v>2.678</v>
          </cell>
          <cell r="J9980" t="str">
            <v>2.14190842142898</v>
          </cell>
          <cell r="K9980">
            <v>1.873</v>
          </cell>
          <cell r="L9980">
            <v>0</v>
          </cell>
          <cell r="M9980" t="str">
            <v>COMPUTER SCIENCE</v>
          </cell>
          <cell r="N9980" t="str">
            <v>计算机科学</v>
          </cell>
          <cell r="O9980" t="str">
            <v>3区</v>
          </cell>
        </row>
        <row r="9981">
          <cell r="B9981" t="str">
            <v>Journal of Computational Science</v>
          </cell>
          <cell r="C9981" t="str">
            <v>计算科学杂志</v>
          </cell>
          <cell r="D9981" t="str">
            <v>1877-7503</v>
          </cell>
          <cell r="E9981" t="str">
            <v>NETHERLANDS</v>
          </cell>
          <cell r="F9981" t="str">
            <v>ELSEVIER</v>
          </cell>
          <cell r="G9981" t="str">
            <v>1.92499995231628</v>
          </cell>
          <cell r="H9981" t="str">
            <v>2.502008032128</v>
          </cell>
          <cell r="I9981" t="str">
            <v>2.644</v>
          </cell>
          <cell r="J9981" t="str">
            <v>2.35688479776109</v>
          </cell>
          <cell r="K9981">
            <v>2.2839999999999998</v>
          </cell>
          <cell r="L9981">
            <v>0</v>
          </cell>
          <cell r="M9981" t="str">
            <v>COMPUTER SCIENCE</v>
          </cell>
          <cell r="N9981" t="str">
            <v>计算机科学</v>
          </cell>
          <cell r="O9981" t="str">
            <v>3区</v>
          </cell>
        </row>
        <row r="9982">
          <cell r="B9982" t="str">
            <v>ACM Transactions on Storage</v>
          </cell>
          <cell r="C9982" t="str">
            <v>存储上的ACM事务</v>
          </cell>
          <cell r="D9982" t="str">
            <v>1553-3077</v>
          </cell>
          <cell r="E9982" t="str">
            <v>USA</v>
          </cell>
          <cell r="F9982" t="str">
            <v>ASSOC COMPUTING MACHINERY</v>
          </cell>
          <cell r="G9982" t="str">
            <v>0.926999986171722</v>
          </cell>
          <cell r="H9982" t="str">
            <v>1.322033898305</v>
          </cell>
          <cell r="I9982" t="str">
            <v>1.176</v>
          </cell>
          <cell r="J9982" t="str">
            <v>1.14183482423724</v>
          </cell>
          <cell r="K9982">
            <v>0.73</v>
          </cell>
          <cell r="L9982">
            <v>0</v>
          </cell>
          <cell r="M9982" t="str">
            <v>无</v>
          </cell>
          <cell r="N9982" t="str">
            <v>计算机科学</v>
          </cell>
          <cell r="O9982" t="str">
            <v>3区</v>
          </cell>
        </row>
        <row r="9983">
          <cell r="B9983" t="str">
            <v>JOURNAL OF VISUAL COMMUNICATION AND IMAGE REPRESENTATION</v>
          </cell>
          <cell r="C9983" t="str">
            <v>视觉传达与图像表现杂志</v>
          </cell>
          <cell r="D9983" t="str">
            <v>1047-3203</v>
          </cell>
          <cell r="E9983" t="str">
            <v>USA</v>
          </cell>
          <cell r="F9983" t="str">
            <v>ACADEMIC PRESS INC ELSEVIER SCIENCE</v>
          </cell>
          <cell r="G9983" t="str">
            <v>1.83599996566772</v>
          </cell>
          <cell r="H9983" t="str">
            <v>2.258620689655</v>
          </cell>
          <cell r="I9983" t="str">
            <v>2.479</v>
          </cell>
          <cell r="J9983" t="str">
            <v>2.19132615116257</v>
          </cell>
          <cell r="K9983">
            <v>1.853</v>
          </cell>
          <cell r="L9983">
            <v>0</v>
          </cell>
          <cell r="M9983" t="str">
            <v>COMPUTER SCIENCE</v>
          </cell>
          <cell r="N9983" t="str">
            <v>计算机科学</v>
          </cell>
          <cell r="O9983" t="str">
            <v>3区</v>
          </cell>
        </row>
        <row r="9984">
          <cell r="B9984" t="str">
            <v>IEEE MICRO</v>
          </cell>
          <cell r="C9984" t="str">
            <v>IEEE MICRO</v>
          </cell>
          <cell r="D9984" t="str">
            <v>0272-1732</v>
          </cell>
          <cell r="E9984" t="str">
            <v>USA</v>
          </cell>
          <cell r="F9984" t="str">
            <v>IEEE COMPUTER SOC</v>
          </cell>
          <cell r="G9984" t="str">
            <v>1.91299998760223</v>
          </cell>
          <cell r="H9984" t="str">
            <v>2.569620253164</v>
          </cell>
          <cell r="I9984" t="str">
            <v>3.172</v>
          </cell>
          <cell r="J9984" t="str">
            <v>2.55155441717274</v>
          </cell>
          <cell r="K9984">
            <v>1.726</v>
          </cell>
          <cell r="L9984">
            <v>0</v>
          </cell>
          <cell r="M9984" t="str">
            <v>COMPUTER SCIENCE</v>
          </cell>
          <cell r="N9984" t="str">
            <v>计算机科学</v>
          </cell>
          <cell r="O9984" t="str">
            <v>3区</v>
          </cell>
        </row>
        <row r="9985">
          <cell r="B9985" t="str">
            <v>Journal of Cloud Computing-Advances Systems and Applications</v>
          </cell>
          <cell r="C9985" t="str">
            <v>云计算进步杂志系统和应用</v>
          </cell>
          <cell r="D9985" t="str">
            <v>2192-113X</v>
          </cell>
          <cell r="E9985" t="str">
            <v>United States</v>
          </cell>
          <cell r="F9985" t="str">
            <v>SPRINGER</v>
          </cell>
          <cell r="G9985" t="str">
            <v>0</v>
          </cell>
          <cell r="H9985" t="str">
            <v>2.14</v>
          </cell>
          <cell r="I9985" t="str">
            <v>2.788</v>
          </cell>
          <cell r="J9985" t="str">
            <v>2.4642307692305</v>
          </cell>
          <cell r="K9985">
            <v>1.429</v>
          </cell>
          <cell r="L9985">
            <v>0</v>
          </cell>
          <cell r="M9985" t="str">
            <v>无</v>
          </cell>
          <cell r="N9985" t="str">
            <v>计算机科学</v>
          </cell>
          <cell r="O9985" t="str">
            <v>3区</v>
          </cell>
        </row>
        <row r="9986">
          <cell r="B9986" t="str">
            <v>ACM Transactions on Privacy and Security</v>
          </cell>
          <cell r="C9986" t="str">
            <v>ACM隐私和安全事务</v>
          </cell>
          <cell r="D9986" t="str">
            <v>2471-2566</v>
          </cell>
          <cell r="E9986" t="str">
            <v>USA</v>
          </cell>
          <cell r="F9986" t="str">
            <v>ASSOC COMPUTING MACHINERY</v>
          </cell>
          <cell r="G9986" t="str">
            <v>1.967742</v>
          </cell>
          <cell r="H9986" t="str">
            <v>1.882352941176</v>
          </cell>
          <cell r="I9986" t="str">
            <v>1.974</v>
          </cell>
          <cell r="J9986" t="str">
            <v>1.94148463851133</v>
          </cell>
          <cell r="K9986">
            <v>3.3079999999999998</v>
          </cell>
          <cell r="L9986">
            <v>0</v>
          </cell>
          <cell r="M9986" t="str">
            <v>无</v>
          </cell>
          <cell r="N9986" t="str">
            <v>计算机科学</v>
          </cell>
          <cell r="O9986" t="str">
            <v>3区</v>
          </cell>
        </row>
        <row r="9987">
          <cell r="B9987" t="str">
            <v>IEEE Transactions on Signal and Information Processing over Networks</v>
          </cell>
          <cell r="C9987" t="str">
            <v>网络上信号和信息处理的IEEE学报</v>
          </cell>
          <cell r="D9987" t="str">
            <v>2373-776X</v>
          </cell>
          <cell r="E9987" t="str">
            <v>USA</v>
          </cell>
          <cell r="F9987" t="str">
            <v>IEEE-INST ELECTRICAL ELECTRONICS ENGINEERS INC</v>
          </cell>
          <cell r="G9987" t="str">
            <v>0</v>
          </cell>
          <cell r="H9987" t="str">
            <v>3.153061224489</v>
          </cell>
          <cell r="I9987" t="str">
            <v>3.153</v>
          </cell>
          <cell r="J9987" t="str">
            <v>3.153107188821</v>
          </cell>
          <cell r="K9987">
            <v>1.18</v>
          </cell>
          <cell r="L9987">
            <v>0</v>
          </cell>
          <cell r="M9987" t="str">
            <v>无</v>
          </cell>
          <cell r="N9987" t="str">
            <v>计算机科学</v>
          </cell>
          <cell r="O9987" t="str">
            <v>3区</v>
          </cell>
        </row>
        <row r="9988">
          <cell r="B9988" t="str">
            <v>WORLD WIDE WEB-INTERNET AND WEB INFORMATION SYSTEMS</v>
          </cell>
          <cell r="C9988" t="str">
            <v>万维网-因特网和网络信息系统</v>
          </cell>
          <cell r="D9988" t="str">
            <v>1386-145X</v>
          </cell>
          <cell r="E9988" t="str">
            <v>United States</v>
          </cell>
          <cell r="F9988" t="str">
            <v>SPRINGER</v>
          </cell>
          <cell r="G9988" t="str">
            <v>1.14999997615814</v>
          </cell>
          <cell r="H9988" t="str">
            <v>1.769911504424</v>
          </cell>
          <cell r="I9988" t="str">
            <v>2.892</v>
          </cell>
          <cell r="J9988" t="str">
            <v>1.93733260383905</v>
          </cell>
          <cell r="K9988">
            <v>2.468</v>
          </cell>
          <cell r="L9988">
            <v>0</v>
          </cell>
          <cell r="M9988" t="str">
            <v>COMPUTER SCIENCE</v>
          </cell>
          <cell r="N9988" t="str">
            <v>计算机科学</v>
          </cell>
          <cell r="O9988" t="str">
            <v>3区</v>
          </cell>
        </row>
        <row r="9989">
          <cell r="B9989" t="str">
            <v>IMAGE AND VISION COMPUTING</v>
          </cell>
          <cell r="C9989" t="str">
            <v>图像与视觉计算</v>
          </cell>
          <cell r="D9989" t="str">
            <v>0262-8856</v>
          </cell>
          <cell r="E9989" t="str">
            <v>NETHERLANDS</v>
          </cell>
          <cell r="F9989" t="str">
            <v>ELSEVIER</v>
          </cell>
          <cell r="G9989" t="str">
            <v>2.15899991989136</v>
          </cell>
          <cell r="H9989" t="str">
            <v>2.733333333333</v>
          </cell>
          <cell r="I9989" t="str">
            <v>3.103</v>
          </cell>
          <cell r="J9989" t="str">
            <v>2.66519804092979</v>
          </cell>
          <cell r="K9989">
            <v>1.83</v>
          </cell>
          <cell r="L9989">
            <v>0</v>
          </cell>
          <cell r="M9989" t="str">
            <v>ENGINEERING</v>
          </cell>
          <cell r="N9989" t="str">
            <v>计算机科学</v>
          </cell>
          <cell r="O9989" t="str">
            <v>3区</v>
          </cell>
        </row>
        <row r="9990">
          <cell r="B9990" t="str">
            <v>ACM Transactions on Autonomous and Adaptive Systems</v>
          </cell>
          <cell r="C9990" t="str">
            <v>自主自适应系统上的ACM事务</v>
          </cell>
          <cell r="D9990" t="str">
            <v>1556-4665</v>
          </cell>
          <cell r="E9990" t="str">
            <v>USA</v>
          </cell>
          <cell r="F9990" t="str">
            <v>ASSOC COMPUTING MACHINERY</v>
          </cell>
          <cell r="G9990" t="str">
            <v>1.21599996089935</v>
          </cell>
          <cell r="H9990" t="str">
            <v>2.659574468085</v>
          </cell>
          <cell r="I9990" t="str">
            <v>1.775</v>
          </cell>
          <cell r="J9990" t="str">
            <v>1.88352480966145</v>
          </cell>
          <cell r="K9990">
            <v>0.82499999999999996</v>
          </cell>
          <cell r="L9990">
            <v>0</v>
          </cell>
          <cell r="M9990" t="str">
            <v>无</v>
          </cell>
          <cell r="N9990" t="str">
            <v>计算机科学</v>
          </cell>
          <cell r="O9990" t="str">
            <v>3区</v>
          </cell>
        </row>
        <row r="9991">
          <cell r="B9991" t="str">
            <v>IEEE Transactions on Emerging Topics in Computing</v>
          </cell>
          <cell r="C9991" t="str">
            <v>计算新兴主题IEEE汇刊</v>
          </cell>
          <cell r="D9991" t="str">
            <v>2168-6750</v>
          </cell>
          <cell r="E9991" t="str">
            <v>USA</v>
          </cell>
          <cell r="F9991" t="str">
            <v>IEEE-INST ELECTRICAL ELECTRONICS ENGINEERS INC</v>
          </cell>
          <cell r="G9991" t="str">
            <v>3.62599992752075</v>
          </cell>
          <cell r="H9991" t="str">
            <v>4.98901098901</v>
          </cell>
          <cell r="I9991" t="str">
            <v>6.043</v>
          </cell>
          <cell r="J9991" t="str">
            <v>4.88600722307292</v>
          </cell>
          <cell r="K9991">
            <v>1.736</v>
          </cell>
          <cell r="L9991">
            <v>0</v>
          </cell>
          <cell r="M9991" t="str">
            <v>COMPUTER SCIENCE</v>
          </cell>
          <cell r="N9991" t="str">
            <v>计算机科学</v>
          </cell>
          <cell r="O9991" t="str">
            <v>3区</v>
          </cell>
        </row>
        <row r="9992">
          <cell r="B9992" t="str">
            <v>Optical Switching and Networking</v>
          </cell>
          <cell r="C9992" t="str">
            <v>光交换和网络</v>
          </cell>
          <cell r="D9992" t="str">
            <v>1573-4277</v>
          </cell>
          <cell r="E9992" t="str">
            <v>NETHERLANDS</v>
          </cell>
          <cell r="F9992" t="str">
            <v>ELSEVIER</v>
          </cell>
          <cell r="G9992" t="str">
            <v>1.11300003528595</v>
          </cell>
          <cell r="H9992" t="str">
            <v>1.35294117647</v>
          </cell>
          <cell r="I9992" t="str">
            <v>2.577</v>
          </cell>
          <cell r="J9992" t="str">
            <v>1.68095476289298</v>
          </cell>
          <cell r="K9992">
            <v>0.97899999999999998</v>
          </cell>
          <cell r="L9992">
            <v>0</v>
          </cell>
          <cell r="M9992" t="str">
            <v>COMPUTER SCIENCE</v>
          </cell>
          <cell r="N9992" t="str">
            <v>计算机科学</v>
          </cell>
          <cell r="O9992" t="str">
            <v>3区</v>
          </cell>
        </row>
        <row r="9993">
          <cell r="B9993" t="str">
            <v>COMPUTER VISION AND IMAGE UNDERSTANDING</v>
          </cell>
          <cell r="C9993" t="str">
            <v>计算机视觉与图像理解</v>
          </cell>
          <cell r="D9993" t="str">
            <v>1077-3142</v>
          </cell>
          <cell r="E9993" t="str">
            <v>USA</v>
          </cell>
          <cell r="F9993" t="str">
            <v>ACADEMIC PRESS INC ELSEVIER SCIENCE</v>
          </cell>
          <cell r="G9993" t="str">
            <v>2.39100003242493</v>
          </cell>
          <cell r="H9993" t="str">
            <v>2.64536741214</v>
          </cell>
          <cell r="I9993" t="str">
            <v>3.121</v>
          </cell>
          <cell r="J9993" t="str">
            <v>2.71915373152164</v>
          </cell>
          <cell r="K9993">
            <v>2.6019999999999999</v>
          </cell>
          <cell r="L9993">
            <v>0</v>
          </cell>
          <cell r="M9993" t="str">
            <v>COMPUTER SCIENCE</v>
          </cell>
          <cell r="N9993" t="str">
            <v>计算机科学</v>
          </cell>
          <cell r="O9993" t="str">
            <v>3区</v>
          </cell>
        </row>
        <row r="9994">
          <cell r="B9994" t="str">
            <v>Genetic Programming and Evolvable Machines</v>
          </cell>
          <cell r="C9994" t="str">
            <v>遗传规划与进化机器</v>
          </cell>
          <cell r="D9994" t="str">
            <v>1389-2576</v>
          </cell>
          <cell r="E9994" t="str">
            <v>United States</v>
          </cell>
          <cell r="F9994" t="str">
            <v>SPRINGER</v>
          </cell>
          <cell r="G9994" t="str">
            <v>1.45500004291534</v>
          </cell>
          <cell r="H9994" t="str">
            <v>1.333333333333</v>
          </cell>
          <cell r="I9994" t="str">
            <v>1.781</v>
          </cell>
          <cell r="J9994" t="str">
            <v>1.52319445874945</v>
          </cell>
          <cell r="K9994">
            <v>1.274</v>
          </cell>
          <cell r="L9994">
            <v>0</v>
          </cell>
          <cell r="M9994" t="str">
            <v>无</v>
          </cell>
          <cell r="N9994" t="str">
            <v>计算机科学</v>
          </cell>
          <cell r="O9994" t="str">
            <v>3区</v>
          </cell>
        </row>
        <row r="9995">
          <cell r="B9995" t="str">
            <v>SIMULATION MODELLING PRACTICE AND THEORY</v>
          </cell>
          <cell r="C9995" t="str">
            <v>仿真建模实践与理论</v>
          </cell>
          <cell r="D9995" t="str">
            <v>1569-190X</v>
          </cell>
          <cell r="E9995" t="str">
            <v>NETHERLANDS</v>
          </cell>
          <cell r="F9995" t="str">
            <v>ELSEVIER</v>
          </cell>
          <cell r="G9995" t="str">
            <v>2.09200000762939</v>
          </cell>
          <cell r="H9995" t="str">
            <v>2.426315789473</v>
          </cell>
          <cell r="I9995" t="str">
            <v>2.219</v>
          </cell>
          <cell r="J9995" t="str">
            <v>2.24578780538313</v>
          </cell>
          <cell r="K9995">
            <v>1.998</v>
          </cell>
          <cell r="L9995">
            <v>0</v>
          </cell>
          <cell r="M9995" t="str">
            <v>COMPUTER SCIENCE</v>
          </cell>
          <cell r="N9995" t="str">
            <v>计算机科学</v>
          </cell>
          <cell r="O9995" t="str">
            <v>3区</v>
          </cell>
        </row>
        <row r="9996">
          <cell r="B9996" t="str">
            <v>International Journal of Interactive Multimedia and Artificial Intelligence</v>
          </cell>
          <cell r="C9996" t="str">
            <v>国际交互式多媒体与人工智能杂志</v>
          </cell>
          <cell r="D9996" t="str">
            <v>1989-1660</v>
          </cell>
          <cell r="E9996" t="str">
            <v>Spain</v>
          </cell>
          <cell r="F9996" t="str">
            <v>UNIV INT RIOJA-UNIR</v>
          </cell>
          <cell r="G9996" t="str">
            <v>0</v>
          </cell>
          <cell r="H9996" t="str">
            <v>0</v>
          </cell>
          <cell r="I9996" t="str">
            <v>2.561</v>
          </cell>
          <cell r="J9996" t="str">
            <v>2.561224489795</v>
          </cell>
          <cell r="K9996">
            <v>3.0950000000000002</v>
          </cell>
          <cell r="L9996">
            <v>0</v>
          </cell>
          <cell r="M9996" t="str">
            <v>无</v>
          </cell>
          <cell r="N9996" t="str">
            <v>计算机科学</v>
          </cell>
          <cell r="O9996" t="str">
            <v>3区</v>
          </cell>
        </row>
        <row r="9997">
          <cell r="B9997" t="str">
            <v>Journal of Logical and Algebraic Methods in Programming</v>
          </cell>
          <cell r="C9997" t="str">
            <v>逻辑与代数方法在程序设计中的应用</v>
          </cell>
          <cell r="D9997" t="str">
            <v>2352-2208</v>
          </cell>
          <cell r="E9997" t="str">
            <v>USA</v>
          </cell>
          <cell r="F9997" t="str">
            <v>ELSEVIER SCIENCE INC</v>
          </cell>
          <cell r="G9997" t="str">
            <v>0.63400000333786</v>
          </cell>
          <cell r="H9997" t="str">
            <v>0.631578947368</v>
          </cell>
          <cell r="I9997" t="str">
            <v>0.685</v>
          </cell>
          <cell r="J9997" t="str">
            <v>0.650087878463287</v>
          </cell>
          <cell r="K9997">
            <v>0.35899999999999999</v>
          </cell>
          <cell r="L9997">
            <v>0</v>
          </cell>
          <cell r="M9997" t="str">
            <v>无</v>
          </cell>
          <cell r="N9997" t="str">
            <v>计算机科学</v>
          </cell>
          <cell r="O9997" t="str">
            <v>3区</v>
          </cell>
        </row>
        <row r="9998">
          <cell r="B9998" t="str">
            <v>EVOLUTIONARY COMPUTATION</v>
          </cell>
          <cell r="C9998" t="str">
            <v>进化计算</v>
          </cell>
          <cell r="D9998" t="str">
            <v>1063-6560</v>
          </cell>
          <cell r="E9998" t="str">
            <v>USA</v>
          </cell>
          <cell r="F9998" t="str">
            <v>MIT PRESS</v>
          </cell>
          <cell r="G9998" t="str">
            <v>2.38800001144409</v>
          </cell>
          <cell r="H9998" t="str">
            <v>3.469387755102</v>
          </cell>
          <cell r="I9998" t="str">
            <v>3.933</v>
          </cell>
          <cell r="J9998" t="str">
            <v>3.2635736999597</v>
          </cell>
          <cell r="K9998">
            <v>2.976</v>
          </cell>
          <cell r="L9998">
            <v>0</v>
          </cell>
          <cell r="M9998" t="str">
            <v>COMPUTER SCIENCE</v>
          </cell>
          <cell r="N9998" t="str">
            <v>计算机科学</v>
          </cell>
          <cell r="O9998" t="str">
            <v>3区</v>
          </cell>
        </row>
        <row r="9999">
          <cell r="B9999" t="str">
            <v>THEORY AND PRACTICE OF LOGIC PROGRAMMING</v>
          </cell>
          <cell r="C9999" t="str">
            <v>逻辑规划理论与实践</v>
          </cell>
          <cell r="D9999" t="str">
            <v>1471-0684</v>
          </cell>
          <cell r="E9999" t="str">
            <v>USA</v>
          </cell>
          <cell r="F9999" t="str">
            <v>CAMBRIDGE UNIV PRESS</v>
          </cell>
          <cell r="G9999" t="str">
            <v>0.875</v>
          </cell>
          <cell r="H9999" t="str">
            <v>1.111111111111</v>
          </cell>
          <cell r="I9999" t="str">
            <v>1.076</v>
          </cell>
          <cell r="J9999" t="str">
            <v>1.02068682606633</v>
          </cell>
          <cell r="K9999">
            <v>0.88900000000000001</v>
          </cell>
          <cell r="L9999">
            <v>0</v>
          </cell>
          <cell r="M9999" t="str">
            <v>无</v>
          </cell>
          <cell r="N9999" t="str">
            <v>计算机科学</v>
          </cell>
          <cell r="O9999" t="str">
            <v>3区</v>
          </cell>
        </row>
        <row r="10000">
          <cell r="B10000" t="str">
            <v>IEEE Transactions on Control of Network Systems</v>
          </cell>
          <cell r="C10000" t="str">
            <v>IEEE网络系统控制学报</v>
          </cell>
          <cell r="D10000" t="str">
            <v>2325-5870</v>
          </cell>
          <cell r="E10000" t="str">
            <v>USA</v>
          </cell>
          <cell r="F10000" t="str">
            <v>IEEE-INST ELECTRICAL ELECTRONICS ENGINEERS INC</v>
          </cell>
          <cell r="G10000" t="str">
            <v>0</v>
          </cell>
          <cell r="H10000" t="str">
            <v>4.801801801801</v>
          </cell>
          <cell r="I10000" t="str">
            <v>3.467</v>
          </cell>
          <cell r="J10000" t="str">
            <v>4.1343639359195</v>
          </cell>
          <cell r="K10000">
            <v>2.3679999999999999</v>
          </cell>
          <cell r="L10000">
            <v>0</v>
          </cell>
          <cell r="M10000" t="str">
            <v>无</v>
          </cell>
          <cell r="N10000" t="str">
            <v>计算机科学</v>
          </cell>
          <cell r="O10000" t="str">
            <v>3区</v>
          </cell>
        </row>
        <row r="10001">
          <cell r="B10001" t="str">
            <v>COMPUTER COMMUNICATIONS</v>
          </cell>
          <cell r="C10001" t="str">
            <v>计算机通信</v>
          </cell>
          <cell r="D10001" t="str">
            <v>0140-3664</v>
          </cell>
          <cell r="E10001" t="str">
            <v>NETHERLANDS</v>
          </cell>
          <cell r="F10001" t="str">
            <v>ELSEVIER</v>
          </cell>
          <cell r="G10001" t="str">
            <v>2.61299991607666</v>
          </cell>
          <cell r="H10001" t="str">
            <v>2.76626506024</v>
          </cell>
          <cell r="I10001" t="str">
            <v>2.816</v>
          </cell>
          <cell r="J10001" t="str">
            <v>2.73174853528522</v>
          </cell>
          <cell r="K10001">
            <v>1.74</v>
          </cell>
          <cell r="L10001">
            <v>0</v>
          </cell>
          <cell r="M10001" t="str">
            <v>COMPUTER SCIENCE</v>
          </cell>
          <cell r="N10001" t="str">
            <v>计算机科学</v>
          </cell>
          <cell r="O10001" t="str">
            <v>3区</v>
          </cell>
        </row>
        <row r="10002">
          <cell r="B10002" t="str">
            <v>Egyptian Informatics Journal</v>
          </cell>
          <cell r="C10002" t="str">
            <v>埃及信息学杂志</v>
          </cell>
          <cell r="D10002" t="str">
            <v>1110-8665</v>
          </cell>
          <cell r="E10002" t="str">
            <v>EGYPT</v>
          </cell>
          <cell r="F10002" t="str">
            <v>CAIRO UNIV, FAC COMPUTERS &amp; INFORMATION</v>
          </cell>
          <cell r="G10002" t="str">
            <v>0</v>
          </cell>
          <cell r="H10002" t="str">
            <v>2.306122448979</v>
          </cell>
          <cell r="I10002" t="str">
            <v>3.119</v>
          </cell>
          <cell r="J10002" t="str">
            <v>2.712585034013</v>
          </cell>
          <cell r="K10002">
            <v>1.353</v>
          </cell>
          <cell r="L10002">
            <v>0</v>
          </cell>
          <cell r="M10002" t="str">
            <v>无</v>
          </cell>
          <cell r="N10002" t="str">
            <v>计算机科学</v>
          </cell>
          <cell r="O10002" t="str">
            <v>3区</v>
          </cell>
        </row>
        <row r="10003">
          <cell r="B10003" t="str">
            <v>Journal of Ambient Intelligence and Humanized Computing</v>
          </cell>
          <cell r="C10003" t="str">
            <v>环境智能与人性化计算杂志</v>
          </cell>
          <cell r="D10003" t="str">
            <v>1868-5137</v>
          </cell>
          <cell r="E10003" t="str">
            <v>GERMANY</v>
          </cell>
          <cell r="F10003" t="str">
            <v>SPRINGER HEIDELBERG</v>
          </cell>
          <cell r="G10003" t="str">
            <v>1.42299997806549</v>
          </cell>
          <cell r="H10003" t="str">
            <v>1.909722222222</v>
          </cell>
          <cell r="I10003" t="str">
            <v>4.594</v>
          </cell>
          <cell r="J10003" t="str">
            <v>2.64210983540783</v>
          </cell>
          <cell r="K10003">
            <v>2.6309999999999998</v>
          </cell>
          <cell r="L10003">
            <v>0</v>
          </cell>
          <cell r="M10003" t="str">
            <v>COMPUTER SCIENCE</v>
          </cell>
          <cell r="N10003" t="str">
            <v>计算机科学</v>
          </cell>
          <cell r="O10003" t="str">
            <v>3区</v>
          </cell>
        </row>
        <row r="10004">
          <cell r="B10004" t="str">
            <v>MACHINE LEARNING</v>
          </cell>
          <cell r="C10004" t="str">
            <v>机器学习</v>
          </cell>
          <cell r="D10004" t="str">
            <v>0885-6125</v>
          </cell>
          <cell r="E10004" t="str">
            <v>NETHERLANDS</v>
          </cell>
          <cell r="F10004" t="str">
            <v>SPRINGER</v>
          </cell>
          <cell r="G10004" t="str">
            <v>1.85500001907349</v>
          </cell>
          <cell r="H10004" t="str">
            <v>2.809160305343</v>
          </cell>
          <cell r="I10004" t="str">
            <v>2.672</v>
          </cell>
          <cell r="J10004" t="str">
            <v>2.44523105704383</v>
          </cell>
          <cell r="K10004">
            <v>3.266</v>
          </cell>
          <cell r="L10004">
            <v>0</v>
          </cell>
          <cell r="M10004" t="str">
            <v>ENGINEERING</v>
          </cell>
          <cell r="N10004" t="str">
            <v>计算机科学</v>
          </cell>
          <cell r="O10004" t="str">
            <v>3区</v>
          </cell>
        </row>
        <row r="10005">
          <cell r="B10005" t="str">
            <v>FORMAL METHODS IN SYSTEM DESIGN</v>
          </cell>
          <cell r="C10005" t="str">
            <v>系统设计中的形式化方法</v>
          </cell>
          <cell r="D10005" t="str">
            <v>0925-9856</v>
          </cell>
          <cell r="E10005" t="str">
            <v>NETHERLANDS</v>
          </cell>
          <cell r="F10005" t="str">
            <v>SPRINGER</v>
          </cell>
          <cell r="G10005" t="str">
            <v>0.824999988079071</v>
          </cell>
          <cell r="H10005" t="str">
            <v>0.787234042553</v>
          </cell>
          <cell r="I10005" t="str">
            <v>0.673</v>
          </cell>
          <cell r="J10005" t="str">
            <v>0.761653767786357</v>
          </cell>
          <cell r="K10005">
            <v>0.29199999999999998</v>
          </cell>
          <cell r="L10005">
            <v>0</v>
          </cell>
          <cell r="M10005" t="str">
            <v>无</v>
          </cell>
          <cell r="N10005" t="str">
            <v>计算机科学</v>
          </cell>
          <cell r="O10005" t="str">
            <v>3区</v>
          </cell>
        </row>
        <row r="10006">
          <cell r="B10006" t="str">
            <v>CHEMOMETRICS AND INTELLIGENT LABORATORY SYSTEMS</v>
          </cell>
          <cell r="C10006" t="str">
            <v>化学计量学与智能实验室系统</v>
          </cell>
          <cell r="D10006" t="str">
            <v>0169-7439</v>
          </cell>
          <cell r="E10006" t="str">
            <v>NETHERLANDS</v>
          </cell>
          <cell r="F10006" t="str">
            <v>ELSEVIER</v>
          </cell>
          <cell r="G10006" t="str">
            <v>2.70099997520447</v>
          </cell>
          <cell r="H10006" t="str">
            <v>2.786432160804</v>
          </cell>
          <cell r="I10006" t="str">
            <v>2.895</v>
          </cell>
          <cell r="J10006" t="str">
            <v>2.79405632603782</v>
          </cell>
          <cell r="K10006">
            <v>1.909</v>
          </cell>
          <cell r="L10006">
            <v>0</v>
          </cell>
          <cell r="M10006" t="str">
            <v>CHEMISTRY</v>
          </cell>
          <cell r="N10006" t="str">
            <v>计算机科学</v>
          </cell>
          <cell r="O10006" t="str">
            <v>3区</v>
          </cell>
        </row>
        <row r="10007">
          <cell r="B10007" t="str">
            <v>ACM Transactions on Asian and Low-Resource Language Information Processing</v>
          </cell>
          <cell r="C10007" t="str">
            <v>亚洲和低资源语言信息处理事务</v>
          </cell>
          <cell r="D10007" t="str">
            <v>2375-4699</v>
          </cell>
          <cell r="E10007" t="str">
            <v>USA</v>
          </cell>
          <cell r="F10007" t="str">
            <v>ASSOC COMPUTING MACHINERY</v>
          </cell>
          <cell r="G10007" t="str">
            <v>0.33899998664856</v>
          </cell>
          <cell r="H10007" t="str">
            <v>0.787878787878</v>
          </cell>
          <cell r="I10007" t="str">
            <v>1.420</v>
          </cell>
          <cell r="J10007" t="str">
            <v>0.848959591508853</v>
          </cell>
          <cell r="K10007">
            <v>0.58099999999999996</v>
          </cell>
          <cell r="L10007">
            <v>0</v>
          </cell>
          <cell r="M10007" t="str">
            <v>无</v>
          </cell>
          <cell r="N10007" t="str">
            <v>计算机科学</v>
          </cell>
          <cell r="O10007" t="str">
            <v>3区</v>
          </cell>
        </row>
        <row r="10008">
          <cell r="B10008" t="str">
            <v>Computer Supported Cooperative Work-The Journal of Collaborative Computing and Work Practices</v>
          </cell>
          <cell r="C10008" t="str">
            <v>计算机支持的协同工作协同计算与工作实践杂志</v>
          </cell>
          <cell r="D10008" t="str">
            <v>0925-9724</v>
          </cell>
          <cell r="E10008" t="str">
            <v>NETHERLANDS</v>
          </cell>
          <cell r="F10008" t="str">
            <v>SPRINGER</v>
          </cell>
          <cell r="G10008" t="str">
            <v>0.725000023841858</v>
          </cell>
          <cell r="H10008" t="str">
            <v>1.479166666666</v>
          </cell>
          <cell r="I10008" t="str">
            <v>1.672</v>
          </cell>
          <cell r="J10008" t="str">
            <v>1.29219349453695</v>
          </cell>
          <cell r="K10008">
            <v>3.29</v>
          </cell>
          <cell r="L10008">
            <v>0</v>
          </cell>
          <cell r="M10008" t="str">
            <v>无</v>
          </cell>
          <cell r="N10008" t="str">
            <v>计算机科学</v>
          </cell>
          <cell r="O10008" t="str">
            <v>3区</v>
          </cell>
        </row>
        <row r="10009">
          <cell r="B10009" t="str">
            <v>Natural Language Engineering</v>
          </cell>
          <cell r="C10009" t="str">
            <v>自然语言工程</v>
          </cell>
          <cell r="D10009" t="str">
            <v>1351-3249</v>
          </cell>
          <cell r="E10009" t="str">
            <v>ENGLAND</v>
          </cell>
          <cell r="F10009" t="str">
            <v>CAMBRIDGE UNIV PRESS</v>
          </cell>
          <cell r="G10009" t="str">
            <v>0.800000011920928</v>
          </cell>
          <cell r="H10009" t="str">
            <v>1.130434782608</v>
          </cell>
          <cell r="I10009" t="str">
            <v>1.465</v>
          </cell>
          <cell r="J10009" t="str">
            <v>1.13174117564098</v>
          </cell>
          <cell r="K10009">
            <v>0.84499999999999997</v>
          </cell>
          <cell r="L10009">
            <v>0</v>
          </cell>
          <cell r="M10009" t="str">
            <v>无</v>
          </cell>
          <cell r="N10009" t="str">
            <v>计算机科学</v>
          </cell>
          <cell r="O10009" t="str">
            <v>3区</v>
          </cell>
        </row>
        <row r="10010">
          <cell r="B10010" t="str">
            <v>ASIAN JOURNAL OF CONTROL</v>
          </cell>
          <cell r="C10010" t="str">
            <v>亚洲控制杂志</v>
          </cell>
          <cell r="D10010" t="str">
            <v>1561-8625</v>
          </cell>
          <cell r="E10010" t="str">
            <v>USA</v>
          </cell>
          <cell r="F10010" t="str">
            <v>WILEY</v>
          </cell>
          <cell r="G10010" t="str">
            <v>1.52799999713898</v>
          </cell>
          <cell r="H10010" t="str">
            <v>2.005012531328</v>
          </cell>
          <cell r="I10010" t="str">
            <v>2.779</v>
          </cell>
          <cell r="J10010" t="str">
            <v>2.10406678190833</v>
          </cell>
          <cell r="K10010">
            <v>2.7269999999999999</v>
          </cell>
          <cell r="L10010">
            <v>0</v>
          </cell>
          <cell r="M10010" t="str">
            <v>ENGINEERING</v>
          </cell>
          <cell r="N10010" t="str">
            <v>计算机科学</v>
          </cell>
          <cell r="O10010" t="str">
            <v>3区</v>
          </cell>
        </row>
        <row r="10011">
          <cell r="B10011" t="str">
            <v>Pervasive and Mobile Computing</v>
          </cell>
          <cell r="C10011" t="str">
            <v>普及和移动计算</v>
          </cell>
          <cell r="D10011" t="str">
            <v>1574-1192</v>
          </cell>
          <cell r="E10011" t="str">
            <v>NETHERLANDS</v>
          </cell>
          <cell r="F10011" t="str">
            <v>ELSEVIER</v>
          </cell>
          <cell r="G10011" t="str">
            <v>2.97399997711182</v>
          </cell>
          <cell r="H10011" t="str">
            <v>2.768953068592</v>
          </cell>
          <cell r="I10011" t="str">
            <v>2.725</v>
          </cell>
          <cell r="J10011" t="str">
            <v>2.82249378252994</v>
          </cell>
          <cell r="K10011">
            <v>1.206</v>
          </cell>
          <cell r="L10011">
            <v>0</v>
          </cell>
          <cell r="M10011" t="str">
            <v>COMPUTER SCIENCE</v>
          </cell>
          <cell r="N10011" t="str">
            <v>计算机科学</v>
          </cell>
          <cell r="O10011" t="str">
            <v>3区</v>
          </cell>
        </row>
        <row r="10012">
          <cell r="B10012" t="str">
            <v>AUTONOMOUS AGENTS AND MULTI-AGENT SYSTEMS</v>
          </cell>
          <cell r="C10012" t="str">
            <v>自治代理和多代理系统</v>
          </cell>
          <cell r="D10012" t="str">
            <v>1387-2532</v>
          </cell>
          <cell r="E10012" t="str">
            <v>NETHERLANDS</v>
          </cell>
          <cell r="F10012" t="str">
            <v>SPRINGER</v>
          </cell>
          <cell r="G10012" t="str">
            <v>1.17599999904633</v>
          </cell>
          <cell r="H10012" t="str">
            <v>1.418604651162</v>
          </cell>
          <cell r="I10012" t="str">
            <v>1.342</v>
          </cell>
          <cell r="J10012" t="str">
            <v>1.31235680121078</v>
          </cell>
          <cell r="K10012">
            <v>0.80500000000000005</v>
          </cell>
          <cell r="L10012">
            <v>0</v>
          </cell>
          <cell r="M10012" t="str">
            <v>COMPUTER SCIENCE</v>
          </cell>
          <cell r="N10012" t="str">
            <v>计算机科学</v>
          </cell>
          <cell r="O10012" t="str">
            <v>3区</v>
          </cell>
        </row>
        <row r="10013">
          <cell r="B10013" t="str">
            <v>ACTA INFORMATICA</v>
          </cell>
          <cell r="C10013" t="str">
            <v>信息学报</v>
          </cell>
          <cell r="D10013" t="str">
            <v>0001-5903</v>
          </cell>
          <cell r="E10013" t="str">
            <v>United States</v>
          </cell>
          <cell r="F10013" t="str">
            <v>SPRINGER</v>
          </cell>
          <cell r="G10013" t="str">
            <v>0.885999977588654</v>
          </cell>
          <cell r="H10013" t="str">
            <v>1.041666666666</v>
          </cell>
          <cell r="I10013" t="str">
            <v>0.900</v>
          </cell>
          <cell r="J10013" t="str">
            <v>0.942555548084885</v>
          </cell>
          <cell r="K10013">
            <v>0.53700000000000003</v>
          </cell>
          <cell r="L10013">
            <v>0</v>
          </cell>
          <cell r="M10013" t="str">
            <v>无</v>
          </cell>
          <cell r="N10013" t="str">
            <v>计算机科学</v>
          </cell>
          <cell r="O10013" t="str">
            <v>3区</v>
          </cell>
        </row>
        <row r="10014">
          <cell r="B10014" t="str">
            <v>COMPUTATIONAL LINGUISTICS</v>
          </cell>
          <cell r="C10014" t="str">
            <v>计算语言学</v>
          </cell>
          <cell r="D10014" t="str">
            <v>0891-2017</v>
          </cell>
          <cell r="E10014" t="str">
            <v>USA</v>
          </cell>
          <cell r="F10014" t="str">
            <v>MIT PRESS</v>
          </cell>
          <cell r="G10014" t="str">
            <v>1.31900000572205</v>
          </cell>
          <cell r="H10014" t="str">
            <v>2.130434782608</v>
          </cell>
          <cell r="I10014" t="str">
            <v>2.510</v>
          </cell>
          <cell r="J10014" t="str">
            <v>1.98654628998735</v>
          </cell>
          <cell r="K10014">
            <v>0.83399999999999996</v>
          </cell>
          <cell r="L10014">
            <v>0</v>
          </cell>
          <cell r="M10014" t="str">
            <v>COMPUTER SCIENCE</v>
          </cell>
          <cell r="N10014" t="str">
            <v>计算机科学</v>
          </cell>
          <cell r="O10014" t="str">
            <v>3区</v>
          </cell>
        </row>
        <row r="10015">
          <cell r="B10015" t="str">
            <v>SIAM Journal on Imaging Sciences</v>
          </cell>
          <cell r="C10015" t="str">
            <v>暹罗影像科学杂志</v>
          </cell>
          <cell r="D10015" t="str">
            <v>1936-4954</v>
          </cell>
          <cell r="E10015" t="str">
            <v>USA</v>
          </cell>
          <cell r="F10015" t="str">
            <v>SIAM PUBLICATIONS</v>
          </cell>
          <cell r="G10015" t="str">
            <v>2.36100006103516</v>
          </cell>
          <cell r="H10015" t="str">
            <v>2.513513513513</v>
          </cell>
          <cell r="I10015" t="str">
            <v>2.313</v>
          </cell>
          <cell r="J10015" t="str">
            <v>2.39579900337672</v>
          </cell>
          <cell r="K10015">
            <v>2.1469999999999998</v>
          </cell>
          <cell r="L10015">
            <v>0</v>
          </cell>
          <cell r="M10015" t="str">
            <v>MATHEMATICS</v>
          </cell>
          <cell r="N10015" t="str">
            <v>计算机科学</v>
          </cell>
          <cell r="O10015" t="str">
            <v>3区</v>
          </cell>
        </row>
        <row r="10016">
          <cell r="B10016" t="str">
            <v>Big Data</v>
          </cell>
          <cell r="C10016" t="str">
            <v>大数据</v>
          </cell>
          <cell r="D10016" t="str">
            <v>2167-6461</v>
          </cell>
          <cell r="E10016" t="str">
            <v>USA</v>
          </cell>
          <cell r="F10016" t="str">
            <v>MARY ANN LIEBERT, INC</v>
          </cell>
          <cell r="G10016" t="str">
            <v>1.4889999628067</v>
          </cell>
          <cell r="H10016" t="str">
            <v>2.106382978723</v>
          </cell>
          <cell r="I10016" t="str">
            <v>3.644</v>
          </cell>
          <cell r="J10016" t="str">
            <v>2.41327579532457</v>
          </cell>
          <cell r="K10016">
            <v>1.679</v>
          </cell>
          <cell r="L10016">
            <v>0</v>
          </cell>
          <cell r="M10016" t="str">
            <v>无</v>
          </cell>
          <cell r="N10016" t="str">
            <v>计算机科学</v>
          </cell>
          <cell r="O10016" t="str">
            <v>3区</v>
          </cell>
        </row>
        <row r="10017">
          <cell r="B10017" t="str">
            <v>Complex &amp; Intelligent Systems</v>
          </cell>
          <cell r="C10017" t="str">
            <v>复杂智能系统</v>
          </cell>
          <cell r="D10017" t="str">
            <v>2199-4536</v>
          </cell>
          <cell r="E10017" t="str">
            <v>GERMANY</v>
          </cell>
          <cell r="F10017" t="str">
            <v>SPRINGER HEIDELBERG</v>
          </cell>
          <cell r="G10017" t="str">
            <v>0</v>
          </cell>
          <cell r="H10017" t="str">
            <v>0</v>
          </cell>
          <cell r="I10017" t="str">
            <v>3.791</v>
          </cell>
          <cell r="J10017" t="str">
            <v>3.790697674418</v>
          </cell>
          <cell r="K10017">
            <v>1.72</v>
          </cell>
          <cell r="L10017">
            <v>0</v>
          </cell>
          <cell r="M10017" t="str">
            <v>无</v>
          </cell>
          <cell r="N10017" t="str">
            <v>计算机科学</v>
          </cell>
          <cell r="O10017" t="str">
            <v>3区</v>
          </cell>
        </row>
        <row r="10018">
          <cell r="B10018" t="str">
            <v>Nano Communication Networks</v>
          </cell>
          <cell r="C10018" t="str">
            <v>纳米通信网络</v>
          </cell>
          <cell r="D10018" t="str">
            <v>1878-7789</v>
          </cell>
          <cell r="E10018" t="str">
            <v>NETHERLANDS</v>
          </cell>
          <cell r="F10018" t="str">
            <v>ELSEVIER</v>
          </cell>
          <cell r="G10018" t="str">
            <v>2.0699999332428</v>
          </cell>
          <cell r="H10018" t="str">
            <v>2.25</v>
          </cell>
          <cell r="I10018" t="str">
            <v>2.621</v>
          </cell>
          <cell r="J10018" t="str">
            <v>2.31356319613827</v>
          </cell>
          <cell r="K10018">
            <v>0.73399999999999999</v>
          </cell>
          <cell r="L10018">
            <v>0</v>
          </cell>
          <cell r="M10018" t="str">
            <v>无</v>
          </cell>
          <cell r="N10018" t="str">
            <v>计算机科学</v>
          </cell>
          <cell r="O10018" t="str">
            <v>3区</v>
          </cell>
        </row>
        <row r="10019">
          <cell r="B10019" t="str">
            <v>IEEE MICROWAVE MAGAZINE</v>
          </cell>
          <cell r="C10019" t="str">
            <v>IEEE微波杂志</v>
          </cell>
          <cell r="D10019" t="str">
            <v>1527-3342</v>
          </cell>
          <cell r="E10019" t="str">
            <v>USA</v>
          </cell>
          <cell r="F10019" t="str">
            <v>IEEE-INST ELECTRICAL ELECTRONICS ENGINEERS INC</v>
          </cell>
          <cell r="G10019" t="str">
            <v>2.96199989318848</v>
          </cell>
          <cell r="H10019" t="str">
            <v>2.948979591836</v>
          </cell>
          <cell r="I10019" t="str">
            <v>2.928</v>
          </cell>
          <cell r="J10019" t="str">
            <v>2.94627151219016</v>
          </cell>
          <cell r="K10019">
            <v>2.3210000000000002</v>
          </cell>
          <cell r="L10019">
            <v>0</v>
          </cell>
          <cell r="M10019" t="str">
            <v>ENGINEERING</v>
          </cell>
          <cell r="N10019" t="str">
            <v>计算机科学</v>
          </cell>
          <cell r="O10019" t="str">
            <v>3区</v>
          </cell>
        </row>
        <row r="10020">
          <cell r="B10020" t="str">
            <v>IEEE MULTIMEDIA</v>
          </cell>
          <cell r="C10020" t="str">
            <v>IEEE多媒体</v>
          </cell>
          <cell r="D10020" t="str">
            <v>1070-986X</v>
          </cell>
          <cell r="E10020" t="str">
            <v>USA</v>
          </cell>
          <cell r="F10020" t="str">
            <v>IEEE COMPUTER SOC</v>
          </cell>
          <cell r="G10020" t="str">
            <v>1.89800000190735</v>
          </cell>
          <cell r="H10020" t="str">
            <v>3.555555555555</v>
          </cell>
          <cell r="I10020" t="str">
            <v>4.962</v>
          </cell>
          <cell r="J10020" t="str">
            <v>3.47169800633345</v>
          </cell>
          <cell r="K10020">
            <v>2.7519999999999998</v>
          </cell>
          <cell r="L10020">
            <v>0</v>
          </cell>
          <cell r="M10020" t="str">
            <v>COMPUTER SCIENCE</v>
          </cell>
          <cell r="N10020" t="str">
            <v>计算机科学</v>
          </cell>
          <cell r="O10020" t="str">
            <v>3区</v>
          </cell>
        </row>
        <row r="10021">
          <cell r="B10021" t="str">
            <v>Logical Methods in Computer Science</v>
          </cell>
          <cell r="C10021" t="str">
            <v>计算机科学中的逻辑方法</v>
          </cell>
          <cell r="D10021" t="str">
            <v>1860-5974</v>
          </cell>
          <cell r="E10021" t="str">
            <v>GERMANY</v>
          </cell>
          <cell r="F10021" t="str">
            <v>LOGICAL METHODS COMPUTER SCIENCE E V</v>
          </cell>
          <cell r="G10021" t="str">
            <v>0.508000016212463</v>
          </cell>
          <cell r="H10021" t="str">
            <v>0.431506849315</v>
          </cell>
          <cell r="I10021" t="str">
            <v>0.672</v>
          </cell>
          <cell r="J10021" t="str">
            <v>0.537127288509154</v>
          </cell>
          <cell r="K10021" t="str">
            <v>无</v>
          </cell>
          <cell r="L10021">
            <v>0</v>
          </cell>
          <cell r="M10021" t="str">
            <v>无</v>
          </cell>
          <cell r="N10021" t="str">
            <v>计算机科学</v>
          </cell>
          <cell r="O10021" t="str">
            <v>3区</v>
          </cell>
        </row>
        <row r="10022">
          <cell r="B10022" t="str">
            <v>MATHEMATICAL STRUCTURES IN COMPUTER SCIENCE</v>
          </cell>
          <cell r="C10022" t="str">
            <v>计算机科学中的数学结构</v>
          </cell>
          <cell r="D10022" t="str">
            <v>0960-1295</v>
          </cell>
          <cell r="E10022" t="str">
            <v>USA</v>
          </cell>
          <cell r="F10022" t="str">
            <v>CAMBRIDGE UNIV PRESS</v>
          </cell>
          <cell r="G10022" t="str">
            <v>1.09399998188019</v>
          </cell>
          <cell r="H10022" t="str">
            <v>0.592233009708</v>
          </cell>
          <cell r="I10022" t="str">
            <v>0.647</v>
          </cell>
          <cell r="J10022" t="str">
            <v>0.777594905241729</v>
          </cell>
          <cell r="K10022">
            <v>0.34399999999999997</v>
          </cell>
          <cell r="L10022">
            <v>0</v>
          </cell>
          <cell r="M10022" t="str">
            <v>无</v>
          </cell>
          <cell r="N10022" t="str">
            <v>计算机科学</v>
          </cell>
          <cell r="O10022" t="str">
            <v>3区</v>
          </cell>
        </row>
        <row r="10023">
          <cell r="B10023" t="str">
            <v>COMPUTERS &amp; ELECTRICAL ENGINEERING</v>
          </cell>
          <cell r="C10023" t="str">
            <v>计算机与电气工程</v>
          </cell>
          <cell r="D10023" t="str">
            <v>0045-7906</v>
          </cell>
          <cell r="E10023" t="str">
            <v>ENGLAND</v>
          </cell>
          <cell r="F10023" t="str">
            <v>PERGAMON-ELSEVIER SCIENCE LTD</v>
          </cell>
          <cell r="G10023" t="str">
            <v>1.74699997901917</v>
          </cell>
          <cell r="H10023" t="str">
            <v>2.189134808853</v>
          </cell>
          <cell r="I10023" t="str">
            <v>2.663</v>
          </cell>
          <cell r="J10023" t="str">
            <v>2.19958973215806</v>
          </cell>
          <cell r="K10023">
            <v>2.1720000000000002</v>
          </cell>
          <cell r="L10023">
            <v>0</v>
          </cell>
          <cell r="M10023" t="str">
            <v>COMPUTER SCIENCE</v>
          </cell>
          <cell r="N10023" t="str">
            <v>计算机科学</v>
          </cell>
          <cell r="O10023" t="str">
            <v>3区</v>
          </cell>
        </row>
        <row r="10024">
          <cell r="B10024" t="str">
            <v>Journal of Grid Computing</v>
          </cell>
          <cell r="C10024" t="str">
            <v>网格计算杂志</v>
          </cell>
          <cell r="D10024" t="str">
            <v>1570-7873</v>
          </cell>
          <cell r="E10024" t="str">
            <v>NETHERLANDS</v>
          </cell>
          <cell r="F10024" t="str">
            <v>SPRINGER</v>
          </cell>
          <cell r="G10024" t="str">
            <v>2.79999995231628</v>
          </cell>
          <cell r="H10024" t="str">
            <v>3.287878787878</v>
          </cell>
          <cell r="I10024" t="str">
            <v>2.095</v>
          </cell>
          <cell r="J10024" t="str">
            <v>2.72770561181076</v>
          </cell>
          <cell r="K10024">
            <v>1.431</v>
          </cell>
          <cell r="L10024">
            <v>0</v>
          </cell>
          <cell r="M10024" t="str">
            <v>COMPUTER SCIENCE</v>
          </cell>
          <cell r="N10024" t="str">
            <v>计算机科学</v>
          </cell>
          <cell r="O10024" t="str">
            <v>3区</v>
          </cell>
        </row>
        <row r="10025">
          <cell r="B10025" t="str">
            <v>MINDS AND MACHINES</v>
          </cell>
          <cell r="C10025" t="str">
            <v>思想和机器</v>
          </cell>
          <cell r="D10025" t="str">
            <v>0924-6495</v>
          </cell>
          <cell r="E10025" t="str">
            <v>NETHERLANDS</v>
          </cell>
          <cell r="F10025" t="str">
            <v>SPRINGER</v>
          </cell>
          <cell r="G10025" t="str">
            <v>0.842000007629395</v>
          </cell>
          <cell r="H10025" t="str">
            <v>1.4</v>
          </cell>
          <cell r="I10025" t="str">
            <v>1.855</v>
          </cell>
          <cell r="J10025" t="str">
            <v>1.3656129057688</v>
          </cell>
          <cell r="K10025">
            <v>1.073</v>
          </cell>
          <cell r="L10025">
            <v>0</v>
          </cell>
          <cell r="M10025" t="str">
            <v>无</v>
          </cell>
          <cell r="N10025" t="str">
            <v>计算机科学</v>
          </cell>
          <cell r="O10025" t="str">
            <v>3区</v>
          </cell>
        </row>
        <row r="10026">
          <cell r="B10026" t="str">
            <v>INFORMATION SYSTEMS FRONTIERS</v>
          </cell>
          <cell r="C10026" t="str">
            <v>信息系统前沿</v>
          </cell>
          <cell r="D10026" t="str">
            <v>1387-3326</v>
          </cell>
          <cell r="E10026" t="str">
            <v>NETHERLANDS</v>
          </cell>
          <cell r="F10026" t="str">
            <v>SPRINGER</v>
          </cell>
          <cell r="G10026" t="str">
            <v>3.23200011253357</v>
          </cell>
          <cell r="H10026" t="str">
            <v>2.538961038961</v>
          </cell>
          <cell r="I10026" t="str">
            <v>3.630</v>
          </cell>
          <cell r="J10026" t="str">
            <v>3.13353026037452</v>
          </cell>
          <cell r="K10026">
            <v>2.1629999999999998</v>
          </cell>
          <cell r="L10026">
            <v>0</v>
          </cell>
          <cell r="M10026" t="str">
            <v>COMPUTER SCIENCE</v>
          </cell>
          <cell r="N10026" t="str">
            <v>计算机科学</v>
          </cell>
          <cell r="O10026" t="str">
            <v>3区</v>
          </cell>
        </row>
        <row r="10027">
          <cell r="B10027" t="str">
            <v>Frontiers in Neurorobotics</v>
          </cell>
          <cell r="C10027" t="str">
            <v>神经机器人学的前沿</v>
          </cell>
          <cell r="D10027" t="str">
            <v>1662-5218</v>
          </cell>
          <cell r="E10027" t="str">
            <v>SWITZERLAND</v>
          </cell>
          <cell r="F10027" t="str">
            <v>FRONTIERS MEDIA SA</v>
          </cell>
          <cell r="G10027" t="str">
            <v>2.60599994659424</v>
          </cell>
          <cell r="H10027" t="str">
            <v>3</v>
          </cell>
          <cell r="I10027" t="str">
            <v>2.574</v>
          </cell>
          <cell r="J10027" t="str">
            <v>2.72677475697275</v>
          </cell>
          <cell r="K10027">
            <v>0.88100000000000001</v>
          </cell>
          <cell r="L10027">
            <v>0</v>
          </cell>
          <cell r="M10027" t="str">
            <v>COMPUTER SCIENCE</v>
          </cell>
          <cell r="N10027" t="str">
            <v>计算机科学</v>
          </cell>
          <cell r="O10027" t="str">
            <v>3区</v>
          </cell>
        </row>
        <row r="10028">
          <cell r="B10028" t="str">
            <v>IEEE INTELLIGENT SYSTEMS</v>
          </cell>
          <cell r="C10028" t="str">
            <v>IEEE智能系统</v>
          </cell>
          <cell r="D10028" t="str">
            <v>1541-1672</v>
          </cell>
          <cell r="E10028" t="str">
            <v>USA</v>
          </cell>
          <cell r="F10028" t="str">
            <v>IEEE COMPUTER SOC</v>
          </cell>
          <cell r="G10028" t="str">
            <v>2.59599995613098</v>
          </cell>
          <cell r="H10028" t="str">
            <v>4.464285714285</v>
          </cell>
          <cell r="I10028" t="str">
            <v>3.210</v>
          </cell>
          <cell r="J10028" t="str">
            <v>3.42326982664633</v>
          </cell>
          <cell r="K10028">
            <v>1.762</v>
          </cell>
          <cell r="L10028">
            <v>0</v>
          </cell>
          <cell r="M10028" t="str">
            <v>ENGINEERING</v>
          </cell>
          <cell r="N10028" t="str">
            <v>计算机科学</v>
          </cell>
          <cell r="O10028" t="str">
            <v>3区</v>
          </cell>
        </row>
        <row r="10029">
          <cell r="B10029" t="str">
            <v>SOFT COMPUTING</v>
          </cell>
          <cell r="C10029" t="str">
            <v>软计算</v>
          </cell>
          <cell r="D10029" t="str">
            <v>1432-7643</v>
          </cell>
          <cell r="E10029" t="str">
            <v>United States</v>
          </cell>
          <cell r="F10029" t="str">
            <v>SPRINGER</v>
          </cell>
          <cell r="G10029" t="str">
            <v>2.36700010299683</v>
          </cell>
          <cell r="H10029" t="str">
            <v>2.784064665127</v>
          </cell>
          <cell r="I10029" t="str">
            <v>3.050</v>
          </cell>
          <cell r="J10029" t="str">
            <v>2.73355299905294</v>
          </cell>
          <cell r="K10029">
            <v>6.6070000000000002</v>
          </cell>
          <cell r="L10029">
            <v>0</v>
          </cell>
          <cell r="M10029" t="str">
            <v>COMPUTER SCIENCE</v>
          </cell>
          <cell r="N10029" t="str">
            <v>计算机科学</v>
          </cell>
          <cell r="O10029" t="str">
            <v>3区</v>
          </cell>
        </row>
        <row r="10030">
          <cell r="B10030" t="str">
            <v>Journal of Biological Dynamics</v>
          </cell>
          <cell r="C10030" t="str">
            <v>生物动力学杂志</v>
          </cell>
          <cell r="D10030" t="str">
            <v>1751-3758</v>
          </cell>
          <cell r="E10030" t="str">
            <v>England</v>
          </cell>
          <cell r="F10030" t="str">
            <v>TAYLOR &amp; FRANCIS LTD</v>
          </cell>
          <cell r="G10030" t="str">
            <v>1.57599997520447</v>
          </cell>
          <cell r="H10030" t="str">
            <v>1.641975308641</v>
          </cell>
          <cell r="I10030" t="str">
            <v>1.856</v>
          </cell>
          <cell r="J10030" t="str">
            <v>1.69117694646682</v>
          </cell>
          <cell r="K10030">
            <v>0.72599999999999998</v>
          </cell>
          <cell r="L10030">
            <v>0</v>
          </cell>
          <cell r="M10030" t="str">
            <v>无</v>
          </cell>
          <cell r="N10030" t="str">
            <v>计算机科学</v>
          </cell>
          <cell r="O10030" t="str">
            <v>3区</v>
          </cell>
        </row>
        <row r="10031">
          <cell r="B10031" t="str">
            <v>IEEE Consumer Electronics Magazine</v>
          </cell>
          <cell r="C10031" t="str">
            <v>IEEE消费电子杂志</v>
          </cell>
          <cell r="D10031" t="str">
            <v>2162-2248</v>
          </cell>
          <cell r="E10031" t="str">
            <v>USA</v>
          </cell>
          <cell r="F10031" t="str">
            <v>IEEE-INST ELECTRICAL ELECTRONICS ENGINEERS INC</v>
          </cell>
          <cell r="G10031" t="str">
            <v>1.43400001525879</v>
          </cell>
          <cell r="H10031" t="str">
            <v>3.272727272727</v>
          </cell>
          <cell r="I10031" t="str">
            <v>4.016</v>
          </cell>
          <cell r="J10031" t="str">
            <v>2.9074917731606</v>
          </cell>
          <cell r="K10031">
            <v>1.5780000000000001</v>
          </cell>
          <cell r="L10031">
            <v>0</v>
          </cell>
          <cell r="M10031" t="str">
            <v>无</v>
          </cell>
          <cell r="N10031" t="str">
            <v>计算机科学</v>
          </cell>
          <cell r="O10031" t="str">
            <v>3区</v>
          </cell>
        </row>
        <row r="10032">
          <cell r="B10032" t="str">
            <v>JOURNAL OF LOGIC AND COMPUTATION</v>
          </cell>
          <cell r="C10032" t="str">
            <v>逻辑与计算杂志</v>
          </cell>
          <cell r="D10032" t="str">
            <v>0955-792X</v>
          </cell>
          <cell r="E10032" t="str">
            <v>ENGLAND</v>
          </cell>
          <cell r="F10032" t="str">
            <v>OXFORD UNIV PRESS</v>
          </cell>
          <cell r="G10032" t="str">
            <v>0.740000009536743</v>
          </cell>
          <cell r="H10032" t="str">
            <v>0.509202453987</v>
          </cell>
          <cell r="I10032" t="str">
            <v>0.803</v>
          </cell>
          <cell r="J10032" t="str">
            <v>0.683944680823581</v>
          </cell>
          <cell r="K10032">
            <v>0.40400000000000003</v>
          </cell>
          <cell r="L10032">
            <v>0</v>
          </cell>
          <cell r="M10032" t="str">
            <v>无</v>
          </cell>
          <cell r="N10032" t="str">
            <v>计算机科学</v>
          </cell>
          <cell r="O10032" t="str">
            <v>3区</v>
          </cell>
        </row>
        <row r="10033">
          <cell r="B10033" t="str">
            <v>Journal of Mechanisms and Robotics-Transactions of the ASME</v>
          </cell>
          <cell r="C10033" t="str">
            <v>机械与机器人学报</v>
          </cell>
          <cell r="D10033" t="str">
            <v>1942-4302</v>
          </cell>
          <cell r="E10033" t="str">
            <v>USA</v>
          </cell>
          <cell r="F10033" t="str">
            <v>ASME</v>
          </cell>
          <cell r="G10033" t="str">
            <v>2.23300004005432</v>
          </cell>
          <cell r="H10033" t="str">
            <v>2.377358490566</v>
          </cell>
          <cell r="I10033" t="str">
            <v>1.925</v>
          </cell>
          <cell r="J10033" t="str">
            <v>2.17859904237044</v>
          </cell>
          <cell r="K10033">
            <v>1.542</v>
          </cell>
          <cell r="L10033">
            <v>0</v>
          </cell>
          <cell r="M10033" t="str">
            <v>ENGINEERING</v>
          </cell>
          <cell r="N10033" t="str">
            <v>计算机科学</v>
          </cell>
          <cell r="O10033" t="str">
            <v>3区</v>
          </cell>
        </row>
        <row r="10034">
          <cell r="B10034" t="str">
            <v>ACM Transactions on Computational Logic</v>
          </cell>
          <cell r="C10034" t="str">
            <v>计算逻辑事务</v>
          </cell>
          <cell r="D10034" t="str">
            <v>1529-3785</v>
          </cell>
          <cell r="E10034" t="str">
            <v>USA</v>
          </cell>
          <cell r="F10034" t="str">
            <v>ASSOC COMPUTING MACHINERY</v>
          </cell>
          <cell r="G10034" t="str">
            <v>0.731000006198883</v>
          </cell>
          <cell r="H10034" t="str">
            <v>0.448275862068</v>
          </cell>
          <cell r="I10034" t="str">
            <v>0.688</v>
          </cell>
          <cell r="J10034" t="str">
            <v>0.622258622755628</v>
          </cell>
          <cell r="K10034">
            <v>0.16</v>
          </cell>
          <cell r="L10034">
            <v>0</v>
          </cell>
          <cell r="M10034" t="str">
            <v>无</v>
          </cell>
          <cell r="N10034" t="str">
            <v>计算机科学</v>
          </cell>
          <cell r="O10034" t="str">
            <v>3区</v>
          </cell>
        </row>
        <row r="10035">
          <cell r="B10035" t="str">
            <v>JOURNAL OF FUNCTIONAL PROGRAMMING</v>
          </cell>
          <cell r="C10035" t="str">
            <v>函数程序设计杂志</v>
          </cell>
          <cell r="D10035" t="str">
            <v>0956-7968</v>
          </cell>
          <cell r="E10035" t="str">
            <v>USA</v>
          </cell>
          <cell r="F10035" t="str">
            <v>CAMBRIDGE UNIV PRESS</v>
          </cell>
          <cell r="G10035" t="str">
            <v>0.703000009059906</v>
          </cell>
          <cell r="H10035" t="str">
            <v>0.837209302325</v>
          </cell>
          <cell r="I10035" t="str">
            <v>0.595</v>
          </cell>
          <cell r="J10035" t="str">
            <v>0.711815802207635</v>
          </cell>
          <cell r="K10035">
            <v>0.67100000000000004</v>
          </cell>
          <cell r="L10035">
            <v>0</v>
          </cell>
          <cell r="M10035" t="str">
            <v>无</v>
          </cell>
          <cell r="N10035" t="str">
            <v>计算机科学</v>
          </cell>
          <cell r="O10035" t="str">
            <v>3区</v>
          </cell>
        </row>
        <row r="10036">
          <cell r="B10036" t="str">
            <v>INTERNATIONAL JOURNAL OF CONTROL AUTOMATION AND SYSTEMS</v>
          </cell>
          <cell r="C10036" t="str">
            <v>国际控制自动化与系统杂志</v>
          </cell>
          <cell r="D10036" t="str">
            <v>1598-6446</v>
          </cell>
          <cell r="E10036" t="str">
            <v>South Korea</v>
          </cell>
          <cell r="F10036" t="str">
            <v>INST CONTROL ROBOTICS &amp; SYSTEMS, KOREAN INST ELECTRICAL ENGINEERS</v>
          </cell>
          <cell r="G10036" t="str">
            <v>2.17300009727478</v>
          </cell>
          <cell r="H10036" t="str">
            <v>2.18064516129</v>
          </cell>
          <cell r="I10036" t="str">
            <v>2.733</v>
          </cell>
          <cell r="J10036" t="str">
            <v>2.36225112222426</v>
          </cell>
          <cell r="K10036">
            <v>2.226</v>
          </cell>
          <cell r="L10036">
            <v>0</v>
          </cell>
          <cell r="M10036" t="str">
            <v>ENGINEERING</v>
          </cell>
          <cell r="N10036" t="str">
            <v>计算机科学</v>
          </cell>
          <cell r="O10036" t="str">
            <v>3区</v>
          </cell>
        </row>
        <row r="10037">
          <cell r="B10037" t="str">
            <v>Journal of Information Security and Applications</v>
          </cell>
          <cell r="C10037" t="str">
            <v>信息安全与应用杂志</v>
          </cell>
          <cell r="D10037" t="str">
            <v>2214-2126</v>
          </cell>
          <cell r="E10037" t="str">
            <v>NETHERLANDS</v>
          </cell>
          <cell r="F10037" t="str">
            <v>ELSEVIER</v>
          </cell>
          <cell r="G10037" t="str">
            <v>0</v>
          </cell>
          <cell r="H10037" t="str">
            <v>1.537037037037</v>
          </cell>
          <cell r="I10037" t="str">
            <v>2.327</v>
          </cell>
          <cell r="J10037" t="str">
            <v>1.9319172113285</v>
          </cell>
          <cell r="K10037">
            <v>3.6629999999999998</v>
          </cell>
          <cell r="L10037">
            <v>0</v>
          </cell>
          <cell r="M10037" t="str">
            <v>无</v>
          </cell>
          <cell r="N10037" t="str">
            <v>计算机科学</v>
          </cell>
          <cell r="O10037" t="str">
            <v>3区</v>
          </cell>
        </row>
        <row r="10038">
          <cell r="B10038" t="str">
            <v>ACM Transactions on Modeling and Computer Simulation</v>
          </cell>
          <cell r="C10038" t="str">
            <v>美国计算机学会模型和计算机仿真汇刊</v>
          </cell>
          <cell r="D10038" t="str">
            <v>1049-3301</v>
          </cell>
          <cell r="E10038" t="str">
            <v>USA</v>
          </cell>
          <cell r="F10038" t="str">
            <v>ASSOC COMPUTING MACHINERY</v>
          </cell>
          <cell r="G10038" t="str">
            <v>0.930999994277954</v>
          </cell>
          <cell r="H10038" t="str">
            <v>1.872340425531</v>
          </cell>
          <cell r="I10038" t="str">
            <v>1.380</v>
          </cell>
          <cell r="J10038" t="str">
            <v>1.39444680660298</v>
          </cell>
          <cell r="K10038">
            <v>0.86799999999999999</v>
          </cell>
          <cell r="L10038">
            <v>0</v>
          </cell>
          <cell r="M10038" t="str">
            <v>无</v>
          </cell>
          <cell r="N10038" t="str">
            <v>计算机科学</v>
          </cell>
          <cell r="O10038" t="str">
            <v>3区</v>
          </cell>
        </row>
        <row r="10039">
          <cell r="B10039" t="str">
            <v>COMPUTATIONAL COMPLEXITY</v>
          </cell>
          <cell r="C10039" t="str">
            <v>计算复杂性</v>
          </cell>
          <cell r="D10039" t="str">
            <v>1016-3328</v>
          </cell>
          <cell r="E10039" t="str">
            <v>SWITZERLAND</v>
          </cell>
          <cell r="F10039" t="str">
            <v>SPRINGER BASEL AG</v>
          </cell>
          <cell r="G10039" t="str">
            <v>0.486999988555908</v>
          </cell>
          <cell r="H10039" t="str">
            <v>0.822222222222</v>
          </cell>
          <cell r="I10039" t="str">
            <v>0.850</v>
          </cell>
          <cell r="J10039" t="str">
            <v>0.719740736925969</v>
          </cell>
          <cell r="K10039">
            <v>0.43</v>
          </cell>
          <cell r="L10039">
            <v>0</v>
          </cell>
          <cell r="M10039" t="str">
            <v>无</v>
          </cell>
          <cell r="N10039" t="str">
            <v>计算机科学</v>
          </cell>
          <cell r="O10039" t="str">
            <v>3区</v>
          </cell>
        </row>
        <row r="10040">
          <cell r="B10040" t="str">
            <v>Information Retrieval Journal</v>
          </cell>
          <cell r="C10040" t="str">
            <v>情报检索期刊</v>
          </cell>
          <cell r="D10040" t="str">
            <v>1386-4564</v>
          </cell>
          <cell r="E10040" t="str">
            <v>NETHERLANDS</v>
          </cell>
          <cell r="F10040" t="str">
            <v>SPRINGER</v>
          </cell>
          <cell r="G10040" t="str">
            <v>1.48800003528595</v>
          </cell>
          <cell r="H10040" t="str">
            <v>2.53488372093</v>
          </cell>
          <cell r="I10040" t="str">
            <v>2.209</v>
          </cell>
          <cell r="J10040" t="str">
            <v>2.07739536059898</v>
          </cell>
          <cell r="K10040">
            <v>3.1760000000000002</v>
          </cell>
          <cell r="L10040">
            <v>0</v>
          </cell>
          <cell r="M10040" t="str">
            <v>无</v>
          </cell>
          <cell r="N10040" t="str">
            <v>计算机科学</v>
          </cell>
          <cell r="O10040" t="str">
            <v>3区</v>
          </cell>
        </row>
        <row r="10041">
          <cell r="B10041" t="str">
            <v>IEEE INTERNET COMPUTING</v>
          </cell>
          <cell r="C10041" t="str">
            <v>IEEE互联网计算</v>
          </cell>
          <cell r="D10041" t="str">
            <v>1089-7801</v>
          </cell>
          <cell r="E10041" t="str">
            <v>USA</v>
          </cell>
          <cell r="F10041" t="str">
            <v>IEEE COMPUTER SOC</v>
          </cell>
          <cell r="G10041" t="str">
            <v>1.92900002002716</v>
          </cell>
          <cell r="H10041" t="str">
            <v>2.890909090909</v>
          </cell>
          <cell r="I10041" t="str">
            <v>4.231</v>
          </cell>
          <cell r="J10041" t="str">
            <v>3.01689278056839</v>
          </cell>
          <cell r="K10041">
            <v>3.8319999999999999</v>
          </cell>
          <cell r="L10041">
            <v>0</v>
          </cell>
          <cell r="M10041" t="str">
            <v>COMPUTER SCIENCE</v>
          </cell>
          <cell r="N10041" t="str">
            <v>计算机科学</v>
          </cell>
          <cell r="O10041" t="str">
            <v>3区</v>
          </cell>
        </row>
        <row r="10042">
          <cell r="B10042" t="str">
            <v>Cryptography and Communications-Discrete-Structures Boolean Functions and Sequences</v>
          </cell>
          <cell r="C10042" t="str">
            <v>密码学与通信离散结构布尔函数与序列</v>
          </cell>
          <cell r="D10042" t="str">
            <v>1936-2447</v>
          </cell>
          <cell r="E10042" t="str">
            <v>United States</v>
          </cell>
          <cell r="F10042" t="str">
            <v>SPRINGER</v>
          </cell>
          <cell r="G10042" t="str">
            <v>1.21300005912781</v>
          </cell>
          <cell r="H10042" t="str">
            <v>1.098765432098</v>
          </cell>
          <cell r="I10042" t="str">
            <v>1.291</v>
          </cell>
          <cell r="J10042" t="str">
            <v>1.20089152737827</v>
          </cell>
          <cell r="K10042">
            <v>0.877</v>
          </cell>
          <cell r="L10042">
            <v>0</v>
          </cell>
          <cell r="M10042" t="str">
            <v>无</v>
          </cell>
          <cell r="N10042" t="str">
            <v>计算机科学</v>
          </cell>
          <cell r="O10042" t="str">
            <v>3区</v>
          </cell>
        </row>
        <row r="10043">
          <cell r="B10043" t="str">
            <v>Logica Universalis</v>
          </cell>
          <cell r="C10043" t="str">
            <v>泛逻辑</v>
          </cell>
          <cell r="D10043" t="str">
            <v>1661-8297</v>
          </cell>
          <cell r="E10043" t="str">
            <v>SWITZERLAND</v>
          </cell>
          <cell r="F10043" t="str">
            <v>SPRINGER BASEL AG</v>
          </cell>
          <cell r="G10043" t="str">
            <v>0</v>
          </cell>
          <cell r="H10043" t="str">
            <v>0</v>
          </cell>
          <cell r="I10043" t="str">
            <v>0.702</v>
          </cell>
          <cell r="J10043" t="str">
            <v>0.702127659574</v>
          </cell>
          <cell r="K10043">
            <v>0.30199999999999999</v>
          </cell>
          <cell r="L10043">
            <v>0</v>
          </cell>
          <cell r="M10043" t="str">
            <v>无</v>
          </cell>
          <cell r="N10043" t="str">
            <v>计算机科学</v>
          </cell>
          <cell r="O10043" t="str">
            <v>3区</v>
          </cell>
        </row>
        <row r="10044">
          <cell r="B10044" t="str">
            <v>INFORMATION AND COMPUTATION</v>
          </cell>
          <cell r="C10044" t="str">
            <v>信息与计算</v>
          </cell>
          <cell r="D10044" t="str">
            <v>0890-5401</v>
          </cell>
          <cell r="E10044" t="str">
            <v>USA</v>
          </cell>
          <cell r="F10044" t="str">
            <v>ACADEMIC PRESS INC ELSEVIER SCIENCE</v>
          </cell>
          <cell r="G10044" t="str">
            <v>1.07700002193451</v>
          </cell>
          <cell r="H10044" t="str">
            <v>0.829545454545</v>
          </cell>
          <cell r="I10044" t="str">
            <v>0.872</v>
          </cell>
          <cell r="J10044" t="str">
            <v>0.926113449424503</v>
          </cell>
          <cell r="K10044">
            <v>1.3360000000000001</v>
          </cell>
          <cell r="L10044">
            <v>0</v>
          </cell>
          <cell r="M10044" t="str">
            <v>COMPUTER SCIENCE</v>
          </cell>
          <cell r="N10044" t="str">
            <v>计算机科学</v>
          </cell>
          <cell r="O10044" t="str">
            <v>3区</v>
          </cell>
        </row>
        <row r="10045">
          <cell r="B10045" t="str">
            <v>International Journal on Software Tools for Technology Transfer</v>
          </cell>
          <cell r="C10045" t="str">
            <v>国际技术转让软件工具杂志</v>
          </cell>
          <cell r="D10045" t="str">
            <v>1433-2779</v>
          </cell>
          <cell r="E10045" t="str">
            <v>GERMANY</v>
          </cell>
          <cell r="F10045" t="str">
            <v>SPRINGER HEIDELBERG</v>
          </cell>
          <cell r="G10045" t="str">
            <v>1.07700002193451</v>
          </cell>
          <cell r="H10045" t="str">
            <v>1.27027027027</v>
          </cell>
          <cell r="I10045" t="str">
            <v>0.945</v>
          </cell>
          <cell r="J10045" t="str">
            <v>1.0974919238855</v>
          </cell>
          <cell r="K10045">
            <v>0.41099999999999998</v>
          </cell>
          <cell r="L10045">
            <v>0</v>
          </cell>
          <cell r="M10045" t="str">
            <v>无</v>
          </cell>
          <cell r="N10045" t="str">
            <v>计算机科学</v>
          </cell>
          <cell r="O10045" t="str">
            <v>3区</v>
          </cell>
        </row>
        <row r="10046">
          <cell r="B10046" t="str">
            <v>JOURNAL OF INTELLIGENT &amp; ROBOTIC SYSTEMS</v>
          </cell>
          <cell r="C10046" t="str">
            <v>智能与机器人系统杂志</v>
          </cell>
          <cell r="D10046" t="str">
            <v>0921-0296</v>
          </cell>
          <cell r="E10046" t="str">
            <v>NETHERLANDS</v>
          </cell>
          <cell r="F10046" t="str">
            <v>SPRINGER</v>
          </cell>
          <cell r="G10046" t="str">
            <v>1.58299994468689</v>
          </cell>
          <cell r="H10046" t="str">
            <v>2.020408163265</v>
          </cell>
          <cell r="I10046" t="str">
            <v>2.259</v>
          </cell>
          <cell r="J10046" t="str">
            <v>1.95418144019196</v>
          </cell>
          <cell r="K10046">
            <v>2.91</v>
          </cell>
          <cell r="L10046">
            <v>0</v>
          </cell>
          <cell r="M10046" t="str">
            <v>ENGINEERING</v>
          </cell>
          <cell r="N10046" t="str">
            <v>计算机科学</v>
          </cell>
          <cell r="O10046" t="str">
            <v>3区</v>
          </cell>
        </row>
        <row r="10047">
          <cell r="B10047" t="str">
            <v>JOURNAL OF MACHINE LEARNING RESEARCH</v>
          </cell>
          <cell r="C10047" t="str">
            <v>机器学习研究杂志</v>
          </cell>
          <cell r="D10047" t="str">
            <v>1532-4435</v>
          </cell>
          <cell r="E10047" t="str">
            <v>USA</v>
          </cell>
          <cell r="F10047" t="str">
            <v>MICROTOME PUBL</v>
          </cell>
          <cell r="G10047" t="str">
            <v>2.28099989891052</v>
          </cell>
          <cell r="H10047" t="str">
            <v>4.090673575129</v>
          </cell>
          <cell r="I10047" t="str">
            <v>3.484</v>
          </cell>
          <cell r="J10047" t="str">
            <v>3.28531673453284</v>
          </cell>
          <cell r="K10047">
            <v>2.2280000000000002</v>
          </cell>
          <cell r="L10047">
            <v>0</v>
          </cell>
          <cell r="M10047" t="str">
            <v>COMPUTER SCIENCE</v>
          </cell>
          <cell r="N10047" t="str">
            <v>计算机科学</v>
          </cell>
          <cell r="O10047" t="str">
            <v>3区</v>
          </cell>
        </row>
        <row r="10048">
          <cell r="B10048" t="str">
            <v>DISTRIBUTED COMPUTING</v>
          </cell>
          <cell r="C10048" t="str">
            <v>分布式计算</v>
          </cell>
          <cell r="D10048" t="str">
            <v>0178-2770</v>
          </cell>
          <cell r="E10048" t="str">
            <v>United States</v>
          </cell>
          <cell r="F10048" t="str">
            <v>SPRINGER</v>
          </cell>
          <cell r="G10048" t="str">
            <v>0.839999973773956</v>
          </cell>
          <cell r="H10048" t="str">
            <v>1.326086956521</v>
          </cell>
          <cell r="I10048" t="str">
            <v>0.894</v>
          </cell>
          <cell r="J10048" t="str">
            <v>1.01990131719032</v>
          </cell>
          <cell r="K10048">
            <v>0.434</v>
          </cell>
          <cell r="L10048">
            <v>0</v>
          </cell>
          <cell r="M10048" t="str">
            <v>无</v>
          </cell>
          <cell r="N10048" t="str">
            <v>计算机科学</v>
          </cell>
          <cell r="O10048" t="str">
            <v>3区</v>
          </cell>
        </row>
        <row r="10049">
          <cell r="B10049" t="str">
            <v>IEEE Embedded Systems Letters</v>
          </cell>
          <cell r="C10049" t="str">
            <v>IEEE嵌入式系统信函</v>
          </cell>
          <cell r="D10049" t="str">
            <v>1943-0663</v>
          </cell>
          <cell r="E10049" t="str">
            <v>USA</v>
          </cell>
          <cell r="F10049" t="str">
            <v>IEEE-INST ELECTRICAL ELECTRONICS ENGINEERS INC</v>
          </cell>
          <cell r="G10049" t="str">
            <v>0</v>
          </cell>
          <cell r="H10049" t="str">
            <v>1.5</v>
          </cell>
          <cell r="I10049" t="str">
            <v>1.689</v>
          </cell>
          <cell r="J10049" t="str">
            <v>1.5942622950815</v>
          </cell>
          <cell r="K10049">
            <v>0.83399999999999996</v>
          </cell>
          <cell r="L10049">
            <v>0</v>
          </cell>
          <cell r="M10049" t="str">
            <v>无</v>
          </cell>
          <cell r="N10049" t="str">
            <v>计算机科学</v>
          </cell>
          <cell r="O10049" t="str">
            <v>3区</v>
          </cell>
        </row>
        <row r="10050">
          <cell r="B10050" t="str">
            <v>OPTICAL FIBER TECHNOLOGY</v>
          </cell>
          <cell r="C10050" t="str">
            <v>光纤技术</v>
          </cell>
          <cell r="D10050" t="str">
            <v>1068-5200</v>
          </cell>
          <cell r="E10050" t="str">
            <v>USA</v>
          </cell>
          <cell r="F10050" t="str">
            <v>ELSEVIER SCIENCE INC</v>
          </cell>
          <cell r="G10050" t="str">
            <v>1.35000002384186</v>
          </cell>
          <cell r="H10050" t="str">
            <v>1.82421875</v>
          </cell>
          <cell r="I10050" t="str">
            <v>2.212</v>
          </cell>
          <cell r="J10050" t="str">
            <v>1.79526855853495</v>
          </cell>
          <cell r="K10050">
            <v>1.897</v>
          </cell>
          <cell r="L10050">
            <v>0</v>
          </cell>
          <cell r="M10050" t="str">
            <v>ENGINEERING</v>
          </cell>
          <cell r="N10050" t="str">
            <v>计算机科学</v>
          </cell>
          <cell r="O10050" t="str">
            <v>3区</v>
          </cell>
        </row>
        <row r="10051">
          <cell r="B10051" t="str">
            <v>IEEE Computer Architecture Letters</v>
          </cell>
          <cell r="C10051" t="str">
            <v>IEEE计算机体系结构信函</v>
          </cell>
          <cell r="D10051" t="str">
            <v>1556-6056</v>
          </cell>
          <cell r="E10051" t="str">
            <v>USA</v>
          </cell>
          <cell r="F10051" t="str">
            <v>IEEE COMPUTER SOC</v>
          </cell>
          <cell r="G10051" t="str">
            <v>1.52100002765656</v>
          </cell>
          <cell r="H10051" t="str">
            <v>1.148648648648</v>
          </cell>
          <cell r="I10051" t="str">
            <v>1.109</v>
          </cell>
          <cell r="J10051" t="str">
            <v>1.25951985579785</v>
          </cell>
          <cell r="K10051" t="str">
            <v>无</v>
          </cell>
          <cell r="L10051">
            <v>0</v>
          </cell>
          <cell r="M10051" t="str">
            <v>无</v>
          </cell>
          <cell r="N10051" t="str">
            <v>计算机科学</v>
          </cell>
          <cell r="O10051" t="str">
            <v>3区</v>
          </cell>
        </row>
        <row r="10052">
          <cell r="B10052" t="str">
            <v>WIRELESS NETWORKS</v>
          </cell>
          <cell r="C10052" t="str">
            <v>无线网络</v>
          </cell>
          <cell r="D10052" t="str">
            <v>1022-0038</v>
          </cell>
          <cell r="E10052" t="str">
            <v>NETHERLANDS</v>
          </cell>
          <cell r="F10052" t="str">
            <v>SPRINGER</v>
          </cell>
          <cell r="G10052" t="str">
            <v>1.98099994659424</v>
          </cell>
          <cell r="H10052" t="str">
            <v>2.404891304347</v>
          </cell>
          <cell r="I10052" t="str">
            <v>2.659</v>
          </cell>
          <cell r="J10052" t="str">
            <v>2.34836507701341</v>
          </cell>
          <cell r="K10052">
            <v>3.3719999999999999</v>
          </cell>
          <cell r="L10052">
            <v>0</v>
          </cell>
          <cell r="M10052" t="str">
            <v>COMPUTER SCIENCE</v>
          </cell>
          <cell r="N10052" t="str">
            <v>计算机科学</v>
          </cell>
          <cell r="O10052" t="str">
            <v>3区</v>
          </cell>
        </row>
        <row r="10053">
          <cell r="B10053" t="str">
            <v>Peer-to-Peer Networking and Applications</v>
          </cell>
          <cell r="C10053" t="str">
            <v>点对点网络及其应用</v>
          </cell>
          <cell r="D10053" t="str">
            <v>1936-6442</v>
          </cell>
          <cell r="E10053" t="str">
            <v>United States</v>
          </cell>
          <cell r="F10053" t="str">
            <v>SPRINGER</v>
          </cell>
          <cell r="G10053" t="str">
            <v>1.51400005817413</v>
          </cell>
          <cell r="H10053" t="str">
            <v>2.396825396825</v>
          </cell>
          <cell r="I10053" t="str">
            <v>2.793</v>
          </cell>
          <cell r="J10053" t="str">
            <v>2.23452385632938</v>
          </cell>
          <cell r="K10053">
            <v>0.94099999999999995</v>
          </cell>
          <cell r="L10053">
            <v>0</v>
          </cell>
          <cell r="M10053" t="str">
            <v>COMPUTER SCIENCE</v>
          </cell>
          <cell r="N10053" t="str">
            <v>计算机科学</v>
          </cell>
          <cell r="O10053" t="str">
            <v>3区</v>
          </cell>
        </row>
        <row r="10054">
          <cell r="B10054" t="str">
            <v>ACM Transactions on Embedded Computing Systems</v>
          </cell>
          <cell r="C10054" t="str">
            <v>嵌入式计算系统中的ACM事务</v>
          </cell>
          <cell r="D10054" t="str">
            <v>1539-9087</v>
          </cell>
          <cell r="E10054" t="str">
            <v>USA</v>
          </cell>
          <cell r="F10054" t="str">
            <v>ASSOC COMPUTING MACHINERY</v>
          </cell>
          <cell r="G10054" t="str">
            <v>1.15600001811981</v>
          </cell>
          <cell r="H10054" t="str">
            <v>1.367588932806</v>
          </cell>
          <cell r="I10054" t="str">
            <v>1.530</v>
          </cell>
          <cell r="J10054" t="str">
            <v>1.35108332262494</v>
          </cell>
          <cell r="K10054">
            <v>1.052</v>
          </cell>
          <cell r="L10054">
            <v>0</v>
          </cell>
          <cell r="M10054" t="str">
            <v>COMPUTER SCIENCE</v>
          </cell>
          <cell r="N10054" t="str">
            <v>计算机科学</v>
          </cell>
          <cell r="O10054" t="str">
            <v>3区</v>
          </cell>
        </row>
        <row r="10055">
          <cell r="B10055" t="str">
            <v>SCIENCE OF COMPUTER PROGRAMMING</v>
          </cell>
          <cell r="C10055" t="str">
            <v>计算机编程科学</v>
          </cell>
          <cell r="D10055" t="str">
            <v>0167-6423</v>
          </cell>
          <cell r="E10055" t="str">
            <v>NETHERLANDS</v>
          </cell>
          <cell r="F10055" t="str">
            <v>ELSEVIER</v>
          </cell>
          <cell r="G10055" t="str">
            <v>0.740000009536743</v>
          </cell>
          <cell r="H10055" t="str">
            <v>1.088435374149</v>
          </cell>
          <cell r="I10055" t="str">
            <v>0.775</v>
          </cell>
          <cell r="J10055" t="str">
            <v>0.867905427520581</v>
          </cell>
          <cell r="K10055">
            <v>0.66200000000000003</v>
          </cell>
          <cell r="L10055">
            <v>0</v>
          </cell>
          <cell r="M10055" t="str">
            <v>COMPUTER SCIENCE</v>
          </cell>
          <cell r="N10055" t="str">
            <v>计算机科学</v>
          </cell>
          <cell r="O10055" t="str">
            <v>3区</v>
          </cell>
        </row>
        <row r="10056">
          <cell r="B10056" t="str">
            <v>IET Image Processing</v>
          </cell>
          <cell r="C10056" t="str">
            <v>IET图像处理</v>
          </cell>
          <cell r="D10056" t="str">
            <v>1751-9659</v>
          </cell>
          <cell r="E10056" t="str">
            <v>USA</v>
          </cell>
          <cell r="F10056" t="str">
            <v>WILEY</v>
          </cell>
          <cell r="G10056" t="str">
            <v>1.40100002288818</v>
          </cell>
          <cell r="H10056" t="str">
            <v>2.003968253968</v>
          </cell>
          <cell r="I10056" t="str">
            <v>1.995</v>
          </cell>
          <cell r="J10056" t="str">
            <v>1.80003796930773</v>
          </cell>
          <cell r="K10056">
            <v>1.2529999999999999</v>
          </cell>
          <cell r="L10056">
            <v>0</v>
          </cell>
          <cell r="M10056" t="str">
            <v>ENGINEERING</v>
          </cell>
          <cell r="N10056" t="str">
            <v>计算机科学</v>
          </cell>
          <cell r="O10056" t="str">
            <v>3区</v>
          </cell>
        </row>
        <row r="10057">
          <cell r="B10057" t="str">
            <v>INFORMS JOURNAL ON COMPUTING</v>
          </cell>
          <cell r="C10057" t="str">
            <v>通知日记账计算</v>
          </cell>
          <cell r="D10057" t="str">
            <v>1091-9856</v>
          </cell>
          <cell r="E10057" t="str">
            <v>USA</v>
          </cell>
          <cell r="F10057" t="str">
            <v>INFORMS</v>
          </cell>
          <cell r="G10057" t="str">
            <v>1.39199995994568</v>
          </cell>
          <cell r="H10057" t="str">
            <v>1.85</v>
          </cell>
          <cell r="I10057" t="str">
            <v>1.541</v>
          </cell>
          <cell r="J10057" t="str">
            <v>1.59427209549189</v>
          </cell>
          <cell r="K10057">
            <v>1.379</v>
          </cell>
          <cell r="L10057">
            <v>0</v>
          </cell>
          <cell r="M10057" t="str">
            <v>COMPUTER SCIENCE</v>
          </cell>
          <cell r="N10057" t="str">
            <v>计算机科学</v>
          </cell>
          <cell r="O10057" t="str">
            <v>3区</v>
          </cell>
        </row>
        <row r="10058">
          <cell r="B10058" t="str">
            <v>IET Radar Sonar and Navigation</v>
          </cell>
          <cell r="C10058" t="str">
            <v>IET雷达声纳与导航</v>
          </cell>
          <cell r="D10058" t="str">
            <v>1751-8784</v>
          </cell>
          <cell r="E10058" t="str">
            <v>USA</v>
          </cell>
          <cell r="F10058" t="str">
            <v>WILEY</v>
          </cell>
          <cell r="G10058" t="str">
            <v>1.83700001239777</v>
          </cell>
          <cell r="H10058" t="str">
            <v>2.014634146341</v>
          </cell>
          <cell r="I10058" t="str">
            <v>1.908</v>
          </cell>
          <cell r="J10058" t="str">
            <v>1.91978827735159</v>
          </cell>
          <cell r="K10058">
            <v>1.573</v>
          </cell>
          <cell r="L10058">
            <v>0</v>
          </cell>
          <cell r="M10058" t="str">
            <v>COMPUTER SCIENCE</v>
          </cell>
          <cell r="N10058" t="str">
            <v>计算机科学</v>
          </cell>
          <cell r="O10058" t="str">
            <v>3区</v>
          </cell>
        </row>
        <row r="10059">
          <cell r="B10059" t="str">
            <v>IET Microwaves Antennas &amp; Propagation</v>
          </cell>
          <cell r="C10059" t="str">
            <v>IET微波天线与传播</v>
          </cell>
          <cell r="D10059" t="str">
            <v>1751-8725</v>
          </cell>
          <cell r="E10059" t="str">
            <v>USA</v>
          </cell>
          <cell r="F10059" t="str">
            <v>WILEY</v>
          </cell>
          <cell r="G10059" t="str">
            <v>1.7389999628067</v>
          </cell>
          <cell r="H10059" t="str">
            <v>2.035650623885</v>
          </cell>
          <cell r="I10059" t="str">
            <v>1.972</v>
          </cell>
          <cell r="J10059" t="str">
            <v>1.91563778680457</v>
          </cell>
          <cell r="K10059">
            <v>1.464</v>
          </cell>
          <cell r="L10059">
            <v>0</v>
          </cell>
          <cell r="M10059" t="str">
            <v>ENGINEERING</v>
          </cell>
          <cell r="N10059" t="str">
            <v>计算机科学</v>
          </cell>
          <cell r="O10059" t="str">
            <v>3区</v>
          </cell>
        </row>
        <row r="10060">
          <cell r="B10060" t="str">
            <v>SOFTWARE QUALITY JOURNAL</v>
          </cell>
          <cell r="C10060" t="str">
            <v>软件质量日志</v>
          </cell>
          <cell r="D10060" t="str">
            <v>0963-9314</v>
          </cell>
          <cell r="E10060" t="str">
            <v>NETHERLANDS</v>
          </cell>
          <cell r="F10060" t="str">
            <v>SPRINGER</v>
          </cell>
          <cell r="G10060" t="str">
            <v>1.59599995613098</v>
          </cell>
          <cell r="H10060" t="str">
            <v>2.140845070422</v>
          </cell>
          <cell r="I10060" t="str">
            <v>1.460</v>
          </cell>
          <cell r="J10060" t="str">
            <v>1.73220504716499</v>
          </cell>
          <cell r="K10060">
            <v>0.72799999999999998</v>
          </cell>
          <cell r="L10060">
            <v>0</v>
          </cell>
          <cell r="M10060" t="str">
            <v>无</v>
          </cell>
          <cell r="N10060" t="str">
            <v>计算机科学</v>
          </cell>
          <cell r="O10060" t="str">
            <v>3区</v>
          </cell>
        </row>
        <row r="10061">
          <cell r="B10061" t="str">
            <v>IEEE Transactions on Cognitive and Developmental Systems</v>
          </cell>
          <cell r="C10061" t="str">
            <v>认知与发展系统的IEEE事务</v>
          </cell>
          <cell r="D10061" t="str">
            <v>2379-8920</v>
          </cell>
          <cell r="E10061" t="str">
            <v>USA</v>
          </cell>
          <cell r="F10061" t="str">
            <v>IEEE-INST ELECTRICAL ELECTRONICS ENGINEERS INC</v>
          </cell>
          <cell r="G10061" t="str">
            <v>2.479167</v>
          </cell>
          <cell r="H10061" t="str">
            <v>2.755102040816</v>
          </cell>
          <cell r="I10061" t="str">
            <v>2.667</v>
          </cell>
          <cell r="J10061" t="str">
            <v>2.63364523582733</v>
          </cell>
          <cell r="K10061">
            <v>0.55200000000000005</v>
          </cell>
          <cell r="L10061">
            <v>0</v>
          </cell>
          <cell r="M10061" t="str">
            <v>无</v>
          </cell>
          <cell r="N10061" t="str">
            <v>计算机科学</v>
          </cell>
          <cell r="O10061" t="str">
            <v>3区</v>
          </cell>
        </row>
        <row r="10062">
          <cell r="B10062" t="str">
            <v>JOURNAL OF HEURISTICS</v>
          </cell>
          <cell r="C10062" t="str">
            <v>启发式杂志</v>
          </cell>
          <cell r="D10062" t="str">
            <v>1381-1231</v>
          </cell>
          <cell r="E10062" t="str">
            <v>NETHERLANDS</v>
          </cell>
          <cell r="F10062" t="str">
            <v>SPRINGER</v>
          </cell>
          <cell r="G10062" t="str">
            <v>1.12899994850159</v>
          </cell>
          <cell r="H10062" t="str">
            <v>1.392156862745</v>
          </cell>
          <cell r="I10062" t="str">
            <v>1.577</v>
          </cell>
          <cell r="J10062" t="str">
            <v>1.36602662938986</v>
          </cell>
          <cell r="K10062">
            <v>1</v>
          </cell>
          <cell r="L10062">
            <v>0</v>
          </cell>
          <cell r="M10062" t="str">
            <v>COMPUTER SCIENCE</v>
          </cell>
          <cell r="N10062" t="str">
            <v>计算机科学</v>
          </cell>
          <cell r="O10062" t="str">
            <v>3区</v>
          </cell>
        </row>
        <row r="10063">
          <cell r="B10063" t="str">
            <v>ACM Transactions on Intelligent Systems and Technology</v>
          </cell>
          <cell r="C10063" t="str">
            <v>智能系统与技术学报</v>
          </cell>
          <cell r="D10063" t="str">
            <v>2157-6904</v>
          </cell>
          <cell r="E10063" t="str">
            <v>USA</v>
          </cell>
          <cell r="F10063" t="str">
            <v>ASSOC COMPUTING MACHINERY</v>
          </cell>
          <cell r="G10063" t="str">
            <v>2.97300004959106</v>
          </cell>
          <cell r="H10063" t="str">
            <v>2.861111111111</v>
          </cell>
          <cell r="I10063" t="str">
            <v>2.672</v>
          </cell>
          <cell r="J10063" t="str">
            <v>2.83521466913902</v>
          </cell>
          <cell r="K10063">
            <v>1.734</v>
          </cell>
          <cell r="L10063">
            <v>0</v>
          </cell>
          <cell r="M10063" t="str">
            <v>COMPUTER SCIENCE</v>
          </cell>
          <cell r="N10063" t="str">
            <v>计算机科学</v>
          </cell>
          <cell r="O10063" t="str">
            <v>3区</v>
          </cell>
        </row>
        <row r="10064">
          <cell r="B10064" t="str">
            <v>Universal Access in the Information Society</v>
          </cell>
          <cell r="C10064" t="str">
            <v>信息社会中的普遍获取</v>
          </cell>
          <cell r="D10064" t="str">
            <v>1615-5289</v>
          </cell>
          <cell r="E10064" t="str">
            <v>GERMANY</v>
          </cell>
          <cell r="F10064" t="str">
            <v>SPRINGER HEIDELBERG</v>
          </cell>
          <cell r="G10064" t="str">
            <v>1.17599999904633</v>
          </cell>
          <cell r="H10064" t="str">
            <v>0.92</v>
          </cell>
          <cell r="I10064" t="str">
            <v>1.815</v>
          </cell>
          <cell r="J10064" t="str">
            <v>1.30379487147678</v>
          </cell>
          <cell r="K10064">
            <v>1.123</v>
          </cell>
          <cell r="L10064">
            <v>0</v>
          </cell>
          <cell r="M10064" t="str">
            <v>COMPUTER SCIENCE</v>
          </cell>
          <cell r="N10064" t="str">
            <v>计算机科学</v>
          </cell>
          <cell r="O10064" t="str">
            <v>3区</v>
          </cell>
        </row>
        <row r="10065">
          <cell r="B10065" t="str">
            <v>IEEE TRANSACTIONS ON NANOBIOSCIENCE</v>
          </cell>
          <cell r="C10065" t="str">
            <v>IEEE纳米生物科学学报</v>
          </cell>
          <cell r="D10065" t="str">
            <v>1536-1241</v>
          </cell>
          <cell r="E10065" t="str">
            <v>USA</v>
          </cell>
          <cell r="F10065" t="str">
            <v>IEEE-INST ELECTRICAL ELECTRONICS ENGINEERS INC</v>
          </cell>
          <cell r="G10065" t="str">
            <v>2.15799999237061</v>
          </cell>
          <cell r="H10065" t="str">
            <v>1.927083333333</v>
          </cell>
          <cell r="I10065" t="str">
            <v>2.791</v>
          </cell>
          <cell r="J10065" t="str">
            <v>2.29197766630187</v>
          </cell>
          <cell r="K10065">
            <v>0.99199999999999999</v>
          </cell>
          <cell r="L10065">
            <v>0</v>
          </cell>
          <cell r="M10065" t="str">
            <v>BIOLOGY &amp; BIOCHEMISTRY</v>
          </cell>
          <cell r="N10065" t="str">
            <v>计算机科学</v>
          </cell>
          <cell r="O10065" t="str">
            <v>3区</v>
          </cell>
        </row>
        <row r="10066">
          <cell r="B10066" t="str">
            <v>GEOINFORMATICA</v>
          </cell>
          <cell r="C10066" t="str">
            <v>地理信息学</v>
          </cell>
          <cell r="D10066" t="str">
            <v>1384-6175</v>
          </cell>
          <cell r="E10066" t="str">
            <v>NETHERLANDS</v>
          </cell>
          <cell r="F10066" t="str">
            <v>SPRINGER</v>
          </cell>
          <cell r="G10066" t="str">
            <v>2.09100008010864</v>
          </cell>
          <cell r="H10066" t="str">
            <v>1.316666666666</v>
          </cell>
          <cell r="I10066" t="str">
            <v>1.774</v>
          </cell>
          <cell r="J10066" t="str">
            <v>1.72728676505388</v>
          </cell>
          <cell r="K10066">
            <v>1.1559999999999999</v>
          </cell>
          <cell r="L10066">
            <v>0</v>
          </cell>
          <cell r="M10066" t="str">
            <v>无</v>
          </cell>
          <cell r="N10066" t="str">
            <v>计算机科学</v>
          </cell>
          <cell r="O10066" t="str">
            <v>3区</v>
          </cell>
        </row>
        <row r="10067">
          <cell r="B10067" t="str">
            <v>DATA MINING AND KNOWLEDGE DISCOVERY</v>
          </cell>
          <cell r="C10067" t="str">
            <v>数据挖掘与知识发现</v>
          </cell>
          <cell r="D10067" t="str">
            <v>1384-5810</v>
          </cell>
          <cell r="E10067" t="str">
            <v>NETHERLANDS</v>
          </cell>
          <cell r="F10067" t="str">
            <v>SPRINGER</v>
          </cell>
          <cell r="G10067" t="str">
            <v>2.48099994659424</v>
          </cell>
          <cell r="H10067" t="str">
            <v>2.878504672897</v>
          </cell>
          <cell r="I10067" t="str">
            <v>2.629</v>
          </cell>
          <cell r="J10067" t="str">
            <v>2.66293832143941</v>
          </cell>
          <cell r="K10067">
            <v>2.3410000000000002</v>
          </cell>
          <cell r="L10067">
            <v>0</v>
          </cell>
          <cell r="M10067" t="str">
            <v>COMPUTER SCIENCE</v>
          </cell>
          <cell r="N10067" t="str">
            <v>计算机科学</v>
          </cell>
          <cell r="O10067" t="str">
            <v>3区</v>
          </cell>
        </row>
        <row r="10068">
          <cell r="B10068" t="str">
            <v>INTERNATIONAL JOURNAL OF HIGH PERFORMANCE COMPUTING APPLICATIONS</v>
          </cell>
          <cell r="C10068" t="str">
            <v>国际高性能计算应用杂志</v>
          </cell>
          <cell r="D10068" t="str">
            <v>1094-3420</v>
          </cell>
          <cell r="E10068" t="str">
            <v>ENGLAND</v>
          </cell>
          <cell r="F10068" t="str">
            <v>SAGE PUBLICATIONS LTD</v>
          </cell>
          <cell r="G10068" t="str">
            <v>2.01500010490417</v>
          </cell>
          <cell r="H10068" t="str">
            <v>1.955882352941</v>
          </cell>
          <cell r="I10068" t="str">
            <v>2.365</v>
          </cell>
          <cell r="J10068" t="str">
            <v>2.11182193039273</v>
          </cell>
          <cell r="K10068">
            <v>1.04</v>
          </cell>
          <cell r="L10068">
            <v>0</v>
          </cell>
          <cell r="M10068" t="str">
            <v>COMPUTER SCIENCE</v>
          </cell>
          <cell r="N10068" t="str">
            <v>计算机科学</v>
          </cell>
          <cell r="O10068" t="str">
            <v>3区</v>
          </cell>
        </row>
        <row r="10069">
          <cell r="B10069" t="str">
            <v>Big Data Research</v>
          </cell>
          <cell r="C10069" t="str">
            <v>大数据研究</v>
          </cell>
          <cell r="D10069" t="str">
            <v>2214-5796</v>
          </cell>
          <cell r="E10069" t="str">
            <v>NETHERLANDS</v>
          </cell>
          <cell r="F10069" t="str">
            <v>ELSEVIER</v>
          </cell>
          <cell r="G10069" t="str">
            <v>0</v>
          </cell>
          <cell r="H10069" t="str">
            <v>2.95238095238</v>
          </cell>
          <cell r="I10069" t="str">
            <v>2.673</v>
          </cell>
          <cell r="J10069" t="str">
            <v>2.8125541125535</v>
          </cell>
          <cell r="K10069">
            <v>1.6339999999999999</v>
          </cell>
          <cell r="L10069">
            <v>0</v>
          </cell>
          <cell r="M10069" t="str">
            <v>无</v>
          </cell>
          <cell r="N10069" t="str">
            <v>计算机科学</v>
          </cell>
          <cell r="O10069" t="str">
            <v>3区</v>
          </cell>
        </row>
        <row r="10070">
          <cell r="B10070" t="str">
            <v>SPEECH COMMUNICATION</v>
          </cell>
          <cell r="C10070" t="str">
            <v>言语交际</v>
          </cell>
          <cell r="D10070" t="str">
            <v>0167-6393</v>
          </cell>
          <cell r="E10070" t="str">
            <v>NETHERLANDS</v>
          </cell>
          <cell r="F10070" t="str">
            <v>ELSEVIER</v>
          </cell>
          <cell r="G10070" t="str">
            <v>1.58500003814697</v>
          </cell>
          <cell r="H10070" t="str">
            <v>1.660714285714</v>
          </cell>
          <cell r="I10070" t="str">
            <v>1.417</v>
          </cell>
          <cell r="J10070" t="str">
            <v>1.55427554110866</v>
          </cell>
          <cell r="K10070">
            <v>1.474</v>
          </cell>
          <cell r="L10070">
            <v>0</v>
          </cell>
          <cell r="M10070" t="str">
            <v>COMPUTER SCIENCE</v>
          </cell>
          <cell r="N10070" t="str">
            <v>计算机科学</v>
          </cell>
          <cell r="O10070" t="str">
            <v>3区</v>
          </cell>
        </row>
        <row r="10071">
          <cell r="B10071" t="str">
            <v>INTERNATIONAL JOURNAL OF CONTROL</v>
          </cell>
          <cell r="C10071" t="str">
            <v>国际控制杂志</v>
          </cell>
          <cell r="D10071" t="str">
            <v>0020-7179</v>
          </cell>
          <cell r="E10071" t="str">
            <v>England</v>
          </cell>
          <cell r="F10071" t="str">
            <v>TAYLOR &amp; FRANCIS LTD</v>
          </cell>
          <cell r="G10071" t="str">
            <v>2.1010000705719</v>
          </cell>
          <cell r="H10071" t="str">
            <v>2.929824561403</v>
          </cell>
          <cell r="I10071" t="str">
            <v>2.780</v>
          </cell>
          <cell r="J10071" t="str">
            <v>2.6037708122843</v>
          </cell>
          <cell r="K10071">
            <v>3.919</v>
          </cell>
          <cell r="L10071">
            <v>0</v>
          </cell>
          <cell r="M10071" t="str">
            <v>ENGINEERING</v>
          </cell>
          <cell r="N10071" t="str">
            <v>计算机科学</v>
          </cell>
          <cell r="O10071" t="str">
            <v>3区</v>
          </cell>
        </row>
        <row r="10072">
          <cell r="B10072" t="str">
            <v>JOURNAL OF DATABASE MANAGEMENT</v>
          </cell>
          <cell r="C10072" t="str">
            <v>数据库管理杂志</v>
          </cell>
          <cell r="D10072" t="str">
            <v>1063-8016</v>
          </cell>
          <cell r="E10072" t="str">
            <v>USA</v>
          </cell>
          <cell r="F10072" t="str">
            <v>IGI GLOBAL</v>
          </cell>
          <cell r="G10072" t="str">
            <v>0.231000006198883</v>
          </cell>
          <cell r="H10072" t="str">
            <v>0.576923076923</v>
          </cell>
          <cell r="I10072" t="str">
            <v>1.138</v>
          </cell>
          <cell r="J10072" t="str">
            <v>0.648618039201294</v>
          </cell>
          <cell r="K10072" t="str">
            <v>无</v>
          </cell>
          <cell r="L10072">
            <v>0</v>
          </cell>
          <cell r="M10072" t="str">
            <v>无</v>
          </cell>
          <cell r="N10072" t="str">
            <v>计算机科学</v>
          </cell>
          <cell r="O10072" t="str">
            <v>3区</v>
          </cell>
        </row>
        <row r="10073">
          <cell r="B10073" t="str">
            <v>Memetic Computing</v>
          </cell>
          <cell r="C10073" t="str">
            <v>模因计算</v>
          </cell>
          <cell r="D10073" t="str">
            <v>1865-9284</v>
          </cell>
          <cell r="E10073" t="str">
            <v>GERMANY</v>
          </cell>
          <cell r="F10073" t="str">
            <v>SPRINGER HEIDELBERG</v>
          </cell>
          <cell r="G10073" t="str">
            <v>1.92499995231628</v>
          </cell>
          <cell r="H10073" t="str">
            <v>2.673913043478</v>
          </cell>
          <cell r="I10073" t="str">
            <v>3.860</v>
          </cell>
          <cell r="J10073" t="str">
            <v>2.81952070620043</v>
          </cell>
          <cell r="K10073">
            <v>2.105</v>
          </cell>
          <cell r="L10073">
            <v>0</v>
          </cell>
          <cell r="M10073" t="str">
            <v>无</v>
          </cell>
          <cell r="N10073" t="str">
            <v>计算机科学</v>
          </cell>
          <cell r="O10073" t="str">
            <v>3区</v>
          </cell>
        </row>
        <row r="10074">
          <cell r="B10074" t="str">
            <v>ACM Transactions on Knowledge Discovery from Data</v>
          </cell>
          <cell r="C10074" t="str">
            <v>从数据中发现知识的ACM事务</v>
          </cell>
          <cell r="D10074" t="str">
            <v>1556-4681</v>
          </cell>
          <cell r="E10074" t="str">
            <v>USA</v>
          </cell>
          <cell r="F10074" t="str">
            <v>ASSOC COMPUTING MACHINERY</v>
          </cell>
          <cell r="G10074" t="str">
            <v>1.4889999628067</v>
          </cell>
          <cell r="H10074" t="str">
            <v>2.538461538461</v>
          </cell>
          <cell r="I10074" t="str">
            <v>2.010</v>
          </cell>
          <cell r="J10074" t="str">
            <v>2.0125551942999</v>
          </cell>
          <cell r="K10074">
            <v>1.411</v>
          </cell>
          <cell r="L10074">
            <v>0</v>
          </cell>
          <cell r="M10074" t="str">
            <v>COMPUTER SCIENCE</v>
          </cell>
          <cell r="N10074" t="str">
            <v>计算机科学</v>
          </cell>
          <cell r="O10074" t="str">
            <v>3区</v>
          </cell>
        </row>
        <row r="10075">
          <cell r="B10075" t="str">
            <v>BIOMETRICAL JOURNAL</v>
          </cell>
          <cell r="C10075" t="str">
            <v>生物特征杂志</v>
          </cell>
          <cell r="D10075" t="str">
            <v>0323-3847</v>
          </cell>
          <cell r="E10075" t="str">
            <v>USA</v>
          </cell>
          <cell r="F10075" t="str">
            <v>WILEY</v>
          </cell>
          <cell r="G10075" t="str">
            <v>1.1139999628067</v>
          </cell>
          <cell r="H10075" t="str">
            <v>1.254658385093</v>
          </cell>
          <cell r="I10075" t="str">
            <v>1.416</v>
          </cell>
          <cell r="J10075" t="str">
            <v>1.26158857681657</v>
          </cell>
          <cell r="K10075">
            <v>1.819</v>
          </cell>
          <cell r="L10075">
            <v>0</v>
          </cell>
          <cell r="M10075" t="str">
            <v>MATHEMATICS</v>
          </cell>
          <cell r="N10075" t="str">
            <v>计算机科学</v>
          </cell>
          <cell r="O10075" t="str">
            <v>3区</v>
          </cell>
        </row>
        <row r="10076">
          <cell r="B10076" t="str">
            <v>China Communications</v>
          </cell>
          <cell r="C10076" t="str">
            <v>中国交通</v>
          </cell>
          <cell r="D10076" t="str">
            <v>1673-5447</v>
          </cell>
          <cell r="E10076" t="str">
            <v>PEOPLES R CHINA</v>
          </cell>
          <cell r="F10076" t="str">
            <v>CHINA INST COMMUNICATIONS</v>
          </cell>
          <cell r="G10076" t="str">
            <v>1.51400005817413</v>
          </cell>
          <cell r="H10076" t="str">
            <v>1.881873727087</v>
          </cell>
          <cell r="I10076" t="str">
            <v>2.024</v>
          </cell>
          <cell r="J10076" t="str">
            <v>1.80677455433704</v>
          </cell>
          <cell r="K10076">
            <v>2.4470000000000001</v>
          </cell>
          <cell r="L10076">
            <v>0</v>
          </cell>
          <cell r="M10076" t="str">
            <v>COMPUTER SCIENCE</v>
          </cell>
          <cell r="N10076" t="str">
            <v>计算机科学</v>
          </cell>
          <cell r="O10076" t="str">
            <v>3区</v>
          </cell>
        </row>
        <row r="10077">
          <cell r="B10077" t="str">
            <v>TSINGHUA SCIENCE AND TECHNOLOGY</v>
          </cell>
          <cell r="C10077" t="str">
            <v>清华科技</v>
          </cell>
          <cell r="D10077" t="str">
            <v>1007-0214</v>
          </cell>
          <cell r="E10077" t="str">
            <v>PEOPLES R CHINA</v>
          </cell>
          <cell r="F10077" t="str">
            <v>TSINGHUA UNIV PRESS</v>
          </cell>
          <cell r="G10077" t="str">
            <v>1.36500000953674</v>
          </cell>
          <cell r="H10077" t="str">
            <v>1.696</v>
          </cell>
          <cell r="I10077" t="str">
            <v>1.328</v>
          </cell>
          <cell r="J10077" t="str">
            <v>1.46304166984558</v>
          </cell>
          <cell r="K10077">
            <v>3.8559999999999999</v>
          </cell>
          <cell r="L10077">
            <v>0</v>
          </cell>
          <cell r="M10077" t="str">
            <v>COMPUTER SCIENCE</v>
          </cell>
          <cell r="N10077" t="str">
            <v>计算机科学</v>
          </cell>
          <cell r="O10077" t="str">
            <v>3区</v>
          </cell>
        </row>
        <row r="10078">
          <cell r="B10078" t="str">
            <v>Signal Image and Video Processing</v>
          </cell>
          <cell r="C10078" t="str">
            <v>信号图像与视频处理</v>
          </cell>
          <cell r="D10078" t="str">
            <v>1863-1703</v>
          </cell>
          <cell r="E10078" t="str">
            <v>ENGLAND</v>
          </cell>
          <cell r="F10078" t="str">
            <v>SPRINGER LONDON LTD</v>
          </cell>
          <cell r="G10078" t="str">
            <v>1.64300000667572</v>
          </cell>
          <cell r="H10078" t="str">
            <v>1.894329896907</v>
          </cell>
          <cell r="I10078" t="str">
            <v>1.794</v>
          </cell>
          <cell r="J10078" t="str">
            <v>1.77704811219057</v>
          </cell>
          <cell r="K10078">
            <v>1.036</v>
          </cell>
          <cell r="L10078">
            <v>0</v>
          </cell>
          <cell r="M10078" t="str">
            <v>ENGINEERING</v>
          </cell>
          <cell r="N10078" t="str">
            <v>计算机科学</v>
          </cell>
          <cell r="O10078" t="str">
            <v>4区</v>
          </cell>
        </row>
        <row r="10079">
          <cell r="B10079" t="str">
            <v>Journal of Network and Systems Management</v>
          </cell>
          <cell r="C10079" t="str">
            <v>网络和系统管理杂志</v>
          </cell>
          <cell r="D10079" t="str">
            <v>1064-7570</v>
          </cell>
          <cell r="E10079" t="str">
            <v>United States</v>
          </cell>
          <cell r="F10079" t="str">
            <v>SPRINGER</v>
          </cell>
          <cell r="G10079" t="str">
            <v>1.75</v>
          </cell>
          <cell r="H10079" t="str">
            <v>1.676470588235</v>
          </cell>
          <cell r="I10079" t="str">
            <v>2.250</v>
          </cell>
          <cell r="J10079" t="str">
            <v>1.892156862745</v>
          </cell>
          <cell r="K10079">
            <v>1.83</v>
          </cell>
          <cell r="L10079">
            <v>0</v>
          </cell>
          <cell r="M10079" t="str">
            <v>无</v>
          </cell>
          <cell r="N10079" t="str">
            <v>计算机科学</v>
          </cell>
          <cell r="O10079" t="str">
            <v>4区</v>
          </cell>
        </row>
        <row r="10080">
          <cell r="B10080" t="str">
            <v>COMPUTATIONAL GEOMETRY-THEORY AND APPLICATIONS</v>
          </cell>
          <cell r="C10080" t="str">
            <v>计算几何理论与应用</v>
          </cell>
          <cell r="D10080" t="str">
            <v>0925-7721</v>
          </cell>
          <cell r="E10080" t="str">
            <v>NETHERLANDS</v>
          </cell>
          <cell r="F10080" t="str">
            <v>ELSEVIER</v>
          </cell>
          <cell r="G10080" t="str">
            <v>0.568000018596649</v>
          </cell>
          <cell r="H10080" t="str">
            <v>0.343283582089</v>
          </cell>
          <cell r="I10080" t="str">
            <v>0.476</v>
          </cell>
          <cell r="J10080" t="str">
            <v>0.462297785594216</v>
          </cell>
          <cell r="K10080">
            <v>0.58199999999999996</v>
          </cell>
          <cell r="L10080">
            <v>0</v>
          </cell>
          <cell r="M10080" t="str">
            <v>无</v>
          </cell>
          <cell r="N10080" t="str">
            <v>计算机科学</v>
          </cell>
          <cell r="O10080" t="str">
            <v>4区</v>
          </cell>
        </row>
        <row r="10081">
          <cell r="B10081" t="str">
            <v>COMPUTING</v>
          </cell>
          <cell r="C10081" t="str">
            <v>计算</v>
          </cell>
          <cell r="D10081" t="str">
            <v>0010-485X</v>
          </cell>
          <cell r="E10081" t="str">
            <v>AUSTRIA</v>
          </cell>
          <cell r="F10081" t="str">
            <v>SPRINGER WIEN</v>
          </cell>
          <cell r="G10081" t="str">
            <v>1.65400004386902</v>
          </cell>
          <cell r="H10081" t="str">
            <v>2.063063063063</v>
          </cell>
          <cell r="I10081" t="str">
            <v>2.044</v>
          </cell>
          <cell r="J10081" t="str">
            <v>1.92043696484734</v>
          </cell>
          <cell r="K10081">
            <v>1.069</v>
          </cell>
          <cell r="L10081">
            <v>0</v>
          </cell>
          <cell r="M10081" t="str">
            <v>COMPUTER SCIENCE</v>
          </cell>
          <cell r="N10081" t="str">
            <v>计算机科学</v>
          </cell>
          <cell r="O10081" t="str">
            <v>4区</v>
          </cell>
        </row>
        <row r="10082">
          <cell r="B10082" t="str">
            <v>ACM Transactions on Algorithms</v>
          </cell>
          <cell r="C10082" t="str">
            <v>算法上的ACM事务</v>
          </cell>
          <cell r="D10082" t="str">
            <v>1549-6325</v>
          </cell>
          <cell r="E10082" t="str">
            <v>USA</v>
          </cell>
          <cell r="F10082" t="str">
            <v>ASSOC COMPUTING MACHINERY</v>
          </cell>
          <cell r="G10082" t="str">
            <v>0.65200001001358</v>
          </cell>
          <cell r="H10082" t="str">
            <v>0.816513761467</v>
          </cell>
          <cell r="I10082" t="str">
            <v>0.758</v>
          </cell>
          <cell r="J10082" t="str">
            <v>0.742251843240527</v>
          </cell>
          <cell r="K10082">
            <v>0.45400000000000001</v>
          </cell>
          <cell r="L10082">
            <v>0</v>
          </cell>
          <cell r="M10082" t="str">
            <v>COMPUTER SCIENCE</v>
          </cell>
          <cell r="N10082" t="str">
            <v>计算机科学</v>
          </cell>
          <cell r="O10082" t="str">
            <v>4区</v>
          </cell>
        </row>
        <row r="10083">
          <cell r="B10083" t="str">
            <v>COMPUTER AIDED GEOMETRIC DESIGN</v>
          </cell>
          <cell r="C10083" t="str">
            <v>计算机辅助几何设计</v>
          </cell>
          <cell r="D10083" t="str">
            <v>0167-8396</v>
          </cell>
          <cell r="E10083" t="str">
            <v>NETHERLANDS</v>
          </cell>
          <cell r="F10083" t="str">
            <v>ELSEVIER</v>
          </cell>
          <cell r="G10083" t="str">
            <v>1.52199995517731</v>
          </cell>
          <cell r="H10083" t="str">
            <v>1.420634920634</v>
          </cell>
          <cell r="I10083" t="str">
            <v>1.230</v>
          </cell>
          <cell r="J10083" t="str">
            <v>1.39071435751077</v>
          </cell>
          <cell r="K10083">
            <v>1.274</v>
          </cell>
          <cell r="L10083">
            <v>0</v>
          </cell>
          <cell r="M10083" t="str">
            <v>COMPUTER SCIENCE</v>
          </cell>
          <cell r="N10083" t="str">
            <v>计算机科学</v>
          </cell>
          <cell r="O10083" t="str">
            <v>4区</v>
          </cell>
        </row>
        <row r="10084">
          <cell r="B10084" t="str">
            <v>SOFTWARE TESTING VERIFICATION &amp; RELIABILITY</v>
          </cell>
          <cell r="C10084" t="str">
            <v>软件测试验证与可靠性</v>
          </cell>
          <cell r="D10084" t="str">
            <v>0960-0833</v>
          </cell>
          <cell r="E10084" t="str">
            <v>USA</v>
          </cell>
          <cell r="F10084" t="str">
            <v>WILEY</v>
          </cell>
          <cell r="G10084" t="str">
            <v>1.55599999427795</v>
          </cell>
          <cell r="H10084" t="str">
            <v>1.171428571428</v>
          </cell>
          <cell r="I10084" t="str">
            <v>1.226</v>
          </cell>
          <cell r="J10084" t="str">
            <v>1.31774500577265</v>
          </cell>
          <cell r="K10084">
            <v>0.78700000000000003</v>
          </cell>
          <cell r="L10084">
            <v>0</v>
          </cell>
          <cell r="M10084" t="str">
            <v>无</v>
          </cell>
          <cell r="N10084" t="str">
            <v>计算机科学</v>
          </cell>
          <cell r="O10084" t="str">
            <v>4区</v>
          </cell>
        </row>
        <row r="10085">
          <cell r="B10085" t="str">
            <v>JOURNAL OF THEORETICAL BIOLOGY</v>
          </cell>
          <cell r="C10085" t="str">
            <v>理论生物学杂志</v>
          </cell>
          <cell r="D10085" t="str">
            <v>0022-5193</v>
          </cell>
          <cell r="E10085" t="str">
            <v>ENGLAND</v>
          </cell>
          <cell r="F10085" t="str">
            <v>ACADEMIC PRESS LTD- ELSEVIER SCIENCE LTD</v>
          </cell>
          <cell r="G10085" t="str">
            <v>1.83299994468689</v>
          </cell>
          <cell r="H10085" t="str">
            <v>1.874543239951</v>
          </cell>
          <cell r="I10085" t="str">
            <v>2.327</v>
          </cell>
          <cell r="J10085" t="str">
            <v>2.0113921168223</v>
          </cell>
          <cell r="K10085" t="str">
            <v>无</v>
          </cell>
          <cell r="L10085">
            <v>0</v>
          </cell>
          <cell r="M10085" t="str">
            <v>BIOLOGY &amp; BIOCHEMISTRY</v>
          </cell>
          <cell r="N10085" t="str">
            <v>计算机科学</v>
          </cell>
          <cell r="O10085" t="str">
            <v>4区</v>
          </cell>
        </row>
        <row r="10086">
          <cell r="B10086" t="str">
            <v>Sustainable Computing-Informatics &amp; Systems</v>
          </cell>
          <cell r="C10086" t="str">
            <v>可持续计算信息学与系统</v>
          </cell>
          <cell r="D10086" t="str">
            <v>2210-5379</v>
          </cell>
          <cell r="E10086" t="str">
            <v>NETHERLANDS</v>
          </cell>
          <cell r="F10086" t="str">
            <v>ELSEVIER</v>
          </cell>
          <cell r="G10086" t="str">
            <v>1.19599997997284</v>
          </cell>
          <cell r="H10086" t="str">
            <v>1.8</v>
          </cell>
          <cell r="I10086" t="str">
            <v>2.798</v>
          </cell>
          <cell r="J10086" t="str">
            <v>1.93132659265061</v>
          </cell>
          <cell r="K10086">
            <v>1.742</v>
          </cell>
          <cell r="L10086">
            <v>0</v>
          </cell>
          <cell r="M10086" t="str">
            <v>无</v>
          </cell>
          <cell r="N10086" t="str">
            <v>计算机科学</v>
          </cell>
          <cell r="O10086" t="str">
            <v>4区</v>
          </cell>
        </row>
        <row r="10087">
          <cell r="B10087" t="str">
            <v>Enterprise Information Systems</v>
          </cell>
          <cell r="C10087" t="str">
            <v>企业信息系统</v>
          </cell>
          <cell r="D10087" t="str">
            <v>1751-7575</v>
          </cell>
          <cell r="E10087" t="str">
            <v>England</v>
          </cell>
          <cell r="F10087" t="str">
            <v>TAYLOR &amp; FRANCIS LTD</v>
          </cell>
          <cell r="G10087" t="str">
            <v>1.68299996852875</v>
          </cell>
          <cell r="H10087" t="str">
            <v>2.121739130434</v>
          </cell>
          <cell r="I10087" t="str">
            <v>2.145</v>
          </cell>
          <cell r="J10087" t="str">
            <v>1.98325908896692</v>
          </cell>
          <cell r="K10087">
            <v>1.7450000000000001</v>
          </cell>
          <cell r="L10087">
            <v>0</v>
          </cell>
          <cell r="M10087" t="str">
            <v>COMPUTER SCIENCE</v>
          </cell>
          <cell r="N10087" t="str">
            <v>计算机科学</v>
          </cell>
          <cell r="O10087" t="str">
            <v>4区</v>
          </cell>
        </row>
        <row r="10088">
          <cell r="B10088" t="str">
            <v>JOURNAL OF SUPERCOMPUTING</v>
          </cell>
          <cell r="C10088" t="str">
            <v>超级计算杂志</v>
          </cell>
          <cell r="D10088" t="str">
            <v>0920-8542</v>
          </cell>
          <cell r="E10088" t="str">
            <v>NETHERLANDS</v>
          </cell>
          <cell r="F10088" t="str">
            <v>SPRINGER</v>
          </cell>
          <cell r="G10088" t="str">
            <v>1.53199994564056</v>
          </cell>
          <cell r="H10088" t="str">
            <v>2.157370517928</v>
          </cell>
          <cell r="I10088" t="str">
            <v>2.469</v>
          </cell>
          <cell r="J10088" t="str">
            <v>2.05281420950552</v>
          </cell>
          <cell r="K10088">
            <v>2.9769999999999999</v>
          </cell>
          <cell r="L10088">
            <v>0</v>
          </cell>
          <cell r="M10088" t="str">
            <v>COMPUTER SCIENCE</v>
          </cell>
          <cell r="N10088" t="str">
            <v>计算机科学</v>
          </cell>
          <cell r="O10088" t="str">
            <v>4区</v>
          </cell>
        </row>
        <row r="10089">
          <cell r="B10089" t="str">
            <v>MICROPROCESSORS AND MICROSYSTEMS</v>
          </cell>
          <cell r="C10089" t="str">
            <v>微处理器和微系统</v>
          </cell>
          <cell r="D10089" t="str">
            <v>0141-9331</v>
          </cell>
          <cell r="E10089" t="str">
            <v>NETHERLANDS</v>
          </cell>
          <cell r="F10089" t="str">
            <v>ELSEVIER</v>
          </cell>
          <cell r="G10089" t="str">
            <v>1.04900002479553</v>
          </cell>
          <cell r="H10089" t="str">
            <v>1.044585987261</v>
          </cell>
          <cell r="I10089" t="str">
            <v>1.161</v>
          </cell>
          <cell r="J10089" t="str">
            <v>1.08495877821218</v>
          </cell>
          <cell r="K10089">
            <v>0.64100000000000001</v>
          </cell>
          <cell r="L10089">
            <v>0</v>
          </cell>
          <cell r="M10089" t="str">
            <v>COMPUTER SCIENCE</v>
          </cell>
          <cell r="N10089" t="str">
            <v>计算机科学</v>
          </cell>
          <cell r="O10089" t="str">
            <v>4区</v>
          </cell>
        </row>
        <row r="10090">
          <cell r="B10090" t="str">
            <v>ACM Transactions on Multimedia Computing Communications and Applications</v>
          </cell>
          <cell r="C10090" t="str">
            <v>多媒体计算通信中的ACM事务及其应用</v>
          </cell>
          <cell r="D10090" t="str">
            <v>1551-6857</v>
          </cell>
          <cell r="E10090" t="str">
            <v>USA</v>
          </cell>
          <cell r="F10090" t="str">
            <v>ASSOC COMPUTING MACHINERY</v>
          </cell>
          <cell r="G10090" t="str">
            <v>2.01900005340576</v>
          </cell>
          <cell r="H10090" t="str">
            <v>2.869565217391</v>
          </cell>
          <cell r="I10090" t="str">
            <v>3.275</v>
          </cell>
          <cell r="J10090" t="str">
            <v>2.72107105270659</v>
          </cell>
          <cell r="K10090">
            <v>1.7789999999999999</v>
          </cell>
          <cell r="L10090">
            <v>0</v>
          </cell>
          <cell r="M10090" t="str">
            <v>COMPUTER SCIENCE</v>
          </cell>
          <cell r="N10090" t="str">
            <v>计算机科学</v>
          </cell>
          <cell r="O10090" t="str">
            <v>4区</v>
          </cell>
        </row>
        <row r="10091">
          <cell r="B10091" t="str">
            <v>THEORETICAL COMPUTER SCIENCE</v>
          </cell>
          <cell r="C10091" t="str">
            <v>计算机理论</v>
          </cell>
          <cell r="D10091" t="str">
            <v>0304-3975</v>
          </cell>
          <cell r="E10091" t="str">
            <v>NETHERLANDS</v>
          </cell>
          <cell r="F10091" t="str">
            <v>ELSEVIER</v>
          </cell>
          <cell r="G10091" t="str">
            <v>0.772000014781952</v>
          </cell>
          <cell r="H10091" t="str">
            <v>0.718204488778</v>
          </cell>
          <cell r="I10091" t="str">
            <v>0.747</v>
          </cell>
          <cell r="J10091" t="str">
            <v>0.745649451017651</v>
          </cell>
          <cell r="K10091">
            <v>1.8320000000000001</v>
          </cell>
          <cell r="L10091">
            <v>0</v>
          </cell>
          <cell r="M10091" t="str">
            <v>COMPUTER SCIENCE</v>
          </cell>
          <cell r="N10091" t="str">
            <v>计算机科学</v>
          </cell>
          <cell r="O10091" t="str">
            <v>4区</v>
          </cell>
        </row>
        <row r="10092">
          <cell r="B10092" t="str">
            <v>IEEE SOFTWARE</v>
          </cell>
          <cell r="C10092" t="str">
            <v>IEEE软件</v>
          </cell>
          <cell r="D10092" t="str">
            <v>0740-7459</v>
          </cell>
          <cell r="E10092" t="str">
            <v>USA</v>
          </cell>
          <cell r="F10092" t="str">
            <v>IEEE COMPUTER SOC</v>
          </cell>
          <cell r="G10092" t="str">
            <v>2.87899994850159</v>
          </cell>
          <cell r="H10092" t="str">
            <v>2.945205479452</v>
          </cell>
          <cell r="I10092" t="str">
            <v>2.589</v>
          </cell>
          <cell r="J10092" t="str">
            <v>2.80441550794786</v>
          </cell>
          <cell r="K10092">
            <v>1.8069999999999999</v>
          </cell>
          <cell r="L10092">
            <v>0</v>
          </cell>
          <cell r="M10092" t="str">
            <v>COMPUTER SCIENCE</v>
          </cell>
          <cell r="N10092" t="str">
            <v>计算机科学</v>
          </cell>
          <cell r="O10092" t="str">
            <v>4区</v>
          </cell>
        </row>
        <row r="10093">
          <cell r="B10093" t="str">
            <v>BMC BIOINFORMATICS</v>
          </cell>
          <cell r="C10093" t="str">
            <v>BMC生物信息学</v>
          </cell>
          <cell r="D10093" t="str">
            <v>1471-2105</v>
          </cell>
          <cell r="E10093" t="str">
            <v>ENGLAND</v>
          </cell>
          <cell r="F10093" t="str">
            <v>BMC</v>
          </cell>
          <cell r="G10093" t="str">
            <v>2.21300005912781</v>
          </cell>
          <cell r="H10093" t="str">
            <v>2.51143641354</v>
          </cell>
          <cell r="I10093" t="str">
            <v>3.242</v>
          </cell>
          <cell r="J10093" t="str">
            <v>2.65532450888227</v>
          </cell>
          <cell r="K10093">
            <v>6.173</v>
          </cell>
          <cell r="L10093">
            <v>0</v>
          </cell>
          <cell r="M10093" t="str">
            <v>COMPUTER SCIENCE</v>
          </cell>
          <cell r="N10093" t="str">
            <v>计算机科学</v>
          </cell>
          <cell r="O10093" t="str">
            <v>4区</v>
          </cell>
        </row>
        <row r="10094">
          <cell r="B10094" t="str">
            <v>INTERNATIONAL JOURNAL OF GENERAL SYSTEMS</v>
          </cell>
          <cell r="C10094" t="str">
            <v>国际通用系统杂志</v>
          </cell>
          <cell r="D10094" t="str">
            <v>0308-1079</v>
          </cell>
          <cell r="E10094" t="str">
            <v>England</v>
          </cell>
          <cell r="F10094" t="str">
            <v>TAYLOR &amp; FRANCIS LTD</v>
          </cell>
          <cell r="G10094" t="str">
            <v>2.93099999427795</v>
          </cell>
          <cell r="H10094" t="str">
            <v>2.258823529411</v>
          </cell>
          <cell r="I10094" t="str">
            <v>1.671</v>
          </cell>
          <cell r="J10094" t="str">
            <v>2.28685174366865</v>
          </cell>
          <cell r="K10094">
            <v>1.274</v>
          </cell>
          <cell r="L10094">
            <v>0</v>
          </cell>
          <cell r="M10094" t="str">
            <v>COMPUTER SCIENCE</v>
          </cell>
          <cell r="N10094" t="str">
            <v>计算机科学</v>
          </cell>
          <cell r="O10094" t="str">
            <v>4区</v>
          </cell>
        </row>
        <row r="10095">
          <cell r="B10095" t="str">
            <v>IEEE PERVASIVE COMPUTING</v>
          </cell>
          <cell r="C10095" t="str">
            <v>IEEE普及计算</v>
          </cell>
          <cell r="D10095" t="str">
            <v>1536-1268</v>
          </cell>
          <cell r="E10095" t="str">
            <v>USA</v>
          </cell>
          <cell r="F10095" t="str">
            <v>IEEE COMPUTER SOC</v>
          </cell>
          <cell r="G10095" t="str">
            <v>3.0220000743866</v>
          </cell>
          <cell r="H10095" t="str">
            <v>3.8125</v>
          </cell>
          <cell r="I10095" t="str">
            <v>4.418</v>
          </cell>
          <cell r="J10095" t="str">
            <v>3.7508939641892</v>
          </cell>
          <cell r="K10095" t="str">
            <v>无</v>
          </cell>
          <cell r="L10095">
            <v>0</v>
          </cell>
          <cell r="M10095" t="str">
            <v>COMPUTER SCIENCE</v>
          </cell>
          <cell r="N10095" t="str">
            <v>计算机科学</v>
          </cell>
          <cell r="O10095" t="str">
            <v>4区</v>
          </cell>
        </row>
        <row r="10096">
          <cell r="B10096" t="str">
            <v>PeerJ Computer Science</v>
          </cell>
          <cell r="C10096" t="str">
            <v>PeerJ计算机科学</v>
          </cell>
          <cell r="D10096" t="str">
            <v>2376-5992</v>
          </cell>
          <cell r="E10096" t="str">
            <v>ENGLAND</v>
          </cell>
          <cell r="F10096" t="str">
            <v>PEERJ INC</v>
          </cell>
          <cell r="G10096" t="str">
            <v>0</v>
          </cell>
          <cell r="H10096" t="str">
            <v>0</v>
          </cell>
          <cell r="I10096" t="str">
            <v>3.091</v>
          </cell>
          <cell r="J10096" t="str">
            <v>3.090909090909</v>
          </cell>
          <cell r="K10096">
            <v>4.3849999999999998</v>
          </cell>
          <cell r="L10096">
            <v>0</v>
          </cell>
          <cell r="M10096" t="str">
            <v>无</v>
          </cell>
          <cell r="N10096" t="str">
            <v>计算机科学</v>
          </cell>
          <cell r="O10096" t="str">
            <v>4区</v>
          </cell>
        </row>
        <row r="10097">
          <cell r="B10097" t="str">
            <v>DATA &amp; KNOWLEDGE ENGINEERING</v>
          </cell>
          <cell r="C10097" t="str">
            <v>数据与知识工程</v>
          </cell>
          <cell r="D10097" t="str">
            <v>0169-023X</v>
          </cell>
          <cell r="E10097" t="str">
            <v>NETHERLANDS</v>
          </cell>
          <cell r="F10097" t="str">
            <v>ELSEVIER</v>
          </cell>
          <cell r="G10097" t="str">
            <v>1.46700000762939</v>
          </cell>
          <cell r="H10097" t="str">
            <v>1.583333333333</v>
          </cell>
          <cell r="I10097" t="str">
            <v>1.476</v>
          </cell>
          <cell r="J10097" t="str">
            <v>1.5086871654338</v>
          </cell>
          <cell r="K10097" t="str">
            <v>无</v>
          </cell>
          <cell r="L10097">
            <v>0</v>
          </cell>
          <cell r="M10097" t="str">
            <v>COMPUTER SCIENCE</v>
          </cell>
          <cell r="N10097" t="str">
            <v>计算机科学</v>
          </cell>
          <cell r="O10097" t="str">
            <v>4区</v>
          </cell>
        </row>
        <row r="10098">
          <cell r="B10098" t="str">
            <v>JOURNAL OF CRYPTOLOGY</v>
          </cell>
          <cell r="C10098" t="str">
            <v>密码学杂志</v>
          </cell>
          <cell r="D10098" t="str">
            <v>0933-2790</v>
          </cell>
          <cell r="E10098" t="str">
            <v>United States</v>
          </cell>
          <cell r="F10098" t="str">
            <v>SPRINGER</v>
          </cell>
          <cell r="G10098" t="str">
            <v>1.05599999427795</v>
          </cell>
          <cell r="H10098" t="str">
            <v>1.237288135593</v>
          </cell>
          <cell r="I10098" t="str">
            <v>1.277</v>
          </cell>
          <cell r="J10098" t="str">
            <v>1.19007040226465</v>
          </cell>
          <cell r="K10098">
            <v>0.94299999999999995</v>
          </cell>
          <cell r="L10098">
            <v>0</v>
          </cell>
          <cell r="M10098" t="str">
            <v>无</v>
          </cell>
          <cell r="N10098" t="str">
            <v>计算机科学</v>
          </cell>
          <cell r="O10098" t="str">
            <v>4区</v>
          </cell>
        </row>
        <row r="10099">
          <cell r="B10099" t="str">
            <v>Business &amp; Information Systems Engineering</v>
          </cell>
          <cell r="C10099" t="str">
            <v>商业与信息系统工程</v>
          </cell>
          <cell r="D10099" t="str">
            <v>2363-7005</v>
          </cell>
          <cell r="E10099" t="str">
            <v>GERMANY</v>
          </cell>
          <cell r="F10099" t="str">
            <v>SPRINGER VIEWEG-SPRINGER FACHMEDIEN WIESBADEN GMBH</v>
          </cell>
          <cell r="G10099" t="str">
            <v>2.59599995613098</v>
          </cell>
          <cell r="H10099" t="str">
            <v>3.6</v>
          </cell>
          <cell r="I10099" t="str">
            <v>5.837</v>
          </cell>
          <cell r="J10099" t="str">
            <v>4.01091155000266</v>
          </cell>
          <cell r="K10099">
            <v>2.532</v>
          </cell>
          <cell r="L10099">
            <v>0</v>
          </cell>
          <cell r="M10099" t="str">
            <v>COMPUTER SCIENCE</v>
          </cell>
          <cell r="N10099" t="str">
            <v>计算机科学</v>
          </cell>
          <cell r="O10099" t="str">
            <v>4区</v>
          </cell>
        </row>
        <row r="10100">
          <cell r="B10100" t="str">
            <v>Personal and Ubiquitous Computing</v>
          </cell>
          <cell r="C10100" t="str">
            <v>个人和无处不在的计算</v>
          </cell>
          <cell r="D10100" t="str">
            <v>1617-4909</v>
          </cell>
          <cell r="E10100" t="str">
            <v>ENGLAND</v>
          </cell>
          <cell r="F10100" t="str">
            <v>SPRINGER LONDON LTD</v>
          </cell>
          <cell r="G10100" t="str">
            <v>1.92400002479553</v>
          </cell>
          <cell r="H10100" t="str">
            <v>1.734693877551</v>
          </cell>
          <cell r="I10100" t="str">
            <v>2.000</v>
          </cell>
          <cell r="J10100" t="str">
            <v>1.88623130078218</v>
          </cell>
          <cell r="K10100">
            <v>1.325</v>
          </cell>
          <cell r="L10100">
            <v>0</v>
          </cell>
          <cell r="M10100" t="str">
            <v>COMPUTER SCIENCE</v>
          </cell>
          <cell r="N10100" t="str">
            <v>计算机科学</v>
          </cell>
          <cell r="O10100" t="str">
            <v>4区</v>
          </cell>
        </row>
        <row r="10101">
          <cell r="B10101" t="str">
            <v>COMPUTERS &amp; GRAPHICS-UK</v>
          </cell>
          <cell r="C10101" t="str">
            <v>计算机与图形-英国</v>
          </cell>
          <cell r="D10101" t="str">
            <v>0097-8493</v>
          </cell>
          <cell r="E10101" t="str">
            <v>ENGLAND</v>
          </cell>
          <cell r="F10101" t="str">
            <v>PERGAMON-ELSEVIER SCIENCE LTD</v>
          </cell>
          <cell r="G10101" t="str">
            <v>1.20000004768372</v>
          </cell>
          <cell r="H10101" t="str">
            <v>1.301675977653</v>
          </cell>
          <cell r="I10101" t="str">
            <v>1.351</v>
          </cell>
          <cell r="J10101" t="str">
            <v>1.28434245889591</v>
          </cell>
          <cell r="K10101">
            <v>1.702</v>
          </cell>
          <cell r="L10101">
            <v>0</v>
          </cell>
          <cell r="M10101" t="str">
            <v>COMPUTER SCIENCE</v>
          </cell>
          <cell r="N10101" t="str">
            <v>计算机科学</v>
          </cell>
          <cell r="O10101" t="str">
            <v>4区</v>
          </cell>
        </row>
        <row r="10102">
          <cell r="B10102" t="str">
            <v>International Journal of Bio-Inspired Computation</v>
          </cell>
          <cell r="C10102" t="str">
            <v>国际生物启发计算杂志</v>
          </cell>
          <cell r="D10102" t="str">
            <v>1758-0366</v>
          </cell>
          <cell r="E10102" t="str">
            <v>SWITZERLAND</v>
          </cell>
          <cell r="F10102" t="str">
            <v>INDERSCIENCE ENTERPRISES LTD</v>
          </cell>
          <cell r="G10102" t="str">
            <v>2.26600003242493</v>
          </cell>
          <cell r="H10102" t="str">
            <v>3.395061728395</v>
          </cell>
          <cell r="I10102" t="str">
            <v>1.914</v>
          </cell>
          <cell r="J10102" t="str">
            <v>2.52501341848098</v>
          </cell>
          <cell r="K10102">
            <v>0.872</v>
          </cell>
          <cell r="L10102">
            <v>0</v>
          </cell>
          <cell r="M10102" t="str">
            <v>COMPUTER SCIENCE</v>
          </cell>
          <cell r="N10102" t="str">
            <v>计算机科学</v>
          </cell>
          <cell r="O10102" t="str">
            <v>4区</v>
          </cell>
        </row>
        <row r="10103">
          <cell r="B10103" t="str">
            <v>DISCRETE EVENT DYNAMIC SYSTEMS-THEORY AND APPLICATIONS</v>
          </cell>
          <cell r="C10103" t="str">
            <v>离散事件动态系统理论与应用</v>
          </cell>
          <cell r="D10103" t="str">
            <v>0924-6703</v>
          </cell>
          <cell r="E10103" t="str">
            <v>United States</v>
          </cell>
          <cell r="F10103" t="str">
            <v>SPRINGER</v>
          </cell>
          <cell r="G10103" t="str">
            <v>1.44400000572205</v>
          </cell>
          <cell r="H10103" t="str">
            <v>1.127659574468</v>
          </cell>
          <cell r="I10103" t="str">
            <v>0.932</v>
          </cell>
          <cell r="J10103" t="str">
            <v>1.16782592066935</v>
          </cell>
          <cell r="K10103">
            <v>0.54900000000000004</v>
          </cell>
          <cell r="L10103">
            <v>0</v>
          </cell>
          <cell r="M10103" t="str">
            <v>无</v>
          </cell>
          <cell r="N10103" t="str">
            <v>计算机科学</v>
          </cell>
          <cell r="O10103" t="str">
            <v>4区</v>
          </cell>
        </row>
        <row r="10104">
          <cell r="B10104" t="str">
            <v>Applied Ontology</v>
          </cell>
          <cell r="C10104" t="str">
            <v>应用本体论</v>
          </cell>
          <cell r="D10104" t="str">
            <v>1570-5838</v>
          </cell>
          <cell r="E10104" t="str">
            <v>NETHERLANDS</v>
          </cell>
          <cell r="F10104" t="str">
            <v>IOS PRESS</v>
          </cell>
          <cell r="G10104" t="str">
            <v>0.773999989032745</v>
          </cell>
          <cell r="H10104" t="str">
            <v>0.75</v>
          </cell>
          <cell r="I10104" t="str">
            <v>0.852</v>
          </cell>
          <cell r="J10104" t="str">
            <v>0.791950613627915</v>
          </cell>
          <cell r="K10104">
            <v>0.373</v>
          </cell>
          <cell r="L10104">
            <v>0</v>
          </cell>
          <cell r="M10104" t="str">
            <v>无</v>
          </cell>
          <cell r="N10104" t="str">
            <v>计算机科学</v>
          </cell>
          <cell r="O10104" t="str">
            <v>4区</v>
          </cell>
        </row>
        <row r="10105">
          <cell r="B10105" t="str">
            <v>Algorithms for Molecular Biology</v>
          </cell>
          <cell r="C10105" t="str">
            <v>分子生物学算法</v>
          </cell>
          <cell r="D10105" t="str">
            <v>1748-7188</v>
          </cell>
          <cell r="E10105" t="str">
            <v>ENGLAND</v>
          </cell>
          <cell r="F10105" t="str">
            <v>BMC</v>
          </cell>
          <cell r="G10105" t="str">
            <v>1.53600001335144</v>
          </cell>
          <cell r="H10105" t="str">
            <v>1.584905660377</v>
          </cell>
          <cell r="I10105" t="str">
            <v>1.432</v>
          </cell>
          <cell r="J10105" t="str">
            <v>1.51757461851548</v>
          </cell>
          <cell r="K10105">
            <v>0.32200000000000001</v>
          </cell>
          <cell r="L10105">
            <v>0</v>
          </cell>
          <cell r="M10105" t="str">
            <v>MOLECULAR BIOLOGY &amp; GENETICS</v>
          </cell>
          <cell r="N10105" t="str">
            <v>计算机科学</v>
          </cell>
          <cell r="O10105" t="str">
            <v>4区</v>
          </cell>
        </row>
        <row r="10106">
          <cell r="B10106" t="str">
            <v>INTERNATIONAL JOURNAL OF HUMAN-COMPUTER INTERACTION</v>
          </cell>
          <cell r="C10106" t="str">
            <v>国际人机交互杂志</v>
          </cell>
          <cell r="D10106" t="str">
            <v>1044-7318</v>
          </cell>
          <cell r="E10106" t="str">
            <v>USA</v>
          </cell>
          <cell r="F10106" t="str">
            <v>TAYLOR &amp; FRANCIS INC</v>
          </cell>
          <cell r="G10106" t="str">
            <v>1.25899994373322</v>
          </cell>
          <cell r="H10106" t="str">
            <v>1.354166666666</v>
          </cell>
          <cell r="I10106" t="str">
            <v>1.713</v>
          </cell>
          <cell r="J10106" t="str">
            <v>1.44219374818174</v>
          </cell>
          <cell r="K10106">
            <v>1.7350000000000001</v>
          </cell>
          <cell r="L10106">
            <v>0</v>
          </cell>
          <cell r="M10106" t="str">
            <v>PSYCHIATRY/PSYCHOLOGY</v>
          </cell>
          <cell r="N10106" t="str">
            <v>计算机科学</v>
          </cell>
          <cell r="O10106" t="str">
            <v>4区</v>
          </cell>
        </row>
        <row r="10107">
          <cell r="B10107" t="str">
            <v>International Journal on Document Analysis and Recognition</v>
          </cell>
          <cell r="C10107" t="str">
            <v>国际文献分析与承认杂志</v>
          </cell>
          <cell r="D10107" t="str">
            <v>1433-2833</v>
          </cell>
          <cell r="E10107" t="str">
            <v>GERMANY</v>
          </cell>
          <cell r="F10107" t="str">
            <v>SPRINGER HEIDELBERG</v>
          </cell>
          <cell r="G10107" t="str">
            <v>1.29799997806549</v>
          </cell>
          <cell r="H10107" t="str">
            <v>0.846153846153</v>
          </cell>
          <cell r="I10107" t="str">
            <v>1.486</v>
          </cell>
          <cell r="J10107" t="str">
            <v>1.20995603664416</v>
          </cell>
          <cell r="K10107">
            <v>0.70299999999999996</v>
          </cell>
          <cell r="L10107">
            <v>0</v>
          </cell>
          <cell r="M10107" t="str">
            <v>无</v>
          </cell>
          <cell r="N10107" t="str">
            <v>计算机科学</v>
          </cell>
          <cell r="O10107" t="str">
            <v>4区</v>
          </cell>
        </row>
        <row r="10108">
          <cell r="B10108" t="str">
            <v>TELECOMMUNICATION SYSTEMS</v>
          </cell>
          <cell r="C10108" t="str">
            <v>电信系统</v>
          </cell>
          <cell r="D10108" t="str">
            <v>1018-4864</v>
          </cell>
          <cell r="E10108" t="str">
            <v>NETHERLANDS</v>
          </cell>
          <cell r="F10108" t="str">
            <v>SPRINGER</v>
          </cell>
          <cell r="G10108" t="str">
            <v>1.52699995040894</v>
          </cell>
          <cell r="H10108" t="str">
            <v>1.707006369426</v>
          </cell>
          <cell r="I10108" t="str">
            <v>1.734</v>
          </cell>
          <cell r="J10108" t="str">
            <v>1.65593157191298</v>
          </cell>
          <cell r="K10108">
            <v>2.1120000000000001</v>
          </cell>
          <cell r="L10108">
            <v>0</v>
          </cell>
          <cell r="M10108" t="str">
            <v>COMPUTER SCIENCE</v>
          </cell>
          <cell r="N10108" t="str">
            <v>计算机科学</v>
          </cell>
          <cell r="O10108" t="str">
            <v>4区</v>
          </cell>
        </row>
        <row r="10109">
          <cell r="B10109" t="str">
            <v>PERFORMANCE EVALUATION</v>
          </cell>
          <cell r="C10109" t="str">
            <v>绩效评估</v>
          </cell>
          <cell r="D10109" t="str">
            <v>0166-5316</v>
          </cell>
          <cell r="E10109" t="str">
            <v>NETHERLANDS</v>
          </cell>
          <cell r="F10109" t="str">
            <v>ELSEVIER</v>
          </cell>
          <cell r="G10109" t="str">
            <v>1.78600001335144</v>
          </cell>
          <cell r="H10109" t="str">
            <v>1.688888888888</v>
          </cell>
          <cell r="I10109" t="str">
            <v>1.567</v>
          </cell>
          <cell r="J10109" t="str">
            <v>1.68051852296848</v>
          </cell>
          <cell r="K10109">
            <v>1.004</v>
          </cell>
          <cell r="L10109">
            <v>0</v>
          </cell>
          <cell r="M10109" t="str">
            <v>COMPUTER SCIENCE</v>
          </cell>
          <cell r="N10109" t="str">
            <v>计算机科学</v>
          </cell>
          <cell r="O10109" t="str">
            <v>4区</v>
          </cell>
        </row>
        <row r="10110">
          <cell r="B10110" t="str">
            <v>ACM Transactions on Interactive Intelligent Systems</v>
          </cell>
          <cell r="C10110" t="str">
            <v>交互式智能系统中的ACM事务</v>
          </cell>
          <cell r="D10110" t="str">
            <v>2160-6455</v>
          </cell>
          <cell r="E10110" t="str">
            <v>USA</v>
          </cell>
          <cell r="F10110" t="str">
            <v>ASSOC COMPUTING MACHINERY</v>
          </cell>
          <cell r="G10110" t="str">
            <v>0</v>
          </cell>
          <cell r="H10110" t="str">
            <v>0</v>
          </cell>
          <cell r="I10110" t="str">
            <v>1.630</v>
          </cell>
          <cell r="J10110" t="str">
            <v>1.630434782608</v>
          </cell>
          <cell r="K10110">
            <v>0.78700000000000003</v>
          </cell>
          <cell r="L10110">
            <v>0</v>
          </cell>
          <cell r="M10110" t="str">
            <v>无</v>
          </cell>
          <cell r="N10110" t="str">
            <v>计算机科学</v>
          </cell>
          <cell r="O10110" t="str">
            <v>4区</v>
          </cell>
        </row>
        <row r="10111">
          <cell r="B10111" t="str">
            <v>SOFTWARE-PRACTICE &amp; EXPERIENCE</v>
          </cell>
          <cell r="C10111" t="str">
            <v>软件实践与经验</v>
          </cell>
          <cell r="D10111" t="str">
            <v>0038-0644</v>
          </cell>
          <cell r="E10111" t="str">
            <v>USA</v>
          </cell>
          <cell r="F10111" t="str">
            <v>WILEY</v>
          </cell>
          <cell r="G10111" t="str">
            <v>1.33800005912781</v>
          </cell>
          <cell r="H10111" t="str">
            <v>1.93125</v>
          </cell>
          <cell r="I10111" t="str">
            <v>1.786</v>
          </cell>
          <cell r="J10111" t="str">
            <v>1.68523613082027</v>
          </cell>
          <cell r="K10111">
            <v>2.6709999999999998</v>
          </cell>
          <cell r="L10111">
            <v>0</v>
          </cell>
          <cell r="M10111" t="str">
            <v>COMPUTER SCIENCE</v>
          </cell>
          <cell r="N10111" t="str">
            <v>计算机科学</v>
          </cell>
          <cell r="O10111" t="str">
            <v>4区</v>
          </cell>
        </row>
        <row r="10112">
          <cell r="B10112" t="str">
            <v>MULTIMEDIA TOOLS AND APPLICATIONS</v>
          </cell>
          <cell r="C10112" t="str">
            <v>多媒体工具与应用</v>
          </cell>
          <cell r="D10112" t="str">
            <v>1380-7501</v>
          </cell>
          <cell r="E10112" t="str">
            <v>NETHERLANDS</v>
          </cell>
          <cell r="F10112" t="str">
            <v>SPRINGER</v>
          </cell>
          <cell r="G10112" t="str">
            <v>1.54100000858307</v>
          </cell>
          <cell r="H10112" t="str">
            <v>2.101014983083</v>
          </cell>
          <cell r="I10112" t="str">
            <v>2.313</v>
          </cell>
          <cell r="J10112" t="str">
            <v>1.98497152599202</v>
          </cell>
          <cell r="K10112">
            <v>4.3650000000000002</v>
          </cell>
          <cell r="L10112">
            <v>0</v>
          </cell>
          <cell r="M10112" t="str">
            <v>COMPUTER SCIENCE</v>
          </cell>
          <cell r="N10112" t="str">
            <v>计算机科学</v>
          </cell>
          <cell r="O10112" t="str">
            <v>4区</v>
          </cell>
        </row>
        <row r="10113">
          <cell r="B10113" t="str">
            <v>Theory of Computing</v>
          </cell>
          <cell r="C10113" t="str">
            <v>计算理论</v>
          </cell>
          <cell r="D10113" t="str">
            <v>1557-2862</v>
          </cell>
          <cell r="E10113" t="str">
            <v>USA</v>
          </cell>
          <cell r="F10113" t="str">
            <v>UNIV CHICAGO, DEPT COMPUTER SCIENCE</v>
          </cell>
          <cell r="G10113" t="str">
            <v>0</v>
          </cell>
          <cell r="H10113" t="str">
            <v>1</v>
          </cell>
          <cell r="I10113" t="str">
            <v>1.098</v>
          </cell>
          <cell r="J10113" t="str">
            <v>1.0487804878045</v>
          </cell>
          <cell r="K10113">
            <v>6.4000000000000001E-2</v>
          </cell>
          <cell r="L10113">
            <v>0</v>
          </cell>
          <cell r="M10113" t="str">
            <v>无</v>
          </cell>
          <cell r="N10113" t="str">
            <v>计算机科学</v>
          </cell>
          <cell r="O10113" t="str">
            <v>4区</v>
          </cell>
        </row>
        <row r="10114">
          <cell r="B10114" t="str">
            <v>Information Visualization</v>
          </cell>
          <cell r="C10114" t="str">
            <v>信息可视化</v>
          </cell>
          <cell r="D10114" t="str">
            <v>1473-8716</v>
          </cell>
          <cell r="E10114" t="str">
            <v>ENGLAND</v>
          </cell>
          <cell r="F10114" t="str">
            <v>SAGE PUBLICATIONS LTD</v>
          </cell>
          <cell r="G10114" t="str">
            <v>0.922999978065491</v>
          </cell>
          <cell r="H10114" t="str">
            <v>1.15</v>
          </cell>
          <cell r="I10114" t="str">
            <v>1.325</v>
          </cell>
          <cell r="J10114" t="str">
            <v>1.13266665935516</v>
          </cell>
          <cell r="K10114">
            <v>0.57099999999999995</v>
          </cell>
          <cell r="L10114">
            <v>0</v>
          </cell>
          <cell r="M10114" t="str">
            <v>无</v>
          </cell>
          <cell r="N10114" t="str">
            <v>计算机科学</v>
          </cell>
          <cell r="O10114" t="str">
            <v>4区</v>
          </cell>
        </row>
        <row r="10115">
          <cell r="B10115" t="str">
            <v>Journal of Real-Time Image Processing</v>
          </cell>
          <cell r="C10115" t="str">
            <v>实时图像处理杂志</v>
          </cell>
          <cell r="D10115" t="str">
            <v>1861-8200</v>
          </cell>
          <cell r="E10115" t="str">
            <v>GERMANY</v>
          </cell>
          <cell r="F10115" t="str">
            <v>SPRINGER HEIDELBERG</v>
          </cell>
          <cell r="G10115" t="str">
            <v>1.57400000095367</v>
          </cell>
          <cell r="H10115" t="str">
            <v>2.588235294117</v>
          </cell>
          <cell r="I10115" t="str">
            <v>1.968</v>
          </cell>
          <cell r="J10115" t="str">
            <v>2.04352990848322</v>
          </cell>
          <cell r="K10115">
            <v>1.0880000000000001</v>
          </cell>
          <cell r="L10115">
            <v>0</v>
          </cell>
          <cell r="M10115" t="str">
            <v>COMPUTER SCIENCE</v>
          </cell>
          <cell r="N10115" t="str">
            <v>计算机科学</v>
          </cell>
          <cell r="O10115" t="str">
            <v>4区</v>
          </cell>
        </row>
        <row r="10116">
          <cell r="B10116" t="str">
            <v>ACM Transactions on Applied Perception</v>
          </cell>
          <cell r="C10116" t="str">
            <v>应用感知上的ACM事务</v>
          </cell>
          <cell r="D10116" t="str">
            <v>1544-3558</v>
          </cell>
          <cell r="E10116" t="str">
            <v>USA</v>
          </cell>
          <cell r="F10116" t="str">
            <v>ASSOC COMPUTING MACHINERY</v>
          </cell>
          <cell r="G10116" t="str">
            <v>0.962000012397766</v>
          </cell>
          <cell r="H10116" t="str">
            <v>1.122448979591</v>
          </cell>
          <cell r="I10116" t="str">
            <v>1.378</v>
          </cell>
          <cell r="J10116" t="str">
            <v>1.15407558992192</v>
          </cell>
          <cell r="K10116">
            <v>0.55200000000000005</v>
          </cell>
          <cell r="L10116">
            <v>0</v>
          </cell>
          <cell r="M10116" t="str">
            <v>无</v>
          </cell>
          <cell r="N10116" t="str">
            <v>计算机科学</v>
          </cell>
          <cell r="O10116" t="str">
            <v>4区</v>
          </cell>
        </row>
        <row r="10117">
          <cell r="B10117" t="str">
            <v>EUROPEAN JOURNAL OF CONTROL</v>
          </cell>
          <cell r="C10117" t="str">
            <v>欧洲控制杂志</v>
          </cell>
          <cell r="D10117" t="str">
            <v>0947-3580</v>
          </cell>
          <cell r="E10117" t="str">
            <v>NETHERLANDS</v>
          </cell>
          <cell r="F10117" t="str">
            <v>ELSEVIER</v>
          </cell>
          <cell r="G10117" t="str">
            <v>2.02600002288818</v>
          </cell>
          <cell r="H10117" t="str">
            <v>1.548780487804</v>
          </cell>
          <cell r="I10117" t="str">
            <v>1.540</v>
          </cell>
          <cell r="J10117" t="str">
            <v>1.70492683689739</v>
          </cell>
          <cell r="K10117">
            <v>1.2030000000000001</v>
          </cell>
          <cell r="L10117">
            <v>0</v>
          </cell>
          <cell r="M10117" t="str">
            <v>无</v>
          </cell>
          <cell r="N10117" t="str">
            <v>计算机科学</v>
          </cell>
          <cell r="O10117" t="str">
            <v>4区</v>
          </cell>
        </row>
        <row r="10118">
          <cell r="B10118" t="str">
            <v>Journal of Computer Languages</v>
          </cell>
          <cell r="C10118" t="str">
            <v>计算机语言杂志</v>
          </cell>
          <cell r="D10118" t="str">
            <v>2590-1184</v>
          </cell>
          <cell r="E10118" t="str">
            <v>ENGLAND</v>
          </cell>
          <cell r="F10118" t="str">
            <v>ELSEVIER SCI LTD</v>
          </cell>
          <cell r="G10118" t="str">
            <v>0</v>
          </cell>
          <cell r="H10118" t="str">
            <v>0</v>
          </cell>
          <cell r="I10118" t="str">
            <v>Not Available</v>
          </cell>
          <cell r="J10118" t="str">
            <v>1.105263157894</v>
          </cell>
          <cell r="K10118" t="str">
            <v>无</v>
          </cell>
          <cell r="L10118">
            <v>0</v>
          </cell>
          <cell r="M10118" t="str">
            <v>无</v>
          </cell>
          <cell r="N10118" t="str">
            <v>计算机科学</v>
          </cell>
          <cell r="O10118" t="str">
            <v>4区</v>
          </cell>
        </row>
        <row r="10119">
          <cell r="B10119" t="str">
            <v>Cluster Computing-The Journal of Networks Software Tools and Applications</v>
          </cell>
          <cell r="C10119" t="str">
            <v>集群计算网络软件工具与应用杂志</v>
          </cell>
          <cell r="D10119" t="str">
            <v>1386-7857</v>
          </cell>
          <cell r="E10119" t="str">
            <v>United States</v>
          </cell>
          <cell r="F10119" t="str">
            <v>SPRINGER</v>
          </cell>
          <cell r="G10119" t="str">
            <v>1.60099995136261</v>
          </cell>
          <cell r="H10119" t="str">
            <v>1.850649350649</v>
          </cell>
          <cell r="I10119" t="str">
            <v>3.458</v>
          </cell>
          <cell r="J10119" t="str">
            <v>2.30313192696154</v>
          </cell>
          <cell r="K10119">
            <v>2.9889999999999999</v>
          </cell>
          <cell r="L10119">
            <v>0</v>
          </cell>
          <cell r="M10119" t="str">
            <v>COMPUTER SCIENCE</v>
          </cell>
          <cell r="N10119" t="str">
            <v>计算机科学</v>
          </cell>
          <cell r="O10119" t="str">
            <v>4区</v>
          </cell>
        </row>
        <row r="10120">
          <cell r="B10120" t="str">
            <v>JOURNAL OF MATHEMATICAL IMAGING AND VISION</v>
          </cell>
          <cell r="C10120" t="str">
            <v>数学成像与视觉杂志</v>
          </cell>
          <cell r="D10120" t="str">
            <v>0924-9907</v>
          </cell>
          <cell r="E10120" t="str">
            <v>NETHERLANDS</v>
          </cell>
          <cell r="F10120" t="str">
            <v>SPRINGER</v>
          </cell>
          <cell r="G10120" t="str">
            <v>1.92700004577637</v>
          </cell>
          <cell r="H10120" t="str">
            <v>1.602739726027</v>
          </cell>
          <cell r="I10120" t="str">
            <v>1.353</v>
          </cell>
          <cell r="J10120" t="str">
            <v>1.62756031609112</v>
          </cell>
          <cell r="K10120">
            <v>2.1989999999999998</v>
          </cell>
          <cell r="L10120">
            <v>0</v>
          </cell>
          <cell r="M10120" t="str">
            <v>COMPUTER SCIENCE</v>
          </cell>
          <cell r="N10120" t="str">
            <v>计算机科学</v>
          </cell>
          <cell r="O10120" t="str">
            <v>4区</v>
          </cell>
        </row>
        <row r="10121">
          <cell r="B10121" t="str">
            <v>Traitement du Signal</v>
          </cell>
          <cell r="C10121" t="str">
            <v>叛徒杜氏信号</v>
          </cell>
          <cell r="D10121" t="str">
            <v>0765-0019</v>
          </cell>
          <cell r="E10121" t="str">
            <v>CANADA</v>
          </cell>
          <cell r="F10121" t="str">
            <v>INT INFORMATION &amp; ENGINEERING TECHNOLOGY ASSOC</v>
          </cell>
          <cell r="G10121" t="str">
            <v>0.0570000000298023</v>
          </cell>
          <cell r="H10121" t="str">
            <v>0.387096774193</v>
          </cell>
          <cell r="I10121" t="str">
            <v>1.541</v>
          </cell>
          <cell r="J10121" t="str">
            <v>0.661545771587601</v>
          </cell>
          <cell r="K10121" t="str">
            <v>无</v>
          </cell>
          <cell r="L10121">
            <v>0</v>
          </cell>
          <cell r="M10121" t="str">
            <v>无</v>
          </cell>
          <cell r="N10121" t="str">
            <v>计算机科学</v>
          </cell>
          <cell r="O10121" t="str">
            <v>4区</v>
          </cell>
        </row>
        <row r="10122">
          <cell r="B10122" t="str">
            <v>INTERNATIONAL JOURNAL OF SYSTEMS SCIENCE</v>
          </cell>
          <cell r="C10122" t="str">
            <v>国际系统科学杂志</v>
          </cell>
          <cell r="D10122" t="str">
            <v>0020-7721</v>
          </cell>
          <cell r="E10122" t="str">
            <v>England</v>
          </cell>
          <cell r="F10122" t="str">
            <v>TAYLOR &amp; FRANCIS LTD</v>
          </cell>
          <cell r="G10122" t="str">
            <v>2.18499994277954</v>
          </cell>
          <cell r="H10122" t="str">
            <v>2.468944099378</v>
          </cell>
          <cell r="I10122" t="str">
            <v>2.149</v>
          </cell>
          <cell r="J10122" t="str">
            <v>2.26751514691951</v>
          </cell>
          <cell r="K10122">
            <v>4.5289999999999999</v>
          </cell>
          <cell r="L10122">
            <v>0</v>
          </cell>
          <cell r="M10122" t="str">
            <v>ENGINEERING</v>
          </cell>
          <cell r="N10122" t="str">
            <v>计算机科学</v>
          </cell>
          <cell r="O10122" t="str">
            <v>4区</v>
          </cell>
        </row>
        <row r="10123">
          <cell r="B10123" t="str">
            <v>JOURNAL OF INTELLIGENT INFORMATION SYSTEMS</v>
          </cell>
          <cell r="C10123" t="str">
            <v>智能信息系统杂志</v>
          </cell>
          <cell r="D10123" t="str">
            <v>0925-9902</v>
          </cell>
          <cell r="E10123" t="str">
            <v>NETHERLANDS</v>
          </cell>
          <cell r="F10123" t="str">
            <v>SPRINGER</v>
          </cell>
          <cell r="G10123" t="str">
            <v>1.10699999332428</v>
          </cell>
          <cell r="H10123" t="str">
            <v>1.58947368421</v>
          </cell>
          <cell r="I10123" t="str">
            <v>1.813</v>
          </cell>
          <cell r="J10123" t="str">
            <v>1.50299122584476</v>
          </cell>
          <cell r="K10123">
            <v>0.95799999999999996</v>
          </cell>
          <cell r="L10123">
            <v>0</v>
          </cell>
          <cell r="M10123" t="str">
            <v>COMPUTER SCIENCE</v>
          </cell>
          <cell r="N10123" t="str">
            <v>计算机科学</v>
          </cell>
          <cell r="O10123" t="str">
            <v>4区</v>
          </cell>
        </row>
        <row r="10124">
          <cell r="B10124" t="str">
            <v>Digital Investigation</v>
          </cell>
          <cell r="C10124" t="str">
            <v>数字调查</v>
          </cell>
          <cell r="D10124" t="str">
            <v>1742-2876</v>
          </cell>
          <cell r="E10124" t="str">
            <v>NETHERLANDS</v>
          </cell>
          <cell r="F10124" t="str">
            <v>Elsevier Ltd</v>
          </cell>
          <cell r="G10124" t="str">
            <v>1.77100002765656</v>
          </cell>
          <cell r="H10124" t="str">
            <v>1.66037735849</v>
          </cell>
          <cell r="I10124" t="str">
            <v>1.736</v>
          </cell>
          <cell r="J10124" t="str">
            <v>1.72245912871552</v>
          </cell>
          <cell r="K10124">
            <v>1.2270000000000001</v>
          </cell>
          <cell r="L10124">
            <v>0</v>
          </cell>
          <cell r="M10124" t="str">
            <v>COMPUTER SCIENCE</v>
          </cell>
          <cell r="N10124" t="str">
            <v>计算机科学</v>
          </cell>
          <cell r="O10124" t="str">
            <v>4区</v>
          </cell>
        </row>
        <row r="10125">
          <cell r="B10125" t="str">
            <v>ALGORITHMICA</v>
          </cell>
          <cell r="C10125" t="str">
            <v>算法</v>
          </cell>
          <cell r="D10125" t="str">
            <v>0178-4617</v>
          </cell>
          <cell r="E10125" t="str">
            <v>United States</v>
          </cell>
          <cell r="F10125" t="str">
            <v>SPRINGER</v>
          </cell>
          <cell r="G10125" t="str">
            <v>0.666999995708466</v>
          </cell>
          <cell r="H10125" t="str">
            <v>0.881533101045</v>
          </cell>
          <cell r="I10125" t="str">
            <v>0.650</v>
          </cell>
          <cell r="J10125" t="str">
            <v>0.732899371084822</v>
          </cell>
          <cell r="K10125">
            <v>0.55900000000000005</v>
          </cell>
          <cell r="L10125">
            <v>0</v>
          </cell>
          <cell r="M10125" t="str">
            <v>ENGINEERING</v>
          </cell>
          <cell r="N10125" t="str">
            <v>计算机科学</v>
          </cell>
          <cell r="O10125" t="str">
            <v>4区</v>
          </cell>
        </row>
        <row r="10126">
          <cell r="B10126" t="str">
            <v>CYBERNETICS AND SYSTEMS</v>
          </cell>
          <cell r="C10126" t="str">
            <v>控制论与系统</v>
          </cell>
          <cell r="D10126" t="str">
            <v>0196-9722</v>
          </cell>
          <cell r="E10126" t="str">
            <v>USA</v>
          </cell>
          <cell r="F10126" t="str">
            <v>TAYLOR &amp; FRANCIS INC</v>
          </cell>
          <cell r="G10126" t="str">
            <v>1.19700002670288</v>
          </cell>
          <cell r="H10126" t="str">
            <v>1.681159420289</v>
          </cell>
          <cell r="I10126" t="str">
            <v>1.433</v>
          </cell>
          <cell r="J10126" t="str">
            <v>1.43716426010829</v>
          </cell>
          <cell r="K10126">
            <v>1.819</v>
          </cell>
          <cell r="L10126">
            <v>0</v>
          </cell>
          <cell r="M10126" t="str">
            <v>无</v>
          </cell>
          <cell r="N10126" t="str">
            <v>计算机科学</v>
          </cell>
          <cell r="O10126" t="str">
            <v>4区</v>
          </cell>
        </row>
        <row r="10127">
          <cell r="B10127" t="str">
            <v>International Journal of Information Security</v>
          </cell>
          <cell r="C10127" t="str">
            <v>国际信息安全杂志</v>
          </cell>
          <cell r="D10127" t="str">
            <v>1615-5262</v>
          </cell>
          <cell r="E10127" t="str">
            <v>United States</v>
          </cell>
          <cell r="F10127" t="str">
            <v>SPRINGER</v>
          </cell>
          <cell r="G10127" t="str">
            <v>1.65799999237061</v>
          </cell>
          <cell r="H10127" t="str">
            <v>1.821917808219</v>
          </cell>
          <cell r="I10127" t="str">
            <v>1.494</v>
          </cell>
          <cell r="J10127" t="str">
            <v>1.65786289555487</v>
          </cell>
          <cell r="K10127">
            <v>2.4340000000000002</v>
          </cell>
          <cell r="L10127">
            <v>0</v>
          </cell>
          <cell r="M10127" t="str">
            <v>无</v>
          </cell>
          <cell r="N10127" t="str">
            <v>计算机科学</v>
          </cell>
          <cell r="O10127" t="str">
            <v>4区</v>
          </cell>
        </row>
        <row r="10128">
          <cell r="B10128" t="str">
            <v>NEURAL PROCESSING LETTERS</v>
          </cell>
          <cell r="C10128" t="str">
            <v>神经加工字母</v>
          </cell>
          <cell r="D10128" t="str">
            <v>1370-4621</v>
          </cell>
          <cell r="E10128" t="str">
            <v>NETHERLANDS</v>
          </cell>
          <cell r="F10128" t="str">
            <v>SPRINGER</v>
          </cell>
          <cell r="G10128" t="str">
            <v>1.78699994087219</v>
          </cell>
          <cell r="H10128" t="str">
            <v>2.590909090909</v>
          </cell>
          <cell r="I10128" t="str">
            <v>2.891</v>
          </cell>
          <cell r="J10128" t="str">
            <v>2.42304570065206</v>
          </cell>
          <cell r="K10128">
            <v>1.1399999999999999</v>
          </cell>
          <cell r="L10128">
            <v>0</v>
          </cell>
          <cell r="M10128" t="str">
            <v>COMPUTER SCIENCE</v>
          </cell>
          <cell r="N10128" t="str">
            <v>计算机科学</v>
          </cell>
          <cell r="O10128" t="str">
            <v>4区</v>
          </cell>
        </row>
        <row r="10129">
          <cell r="B10129" t="str">
            <v>NEURAL COMPUTATION</v>
          </cell>
          <cell r="C10129" t="str">
            <v>神经计算</v>
          </cell>
          <cell r="D10129" t="str">
            <v>0899-7667</v>
          </cell>
          <cell r="E10129" t="str">
            <v>USA</v>
          </cell>
          <cell r="F10129" t="str">
            <v>MIT PRESS</v>
          </cell>
          <cell r="G10129" t="str">
            <v>1.65100002288818</v>
          </cell>
          <cell r="H10129" t="str">
            <v>2.260869565217</v>
          </cell>
          <cell r="I10129" t="str">
            <v>2.505</v>
          </cell>
          <cell r="J10129" t="str">
            <v>2.13883307257806</v>
          </cell>
          <cell r="K10129">
            <v>1.4530000000000001</v>
          </cell>
          <cell r="L10129">
            <v>0</v>
          </cell>
          <cell r="M10129" t="str">
            <v>COMPUTER SCIENCE</v>
          </cell>
          <cell r="N10129" t="str">
            <v>计算机科学</v>
          </cell>
          <cell r="O10129" t="str">
            <v>4区</v>
          </cell>
        </row>
        <row r="10130">
          <cell r="B10130" t="str">
            <v>INTERNATIONAL JOURNAL OF ADAPTIVE CONTROL AND SIGNAL PROCESSING</v>
          </cell>
          <cell r="C10130" t="str">
            <v>国际自适应控制与信号处理杂志</v>
          </cell>
          <cell r="D10130" t="str">
            <v>0890-6327</v>
          </cell>
          <cell r="E10130" t="str">
            <v>USA</v>
          </cell>
          <cell r="F10130" t="str">
            <v>WILEY</v>
          </cell>
          <cell r="G10130" t="str">
            <v>2.08200001716614</v>
          </cell>
          <cell r="H10130" t="str">
            <v>2.239024390243</v>
          </cell>
          <cell r="I10130" t="str">
            <v>2.116</v>
          </cell>
          <cell r="J10130" t="str">
            <v>2.14558838271638</v>
          </cell>
          <cell r="K10130">
            <v>1.6120000000000001</v>
          </cell>
          <cell r="L10130">
            <v>0</v>
          </cell>
          <cell r="M10130" t="str">
            <v>ENGINEERING</v>
          </cell>
          <cell r="N10130" t="str">
            <v>计算机科学</v>
          </cell>
          <cell r="O10130" t="str">
            <v>4区</v>
          </cell>
        </row>
        <row r="10131">
          <cell r="B10131" t="str">
            <v>NETWORKS</v>
          </cell>
          <cell r="C10131" t="str">
            <v>网络</v>
          </cell>
          <cell r="D10131" t="str">
            <v>0028-3045</v>
          </cell>
          <cell r="E10131" t="str">
            <v>USA</v>
          </cell>
          <cell r="F10131" t="str">
            <v>WILEY</v>
          </cell>
          <cell r="G10131" t="str">
            <v>1.12100005149841</v>
          </cell>
          <cell r="H10131" t="str">
            <v>1.226804123711</v>
          </cell>
          <cell r="I10131" t="str">
            <v>2.602</v>
          </cell>
          <cell r="J10131" t="str">
            <v>1.6499153075938</v>
          </cell>
          <cell r="K10131">
            <v>1.339</v>
          </cell>
          <cell r="L10131">
            <v>0</v>
          </cell>
          <cell r="M10131" t="str">
            <v>COMPUTER SCIENCE</v>
          </cell>
          <cell r="N10131" t="str">
            <v>计算机科学</v>
          </cell>
          <cell r="O10131" t="str">
            <v>4区</v>
          </cell>
        </row>
        <row r="10132">
          <cell r="B10132" t="str">
            <v>GRAPHICAL MODELS</v>
          </cell>
          <cell r="C10132" t="str">
            <v>图形模型</v>
          </cell>
          <cell r="D10132" t="str">
            <v>1524-0703</v>
          </cell>
          <cell r="E10132" t="str">
            <v>USA</v>
          </cell>
          <cell r="F10132" t="str">
            <v>ACADEMIC PRESS INC ELSEVIER SCIENCE</v>
          </cell>
          <cell r="G10132" t="str">
            <v>1.01900005340576</v>
          </cell>
          <cell r="H10132" t="str">
            <v>0.727272727272</v>
          </cell>
          <cell r="I10132" t="str">
            <v>1.224</v>
          </cell>
          <cell r="J10132" t="str">
            <v>0.990254192198587</v>
          </cell>
          <cell r="K10132">
            <v>1.425</v>
          </cell>
          <cell r="L10132">
            <v>0</v>
          </cell>
          <cell r="M10132" t="str">
            <v>无</v>
          </cell>
          <cell r="N10132" t="str">
            <v>计算机科学</v>
          </cell>
          <cell r="O10132" t="str">
            <v>4区</v>
          </cell>
        </row>
        <row r="10133">
          <cell r="B10133" t="str">
            <v>IET Communications</v>
          </cell>
          <cell r="C10133" t="str">
            <v>IET通信</v>
          </cell>
          <cell r="D10133" t="str">
            <v>1751-8628</v>
          </cell>
          <cell r="E10133" t="str">
            <v>ENGLAND</v>
          </cell>
          <cell r="F10133" t="str">
            <v>INST ENGINEERING TECHNOLOGY-IET</v>
          </cell>
          <cell r="G10133" t="str">
            <v>1.442999958992</v>
          </cell>
          <cell r="H10133" t="str">
            <v>1.779433681073</v>
          </cell>
          <cell r="I10133" t="str">
            <v>1.664</v>
          </cell>
          <cell r="J10133" t="str">
            <v>1.62888190554933</v>
          </cell>
          <cell r="K10133">
            <v>2.5299999999999998</v>
          </cell>
          <cell r="L10133">
            <v>0</v>
          </cell>
          <cell r="M10133" t="str">
            <v>ENGINEERING</v>
          </cell>
          <cell r="N10133" t="str">
            <v>计算机科学</v>
          </cell>
          <cell r="O10133" t="str">
            <v>4区</v>
          </cell>
        </row>
        <row r="10134">
          <cell r="B10134" t="str">
            <v>Entertainment Computing</v>
          </cell>
          <cell r="C10134" t="str">
            <v>娱乐计算</v>
          </cell>
          <cell r="D10134" t="str">
            <v>1875-9521</v>
          </cell>
          <cell r="E10134" t="str">
            <v>ENGLAND</v>
          </cell>
          <cell r="F10134" t="str">
            <v>ELSEVIER SCI LTD</v>
          </cell>
          <cell r="G10134" t="str">
            <v>0</v>
          </cell>
          <cell r="H10134" t="str">
            <v>1.296875</v>
          </cell>
          <cell r="I10134" t="str">
            <v>1.341</v>
          </cell>
          <cell r="J10134" t="str">
            <v>1.319169207317</v>
          </cell>
          <cell r="K10134">
            <v>0.59899999999999998</v>
          </cell>
          <cell r="L10134">
            <v>0</v>
          </cell>
          <cell r="M10134" t="str">
            <v>无</v>
          </cell>
          <cell r="N10134" t="str">
            <v>计算机科学</v>
          </cell>
          <cell r="O10134" t="str">
            <v>4区</v>
          </cell>
        </row>
        <row r="10135">
          <cell r="B10135" t="str">
            <v>ACM Journal on Computing and Cultural Heritage</v>
          </cell>
          <cell r="C10135" t="str">
            <v>计算机与文化遗产杂志</v>
          </cell>
          <cell r="D10135" t="str">
            <v>1556-4673</v>
          </cell>
          <cell r="E10135" t="str">
            <v>USA</v>
          </cell>
          <cell r="F10135" t="str">
            <v>ASSOC COMPUTING MACHINERY</v>
          </cell>
          <cell r="G10135" t="str">
            <v>0.528999984264374</v>
          </cell>
          <cell r="H10135" t="str">
            <v>1.466666666666</v>
          </cell>
          <cell r="I10135" t="str">
            <v>1.727</v>
          </cell>
          <cell r="J10135" t="str">
            <v>1.24097979273412</v>
          </cell>
          <cell r="K10135">
            <v>0.96699999999999997</v>
          </cell>
          <cell r="L10135">
            <v>0</v>
          </cell>
          <cell r="M10135" t="str">
            <v>无</v>
          </cell>
          <cell r="N10135" t="str">
            <v>计算机科学</v>
          </cell>
          <cell r="O10135" t="str">
            <v>4区</v>
          </cell>
        </row>
        <row r="10136">
          <cell r="B10136" t="str">
            <v>INTERNATIONAL JOURNAL OF IMAGING SYSTEMS AND TECHNOLOGY</v>
          </cell>
          <cell r="C10136" t="str">
            <v>国际成像系统与技术杂志</v>
          </cell>
          <cell r="D10136" t="str">
            <v>0899-9457</v>
          </cell>
          <cell r="E10136" t="str">
            <v>USA</v>
          </cell>
          <cell r="F10136" t="str">
            <v>WILEY</v>
          </cell>
          <cell r="G10136" t="str">
            <v>1.42299997806549</v>
          </cell>
          <cell r="H10136" t="str">
            <v>1.25352112676</v>
          </cell>
          <cell r="I10136" t="str">
            <v>1.925</v>
          </cell>
          <cell r="J10136" t="str">
            <v>1.5339647463845</v>
          </cell>
          <cell r="K10136">
            <v>0.73399999999999999</v>
          </cell>
          <cell r="L10136">
            <v>0</v>
          </cell>
          <cell r="M10136" t="str">
            <v>无</v>
          </cell>
          <cell r="N10136" t="str">
            <v>计算机科学</v>
          </cell>
          <cell r="O10136" t="str">
            <v>4区</v>
          </cell>
        </row>
        <row r="10137">
          <cell r="B10137" t="str">
            <v>ACM Transactions on Reconfigurable Technology and Systems</v>
          </cell>
          <cell r="C10137" t="str">
            <v>可重构技术和系统上的ACM事务</v>
          </cell>
          <cell r="D10137" t="str">
            <v>1936-7406</v>
          </cell>
          <cell r="E10137" t="str">
            <v>USA</v>
          </cell>
          <cell r="F10137" t="str">
            <v>ASSOC COMPUTING MACHINERY</v>
          </cell>
          <cell r="G10137" t="str">
            <v>1.01400005817413</v>
          </cell>
          <cell r="H10137" t="str">
            <v>0.8125</v>
          </cell>
          <cell r="I10137" t="str">
            <v>1.125</v>
          </cell>
          <cell r="J10137" t="str">
            <v>0.983833352724711</v>
          </cell>
          <cell r="K10137">
            <v>0.56200000000000006</v>
          </cell>
          <cell r="L10137">
            <v>0</v>
          </cell>
          <cell r="M10137" t="str">
            <v>无</v>
          </cell>
          <cell r="N10137" t="str">
            <v>计算机科学</v>
          </cell>
          <cell r="O10137" t="str">
            <v>4区</v>
          </cell>
        </row>
        <row r="10138">
          <cell r="B10138" t="str">
            <v>Studies in Informatics and Control</v>
          </cell>
          <cell r="C10138" t="str">
            <v>信息学与控制研究</v>
          </cell>
          <cell r="D10138" t="str">
            <v>1220-1766</v>
          </cell>
          <cell r="E10138" t="str">
            <v>ROMANIA</v>
          </cell>
          <cell r="F10138" t="str">
            <v>NATL INST R&amp;D INFORMATICS-ICI</v>
          </cell>
          <cell r="G10138" t="str">
            <v>1.01999998092651</v>
          </cell>
          <cell r="H10138" t="str">
            <v>1.346534653465</v>
          </cell>
          <cell r="I10138" t="str">
            <v>2.102</v>
          </cell>
          <cell r="J10138" t="str">
            <v>1.48952515023917</v>
          </cell>
          <cell r="K10138">
            <v>0.76</v>
          </cell>
          <cell r="L10138">
            <v>0</v>
          </cell>
          <cell r="M10138" t="str">
            <v>无</v>
          </cell>
          <cell r="N10138" t="str">
            <v>计算机科学</v>
          </cell>
          <cell r="O10138" t="str">
            <v>4区</v>
          </cell>
        </row>
        <row r="10139">
          <cell r="B10139" t="str">
            <v>IET Information Security</v>
          </cell>
          <cell r="C10139" t="str">
            <v>IET信息安全</v>
          </cell>
          <cell r="D10139" t="str">
            <v>1751-8709</v>
          </cell>
          <cell r="E10139" t="str">
            <v>USA</v>
          </cell>
          <cell r="F10139" t="str">
            <v>WILEY</v>
          </cell>
          <cell r="G10139" t="str">
            <v>0.889999985694885</v>
          </cell>
          <cell r="H10139" t="str">
            <v>0.949494949494</v>
          </cell>
          <cell r="I10139" t="str">
            <v>1.068</v>
          </cell>
          <cell r="J10139" t="str">
            <v>0.969290334521628</v>
          </cell>
          <cell r="K10139" t="str">
            <v>无</v>
          </cell>
          <cell r="L10139">
            <v>0</v>
          </cell>
          <cell r="M10139" t="str">
            <v>COMPUTER SCIENCE</v>
          </cell>
          <cell r="N10139" t="str">
            <v>计算机科学</v>
          </cell>
          <cell r="O10139" t="str">
            <v>4区</v>
          </cell>
        </row>
        <row r="10140">
          <cell r="B10140" t="str">
            <v>MOBILE NETWORKS &amp; APPLICATIONS</v>
          </cell>
          <cell r="C10140" t="str">
            <v>移动网络与应用</v>
          </cell>
          <cell r="D10140" t="str">
            <v>1383-469X</v>
          </cell>
          <cell r="E10140" t="str">
            <v>United States</v>
          </cell>
          <cell r="F10140" t="str">
            <v>SPRINGER</v>
          </cell>
          <cell r="G10140" t="str">
            <v>2.49699997901917</v>
          </cell>
          <cell r="H10140" t="str">
            <v>2.390109890109</v>
          </cell>
          <cell r="I10140" t="str">
            <v>2.602</v>
          </cell>
          <cell r="J10140" t="str">
            <v>2.49623449820872</v>
          </cell>
          <cell r="K10140">
            <v>1.3560000000000001</v>
          </cell>
          <cell r="L10140">
            <v>0</v>
          </cell>
          <cell r="M10140" t="str">
            <v>COMPUTER SCIENCE</v>
          </cell>
          <cell r="N10140" t="str">
            <v>计算机科学</v>
          </cell>
          <cell r="O10140" t="str">
            <v>4区</v>
          </cell>
        </row>
        <row r="10141">
          <cell r="B10141" t="str">
            <v>INFORMATION PROCESSING LETTERS</v>
          </cell>
          <cell r="C10141" t="str">
            <v>信息处理信函</v>
          </cell>
          <cell r="D10141" t="str">
            <v>0020-0190</v>
          </cell>
          <cell r="E10141" t="str">
            <v>NETHERLANDS</v>
          </cell>
          <cell r="F10141" t="str">
            <v>ELSEVIER</v>
          </cell>
          <cell r="G10141" t="str">
            <v>0.792999982833862</v>
          </cell>
          <cell r="H10141" t="str">
            <v>0.9140625</v>
          </cell>
          <cell r="I10141" t="str">
            <v>0.677</v>
          </cell>
          <cell r="J10141" t="str">
            <v>0.794827279223954</v>
          </cell>
          <cell r="K10141">
            <v>1</v>
          </cell>
          <cell r="L10141">
            <v>0</v>
          </cell>
          <cell r="M10141" t="str">
            <v>COMPUTER SCIENCE</v>
          </cell>
          <cell r="N10141" t="str">
            <v>计算机科学</v>
          </cell>
          <cell r="O10141" t="str">
            <v>4区</v>
          </cell>
        </row>
        <row r="10142">
          <cell r="B10142" t="str">
            <v>ROBOTICA</v>
          </cell>
          <cell r="C10142" t="str">
            <v>机器人</v>
          </cell>
          <cell r="D10142" t="str">
            <v>0263-5747</v>
          </cell>
          <cell r="E10142" t="str">
            <v>USA</v>
          </cell>
          <cell r="F10142" t="str">
            <v>CAMBRIDGE UNIV PRESS</v>
          </cell>
          <cell r="G10142" t="str">
            <v>1.17700004577637</v>
          </cell>
          <cell r="H10142" t="str">
            <v>1.184115523465</v>
          </cell>
          <cell r="I10142" t="str">
            <v>1.509</v>
          </cell>
          <cell r="J10142" t="str">
            <v>1.29009662705579</v>
          </cell>
          <cell r="K10142">
            <v>1.87</v>
          </cell>
          <cell r="L10142">
            <v>0</v>
          </cell>
          <cell r="M10142" t="str">
            <v>ENGINEERING</v>
          </cell>
          <cell r="N10142" t="str">
            <v>计算机科学</v>
          </cell>
          <cell r="O10142" t="str">
            <v>4区</v>
          </cell>
        </row>
        <row r="10143">
          <cell r="B10143" t="str">
            <v>Advances in Data Analysis and Classification</v>
          </cell>
          <cell r="C10143" t="str">
            <v>数据分析与分类研究进展</v>
          </cell>
          <cell r="D10143" t="str">
            <v>1862-5347</v>
          </cell>
          <cell r="E10143" t="str">
            <v>GERMANY</v>
          </cell>
          <cell r="F10143" t="str">
            <v>SPRINGER HEIDELBERG</v>
          </cell>
          <cell r="G10143" t="str">
            <v>1.65299999713898</v>
          </cell>
          <cell r="H10143" t="str">
            <v>2.098360655737</v>
          </cell>
          <cell r="I10143" t="str">
            <v>1.603</v>
          </cell>
          <cell r="J10143" t="str">
            <v>1.78470012630099</v>
          </cell>
          <cell r="K10143">
            <v>1.002</v>
          </cell>
          <cell r="L10143">
            <v>0</v>
          </cell>
          <cell r="M10143" t="str">
            <v>MATHEMATICS</v>
          </cell>
          <cell r="N10143" t="str">
            <v>计算机科学</v>
          </cell>
          <cell r="O10143" t="str">
            <v>4区</v>
          </cell>
        </row>
        <row r="10144">
          <cell r="B10144" t="str">
            <v>THEORY OF COMPUTING SYSTEMS</v>
          </cell>
          <cell r="C10144" t="str">
            <v>计算系统理论</v>
          </cell>
          <cell r="D10144" t="str">
            <v>1432-4350</v>
          </cell>
          <cell r="E10144" t="str">
            <v>United States</v>
          </cell>
          <cell r="F10144" t="str">
            <v>SPRINGER</v>
          </cell>
          <cell r="G10144" t="str">
            <v>0.458000004291534</v>
          </cell>
          <cell r="H10144" t="str">
            <v>0.602836879432</v>
          </cell>
          <cell r="I10144" t="str">
            <v>0.497</v>
          </cell>
          <cell r="J10144" t="str">
            <v>0.519189636622178</v>
          </cell>
          <cell r="K10144" t="str">
            <v>无</v>
          </cell>
          <cell r="L10144">
            <v>0</v>
          </cell>
          <cell r="M10144" t="str">
            <v>无</v>
          </cell>
          <cell r="N10144" t="str">
            <v>计算机科学</v>
          </cell>
          <cell r="O10144" t="str">
            <v>4区</v>
          </cell>
        </row>
        <row r="10145">
          <cell r="B10145" t="str">
            <v>IET Computers and Digital Techniques</v>
          </cell>
          <cell r="C10145" t="str">
            <v>IET计算机与数字技术</v>
          </cell>
          <cell r="D10145" t="str">
            <v>1751-8601</v>
          </cell>
          <cell r="E10145" t="str">
            <v>USA</v>
          </cell>
          <cell r="F10145" t="str">
            <v>WILEY</v>
          </cell>
          <cell r="G10145" t="str">
            <v>0.638999998569489</v>
          </cell>
          <cell r="H10145" t="str">
            <v>0.857142857142</v>
          </cell>
          <cell r="I10145" t="str">
            <v>0.803</v>
          </cell>
          <cell r="J10145" t="str">
            <v>0.766473848078496</v>
          </cell>
          <cell r="K10145" t="str">
            <v>无</v>
          </cell>
          <cell r="L10145">
            <v>0</v>
          </cell>
          <cell r="M10145" t="str">
            <v>无</v>
          </cell>
          <cell r="N10145" t="str">
            <v>计算机科学</v>
          </cell>
          <cell r="O10145" t="str">
            <v>4区</v>
          </cell>
        </row>
        <row r="10146">
          <cell r="B10146" t="str">
            <v>Journal on Multimodal User Interfaces</v>
          </cell>
          <cell r="C10146" t="str">
            <v>多模式用户界面日志</v>
          </cell>
          <cell r="D10146" t="str">
            <v>1783-7677</v>
          </cell>
          <cell r="E10146" t="str">
            <v>United States</v>
          </cell>
          <cell r="F10146" t="str">
            <v>SPRINGER</v>
          </cell>
          <cell r="G10146" t="str">
            <v>1.13999998569489</v>
          </cell>
          <cell r="H10146" t="str">
            <v>2.020408163265</v>
          </cell>
          <cell r="I10146" t="str">
            <v>1.511</v>
          </cell>
          <cell r="J10146" t="str">
            <v>1.5570154822773</v>
          </cell>
          <cell r="K10146">
            <v>0.74399999999999999</v>
          </cell>
          <cell r="L10146">
            <v>0</v>
          </cell>
          <cell r="M10146" t="str">
            <v>无</v>
          </cell>
          <cell r="N10146" t="str">
            <v>计算机科学</v>
          </cell>
          <cell r="O10146" t="str">
            <v>4区</v>
          </cell>
        </row>
        <row r="10147">
          <cell r="B10147" t="str">
            <v>INTERNATIONAL JOURNAL OF COOPERATIVE INFORMATION SYSTEMS</v>
          </cell>
          <cell r="C10147" t="str">
            <v>国际合作信息系统杂志</v>
          </cell>
          <cell r="D10147" t="str">
            <v>0218-8430</v>
          </cell>
          <cell r="E10147" t="str">
            <v>SINGAPORE</v>
          </cell>
          <cell r="F10147" t="str">
            <v>WORLD SCIENTIFIC PUBL CO PTE LTD</v>
          </cell>
          <cell r="G10147" t="str">
            <v>0.200000002980232</v>
          </cell>
          <cell r="H10147" t="str">
            <v>0.76923076923</v>
          </cell>
          <cell r="I10147" t="str">
            <v>1.929</v>
          </cell>
          <cell r="J10147" t="str">
            <v>0.965934066927077</v>
          </cell>
          <cell r="K10147">
            <v>1.07</v>
          </cell>
          <cell r="L10147">
            <v>0</v>
          </cell>
          <cell r="M10147" t="str">
            <v>无</v>
          </cell>
          <cell r="N10147" t="str">
            <v>计算机科学</v>
          </cell>
          <cell r="O10147" t="str">
            <v>4区</v>
          </cell>
        </row>
        <row r="10148">
          <cell r="B10148" t="str">
            <v>INTERNATIONAL JOURNAL OF PARALLEL PROGRAMMING</v>
          </cell>
          <cell r="C10148" t="str">
            <v>国际并行编程杂志</v>
          </cell>
          <cell r="D10148" t="str">
            <v>0885-7458</v>
          </cell>
          <cell r="E10148" t="str">
            <v>USA</v>
          </cell>
          <cell r="F10148" t="str">
            <v>SPRINGER/PLENUM PUBLISHERS</v>
          </cell>
          <cell r="G10148" t="str">
            <v>0.897000014781952</v>
          </cell>
          <cell r="H10148" t="str">
            <v>1.257575757575</v>
          </cell>
          <cell r="I10148" t="str">
            <v>1.244</v>
          </cell>
          <cell r="J10148" t="str">
            <v>1.13300673893365</v>
          </cell>
          <cell r="K10148">
            <v>0.90800000000000003</v>
          </cell>
          <cell r="L10148">
            <v>0</v>
          </cell>
          <cell r="M10148" t="str">
            <v>无</v>
          </cell>
          <cell r="N10148" t="str">
            <v>计算机科学</v>
          </cell>
          <cell r="O10148" t="str">
            <v>4区</v>
          </cell>
        </row>
        <row r="10149">
          <cell r="B10149" t="str">
            <v>Advances in Mathematics of Communications</v>
          </cell>
          <cell r="C10149" t="str">
            <v>通信数学的进展</v>
          </cell>
          <cell r="D10149" t="str">
            <v>1930-5346</v>
          </cell>
          <cell r="E10149" t="str">
            <v>USA</v>
          </cell>
          <cell r="F10149" t="str">
            <v>AMER INST MATHEMATICAL SCIENCES-AIMS</v>
          </cell>
          <cell r="G10149" t="str">
            <v>0.564000010490417</v>
          </cell>
          <cell r="H10149" t="str">
            <v>0.879032258064</v>
          </cell>
          <cell r="I10149" t="str">
            <v>0.734</v>
          </cell>
          <cell r="J10149" t="str">
            <v>0.725659074227472</v>
          </cell>
          <cell r="K10149">
            <v>0.48599999999999999</v>
          </cell>
          <cell r="L10149">
            <v>0</v>
          </cell>
          <cell r="M10149" t="str">
            <v>MATHEMATICS</v>
          </cell>
          <cell r="N10149" t="str">
            <v>计算机科学</v>
          </cell>
          <cell r="O10149" t="str">
            <v>4区</v>
          </cell>
        </row>
        <row r="10150">
          <cell r="B10150" t="str">
            <v>JOURNAL OF COMPUTER INFORMATION SYSTEMS</v>
          </cell>
          <cell r="C10150" t="str">
            <v>计算机信息系统杂志</v>
          </cell>
          <cell r="D10150" t="str">
            <v>0887-4417</v>
          </cell>
          <cell r="E10150" t="str">
            <v>USA</v>
          </cell>
          <cell r="F10150" t="str">
            <v>TAYLOR &amp; FRANCIS INC</v>
          </cell>
          <cell r="G10150" t="str">
            <v>1.557000041008</v>
          </cell>
          <cell r="H10150" t="str">
            <v>1.1</v>
          </cell>
          <cell r="I10150" t="str">
            <v>1.582</v>
          </cell>
          <cell r="J10150" t="str">
            <v>1.41309284067333</v>
          </cell>
          <cell r="K10150">
            <v>1.258</v>
          </cell>
          <cell r="L10150">
            <v>0</v>
          </cell>
          <cell r="M10150" t="str">
            <v>COMPUTER SCIENCE</v>
          </cell>
          <cell r="N10150" t="str">
            <v>计算机科学</v>
          </cell>
          <cell r="O10150" t="str">
            <v>4区</v>
          </cell>
        </row>
        <row r="10151">
          <cell r="B10151" t="str">
            <v>COMPUTER MUSIC JOURNAL</v>
          </cell>
          <cell r="C10151" t="str">
            <v>计算机音乐杂志</v>
          </cell>
          <cell r="D10151" t="str">
            <v>0148-9267</v>
          </cell>
          <cell r="E10151" t="str">
            <v>USA</v>
          </cell>
          <cell r="F10151" t="str">
            <v>MIT PRESS</v>
          </cell>
          <cell r="G10151" t="str">
            <v>0.568000018596649</v>
          </cell>
          <cell r="H10151" t="str">
            <v>0.485714285714</v>
          </cell>
          <cell r="I10151" t="str">
            <v>0.481</v>
          </cell>
          <cell r="J10151" t="str">
            <v>0.511731928597216</v>
          </cell>
          <cell r="K10151">
            <v>0.73599999999999999</v>
          </cell>
          <cell r="L10151">
            <v>0</v>
          </cell>
          <cell r="M10151" t="str">
            <v>无</v>
          </cell>
          <cell r="N10151" t="str">
            <v>计算机科学</v>
          </cell>
          <cell r="O10151" t="str">
            <v>4区</v>
          </cell>
        </row>
        <row r="10152">
          <cell r="B10152" t="str">
            <v>IET Computer Vision</v>
          </cell>
          <cell r="C10152" t="str">
            <v>IET计算机视觉</v>
          </cell>
          <cell r="D10152" t="str">
            <v>1751-9632</v>
          </cell>
          <cell r="E10152" t="str">
            <v>USA</v>
          </cell>
          <cell r="F10152" t="str">
            <v>WILEY</v>
          </cell>
          <cell r="G10152" t="str">
            <v>1.08700001239777</v>
          </cell>
          <cell r="H10152" t="str">
            <v>1.648044692737</v>
          </cell>
          <cell r="I10152" t="str">
            <v>1.516</v>
          </cell>
          <cell r="J10152" t="str">
            <v>1.41715887667226</v>
          </cell>
          <cell r="K10152">
            <v>0.81100000000000005</v>
          </cell>
          <cell r="L10152">
            <v>0</v>
          </cell>
          <cell r="M10152" t="str">
            <v>COMPUTER SCIENCE</v>
          </cell>
          <cell r="N10152" t="str">
            <v>计算机科学</v>
          </cell>
          <cell r="O10152" t="str">
            <v>4区</v>
          </cell>
        </row>
        <row r="10153">
          <cell r="B10153" t="str">
            <v>ACM Transactions on Sensor Networks</v>
          </cell>
          <cell r="C10153" t="str">
            <v>传感器网络上的ACM事务</v>
          </cell>
          <cell r="D10153" t="str">
            <v>1550-4859</v>
          </cell>
          <cell r="E10153" t="str">
            <v>USA</v>
          </cell>
          <cell r="F10153" t="str">
            <v>ASSOC COMPUTING MACHINERY</v>
          </cell>
          <cell r="G10153" t="str">
            <v>2.31299996376038</v>
          </cell>
          <cell r="H10153" t="str">
            <v>2.507042253521</v>
          </cell>
          <cell r="I10153" t="str">
            <v>2.469</v>
          </cell>
          <cell r="J10153" t="str">
            <v>2.42959740576046</v>
          </cell>
          <cell r="K10153">
            <v>2.399</v>
          </cell>
          <cell r="L10153">
            <v>0</v>
          </cell>
          <cell r="M10153" t="str">
            <v>COMPUTER SCIENCE</v>
          </cell>
          <cell r="N10153" t="str">
            <v>计算机科学</v>
          </cell>
          <cell r="O10153" t="str">
            <v>4区</v>
          </cell>
        </row>
        <row r="10154">
          <cell r="B10154" t="str">
            <v>JOURNAL OF CLASSIFICATION</v>
          </cell>
          <cell r="C10154" t="str">
            <v>分类杂志</v>
          </cell>
          <cell r="D10154" t="str">
            <v>0176-4268</v>
          </cell>
          <cell r="E10154" t="str">
            <v>United States</v>
          </cell>
          <cell r="F10154" t="str">
            <v>SPRINGER</v>
          </cell>
          <cell r="G10154" t="str">
            <v>1.21399998664856</v>
          </cell>
          <cell r="H10154" t="str">
            <v>1.636363636363</v>
          </cell>
          <cell r="I10154" t="str">
            <v>1.156</v>
          </cell>
          <cell r="J10154" t="str">
            <v>1.33530639285552</v>
          </cell>
          <cell r="K10154">
            <v>1.181</v>
          </cell>
          <cell r="L10154">
            <v>0</v>
          </cell>
          <cell r="M10154" t="str">
            <v>SOCIAL SCIENCES, GENERAL</v>
          </cell>
          <cell r="N10154" t="str">
            <v>计算机科学</v>
          </cell>
          <cell r="O10154" t="str">
            <v>4区</v>
          </cell>
        </row>
        <row r="10155">
          <cell r="B10155" t="str">
            <v>Intelligent Service Robotics</v>
          </cell>
          <cell r="C10155" t="str">
            <v>智能服务机器人</v>
          </cell>
          <cell r="D10155" t="str">
            <v>1861-2776</v>
          </cell>
          <cell r="E10155" t="str">
            <v>GERMANY</v>
          </cell>
          <cell r="F10155" t="str">
            <v>SPRINGER HEIDELBERG</v>
          </cell>
          <cell r="G10155" t="str">
            <v>0.933000028133392</v>
          </cell>
          <cell r="H10155" t="str">
            <v>1.346153846153</v>
          </cell>
          <cell r="I10155" t="str">
            <v>1.547</v>
          </cell>
          <cell r="J10155" t="str">
            <v>1.27544122853546</v>
          </cell>
          <cell r="K10155">
            <v>0.68600000000000005</v>
          </cell>
          <cell r="L10155">
            <v>0</v>
          </cell>
          <cell r="M10155" t="str">
            <v>无</v>
          </cell>
          <cell r="N10155" t="str">
            <v>计算机科学</v>
          </cell>
          <cell r="O10155" t="str">
            <v>4区</v>
          </cell>
        </row>
        <row r="10156">
          <cell r="B10156" t="str">
            <v>CONSTRAINTS</v>
          </cell>
          <cell r="C10156" t="str">
            <v>约束条件</v>
          </cell>
          <cell r="D10156" t="str">
            <v>1383-7133</v>
          </cell>
          <cell r="E10156" t="str">
            <v>NETHERLANDS</v>
          </cell>
          <cell r="F10156" t="str">
            <v>SPRINGER</v>
          </cell>
          <cell r="G10156" t="str">
            <v>0.660000026226044</v>
          </cell>
          <cell r="H10156" t="str">
            <v>1.106382978723</v>
          </cell>
          <cell r="I10156" t="str">
            <v>1.167</v>
          </cell>
          <cell r="J10156" t="str">
            <v>0.977683223871681</v>
          </cell>
          <cell r="K10156">
            <v>0.92800000000000005</v>
          </cell>
          <cell r="L10156">
            <v>0</v>
          </cell>
          <cell r="M10156" t="str">
            <v>无</v>
          </cell>
          <cell r="N10156" t="str">
            <v>计算机科学</v>
          </cell>
          <cell r="O10156" t="str">
            <v>4区</v>
          </cell>
        </row>
        <row r="10157">
          <cell r="B10157" t="str">
            <v>VISUAL COMPUTER</v>
          </cell>
          <cell r="C10157" t="str">
            <v>可视计算机</v>
          </cell>
          <cell r="D10157" t="str">
            <v>0178-2789</v>
          </cell>
          <cell r="E10157" t="str">
            <v>United States</v>
          </cell>
          <cell r="F10157" t="str">
            <v>SPRINGER</v>
          </cell>
          <cell r="G10157" t="str">
            <v>1.03600001335144</v>
          </cell>
          <cell r="H10157" t="str">
            <v>1.414634146341</v>
          </cell>
          <cell r="I10157" t="str">
            <v>1.456</v>
          </cell>
          <cell r="J10157" t="str">
            <v>1.30209310699415</v>
          </cell>
          <cell r="K10157">
            <v>1.1639999999999999</v>
          </cell>
          <cell r="L10157">
            <v>0</v>
          </cell>
          <cell r="M10157" t="str">
            <v>COMPUTER SCIENCE</v>
          </cell>
          <cell r="N10157" t="str">
            <v>计算机科学</v>
          </cell>
          <cell r="O10157" t="str">
            <v>4区</v>
          </cell>
        </row>
        <row r="10158">
          <cell r="B10158" t="str">
            <v>Statistical Analysis and Data Mining</v>
          </cell>
          <cell r="C10158" t="str">
            <v>统计分析与数据挖掘</v>
          </cell>
          <cell r="D10158" t="str">
            <v>1932-1864</v>
          </cell>
          <cell r="E10158" t="str">
            <v>USA</v>
          </cell>
          <cell r="F10158" t="str">
            <v>WILEY</v>
          </cell>
          <cell r="G10158" t="str">
            <v>0.865000009536743</v>
          </cell>
          <cell r="H10158" t="str">
            <v>0.741379310344</v>
          </cell>
          <cell r="I10158" t="str">
            <v>1.396</v>
          </cell>
          <cell r="J10158" t="str">
            <v>1.00073755107125</v>
          </cell>
          <cell r="K10158">
            <v>0.91100000000000003</v>
          </cell>
          <cell r="L10158">
            <v>0</v>
          </cell>
          <cell r="M10158" t="str">
            <v>无</v>
          </cell>
          <cell r="N10158" t="str">
            <v>计算机科学</v>
          </cell>
          <cell r="O10158" t="str">
            <v>4区</v>
          </cell>
        </row>
        <row r="10159">
          <cell r="B10159" t="str">
            <v>Language Resources and Evaluation</v>
          </cell>
          <cell r="C10159" t="str">
            <v>语言资源与评价</v>
          </cell>
          <cell r="D10159" t="str">
            <v>1574-020X</v>
          </cell>
          <cell r="E10159" t="str">
            <v>NETHERLANDS</v>
          </cell>
          <cell r="F10159" t="str">
            <v>SPRINGER</v>
          </cell>
          <cell r="G10159" t="str">
            <v>0.656000018119812</v>
          </cell>
          <cell r="H10159" t="str">
            <v>1.028985507246</v>
          </cell>
          <cell r="I10159" t="str">
            <v>1.014</v>
          </cell>
          <cell r="J10159" t="str">
            <v>0.899561385167271</v>
          </cell>
          <cell r="K10159">
            <v>1.0940000000000001</v>
          </cell>
          <cell r="L10159">
            <v>0</v>
          </cell>
          <cell r="M10159" t="str">
            <v>无</v>
          </cell>
          <cell r="N10159" t="str">
            <v>计算机科学</v>
          </cell>
          <cell r="O10159" t="str">
            <v>4区</v>
          </cell>
        </row>
        <row r="10160">
          <cell r="B10160" t="str">
            <v>Theoretical Biology and Medical Modelling</v>
          </cell>
          <cell r="C10160" t="str">
            <v>理论生物学与医学建模</v>
          </cell>
          <cell r="D10160" t="str">
            <v>1742-4682</v>
          </cell>
          <cell r="E10160" t="str">
            <v>ENGLAND</v>
          </cell>
          <cell r="F10160" t="str">
            <v>BMC</v>
          </cell>
          <cell r="G10160" t="str">
            <v>2</v>
          </cell>
          <cell r="H10160" t="str">
            <v>1.568181818181</v>
          </cell>
          <cell r="I10160" t="str">
            <v>1.680</v>
          </cell>
          <cell r="J10160" t="str">
            <v>1.74939393939367</v>
          </cell>
          <cell r="K10160">
            <v>1.0069999999999999</v>
          </cell>
          <cell r="L10160">
            <v>0</v>
          </cell>
          <cell r="M10160" t="str">
            <v>COMPUTER SCIENCE</v>
          </cell>
          <cell r="N10160" t="str">
            <v>计算机科学</v>
          </cell>
          <cell r="O10160" t="str">
            <v>4区</v>
          </cell>
        </row>
        <row r="10161">
          <cell r="B10161" t="str">
            <v>IEEE COMPUTER GRAPHICS AND APPLICATIONS</v>
          </cell>
          <cell r="C10161" t="str">
            <v>IEEE计算机图形学及其应用</v>
          </cell>
          <cell r="D10161" t="str">
            <v>0272-1716</v>
          </cell>
          <cell r="E10161" t="str">
            <v>USA</v>
          </cell>
          <cell r="F10161" t="str">
            <v>IEEE COMPUTER SOC</v>
          </cell>
          <cell r="G10161" t="str">
            <v>1.63999998569489</v>
          </cell>
          <cell r="H10161" t="str">
            <v>1.725274725274</v>
          </cell>
          <cell r="I10161" t="str">
            <v>1.627</v>
          </cell>
          <cell r="J10161" t="str">
            <v>1.6642418971203</v>
          </cell>
          <cell r="K10161">
            <v>1.8320000000000001</v>
          </cell>
          <cell r="L10161">
            <v>0</v>
          </cell>
          <cell r="M10161" t="str">
            <v>COMPUTER SCIENCE</v>
          </cell>
          <cell r="N10161" t="str">
            <v>计算机科学</v>
          </cell>
          <cell r="O10161" t="str">
            <v>4区</v>
          </cell>
        </row>
        <row r="10162">
          <cell r="B10162" t="str">
            <v>IET Software</v>
          </cell>
          <cell r="C10162" t="str">
            <v>IET软件</v>
          </cell>
          <cell r="D10162" t="str">
            <v>1751-8806</v>
          </cell>
          <cell r="E10162" t="str">
            <v>USA</v>
          </cell>
          <cell r="F10162" t="str">
            <v>WILEY</v>
          </cell>
          <cell r="G10162" t="str">
            <v>0.947000026702881</v>
          </cell>
          <cell r="H10162" t="str">
            <v>0.694915254237</v>
          </cell>
          <cell r="I10162" t="str">
            <v>1.258</v>
          </cell>
          <cell r="J10162" t="str">
            <v>0.966659932356294</v>
          </cell>
          <cell r="K10162">
            <v>0.60699999999999998</v>
          </cell>
          <cell r="L10162">
            <v>0</v>
          </cell>
          <cell r="M10162" t="str">
            <v>无</v>
          </cell>
          <cell r="N10162" t="str">
            <v>计算机科学</v>
          </cell>
          <cell r="O10162" t="str">
            <v>4区</v>
          </cell>
        </row>
        <row r="10163">
          <cell r="B10163" t="str">
            <v>IET Biometrics</v>
          </cell>
          <cell r="C10163" t="str">
            <v>IET生物特征</v>
          </cell>
          <cell r="D10163" t="str">
            <v>2047-4938</v>
          </cell>
          <cell r="E10163" t="str">
            <v>USA</v>
          </cell>
          <cell r="F10163" t="str">
            <v>WILEY</v>
          </cell>
          <cell r="G10163" t="str">
            <v>1.83599996566772</v>
          </cell>
          <cell r="H10163" t="str">
            <v>2.091954022988</v>
          </cell>
          <cell r="I10163" t="str">
            <v>1.821</v>
          </cell>
          <cell r="J10163" t="str">
            <v>1.91636406667924</v>
          </cell>
          <cell r="K10163">
            <v>0.94699999999999995</v>
          </cell>
          <cell r="L10163">
            <v>0</v>
          </cell>
          <cell r="M10163" t="str">
            <v>无</v>
          </cell>
          <cell r="N10163" t="str">
            <v>计算机科学</v>
          </cell>
          <cell r="O10163" t="str">
            <v>4区</v>
          </cell>
        </row>
        <row r="10164">
          <cell r="B10164" t="str">
            <v>Natural Computing</v>
          </cell>
          <cell r="C10164" t="str">
            <v>自然计算</v>
          </cell>
          <cell r="D10164" t="str">
            <v>1567-7818</v>
          </cell>
          <cell r="E10164" t="str">
            <v>NETHERLANDS</v>
          </cell>
          <cell r="F10164" t="str">
            <v>SPRINGER</v>
          </cell>
          <cell r="G10164" t="str">
            <v>0.860000014305115</v>
          </cell>
          <cell r="H10164" t="str">
            <v>1.329787234042</v>
          </cell>
          <cell r="I10164" t="str">
            <v>1.495</v>
          </cell>
          <cell r="J10164" t="str">
            <v>1.2282455810987</v>
          </cell>
          <cell r="K10164">
            <v>1.0069999999999999</v>
          </cell>
          <cell r="L10164">
            <v>0</v>
          </cell>
          <cell r="M10164" t="str">
            <v>COMPUTER SCIENCE</v>
          </cell>
          <cell r="N10164" t="str">
            <v>计算机科学</v>
          </cell>
          <cell r="O10164" t="str">
            <v>4区</v>
          </cell>
        </row>
        <row r="10165">
          <cell r="B10165" t="str">
            <v>JOURNAL OF MOLECULAR GRAPHICS &amp; MODELLING</v>
          </cell>
          <cell r="C10165" t="str">
            <v>分子图形学与建模杂志</v>
          </cell>
          <cell r="D10165" t="str">
            <v>1093-3263</v>
          </cell>
          <cell r="E10165" t="str">
            <v>USA</v>
          </cell>
          <cell r="F10165" t="str">
            <v>ELSEVIER SCIENCE INC</v>
          </cell>
          <cell r="G10165" t="str">
            <v>1.88499999046326</v>
          </cell>
          <cell r="H10165" t="str">
            <v>1.863207547169</v>
          </cell>
          <cell r="I10165" t="str">
            <v>2.079</v>
          </cell>
          <cell r="J10165" t="str">
            <v>1.94250089727242</v>
          </cell>
          <cell r="K10165">
            <v>0.86799999999999999</v>
          </cell>
          <cell r="L10165">
            <v>0</v>
          </cell>
          <cell r="M10165" t="str">
            <v>COMPUTER SCIENCE</v>
          </cell>
          <cell r="N10165" t="str">
            <v>计算机科学</v>
          </cell>
          <cell r="O10165" t="str">
            <v>4区</v>
          </cell>
        </row>
        <row r="10166">
          <cell r="B10166" t="str">
            <v>ASSEMBLY AUTOMATION</v>
          </cell>
          <cell r="C10166" t="str">
            <v>装配自动化</v>
          </cell>
          <cell r="D10166" t="str">
            <v>0144-5154</v>
          </cell>
          <cell r="E10166" t="str">
            <v>ENGLAND</v>
          </cell>
          <cell r="F10166" t="str">
            <v>EMERALD GROUP PUBLISHING LTD</v>
          </cell>
          <cell r="G10166" t="str">
            <v>1.38300001621246</v>
          </cell>
          <cell r="H10166" t="str">
            <v>2.05617977528</v>
          </cell>
          <cell r="I10166" t="str">
            <v>1.582</v>
          </cell>
          <cell r="J10166" t="str">
            <v>1.67366599110349</v>
          </cell>
          <cell r="K10166">
            <v>1.087</v>
          </cell>
          <cell r="L10166">
            <v>0</v>
          </cell>
          <cell r="M10166" t="str">
            <v>无</v>
          </cell>
          <cell r="N10166" t="str">
            <v>计算机科学</v>
          </cell>
          <cell r="O10166" t="str">
            <v>4区</v>
          </cell>
        </row>
        <row r="10167">
          <cell r="B10167" t="str">
            <v>JOURNAL OF COMMUNICATIONS AND NETWORKS</v>
          </cell>
          <cell r="C10167" t="str">
            <v>通信和网络杂志</v>
          </cell>
          <cell r="D10167" t="str">
            <v>1229-2370</v>
          </cell>
          <cell r="E10167" t="str">
            <v>SOUTH KOREA</v>
          </cell>
          <cell r="F10167" t="str">
            <v>KOREAN INST COMMUNICATIONS SCIENCES (K I C S)</v>
          </cell>
          <cell r="G10167" t="str">
            <v>1.25199997425079</v>
          </cell>
          <cell r="H10167" t="str">
            <v>1.632258064516</v>
          </cell>
          <cell r="I10167" t="str">
            <v>1.733</v>
          </cell>
          <cell r="J10167" t="str">
            <v>1.53900555315193</v>
          </cell>
          <cell r="K10167">
            <v>0.71</v>
          </cell>
          <cell r="L10167">
            <v>0</v>
          </cell>
          <cell r="M10167" t="str">
            <v>COMPUTER SCIENCE</v>
          </cell>
          <cell r="N10167" t="str">
            <v>计算机科学</v>
          </cell>
          <cell r="O10167" t="str">
            <v>4区</v>
          </cell>
        </row>
        <row r="10168">
          <cell r="B10168" t="str">
            <v>FORMAL ASPECTS OF COMPUTING</v>
          </cell>
          <cell r="C10168" t="str">
            <v>计算的形式方面</v>
          </cell>
          <cell r="D10168" t="str">
            <v>0934-5043</v>
          </cell>
          <cell r="E10168" t="str">
            <v>United States</v>
          </cell>
          <cell r="F10168" t="str">
            <v>SPRINGER</v>
          </cell>
          <cell r="G10168" t="str">
            <v>0.845000028610229</v>
          </cell>
          <cell r="H10168" t="str">
            <v>0.783783783783</v>
          </cell>
          <cell r="I10168" t="str">
            <v>0.516</v>
          </cell>
          <cell r="J10168" t="str">
            <v>0.71480293746441</v>
          </cell>
          <cell r="K10168">
            <v>0.28899999999999998</v>
          </cell>
          <cell r="L10168">
            <v>0</v>
          </cell>
          <cell r="M10168" t="str">
            <v>无</v>
          </cell>
          <cell r="N10168" t="str">
            <v>计算机科学</v>
          </cell>
          <cell r="O10168" t="str">
            <v>4区</v>
          </cell>
        </row>
        <row r="10169">
          <cell r="B10169" t="str">
            <v>NEW GENERATION COMPUTING</v>
          </cell>
          <cell r="C10169" t="str">
            <v>新一代计算</v>
          </cell>
          <cell r="D10169" t="str">
            <v>0288-3635</v>
          </cell>
          <cell r="E10169" t="str">
            <v>United States</v>
          </cell>
          <cell r="F10169" t="str">
            <v>SPRINGER</v>
          </cell>
          <cell r="G10169" t="str">
            <v>0.722000002861022</v>
          </cell>
          <cell r="H10169" t="str">
            <v>0.833333333333</v>
          </cell>
          <cell r="I10169" t="str">
            <v>0.889</v>
          </cell>
          <cell r="J10169" t="str">
            <v>0.814740741694008</v>
          </cell>
          <cell r="K10169">
            <v>0.70599999999999996</v>
          </cell>
          <cell r="L10169">
            <v>0</v>
          </cell>
          <cell r="M10169" t="str">
            <v>无</v>
          </cell>
          <cell r="N10169" t="str">
            <v>计算机科学</v>
          </cell>
          <cell r="O10169" t="str">
            <v>4区</v>
          </cell>
        </row>
        <row r="10170">
          <cell r="B10170" t="str">
            <v>ACM Transactions on Internet Technology</v>
          </cell>
          <cell r="C10170" t="str">
            <v>互联网技术交易</v>
          </cell>
          <cell r="D10170" t="str">
            <v>1533-5399</v>
          </cell>
          <cell r="E10170" t="str">
            <v>USA</v>
          </cell>
          <cell r="F10170" t="str">
            <v>ASSOC COMPUTING MACHINERY</v>
          </cell>
          <cell r="G10170" t="str">
            <v>1.72699999809265</v>
          </cell>
          <cell r="H10170" t="str">
            <v>2.381578947368</v>
          </cell>
          <cell r="I10170" t="str">
            <v>1.598</v>
          </cell>
          <cell r="J10170" t="str">
            <v>1.90209336496188</v>
          </cell>
          <cell r="K10170">
            <v>1.33</v>
          </cell>
          <cell r="L10170">
            <v>0</v>
          </cell>
          <cell r="M10170" t="str">
            <v>无</v>
          </cell>
          <cell r="N10170" t="str">
            <v>计算机科学</v>
          </cell>
          <cell r="O10170" t="str">
            <v>4区</v>
          </cell>
        </row>
        <row r="10171">
          <cell r="B10171" t="str">
            <v>ACM TRANSACTIONS ON DESIGN AUTOMATION OF ELECTRONIC SYSTEMS</v>
          </cell>
          <cell r="C10171" t="str">
            <v>电子系统设计自动化的ACM交易</v>
          </cell>
          <cell r="D10171" t="str">
            <v>1084-4309</v>
          </cell>
          <cell r="E10171" t="str">
            <v>USA</v>
          </cell>
          <cell r="F10171" t="str">
            <v>ASSOC COMPUTING MACHINERY</v>
          </cell>
          <cell r="G10171" t="str">
            <v>0.870000004768372</v>
          </cell>
          <cell r="H10171" t="str">
            <v>0.942446043165</v>
          </cell>
          <cell r="I10171" t="str">
            <v>0.852</v>
          </cell>
          <cell r="J10171" t="str">
            <v>0.888099299928124</v>
          </cell>
          <cell r="K10171">
            <v>0.53900000000000003</v>
          </cell>
          <cell r="L10171">
            <v>0</v>
          </cell>
          <cell r="M10171" t="str">
            <v>无</v>
          </cell>
          <cell r="N10171" t="str">
            <v>计算机科学</v>
          </cell>
          <cell r="O10171" t="str">
            <v>4区</v>
          </cell>
        </row>
        <row r="10172">
          <cell r="B10172" t="str">
            <v>MATHEMATICAL BIOSCIENCES</v>
          </cell>
          <cell r="C10172" t="str">
            <v>数学生物科学</v>
          </cell>
          <cell r="D10172" t="str">
            <v>0025-5564</v>
          </cell>
          <cell r="E10172" t="str">
            <v>USA</v>
          </cell>
          <cell r="F10172" t="str">
            <v>ELSEVIER SCIENCE INC</v>
          </cell>
          <cell r="G10172" t="str">
            <v>1.5</v>
          </cell>
          <cell r="H10172" t="str">
            <v>1.679715302491</v>
          </cell>
          <cell r="I10172" t="str">
            <v>1.649</v>
          </cell>
          <cell r="J10172" t="str">
            <v>1.609550490901</v>
          </cell>
          <cell r="K10172" t="str">
            <v>无</v>
          </cell>
          <cell r="L10172">
            <v>0</v>
          </cell>
          <cell r="M10172" t="str">
            <v>BIOLOGY &amp; BIOCHEMISTRY</v>
          </cell>
          <cell r="N10172" t="str">
            <v>计算机科学</v>
          </cell>
          <cell r="O10172" t="str">
            <v>4区</v>
          </cell>
        </row>
        <row r="10173">
          <cell r="B10173" t="str">
            <v>COMPUTER</v>
          </cell>
          <cell r="C10173" t="str">
            <v>计算机</v>
          </cell>
          <cell r="D10173" t="str">
            <v>0018-9162</v>
          </cell>
          <cell r="E10173" t="str">
            <v>USA</v>
          </cell>
          <cell r="F10173" t="str">
            <v>IEEE COMPUTER SOC</v>
          </cell>
          <cell r="G10173" t="str">
            <v>1.94000005722046</v>
          </cell>
          <cell r="H10173" t="str">
            <v>3.563876651982</v>
          </cell>
          <cell r="I10173" t="str">
            <v>4.419</v>
          </cell>
          <cell r="J10173" t="str">
            <v>3.30757495891382</v>
          </cell>
          <cell r="K10173">
            <v>12.519</v>
          </cell>
          <cell r="L10173">
            <v>0</v>
          </cell>
          <cell r="M10173" t="str">
            <v>COMPUTER SCIENCE</v>
          </cell>
          <cell r="N10173" t="str">
            <v>计算机科学</v>
          </cell>
          <cell r="O10173" t="str">
            <v>4区</v>
          </cell>
        </row>
        <row r="10174">
          <cell r="B10174" t="str">
            <v>RADIO SCIENCE</v>
          </cell>
          <cell r="C10174" t="str">
            <v>无线电科学</v>
          </cell>
          <cell r="D10174" t="str">
            <v>0048-6604</v>
          </cell>
          <cell r="E10174" t="str">
            <v>USA</v>
          </cell>
          <cell r="F10174" t="str">
            <v>AMER GEOPHYSICAL UNION</v>
          </cell>
          <cell r="G10174" t="str">
            <v>1.41799998283386</v>
          </cell>
          <cell r="H10174" t="str">
            <v>1.658273381294</v>
          </cell>
          <cell r="I10174" t="str">
            <v>1.305</v>
          </cell>
          <cell r="J10174" t="str">
            <v>1.46045270329662</v>
          </cell>
          <cell r="K10174">
            <v>1.4470000000000001</v>
          </cell>
          <cell r="L10174">
            <v>0</v>
          </cell>
          <cell r="M10174" t="str">
            <v>GEOSCIENCES</v>
          </cell>
          <cell r="N10174" t="str">
            <v>计算机科学</v>
          </cell>
          <cell r="O10174" t="str">
            <v>4区</v>
          </cell>
        </row>
        <row r="10175">
          <cell r="B10175" t="str">
            <v>INTERACTING WITH COMPUTERS</v>
          </cell>
          <cell r="C10175" t="str">
            <v>与计算机交互</v>
          </cell>
          <cell r="D10175" t="str">
            <v>0953-5438</v>
          </cell>
          <cell r="E10175" t="str">
            <v>ENGLAND</v>
          </cell>
          <cell r="F10175" t="str">
            <v>OXFORD UNIV PRESS</v>
          </cell>
          <cell r="G10175" t="str">
            <v>0.809000015258789</v>
          </cell>
          <cell r="H10175" t="str">
            <v>0.862745098039</v>
          </cell>
          <cell r="I10175" t="str">
            <v>1.036</v>
          </cell>
          <cell r="J10175" t="str">
            <v>0.902486466337263</v>
          </cell>
          <cell r="K10175">
            <v>0.83899999999999997</v>
          </cell>
          <cell r="L10175">
            <v>0</v>
          </cell>
          <cell r="M10175" t="str">
            <v>COMPUTER SCIENCE</v>
          </cell>
          <cell r="N10175" t="str">
            <v>计算机科学</v>
          </cell>
          <cell r="O10175" t="str">
            <v>4区</v>
          </cell>
        </row>
        <row r="10176">
          <cell r="B10176" t="str">
            <v>BioData Mining</v>
          </cell>
          <cell r="C10176" t="str">
            <v>生物数据挖掘</v>
          </cell>
          <cell r="D10176" t="str">
            <v>1756-0381</v>
          </cell>
          <cell r="E10176" t="str">
            <v>ENGLAND</v>
          </cell>
          <cell r="F10176" t="str">
            <v>BMC</v>
          </cell>
          <cell r="G10176" t="str">
            <v>1.85699999332428</v>
          </cell>
          <cell r="H10176" t="str">
            <v>2.301369863013</v>
          </cell>
          <cell r="I10176" t="str">
            <v>2.672</v>
          </cell>
          <cell r="J10176" t="str">
            <v>2.27674828544576</v>
          </cell>
          <cell r="K10176" t="str">
            <v>无</v>
          </cell>
          <cell r="L10176">
            <v>0</v>
          </cell>
          <cell r="M10176" t="str">
            <v>BIOLOGY &amp; BIOCHEMISTRY</v>
          </cell>
          <cell r="N10176" t="str">
            <v>计算机科学</v>
          </cell>
          <cell r="O10176" t="str">
            <v>4区</v>
          </cell>
        </row>
        <row r="10177">
          <cell r="B10177" t="str">
            <v>IET Optoelectronics</v>
          </cell>
          <cell r="C10177" t="str">
            <v>IET光电子学</v>
          </cell>
          <cell r="D10177" t="str">
            <v>1751-8768</v>
          </cell>
          <cell r="E10177" t="str">
            <v>USA</v>
          </cell>
          <cell r="F10177" t="str">
            <v>WILEY</v>
          </cell>
          <cell r="G10177" t="str">
            <v>1.50600004196166</v>
          </cell>
          <cell r="H10177" t="str">
            <v>1.666666666666</v>
          </cell>
          <cell r="I10177" t="str">
            <v>1.742</v>
          </cell>
          <cell r="J10177" t="str">
            <v>1.63820073083256</v>
          </cell>
          <cell r="K10177">
            <v>0.60299999999999998</v>
          </cell>
          <cell r="L10177">
            <v>0</v>
          </cell>
          <cell r="M10177" t="str">
            <v>无</v>
          </cell>
          <cell r="N10177" t="str">
            <v>计算机科学</v>
          </cell>
          <cell r="O10177" t="str">
            <v>4区</v>
          </cell>
        </row>
        <row r="10178">
          <cell r="B10178" t="str">
            <v>EURASIP Journal on Audio Speech and Music Processing</v>
          </cell>
          <cell r="C10178" t="str">
            <v>音频语音和音乐处理杂志</v>
          </cell>
          <cell r="D10178" t="str">
            <v>1687-4722</v>
          </cell>
          <cell r="E10178" t="str">
            <v>United States</v>
          </cell>
          <cell r="F10178" t="str">
            <v>SPRINGER</v>
          </cell>
          <cell r="G10178" t="str">
            <v>3.05699992179871</v>
          </cell>
          <cell r="H10178" t="str">
            <v>1.244444444444</v>
          </cell>
          <cell r="I10178" t="str">
            <v>1.289</v>
          </cell>
          <cell r="J10178" t="str">
            <v>1.8634444183769</v>
          </cell>
          <cell r="K10178" t="str">
            <v>无</v>
          </cell>
          <cell r="L10178">
            <v>0</v>
          </cell>
          <cell r="M10178" t="str">
            <v>无</v>
          </cell>
          <cell r="N10178" t="str">
            <v>计算机科学</v>
          </cell>
          <cell r="O10178" t="str">
            <v>4区</v>
          </cell>
        </row>
        <row r="10179">
          <cell r="B10179" t="str">
            <v>IEEE SECURITY &amp; PRIVACY</v>
          </cell>
          <cell r="C10179" t="str">
            <v>IEEE安全与隐私</v>
          </cell>
          <cell r="D10179" t="str">
            <v>1540-7993</v>
          </cell>
          <cell r="E10179" t="str">
            <v>USA</v>
          </cell>
          <cell r="F10179" t="str">
            <v>IEEE COMPUTER SOC</v>
          </cell>
          <cell r="G10179" t="str">
            <v>1.2389999628067</v>
          </cell>
          <cell r="H10179" t="str">
            <v>1.595744680851</v>
          </cell>
          <cell r="I10179" t="str">
            <v>2.040</v>
          </cell>
          <cell r="J10179" t="str">
            <v>1.62491488121923</v>
          </cell>
          <cell r="K10179">
            <v>1.091</v>
          </cell>
          <cell r="L10179">
            <v>0</v>
          </cell>
          <cell r="M10179" t="str">
            <v>COMPUTER SCIENCE</v>
          </cell>
          <cell r="N10179" t="str">
            <v>计算机科学</v>
          </cell>
          <cell r="O10179" t="str">
            <v>4区</v>
          </cell>
        </row>
        <row r="10180">
          <cell r="B10180" t="str">
            <v>PHOTONIC NETWORK COMMUNICATIONS</v>
          </cell>
          <cell r="C10180" t="str">
            <v>光子网络通信</v>
          </cell>
          <cell r="D10180" t="str">
            <v>1387-974X</v>
          </cell>
          <cell r="E10180" t="str">
            <v>United States</v>
          </cell>
          <cell r="F10180" t="str">
            <v>SPRINGER</v>
          </cell>
          <cell r="G10180" t="str">
            <v>1.20299994945526</v>
          </cell>
          <cell r="H10180" t="str">
            <v>1.327586206896</v>
          </cell>
          <cell r="I10180" t="str">
            <v>1.750</v>
          </cell>
          <cell r="J10180" t="str">
            <v>1.42686205211709</v>
          </cell>
          <cell r="K10180">
            <v>0.65200000000000002</v>
          </cell>
          <cell r="L10180">
            <v>0</v>
          </cell>
          <cell r="M10180" t="str">
            <v>COMPUTER SCIENCE</v>
          </cell>
          <cell r="N10180" t="str">
            <v>计算机科学</v>
          </cell>
          <cell r="O10180" t="str">
            <v>4区</v>
          </cell>
        </row>
        <row r="10181">
          <cell r="B10181" t="str">
            <v>MATHEMATICS OF CONTROL SIGNALS AND SYSTEMS</v>
          </cell>
          <cell r="C10181" t="str">
            <v>控制信号与系统数学</v>
          </cell>
          <cell r="D10181" t="str">
            <v>0932-4194</v>
          </cell>
          <cell r="E10181" t="str">
            <v>ENGLAND</v>
          </cell>
          <cell r="F10181" t="str">
            <v>SPRINGER LONDON LTD</v>
          </cell>
          <cell r="G10181" t="str">
            <v>0.875</v>
          </cell>
          <cell r="H10181" t="str">
            <v>0.8</v>
          </cell>
          <cell r="I10181" t="str">
            <v>0.976</v>
          </cell>
          <cell r="J10181" t="str">
            <v>0.883536585365667</v>
          </cell>
          <cell r="K10181">
            <v>0.66300000000000003</v>
          </cell>
          <cell r="L10181">
            <v>0</v>
          </cell>
          <cell r="M10181" t="str">
            <v>无</v>
          </cell>
          <cell r="N10181" t="str">
            <v>计算机科学</v>
          </cell>
          <cell r="O10181" t="str">
            <v>4区</v>
          </cell>
        </row>
        <row r="10182">
          <cell r="B10182" t="str">
            <v>KYBERNETES</v>
          </cell>
          <cell r="C10182" t="str">
            <v>凯伯内特斯</v>
          </cell>
          <cell r="D10182" t="str">
            <v>0368-492X</v>
          </cell>
          <cell r="E10182" t="str">
            <v>ENGLAND</v>
          </cell>
          <cell r="F10182" t="str">
            <v>EMERALD GROUP PUBLISHING LTD</v>
          </cell>
          <cell r="G10182" t="str">
            <v>0.980000019073486</v>
          </cell>
          <cell r="H10182" t="str">
            <v>1.381188118811</v>
          </cell>
          <cell r="I10182" t="str">
            <v>1.754</v>
          </cell>
          <cell r="J10182" t="str">
            <v>1.37162757305483</v>
          </cell>
          <cell r="K10182">
            <v>1.51</v>
          </cell>
          <cell r="L10182">
            <v>0</v>
          </cell>
          <cell r="M10182" t="str">
            <v>ENGINEERING</v>
          </cell>
          <cell r="N10182" t="str">
            <v>计算机科学</v>
          </cell>
          <cell r="O10182" t="str">
            <v>4区</v>
          </cell>
        </row>
        <row r="10183">
          <cell r="B10183" t="str">
            <v>INTERNATIONAL JOURNAL OF SATELLITE COMMUNICATIONS AND NETWORKING</v>
          </cell>
          <cell r="C10183" t="str">
            <v>国际卫星通信和网络杂志</v>
          </cell>
          <cell r="D10183" t="str">
            <v>1542-0973</v>
          </cell>
          <cell r="E10183" t="str">
            <v>USA</v>
          </cell>
          <cell r="F10183" t="str">
            <v>WILEY</v>
          </cell>
          <cell r="G10183" t="str">
            <v>1.36800003051758</v>
          </cell>
          <cell r="H10183" t="str">
            <v>1.632911392405</v>
          </cell>
          <cell r="I10183" t="str">
            <v>1.652</v>
          </cell>
          <cell r="J10183" t="str">
            <v>1.55102844532186</v>
          </cell>
          <cell r="K10183">
            <v>1.843</v>
          </cell>
          <cell r="L10183">
            <v>0</v>
          </cell>
          <cell r="M10183" t="str">
            <v>无</v>
          </cell>
          <cell r="N10183" t="str">
            <v>计算机科学</v>
          </cell>
          <cell r="O10183" t="str">
            <v>4区</v>
          </cell>
        </row>
        <row r="10184">
          <cell r="B10184" t="str">
            <v>JOURNAL OF EXPERIMENTAL &amp; THEORETICAL ARTIFICIAL INTELLIGENCE</v>
          </cell>
          <cell r="C10184" t="str">
            <v>实验与理论人工智能杂志</v>
          </cell>
          <cell r="D10184" t="str">
            <v>0952-813X</v>
          </cell>
          <cell r="E10184" t="str">
            <v>England</v>
          </cell>
          <cell r="F10184" t="str">
            <v>TAYLOR &amp; FRANCIS LTD</v>
          </cell>
          <cell r="G10184" t="str">
            <v>1.0110000371933</v>
          </cell>
          <cell r="H10184" t="str">
            <v>2.111111111111</v>
          </cell>
          <cell r="I10184" t="str">
            <v>2.039</v>
          </cell>
          <cell r="J10184" t="str">
            <v>1.72039121610143</v>
          </cell>
          <cell r="K10184">
            <v>1.222</v>
          </cell>
          <cell r="L10184">
            <v>0</v>
          </cell>
          <cell r="M10184" t="str">
            <v>COMPUTER SCIENCE</v>
          </cell>
          <cell r="N10184" t="str">
            <v>计算机科学</v>
          </cell>
          <cell r="O10184" t="str">
            <v>4区</v>
          </cell>
        </row>
        <row r="10185">
          <cell r="B10185" t="str">
            <v>Journal of Software-Evolution and Process</v>
          </cell>
          <cell r="C10185" t="str">
            <v>软件进化与过程杂志</v>
          </cell>
          <cell r="D10185" t="str">
            <v>2047-7473</v>
          </cell>
          <cell r="E10185" t="str">
            <v>USA</v>
          </cell>
          <cell r="F10185" t="str">
            <v>WILEY</v>
          </cell>
          <cell r="G10185" t="str">
            <v>1.16700005531311</v>
          </cell>
          <cell r="H10185" t="str">
            <v>1.304761904761</v>
          </cell>
          <cell r="I10185" t="str">
            <v>1.178</v>
          </cell>
          <cell r="J10185" t="str">
            <v>1.21651324595037</v>
          </cell>
          <cell r="K10185">
            <v>0.83899999999999997</v>
          </cell>
          <cell r="L10185">
            <v>0</v>
          </cell>
          <cell r="M10185" t="str">
            <v>无</v>
          </cell>
          <cell r="N10185" t="str">
            <v>计算机科学</v>
          </cell>
          <cell r="O10185" t="str">
            <v>4区</v>
          </cell>
        </row>
        <row r="10186">
          <cell r="B10186" t="str">
            <v>ANNALS OF MATHEMATICS AND ARTIFICIAL INTELLIGENCE</v>
          </cell>
          <cell r="C10186" t="str">
            <v>数学与人工智能年鉴</v>
          </cell>
          <cell r="D10186" t="str">
            <v>1012-2443</v>
          </cell>
          <cell r="E10186" t="str">
            <v>NETHERLANDS</v>
          </cell>
          <cell r="F10186" t="str">
            <v>SPRINGER</v>
          </cell>
          <cell r="G10186" t="str">
            <v>0.898999989032745</v>
          </cell>
          <cell r="H10186" t="str">
            <v>1.011111111111</v>
          </cell>
          <cell r="I10186" t="str">
            <v>0.778</v>
          </cell>
          <cell r="J10186" t="str">
            <v>0.895962959306915</v>
          </cell>
          <cell r="K10186">
            <v>0.50600000000000001</v>
          </cell>
          <cell r="L10186">
            <v>0</v>
          </cell>
          <cell r="M10186" t="str">
            <v>无</v>
          </cell>
          <cell r="N10186" t="str">
            <v>计算机科学</v>
          </cell>
          <cell r="O10186" t="str">
            <v>4区</v>
          </cell>
        </row>
        <row r="10187">
          <cell r="B10187" t="str">
            <v>MACHINE VISION AND APPLICATIONS</v>
          </cell>
          <cell r="C10187" t="str">
            <v>机器视觉及其应用</v>
          </cell>
          <cell r="D10187" t="str">
            <v>0932-8092</v>
          </cell>
          <cell r="E10187" t="str">
            <v>United States</v>
          </cell>
          <cell r="F10187" t="str">
            <v>SPRINGER</v>
          </cell>
          <cell r="G10187" t="str">
            <v>1.30599999427795</v>
          </cell>
          <cell r="H10187" t="str">
            <v>1.788461538461</v>
          </cell>
          <cell r="I10187" t="str">
            <v>1.605</v>
          </cell>
          <cell r="J10187" t="str">
            <v>1.56657489687765</v>
          </cell>
          <cell r="K10187">
            <v>1.548</v>
          </cell>
          <cell r="L10187">
            <v>0</v>
          </cell>
          <cell r="M10187" t="str">
            <v>ENGINEERING</v>
          </cell>
          <cell r="N10187" t="str">
            <v>计算机科学</v>
          </cell>
          <cell r="O10187" t="str">
            <v>4区</v>
          </cell>
        </row>
        <row r="10188">
          <cell r="B10188" t="str">
            <v>International Journal on Semantic Web and Information Systems</v>
          </cell>
          <cell r="C10188" t="str">
            <v>国际语义网与信息系统杂志</v>
          </cell>
          <cell r="D10188" t="str">
            <v>1552-6283</v>
          </cell>
          <cell r="E10188" t="str">
            <v>USA</v>
          </cell>
          <cell r="F10188" t="str">
            <v>IGI GLOBAL</v>
          </cell>
          <cell r="G10188" t="str">
            <v>0.792999982833862</v>
          </cell>
          <cell r="H10188" t="str">
            <v>1.833333333333</v>
          </cell>
          <cell r="I10188" t="str">
            <v>1.742</v>
          </cell>
          <cell r="J10188" t="str">
            <v>1.45608960001229</v>
          </cell>
          <cell r="K10188">
            <v>1.4219999999999999</v>
          </cell>
          <cell r="L10188">
            <v>0</v>
          </cell>
          <cell r="M10188" t="str">
            <v>无</v>
          </cell>
          <cell r="N10188" t="str">
            <v>计算机科学</v>
          </cell>
          <cell r="O10188" t="str">
            <v>4区</v>
          </cell>
        </row>
        <row r="10189">
          <cell r="B10189" t="str">
            <v>JOURNAL OF NEW MUSIC RESEARCH</v>
          </cell>
          <cell r="C10189" t="str">
            <v>新音乐研究杂志</v>
          </cell>
          <cell r="D10189" t="str">
            <v>0929-8215</v>
          </cell>
          <cell r="E10189" t="str">
            <v>ENGLAND</v>
          </cell>
          <cell r="F10189" t="str">
            <v>ROUTLEDGE JOURNALS, TAYLOR &amp; FRANCIS LTD</v>
          </cell>
          <cell r="G10189" t="str">
            <v>0.978999972343445</v>
          </cell>
          <cell r="H10189" t="str">
            <v>0.625</v>
          </cell>
          <cell r="I10189" t="str">
            <v>0.702</v>
          </cell>
          <cell r="J10189" t="str">
            <v>0.768584786102482</v>
          </cell>
          <cell r="K10189" t="str">
            <v>无</v>
          </cell>
          <cell r="L10189">
            <v>0</v>
          </cell>
          <cell r="M10189" t="str">
            <v>无</v>
          </cell>
          <cell r="N10189" t="str">
            <v>计算机科学</v>
          </cell>
          <cell r="O10189" t="str">
            <v>4区</v>
          </cell>
        </row>
        <row r="10190">
          <cell r="B10190" t="str">
            <v>R Journal</v>
          </cell>
          <cell r="C10190" t="str">
            <v>R轴颈</v>
          </cell>
          <cell r="D10190" t="str">
            <v>2073-4859</v>
          </cell>
          <cell r="E10190" t="str">
            <v>AUSTRIA</v>
          </cell>
          <cell r="F10190" t="str">
            <v>R FOUNDATION STATISTICAL COMPUTING</v>
          </cell>
          <cell r="G10190" t="str">
            <v>1.37100005149841</v>
          </cell>
          <cell r="H10190" t="str">
            <v>2.682170542635</v>
          </cell>
          <cell r="I10190" t="str">
            <v>3.312</v>
          </cell>
          <cell r="J10190" t="str">
            <v>2.45507577724047</v>
          </cell>
          <cell r="K10190">
            <v>1.982</v>
          </cell>
          <cell r="L10190">
            <v>0</v>
          </cell>
          <cell r="M10190" t="str">
            <v>MATHEMATICS</v>
          </cell>
          <cell r="N10190" t="str">
            <v>计算机科学</v>
          </cell>
          <cell r="O10190" t="str">
            <v>4区</v>
          </cell>
        </row>
        <row r="10191">
          <cell r="B10191" t="str">
            <v>ACM Transactions on the Web</v>
          </cell>
          <cell r="C10191" t="str">
            <v>Web上的ACM事务</v>
          </cell>
          <cell r="D10191" t="str">
            <v>1559-1131</v>
          </cell>
          <cell r="E10191" t="str">
            <v>USA</v>
          </cell>
          <cell r="F10191" t="str">
            <v>ASSOC COMPUTING MACHINERY</v>
          </cell>
          <cell r="G10191" t="str">
            <v>1.16299998760223</v>
          </cell>
          <cell r="H10191" t="str">
            <v>1.58</v>
          </cell>
          <cell r="I10191" t="str">
            <v>1.157</v>
          </cell>
          <cell r="J10191" t="str">
            <v>1.29995424423341</v>
          </cell>
          <cell r="K10191">
            <v>0.83799999999999997</v>
          </cell>
          <cell r="L10191">
            <v>0</v>
          </cell>
          <cell r="M10191" t="str">
            <v>无</v>
          </cell>
          <cell r="N10191" t="str">
            <v>计算机科学</v>
          </cell>
          <cell r="O10191" t="str">
            <v>4区</v>
          </cell>
        </row>
        <row r="10192">
          <cell r="B10192" t="str">
            <v>Progress in Electromagnetics Research-PIER</v>
          </cell>
          <cell r="C10192" t="str">
            <v>电磁学研究进展</v>
          </cell>
          <cell r="D10192" t="str">
            <v>1559-8985</v>
          </cell>
          <cell r="E10192" t="str">
            <v>UNITED STATES</v>
          </cell>
          <cell r="F10192" t="str">
            <v>Electromagnetics Academy</v>
          </cell>
          <cell r="G10192" t="str">
            <v>2.87400007247925</v>
          </cell>
          <cell r="H10192" t="str">
            <v>2.322033898305</v>
          </cell>
          <cell r="I10192" t="str">
            <v>1.898</v>
          </cell>
          <cell r="J10192" t="str">
            <v>2.36477968517642</v>
          </cell>
          <cell r="K10192">
            <v>1.67</v>
          </cell>
          <cell r="L10192">
            <v>0</v>
          </cell>
          <cell r="M10192" t="str">
            <v>ENGINEERING</v>
          </cell>
          <cell r="N10192" t="str">
            <v>计算机科学</v>
          </cell>
          <cell r="O10192" t="str">
            <v>4区</v>
          </cell>
        </row>
        <row r="10193">
          <cell r="B10193" t="str">
            <v>PROGRAMMING AND COMPUTER SOFTWARE</v>
          </cell>
          <cell r="C10193" t="str">
            <v>程序设计与计算机软件</v>
          </cell>
          <cell r="D10193" t="str">
            <v>0361-7688</v>
          </cell>
          <cell r="E10193" t="str">
            <v>United States</v>
          </cell>
          <cell r="F10193" t="str">
            <v>PLEIADES PUBLISHING INC</v>
          </cell>
          <cell r="G10193" t="str">
            <v>0.266999989748001</v>
          </cell>
          <cell r="H10193" t="str">
            <v>0.75</v>
          </cell>
          <cell r="I10193" t="str">
            <v>0.637</v>
          </cell>
          <cell r="J10193" t="str">
            <v>0.551418297236</v>
          </cell>
          <cell r="K10193" t="str">
            <v>无</v>
          </cell>
          <cell r="L10193">
            <v>0</v>
          </cell>
          <cell r="M10193" t="str">
            <v>无</v>
          </cell>
          <cell r="N10193" t="str">
            <v>计算机科学</v>
          </cell>
          <cell r="O10193" t="str">
            <v>4区</v>
          </cell>
        </row>
        <row r="10194">
          <cell r="B10194" t="str">
            <v>Physical Communication</v>
          </cell>
          <cell r="C10194" t="str">
            <v>物理通信</v>
          </cell>
          <cell r="D10194" t="str">
            <v>1874-4907</v>
          </cell>
          <cell r="E10194" t="str">
            <v>NETHERLANDS</v>
          </cell>
          <cell r="F10194" t="str">
            <v>ELSEVIER</v>
          </cell>
          <cell r="G10194" t="str">
            <v>1.52199995517731</v>
          </cell>
          <cell r="H10194" t="str">
            <v>1.450980392156</v>
          </cell>
          <cell r="I10194" t="str">
            <v>1.594</v>
          </cell>
          <cell r="J10194" t="str">
            <v>1.5222833597111</v>
          </cell>
          <cell r="K10194">
            <v>1.377</v>
          </cell>
          <cell r="L10194">
            <v>0</v>
          </cell>
          <cell r="M10194" t="str">
            <v>COMPUTER SCIENCE</v>
          </cell>
          <cell r="N10194" t="str">
            <v>计算机科学</v>
          </cell>
          <cell r="O10194" t="str">
            <v>4区</v>
          </cell>
        </row>
        <row r="10195">
          <cell r="B10195" t="str">
            <v>International Journal of Humanoid Robotics</v>
          </cell>
          <cell r="C10195" t="str">
            <v>国际仿人机器人杂志</v>
          </cell>
          <cell r="D10195" t="str">
            <v>0219-8436</v>
          </cell>
          <cell r="E10195" t="str">
            <v>SINGAPORE</v>
          </cell>
          <cell r="F10195" t="str">
            <v>WORLD SCIENTIFIC PUBL CO PTE LTD</v>
          </cell>
          <cell r="G10195" t="str">
            <v>0.907999992370605</v>
          </cell>
          <cell r="H10195" t="str">
            <v>1.285714285714</v>
          </cell>
          <cell r="I10195" t="str">
            <v>1.394</v>
          </cell>
          <cell r="J10195" t="str">
            <v>1.1958845573412</v>
          </cell>
          <cell r="K10195">
            <v>0.56000000000000005</v>
          </cell>
          <cell r="L10195">
            <v>0</v>
          </cell>
          <cell r="M10195" t="str">
            <v>无</v>
          </cell>
          <cell r="N10195" t="str">
            <v>计算机科学</v>
          </cell>
          <cell r="O10195" t="str">
            <v>4区</v>
          </cell>
        </row>
        <row r="10196">
          <cell r="B10196" t="str">
            <v>FUNDAMENTA INFORMATICAE</v>
          </cell>
          <cell r="C10196" t="str">
            <v>信息基础</v>
          </cell>
          <cell r="D10196" t="str">
            <v>0169-2968</v>
          </cell>
          <cell r="E10196" t="str">
            <v>NETHERLANDS</v>
          </cell>
          <cell r="F10196" t="str">
            <v>IOS PRESS</v>
          </cell>
          <cell r="G10196" t="str">
            <v>0.725000023841858</v>
          </cell>
          <cell r="H10196" t="str">
            <v>1.204225352112</v>
          </cell>
          <cell r="I10196" t="str">
            <v>1.298</v>
          </cell>
          <cell r="J10196" t="str">
            <v>1.07580239804495</v>
          </cell>
          <cell r="K10196">
            <v>1.5029999999999999</v>
          </cell>
          <cell r="L10196">
            <v>0</v>
          </cell>
          <cell r="M10196" t="str">
            <v>COMPUTER SCIENCE</v>
          </cell>
          <cell r="N10196" t="str">
            <v>计算机科学</v>
          </cell>
          <cell r="O10196" t="str">
            <v>4区</v>
          </cell>
        </row>
        <row r="10197">
          <cell r="B10197" t="str">
            <v>INFORMATICA</v>
          </cell>
          <cell r="C10197" t="str">
            <v>信息</v>
          </cell>
          <cell r="D10197" t="str">
            <v>0868-4952</v>
          </cell>
          <cell r="E10197" t="str">
            <v>LITHUANIA</v>
          </cell>
          <cell r="F10197" t="str">
            <v>INST MATHEMATICS &amp; INFORMATICS</v>
          </cell>
          <cell r="G10197" t="str">
            <v>1.3860000371933</v>
          </cell>
          <cell r="H10197" t="str">
            <v>1.927710843373</v>
          </cell>
          <cell r="I10197" t="str">
            <v>3.312</v>
          </cell>
          <cell r="J10197" t="str">
            <v>2.2084663974181</v>
          </cell>
          <cell r="K10197">
            <v>2.0129999999999999</v>
          </cell>
          <cell r="L10197">
            <v>0</v>
          </cell>
          <cell r="M10197" t="str">
            <v>COMPUTER SCIENCE</v>
          </cell>
          <cell r="N10197" t="str">
            <v>计算机科学</v>
          </cell>
          <cell r="O10197" t="str">
            <v>4区</v>
          </cell>
        </row>
        <row r="10198">
          <cell r="B10198" t="str">
            <v>Journal of Ambient Intelligence and Smart Environments</v>
          </cell>
          <cell r="C10198" t="str">
            <v>环境智能与智能环境杂志</v>
          </cell>
          <cell r="D10198" t="str">
            <v>1876-1364</v>
          </cell>
          <cell r="E10198" t="str">
            <v>NETHERLANDS</v>
          </cell>
          <cell r="F10198" t="str">
            <v>IOS PRESS</v>
          </cell>
          <cell r="G10198" t="str">
            <v>0.878000020980834</v>
          </cell>
          <cell r="H10198" t="str">
            <v>1.186046511627</v>
          </cell>
          <cell r="I10198" t="str">
            <v>1.595</v>
          </cell>
          <cell r="J10198" t="str">
            <v>1.21954704240061</v>
          </cell>
          <cell r="K10198">
            <v>0.65700000000000003</v>
          </cell>
          <cell r="L10198">
            <v>0</v>
          </cell>
          <cell r="M10198" t="str">
            <v>无</v>
          </cell>
          <cell r="N10198" t="str">
            <v>计算机科学</v>
          </cell>
          <cell r="O10198" t="str">
            <v>4区</v>
          </cell>
        </row>
        <row r="10199">
          <cell r="B10199" t="str">
            <v>INFORMATION SYSTEMS MANAGEMENT</v>
          </cell>
          <cell r="C10199" t="str">
            <v>信息系统管理</v>
          </cell>
          <cell r="D10199" t="str">
            <v>1058-0530</v>
          </cell>
          <cell r="E10199" t="str">
            <v>USA</v>
          </cell>
          <cell r="F10199" t="str">
            <v>AUERBACH PUBLICATIONS</v>
          </cell>
          <cell r="G10199" t="str">
            <v>1.25499999523163</v>
          </cell>
          <cell r="H10199" t="str">
            <v>2.041666666666</v>
          </cell>
          <cell r="I10199" t="str">
            <v>1.556</v>
          </cell>
          <cell r="J10199" t="str">
            <v>1.61740740581754</v>
          </cell>
          <cell r="K10199">
            <v>0.72099999999999997</v>
          </cell>
          <cell r="L10199">
            <v>0</v>
          </cell>
          <cell r="M10199" t="str">
            <v>无</v>
          </cell>
          <cell r="N10199" t="str">
            <v>计算机科学</v>
          </cell>
          <cell r="O10199" t="str">
            <v>4区</v>
          </cell>
        </row>
        <row r="10200">
          <cell r="B10200" t="str">
            <v>Journal of Cellular Automata</v>
          </cell>
          <cell r="C10200" t="str">
            <v>细胞自动机杂志</v>
          </cell>
          <cell r="D10200" t="str">
            <v>1557-5969</v>
          </cell>
          <cell r="E10200" t="str">
            <v>USA</v>
          </cell>
          <cell r="F10200" t="str">
            <v>OLD CITY PUBLISHING INC</v>
          </cell>
          <cell r="G10200" t="str">
            <v>0.510999977588654</v>
          </cell>
          <cell r="H10200" t="str">
            <v>0.775510204081</v>
          </cell>
          <cell r="I10200" t="str">
            <v>0.596</v>
          </cell>
          <cell r="J10200" t="str">
            <v>0.627554675940885</v>
          </cell>
          <cell r="K10200" t="str">
            <v>无</v>
          </cell>
          <cell r="L10200">
            <v>0</v>
          </cell>
          <cell r="M10200" t="str">
            <v>无</v>
          </cell>
          <cell r="N10200" t="str">
            <v>计算机科学</v>
          </cell>
          <cell r="O10200" t="str">
            <v>4区</v>
          </cell>
        </row>
        <row r="10201">
          <cell r="B10201" t="str">
            <v>MEASUREMENT &amp; CONTROL</v>
          </cell>
          <cell r="C10201" t="str">
            <v>测量与控制</v>
          </cell>
          <cell r="D10201" t="str">
            <v>0020-2940</v>
          </cell>
          <cell r="E10201" t="str">
            <v>ENGLAND</v>
          </cell>
          <cell r="F10201" t="str">
            <v>SAGE PUBLICATIONS LTD</v>
          </cell>
          <cell r="G10201" t="str">
            <v>0.878000020980834</v>
          </cell>
          <cell r="H10201" t="str">
            <v>1.228571428571</v>
          </cell>
          <cell r="I10201" t="str">
            <v>1.492</v>
          </cell>
          <cell r="J10201" t="str">
            <v>1.19945824274661</v>
          </cell>
          <cell r="K10201" t="str">
            <v>无</v>
          </cell>
          <cell r="L10201">
            <v>0</v>
          </cell>
          <cell r="M10201" t="str">
            <v>无</v>
          </cell>
          <cell r="N10201" t="str">
            <v>计算机科学</v>
          </cell>
          <cell r="O10201" t="str">
            <v>4区</v>
          </cell>
        </row>
        <row r="10202">
          <cell r="B10202" t="str">
            <v>BIOSYSTEMS</v>
          </cell>
          <cell r="C10202" t="str">
            <v>生物系统</v>
          </cell>
          <cell r="D10202" t="str">
            <v>0303-2647</v>
          </cell>
          <cell r="E10202" t="str">
            <v>ENGLAND</v>
          </cell>
          <cell r="F10202" t="str">
            <v>ELSEVIER SCI LTD</v>
          </cell>
          <cell r="G10202" t="str">
            <v>1.61899995803833</v>
          </cell>
          <cell r="H10202" t="str">
            <v>1.622754491017</v>
          </cell>
          <cell r="I10202" t="str">
            <v>1.808</v>
          </cell>
          <cell r="J10202" t="str">
            <v>1.68314891891578</v>
          </cell>
          <cell r="K10202" t="str">
            <v>无</v>
          </cell>
          <cell r="L10202">
            <v>0</v>
          </cell>
          <cell r="M10202" t="str">
            <v>BIOLOGY &amp; BIOCHEMISTRY</v>
          </cell>
          <cell r="N10202" t="str">
            <v>计算机科学</v>
          </cell>
          <cell r="O10202" t="str">
            <v>4区</v>
          </cell>
        </row>
        <row r="10203">
          <cell r="B10203" t="str">
            <v>JOURNAL OF COMPUTATIONAL NEUROSCIENCE</v>
          </cell>
          <cell r="C10203" t="str">
            <v>计算神经科学杂志</v>
          </cell>
          <cell r="D10203" t="str">
            <v>0929-5313</v>
          </cell>
          <cell r="E10203" t="str">
            <v>NETHERLANDS</v>
          </cell>
          <cell r="F10203" t="str">
            <v>SPRINGER</v>
          </cell>
          <cell r="G10203" t="str">
            <v>1.60599994659424</v>
          </cell>
          <cell r="H10203" t="str">
            <v>1.567901234567</v>
          </cell>
          <cell r="I10203" t="str">
            <v>1.811</v>
          </cell>
          <cell r="J10203" t="str">
            <v>1.66157066399041</v>
          </cell>
          <cell r="K10203">
            <v>0.73799999999999999</v>
          </cell>
          <cell r="L10203">
            <v>0</v>
          </cell>
          <cell r="M10203" t="str">
            <v>NEUROSCIENCE &amp; BEHAVIOR</v>
          </cell>
          <cell r="N10203" t="str">
            <v>计算机科学</v>
          </cell>
          <cell r="O10203" t="str">
            <v>4区</v>
          </cell>
        </row>
        <row r="10204">
          <cell r="B10204" t="str">
            <v>IETE TECHNICAL REVIEW</v>
          </cell>
          <cell r="C10204" t="str">
            <v>IETE技术评审</v>
          </cell>
          <cell r="D10204" t="str">
            <v>0256-4602</v>
          </cell>
          <cell r="E10204" t="str">
            <v>England</v>
          </cell>
          <cell r="F10204" t="str">
            <v>TAYLOR &amp; FRANCIS LTD</v>
          </cell>
          <cell r="G10204" t="str">
            <v>1.33899998664856</v>
          </cell>
          <cell r="H10204" t="str">
            <v>1.618320610687</v>
          </cell>
          <cell r="I10204" t="str">
            <v>1.845</v>
          </cell>
          <cell r="J10204" t="str">
            <v>1.60076061254852</v>
          </cell>
          <cell r="K10204">
            <v>1.4219999999999999</v>
          </cell>
          <cell r="L10204">
            <v>0</v>
          </cell>
          <cell r="M10204" t="str">
            <v>无</v>
          </cell>
          <cell r="N10204" t="str">
            <v>计算机科学</v>
          </cell>
          <cell r="O10204" t="str">
            <v>4区</v>
          </cell>
        </row>
        <row r="10205">
          <cell r="B10205" t="str">
            <v>International Journal of Network Management</v>
          </cell>
          <cell r="C10205" t="str">
            <v>国际网络管理杂志</v>
          </cell>
          <cell r="D10205" t="str">
            <v>1055-7148</v>
          </cell>
          <cell r="E10205" t="str">
            <v>USA</v>
          </cell>
          <cell r="F10205" t="str">
            <v>WILEY</v>
          </cell>
          <cell r="G10205" t="str">
            <v>1.3400000333786</v>
          </cell>
          <cell r="H10205" t="str">
            <v>1.230769230769</v>
          </cell>
          <cell r="I10205" t="str">
            <v>1.338</v>
          </cell>
          <cell r="J10205" t="str">
            <v>1.30286903399487</v>
          </cell>
          <cell r="K10205">
            <v>1</v>
          </cell>
          <cell r="L10205">
            <v>0</v>
          </cell>
          <cell r="M10205" t="str">
            <v>无</v>
          </cell>
          <cell r="N10205" t="str">
            <v>计算机科学</v>
          </cell>
          <cell r="O10205" t="str">
            <v>4区</v>
          </cell>
        </row>
        <row r="10206">
          <cell r="B10206" t="str">
            <v>International Journal of Computational Intelligence Systems</v>
          </cell>
          <cell r="C10206" t="str">
            <v>国际计算智能系统杂志</v>
          </cell>
          <cell r="D10206" t="str">
            <v>1875-6891</v>
          </cell>
          <cell r="E10206" t="str">
            <v>FRANCE</v>
          </cell>
          <cell r="F10206" t="str">
            <v>ATLANTIS PRESS</v>
          </cell>
          <cell r="G10206" t="str">
            <v>2</v>
          </cell>
          <cell r="H10206" t="str">
            <v>2.15300546448</v>
          </cell>
          <cell r="I10206" t="str">
            <v>1.838</v>
          </cell>
          <cell r="J10206" t="str">
            <v>1.99690059985267</v>
          </cell>
          <cell r="K10206">
            <v>1.387</v>
          </cell>
          <cell r="L10206">
            <v>0</v>
          </cell>
          <cell r="M10206" t="str">
            <v>COMPUTER SCIENCE</v>
          </cell>
          <cell r="N10206" t="str">
            <v>计算机科学</v>
          </cell>
          <cell r="O10206" t="str">
            <v>4区</v>
          </cell>
        </row>
        <row r="10207">
          <cell r="B10207" t="str">
            <v>TRANSACTIONS OF THE INSTITUTE OF MEASUREMENT AND CONTROL</v>
          </cell>
          <cell r="C10207" t="str">
            <v>计量与控制学会学报</v>
          </cell>
          <cell r="D10207" t="str">
            <v>0142-3312</v>
          </cell>
          <cell r="E10207" t="str">
            <v>ENGLAND</v>
          </cell>
          <cell r="F10207" t="str">
            <v>SAGE PUBLICATIONS LTD</v>
          </cell>
          <cell r="G10207" t="str">
            <v>1.5789999961853</v>
          </cell>
          <cell r="H10207" t="str">
            <v>1.955932203389</v>
          </cell>
          <cell r="I10207" t="str">
            <v>1.649</v>
          </cell>
          <cell r="J10207" t="str">
            <v>1.72810202716877</v>
          </cell>
          <cell r="K10207">
            <v>1.347</v>
          </cell>
          <cell r="L10207">
            <v>0</v>
          </cell>
          <cell r="M10207" t="str">
            <v>ENGINEERING</v>
          </cell>
          <cell r="N10207" t="str">
            <v>计算机科学</v>
          </cell>
          <cell r="O10207" t="str">
            <v>4区</v>
          </cell>
        </row>
        <row r="10208">
          <cell r="B10208" t="str">
            <v>AI MAGAZINE</v>
          </cell>
          <cell r="C10208" t="str">
            <v>AI杂志</v>
          </cell>
          <cell r="D10208" t="str">
            <v>0738-4602</v>
          </cell>
          <cell r="E10208" t="str">
            <v>USA</v>
          </cell>
          <cell r="F10208" t="str">
            <v>AMER ASSOC ARTIFICIAL INTELL</v>
          </cell>
          <cell r="G10208" t="str">
            <v>1.03199994564056</v>
          </cell>
          <cell r="H10208" t="str">
            <v>1.315789473684</v>
          </cell>
          <cell r="I10208" t="str">
            <v>1.627</v>
          </cell>
          <cell r="J10208" t="str">
            <v>1.32481869533019</v>
          </cell>
          <cell r="K10208">
            <v>0.88400000000000001</v>
          </cell>
          <cell r="L10208">
            <v>0</v>
          </cell>
          <cell r="M10208" t="str">
            <v>无</v>
          </cell>
          <cell r="N10208" t="str">
            <v>计算机科学</v>
          </cell>
          <cell r="O10208" t="str">
            <v>4区</v>
          </cell>
        </row>
        <row r="10209">
          <cell r="B10209" t="str">
            <v>Journal of Logic Language and Information</v>
          </cell>
          <cell r="C10209" t="str">
            <v>逻辑语言与信息杂志</v>
          </cell>
          <cell r="D10209" t="str">
            <v>0925-8531</v>
          </cell>
          <cell r="E10209" t="str">
            <v>NETHERLANDS</v>
          </cell>
          <cell r="F10209" t="str">
            <v>SPRINGER</v>
          </cell>
          <cell r="G10209" t="str">
            <v>0.53600001335144</v>
          </cell>
          <cell r="H10209" t="str">
            <v>0.5</v>
          </cell>
          <cell r="I10209" t="str">
            <v>0.440</v>
          </cell>
          <cell r="J10209" t="str">
            <v>0.49200000445048</v>
          </cell>
          <cell r="K10209">
            <v>0.27</v>
          </cell>
          <cell r="L10209">
            <v>0</v>
          </cell>
          <cell r="M10209" t="str">
            <v>无</v>
          </cell>
          <cell r="N10209" t="str">
            <v>计算机科学</v>
          </cell>
          <cell r="O10209" t="str">
            <v>4区</v>
          </cell>
        </row>
        <row r="10210">
          <cell r="B10210" t="str">
            <v>IT Professional</v>
          </cell>
          <cell r="C10210" t="str">
            <v>IT专业人士</v>
          </cell>
          <cell r="D10210" t="str">
            <v>1520-9202</v>
          </cell>
          <cell r="E10210" t="str">
            <v>USA</v>
          </cell>
          <cell r="F10210" t="str">
            <v>IEEE COMPUTER SOC</v>
          </cell>
          <cell r="G10210" t="str">
            <v>1.61800003051758</v>
          </cell>
          <cell r="H10210" t="str">
            <v>2.423529411764</v>
          </cell>
          <cell r="I10210" t="str">
            <v>3.700</v>
          </cell>
          <cell r="J10210" t="str">
            <v>2.58050981409386</v>
          </cell>
          <cell r="K10210">
            <v>1.8740000000000001</v>
          </cell>
          <cell r="L10210">
            <v>0</v>
          </cell>
          <cell r="M10210" t="str">
            <v>无</v>
          </cell>
          <cell r="N10210" t="str">
            <v>计算机科学</v>
          </cell>
          <cell r="O10210" t="str">
            <v>4区</v>
          </cell>
        </row>
        <row r="10211">
          <cell r="B10211" t="str">
            <v>THEORETICAL POPULATION BIOLOGY</v>
          </cell>
          <cell r="C10211" t="str">
            <v>理论种群生物学</v>
          </cell>
          <cell r="D10211" t="str">
            <v>0040-5809</v>
          </cell>
          <cell r="E10211" t="str">
            <v>USA</v>
          </cell>
          <cell r="F10211" t="str">
            <v>ACADEMIC PRESS INC ELSEVIER SCIENCE</v>
          </cell>
          <cell r="G10211" t="str">
            <v>1.25899994373322</v>
          </cell>
          <cell r="H10211" t="str">
            <v>1.559139784946</v>
          </cell>
          <cell r="I10211" t="str">
            <v>1.454</v>
          </cell>
          <cell r="J10211" t="str">
            <v>1.42391599203374</v>
          </cell>
          <cell r="K10211">
            <v>1.2869999999999999</v>
          </cell>
          <cell r="L10211">
            <v>0</v>
          </cell>
          <cell r="M10211" t="str">
            <v>ENVIRONMENT/ECOLOGY</v>
          </cell>
          <cell r="N10211" t="str">
            <v>计算机科学</v>
          </cell>
          <cell r="O10211" t="str">
            <v>4区</v>
          </cell>
        </row>
        <row r="10212">
          <cell r="B10212" t="str">
            <v>OPTIMAL CONTROL APPLICATIONS &amp; METHODS</v>
          </cell>
          <cell r="C10212" t="str">
            <v>最优控制应用与方法</v>
          </cell>
          <cell r="D10212" t="str">
            <v>0143-2087</v>
          </cell>
          <cell r="E10212" t="str">
            <v>USA</v>
          </cell>
          <cell r="F10212" t="str">
            <v>WILEY</v>
          </cell>
          <cell r="G10212" t="str">
            <v>1.6139999628067</v>
          </cell>
          <cell r="H10212" t="str">
            <v>1.451612903225</v>
          </cell>
          <cell r="I10212" t="str">
            <v>1.252</v>
          </cell>
          <cell r="J10212" t="str">
            <v>1.43936270451857</v>
          </cell>
          <cell r="K10212">
            <v>0.873</v>
          </cell>
          <cell r="L10212">
            <v>0</v>
          </cell>
          <cell r="M10212" t="str">
            <v>ENGINEERING</v>
          </cell>
          <cell r="N10212" t="str">
            <v>计算机科学</v>
          </cell>
          <cell r="O10212" t="str">
            <v>4区</v>
          </cell>
        </row>
        <row r="10213">
          <cell r="B10213" t="str">
            <v>CONCURRENCY AND COMPUTATION-PRACTICE &amp; EXPERIENCE</v>
          </cell>
          <cell r="C10213" t="str">
            <v>并行与计算-实践与经验</v>
          </cell>
          <cell r="D10213" t="str">
            <v>1532-0626</v>
          </cell>
          <cell r="E10213" t="str">
            <v>USA</v>
          </cell>
          <cell r="F10213" t="str">
            <v>WILEY</v>
          </cell>
          <cell r="G10213" t="str">
            <v>1.1139999628067</v>
          </cell>
          <cell r="H10213" t="str">
            <v>1.167479674796</v>
          </cell>
          <cell r="I10213" t="str">
            <v>1.447</v>
          </cell>
          <cell r="J10213" t="str">
            <v>1.24276271608023</v>
          </cell>
          <cell r="K10213">
            <v>2.0089999999999999</v>
          </cell>
          <cell r="L10213">
            <v>0</v>
          </cell>
          <cell r="M10213" t="str">
            <v>COMPUTER SCIENCE</v>
          </cell>
          <cell r="N10213" t="str">
            <v>计算机科学</v>
          </cell>
          <cell r="O10213" t="str">
            <v>4区</v>
          </cell>
        </row>
        <row r="10214">
          <cell r="B10214" t="str">
            <v>COMPUTER JOURNAL</v>
          </cell>
          <cell r="C10214" t="str">
            <v>计算机日记账</v>
          </cell>
          <cell r="D10214" t="str">
            <v>0010-4620</v>
          </cell>
          <cell r="E10214" t="str">
            <v>ENGLAND</v>
          </cell>
          <cell r="F10214" t="str">
            <v>OXFORD UNIV PRESS</v>
          </cell>
          <cell r="G10214" t="str">
            <v>0.791999995708466</v>
          </cell>
          <cell r="H10214" t="str">
            <v>0.980079681274</v>
          </cell>
          <cell r="I10214" t="str">
            <v>1.077</v>
          </cell>
          <cell r="J10214" t="str">
            <v>0.949766584734155</v>
          </cell>
          <cell r="K10214">
            <v>5.5179999999999998</v>
          </cell>
          <cell r="L10214">
            <v>0</v>
          </cell>
          <cell r="M10214" t="str">
            <v>COMPUTER SCIENCE</v>
          </cell>
          <cell r="N10214" t="str">
            <v>计算机科学</v>
          </cell>
          <cell r="O10214" t="str">
            <v>4区</v>
          </cell>
        </row>
        <row r="10215">
          <cell r="B10215" t="str">
            <v>INTERNATIONAL JOURNAL OF PATTERN RECOGNITION AND ARTIFICIAL INTELLIGENCE</v>
          </cell>
          <cell r="C10215" t="str">
            <v>国际模式识别与人工智能杂志</v>
          </cell>
          <cell r="D10215" t="str">
            <v>0218-0014</v>
          </cell>
          <cell r="E10215" t="str">
            <v>SINGAPORE</v>
          </cell>
          <cell r="F10215" t="str">
            <v>WORLD SCIENTIFIC PUBL CO PTE LTD</v>
          </cell>
          <cell r="G10215" t="str">
            <v>1.02900004386902</v>
          </cell>
          <cell r="H10215" t="str">
            <v>1.109803921568</v>
          </cell>
          <cell r="I10215" t="str">
            <v>1.375</v>
          </cell>
          <cell r="J10215" t="str">
            <v>1.17126798847901</v>
          </cell>
          <cell r="K10215">
            <v>0.8</v>
          </cell>
          <cell r="L10215">
            <v>0</v>
          </cell>
          <cell r="M10215" t="str">
            <v>COMPUTER SCIENCE</v>
          </cell>
          <cell r="N10215" t="str">
            <v>计算机科学</v>
          </cell>
          <cell r="O10215" t="str">
            <v>4区</v>
          </cell>
        </row>
        <row r="10216">
          <cell r="B10216" t="str">
            <v>Transactions on Emerging Telecommunications Technologies</v>
          </cell>
          <cell r="C10216" t="str">
            <v>新兴电信技术交易</v>
          </cell>
          <cell r="D10216" t="str">
            <v>2161-3915</v>
          </cell>
          <cell r="E10216" t="str">
            <v>USA</v>
          </cell>
          <cell r="F10216" t="str">
            <v>WILEY</v>
          </cell>
          <cell r="G10216" t="str">
            <v>1.61000001430511</v>
          </cell>
          <cell r="H10216" t="str">
            <v>1.257961783439</v>
          </cell>
          <cell r="I10216" t="str">
            <v>1.594</v>
          </cell>
          <cell r="J10216" t="str">
            <v>1.4873305494967</v>
          </cell>
          <cell r="K10216">
            <v>0.82199999999999995</v>
          </cell>
          <cell r="L10216">
            <v>0</v>
          </cell>
          <cell r="M10216" t="str">
            <v>COMPUTER SCIENCE</v>
          </cell>
          <cell r="N10216" t="str">
            <v>计算机科学</v>
          </cell>
          <cell r="O10216" t="str">
            <v>4区</v>
          </cell>
        </row>
        <row r="10217">
          <cell r="B10217" t="str">
            <v>INTERNATIONAL JOURNAL OF COMMUNICATION SYSTEMS</v>
          </cell>
          <cell r="C10217" t="str">
            <v>国际通信系统杂志</v>
          </cell>
          <cell r="D10217" t="str">
            <v>1074-5351</v>
          </cell>
          <cell r="E10217" t="str">
            <v>USA</v>
          </cell>
          <cell r="F10217" t="str">
            <v>WILEY</v>
          </cell>
          <cell r="G10217" t="str">
            <v>1.71700000762939</v>
          </cell>
          <cell r="H10217" t="str">
            <v>1.277551020408</v>
          </cell>
          <cell r="I10217" t="str">
            <v>1.319</v>
          </cell>
          <cell r="J10217" t="str">
            <v>1.43772100513946</v>
          </cell>
          <cell r="K10217">
            <v>2.04</v>
          </cell>
          <cell r="L10217">
            <v>0</v>
          </cell>
          <cell r="M10217" t="str">
            <v>ENGINEERING</v>
          </cell>
          <cell r="N10217" t="str">
            <v>计算机科学</v>
          </cell>
          <cell r="O10217" t="str">
            <v>4区</v>
          </cell>
        </row>
        <row r="10218">
          <cell r="B10218" t="str">
            <v>INTERNATIONAL JOURNAL OF FOUNDATIONS OF COMPUTER SCIENCE</v>
          </cell>
          <cell r="C10218" t="str">
            <v>国际计算机科学基础杂志</v>
          </cell>
          <cell r="D10218" t="str">
            <v>0129-0541</v>
          </cell>
          <cell r="E10218" t="str">
            <v>SINGAPORE</v>
          </cell>
          <cell r="F10218" t="str">
            <v>WORLD SCIENTIFIC PUBL CO PTE LTD</v>
          </cell>
          <cell r="G10218" t="str">
            <v>0.352999985218048</v>
          </cell>
          <cell r="H10218" t="str">
            <v>0.539823008849</v>
          </cell>
          <cell r="I10218" t="str">
            <v>0.523</v>
          </cell>
          <cell r="J10218" t="str">
            <v>0.472086831355683</v>
          </cell>
          <cell r="K10218" t="str">
            <v>无</v>
          </cell>
          <cell r="L10218">
            <v>0</v>
          </cell>
          <cell r="M10218" t="str">
            <v>无</v>
          </cell>
          <cell r="N10218" t="str">
            <v>计算机科学</v>
          </cell>
          <cell r="O10218" t="str">
            <v>4区</v>
          </cell>
        </row>
        <row r="10219">
          <cell r="B10219" t="str">
            <v>PARALLEL COMPUTING</v>
          </cell>
          <cell r="C10219" t="str">
            <v>并行计算</v>
          </cell>
          <cell r="D10219" t="str">
            <v>0167-8191</v>
          </cell>
          <cell r="E10219" t="str">
            <v>NETHERLANDS</v>
          </cell>
          <cell r="F10219" t="str">
            <v>ELSEVIER</v>
          </cell>
          <cell r="G10219" t="str">
            <v>0.938000023365021</v>
          </cell>
          <cell r="H10219" t="str">
            <v>1.280991735537</v>
          </cell>
          <cell r="I10219" t="str">
            <v>1.119</v>
          </cell>
          <cell r="J10219" t="str">
            <v>1.11275260464901</v>
          </cell>
          <cell r="K10219">
            <v>1.1000000000000001</v>
          </cell>
          <cell r="L10219">
            <v>0</v>
          </cell>
          <cell r="M10219" t="str">
            <v>COMPUTER SCIENCE</v>
          </cell>
          <cell r="N10219" t="str">
            <v>计算机科学</v>
          </cell>
          <cell r="O10219" t="str">
            <v>4区</v>
          </cell>
        </row>
        <row r="10220">
          <cell r="B10220" t="str">
            <v>EXPERT SYSTEMS</v>
          </cell>
          <cell r="C10220" t="str">
            <v>专家系统</v>
          </cell>
          <cell r="D10220" t="str">
            <v>0266-4720</v>
          </cell>
          <cell r="E10220" t="str">
            <v>USA</v>
          </cell>
          <cell r="F10220" t="str">
            <v>WILEY</v>
          </cell>
          <cell r="G10220" t="str">
            <v>1.42999994754791</v>
          </cell>
          <cell r="H10220" t="str">
            <v>1.505494505494</v>
          </cell>
          <cell r="I10220" t="str">
            <v>1.546</v>
          </cell>
          <cell r="J10220" t="str">
            <v>1.49390431347864</v>
          </cell>
          <cell r="K10220">
            <v>1.105</v>
          </cell>
          <cell r="L10220">
            <v>0</v>
          </cell>
          <cell r="M10220" t="str">
            <v>COMPUTER SCIENCE</v>
          </cell>
          <cell r="N10220" t="str">
            <v>计算机科学</v>
          </cell>
          <cell r="O10220" t="str">
            <v>4区</v>
          </cell>
        </row>
        <row r="10221">
          <cell r="B10221" t="str">
            <v>EURASIP Journal on Image and Video Processing</v>
          </cell>
          <cell r="C10221" t="str">
            <v>图像和视频处理杂志</v>
          </cell>
          <cell r="D10221" t="str">
            <v>1687-5176</v>
          </cell>
          <cell r="E10221" t="str">
            <v>United States</v>
          </cell>
          <cell r="F10221" t="str">
            <v>SPRINGER</v>
          </cell>
          <cell r="G10221" t="str">
            <v>1.73699998855591</v>
          </cell>
          <cell r="H10221" t="str">
            <v>1.533834586466</v>
          </cell>
          <cell r="I10221" t="str">
            <v>1.474</v>
          </cell>
          <cell r="J10221" t="str">
            <v>1.58165750201864</v>
          </cell>
          <cell r="K10221">
            <v>1.5940000000000001</v>
          </cell>
          <cell r="L10221">
            <v>0</v>
          </cell>
          <cell r="M10221" t="str">
            <v>ENGINEERING</v>
          </cell>
          <cell r="N10221" t="str">
            <v>计算机科学</v>
          </cell>
          <cell r="O10221" t="str">
            <v>4区</v>
          </cell>
        </row>
        <row r="10222">
          <cell r="B10222" t="str">
            <v>THEORY IN BIOSCIENCES</v>
          </cell>
          <cell r="C10222" t="str">
            <v>生物科学理论</v>
          </cell>
          <cell r="D10222" t="str">
            <v>1431-7613</v>
          </cell>
          <cell r="E10222" t="str">
            <v>United States</v>
          </cell>
          <cell r="F10222" t="str">
            <v>SPRINGER</v>
          </cell>
          <cell r="G10222" t="str">
            <v>1.55200004577637</v>
          </cell>
          <cell r="H10222" t="str">
            <v>0.676470588235</v>
          </cell>
          <cell r="I10222" t="str">
            <v>1.303</v>
          </cell>
          <cell r="J10222" t="str">
            <v>1.17716697901379</v>
          </cell>
          <cell r="K10222">
            <v>0.84499999999999997</v>
          </cell>
          <cell r="L10222">
            <v>0</v>
          </cell>
          <cell r="M10222" t="str">
            <v>BIOLOGY &amp; BIOCHEMISTRY</v>
          </cell>
          <cell r="N10222" t="str">
            <v>计算机科学</v>
          </cell>
          <cell r="O10222" t="str">
            <v>4区</v>
          </cell>
        </row>
        <row r="10223">
          <cell r="B10223" t="str">
            <v>International Journal of Applied Mathematics and Computer Science</v>
          </cell>
          <cell r="C10223" t="str">
            <v>国际应用数学与计算机科学杂志</v>
          </cell>
          <cell r="D10223" t="str">
            <v>1641-876X</v>
          </cell>
          <cell r="E10223" t="str">
            <v>POLAND</v>
          </cell>
          <cell r="F10223" t="str">
            <v>UNIV ZIELONA GORA PRESS</v>
          </cell>
          <cell r="G10223" t="str">
            <v>1.69400000572205</v>
          </cell>
          <cell r="H10223" t="str">
            <v>1.504</v>
          </cell>
          <cell r="I10223" t="str">
            <v>0.967</v>
          </cell>
          <cell r="J10223" t="str">
            <v>1.38831405149402</v>
          </cell>
          <cell r="K10223">
            <v>0.82</v>
          </cell>
          <cell r="L10223">
            <v>0</v>
          </cell>
          <cell r="M10223" t="str">
            <v>MATHEMATICS</v>
          </cell>
          <cell r="N10223" t="str">
            <v>计算机科学</v>
          </cell>
          <cell r="O10223" t="str">
            <v>4区</v>
          </cell>
        </row>
        <row r="10224">
          <cell r="B10224" t="str">
            <v>Annals of Telecommunications</v>
          </cell>
          <cell r="C10224" t="str">
            <v>电信年鉴</v>
          </cell>
          <cell r="D10224" t="str">
            <v>0003-4347</v>
          </cell>
          <cell r="E10224" t="str">
            <v>SWITZERLAND</v>
          </cell>
          <cell r="F10224" t="str">
            <v>SPRINGER INTERNATIONAL PUBLISHING AG</v>
          </cell>
          <cell r="G10224" t="str">
            <v>1.16799998283386</v>
          </cell>
          <cell r="H10224" t="str">
            <v>1.551724137931</v>
          </cell>
          <cell r="I10224" t="str">
            <v>1.546</v>
          </cell>
          <cell r="J10224" t="str">
            <v>1.42198086938629</v>
          </cell>
          <cell r="K10224">
            <v>0.54800000000000004</v>
          </cell>
          <cell r="L10224">
            <v>0</v>
          </cell>
          <cell r="M10224" t="str">
            <v>COMPUTER SCIENCE</v>
          </cell>
          <cell r="N10224" t="str">
            <v>计算机科学</v>
          </cell>
          <cell r="O10224" t="str">
            <v>4区</v>
          </cell>
        </row>
        <row r="10225">
          <cell r="B10225" t="str">
            <v>Industrial Robot-The International Journal of Robotics Research and Application</v>
          </cell>
          <cell r="C10225" t="str">
            <v>工业机器人国际机器人研究与应用杂志</v>
          </cell>
          <cell r="D10225" t="str">
            <v>0143-991X</v>
          </cell>
          <cell r="E10225" t="str">
            <v>ENGLAND</v>
          </cell>
          <cell r="F10225" t="str">
            <v>EMERALD GROUP PUBLISHING LTD</v>
          </cell>
          <cell r="G10225" t="str">
            <v>1.20500004291534</v>
          </cell>
          <cell r="H10225" t="str">
            <v>1.189781021897</v>
          </cell>
          <cell r="I10225" t="str">
            <v>1.123</v>
          </cell>
          <cell r="J10225" t="str">
            <v>1.17268957868145</v>
          </cell>
          <cell r="K10225">
            <v>1.0549999999999999</v>
          </cell>
          <cell r="L10225">
            <v>0</v>
          </cell>
          <cell r="M10225" t="str">
            <v>无</v>
          </cell>
          <cell r="N10225" t="str">
            <v>计算机科学</v>
          </cell>
          <cell r="O10225" t="str">
            <v>4区</v>
          </cell>
        </row>
        <row r="10226">
          <cell r="B10226" t="str">
            <v>ARTIFICIAL LIFE</v>
          </cell>
          <cell r="C10226" t="str">
            <v>人工生命</v>
          </cell>
          <cell r="D10226" t="str">
            <v>1064-5462</v>
          </cell>
          <cell r="E10226" t="str">
            <v>USA</v>
          </cell>
          <cell r="F10226" t="str">
            <v>MIT PRESS</v>
          </cell>
          <cell r="G10226" t="str">
            <v>0.897000014781952</v>
          </cell>
          <cell r="H10226" t="str">
            <v>1.607843137254</v>
          </cell>
          <cell r="I10226" t="str">
            <v>1.186</v>
          </cell>
          <cell r="J10226" t="str">
            <v>1.23029655455432</v>
          </cell>
          <cell r="K10226">
            <v>1.0149999999999999</v>
          </cell>
          <cell r="L10226">
            <v>0</v>
          </cell>
          <cell r="M10226" t="str">
            <v>无</v>
          </cell>
          <cell r="N10226" t="str">
            <v>计算机科学</v>
          </cell>
          <cell r="O10226" t="str">
            <v>4区</v>
          </cell>
        </row>
        <row r="10227">
          <cell r="B10227" t="str">
            <v>ETRI JOURNAL</v>
          </cell>
          <cell r="C10227" t="str">
            <v>计量日记帐</v>
          </cell>
          <cell r="D10227" t="str">
            <v>1225-6463</v>
          </cell>
          <cell r="E10227" t="str">
            <v>USA</v>
          </cell>
          <cell r="F10227" t="str">
            <v>WILEY</v>
          </cell>
          <cell r="G10227" t="str">
            <v>0.739000022411346</v>
          </cell>
          <cell r="H10227" t="str">
            <v>0.861111111111</v>
          </cell>
          <cell r="I10227" t="str">
            <v>1.094</v>
          </cell>
          <cell r="J10227" t="str">
            <v>0.898150252054449</v>
          </cell>
          <cell r="K10227">
            <v>0.96199999999999997</v>
          </cell>
          <cell r="L10227">
            <v>0</v>
          </cell>
          <cell r="M10227" t="str">
            <v>COMPUTER SCIENCE</v>
          </cell>
          <cell r="N10227" t="str">
            <v>计算机科学</v>
          </cell>
          <cell r="O10227" t="str">
            <v>4区</v>
          </cell>
        </row>
        <row r="10228">
          <cell r="B10228" t="str">
            <v>Journal of Signal Processing Systems for Signal Image and Video Technology</v>
          </cell>
          <cell r="C10228" t="str">
            <v>信号图像和视频技术信号处理系统杂志</v>
          </cell>
          <cell r="D10228" t="str">
            <v>1939-8018</v>
          </cell>
          <cell r="E10228" t="str">
            <v>United States</v>
          </cell>
          <cell r="F10228" t="str">
            <v>SPRINGER</v>
          </cell>
          <cell r="G10228" t="str">
            <v>1.08800005912781</v>
          </cell>
          <cell r="H10228" t="str">
            <v>1.034934497816</v>
          </cell>
          <cell r="I10228" t="str">
            <v>1.013</v>
          </cell>
          <cell r="J10228" t="str">
            <v>1.04521547378327</v>
          </cell>
          <cell r="K10228">
            <v>0.67</v>
          </cell>
          <cell r="L10228">
            <v>0</v>
          </cell>
          <cell r="M10228" t="str">
            <v>无</v>
          </cell>
          <cell r="N10228" t="str">
            <v>计算机科学</v>
          </cell>
          <cell r="O10228" t="str">
            <v>4区</v>
          </cell>
        </row>
        <row r="10229">
          <cell r="B10229" t="str">
            <v>International Journal of Wavelets Multiresolution and Information Processing</v>
          </cell>
          <cell r="C10229" t="str">
            <v>国际小波多分辨率与信息处理杂志</v>
          </cell>
          <cell r="D10229" t="str">
            <v>0219-6913</v>
          </cell>
          <cell r="E10229" t="str">
            <v>SINGAPORE</v>
          </cell>
          <cell r="F10229" t="str">
            <v>WORLD SCIENTIFIC PUBL CO PTE LTD</v>
          </cell>
          <cell r="G10229" t="str">
            <v>0.540000021457672</v>
          </cell>
          <cell r="H10229" t="str">
            <v>0.523076923076</v>
          </cell>
          <cell r="I10229" t="str">
            <v>0.739</v>
          </cell>
          <cell r="J10229" t="str">
            <v>0.600735793105224</v>
          </cell>
          <cell r="K10229">
            <v>0.76500000000000001</v>
          </cell>
          <cell r="L10229">
            <v>0</v>
          </cell>
          <cell r="M10229" t="str">
            <v>COMPUTER SCIENCE</v>
          </cell>
          <cell r="N10229" t="str">
            <v>计算机科学</v>
          </cell>
          <cell r="O10229" t="str">
            <v>4区</v>
          </cell>
        </row>
        <row r="10230">
          <cell r="B10230" t="str">
            <v>International Journal of Advanced Robotic Systems</v>
          </cell>
          <cell r="C10230" t="str">
            <v>国际先进机器人系统杂志</v>
          </cell>
          <cell r="D10230" t="str">
            <v>1729-8814</v>
          </cell>
          <cell r="E10230" t="str">
            <v>USA</v>
          </cell>
          <cell r="F10230" t="str">
            <v>SAGE PUBLICATIONS INC</v>
          </cell>
          <cell r="G10230" t="str">
            <v>0.952000021934509</v>
          </cell>
          <cell r="H10230" t="str">
            <v>1.223123732251</v>
          </cell>
          <cell r="I10230" t="str">
            <v>1.482</v>
          </cell>
          <cell r="J10230" t="str">
            <v>1.2189436904195</v>
          </cell>
          <cell r="K10230">
            <v>1.7929999999999999</v>
          </cell>
          <cell r="L10230">
            <v>0</v>
          </cell>
          <cell r="M10230" t="str">
            <v>ENGINEERING</v>
          </cell>
          <cell r="N10230" t="str">
            <v>计算机科学</v>
          </cell>
          <cell r="O10230" t="str">
            <v>4区</v>
          </cell>
        </row>
        <row r="10231">
          <cell r="B10231" t="str">
            <v>International Journal of Computers Communications &amp; Control</v>
          </cell>
          <cell r="C10231" t="str">
            <v>国际计算机通讯与控制杂志</v>
          </cell>
          <cell r="D10231" t="str">
            <v>1841-9836</v>
          </cell>
          <cell r="E10231" t="str">
            <v>ROMANIA</v>
          </cell>
          <cell r="F10231" t="str">
            <v>CCC PUBL-AGORA UNIV</v>
          </cell>
          <cell r="G10231" t="str">
            <v>1.28999996185303</v>
          </cell>
          <cell r="H10231" t="str">
            <v>1.585365853658</v>
          </cell>
          <cell r="I10231" t="str">
            <v>2.093</v>
          </cell>
          <cell r="J10231" t="str">
            <v>1.65619538483134</v>
          </cell>
          <cell r="K10231">
            <v>1.103</v>
          </cell>
          <cell r="L10231">
            <v>0</v>
          </cell>
          <cell r="M10231" t="str">
            <v>COMPUTER SCIENCE</v>
          </cell>
          <cell r="N10231" t="str">
            <v>计算机科学</v>
          </cell>
          <cell r="O10231" t="str">
            <v>4区</v>
          </cell>
        </row>
        <row r="10232">
          <cell r="B10232" t="str">
            <v>MATHEMATICAL MEDICINE AND BIOLOGY-A JOURNAL OF THE IMA</v>
          </cell>
          <cell r="C10232" t="str">
            <v>数学医学与生物学——IMA杂志</v>
          </cell>
          <cell r="D10232" t="str">
            <v>1477-8599</v>
          </cell>
          <cell r="E10232" t="str">
            <v>ENGLAND</v>
          </cell>
          <cell r="F10232" t="str">
            <v>OXFORD UNIV PRESS</v>
          </cell>
          <cell r="G10232" t="str">
            <v>1.62800002098083</v>
          </cell>
          <cell r="H10232" t="str">
            <v>1.4</v>
          </cell>
          <cell r="I10232" t="str">
            <v>1.392</v>
          </cell>
          <cell r="J10232" t="str">
            <v>1.47338562790861</v>
          </cell>
          <cell r="K10232">
            <v>0.77</v>
          </cell>
          <cell r="L10232">
            <v>0</v>
          </cell>
          <cell r="M10232" t="str">
            <v>BIOLOGY &amp; BIOCHEMISTRY</v>
          </cell>
          <cell r="N10232" t="str">
            <v>计算机科学</v>
          </cell>
          <cell r="O10232" t="str">
            <v>4区</v>
          </cell>
        </row>
        <row r="10233">
          <cell r="B10233" t="str">
            <v>JOURNAL OF INTELLIGENT &amp; FUZZY SYSTEMS</v>
          </cell>
          <cell r="C10233" t="str">
            <v>智能与模糊系统杂志</v>
          </cell>
          <cell r="D10233" t="str">
            <v>1064-1246</v>
          </cell>
          <cell r="E10233" t="str">
            <v>NETHERLANDS</v>
          </cell>
          <cell r="F10233" t="str">
            <v>IOS PRESS</v>
          </cell>
          <cell r="G10233" t="str">
            <v>1.42599999904633</v>
          </cell>
          <cell r="H10233" t="str">
            <v>1.637298091042</v>
          </cell>
          <cell r="I10233" t="str">
            <v>1.851</v>
          </cell>
          <cell r="J10233" t="str">
            <v>1.63798771483378</v>
          </cell>
          <cell r="K10233">
            <v>1.7749999999999999</v>
          </cell>
          <cell r="L10233">
            <v>0</v>
          </cell>
          <cell r="M10233" t="str">
            <v>COMPUTER SCIENCE</v>
          </cell>
          <cell r="N10233" t="str">
            <v>计算机科学</v>
          </cell>
          <cell r="O10233" t="str">
            <v>4区</v>
          </cell>
        </row>
        <row r="10234">
          <cell r="B10234" t="str">
            <v>DISTRIBUTED AND PARALLEL DATABASES</v>
          </cell>
          <cell r="C10234" t="str">
            <v>分布式和并行数据库</v>
          </cell>
          <cell r="D10234" t="str">
            <v>0926-8782</v>
          </cell>
          <cell r="E10234" t="str">
            <v>NETHERLANDS</v>
          </cell>
          <cell r="F10234" t="str">
            <v>SPRINGER</v>
          </cell>
          <cell r="G10234" t="str">
            <v>0.925000011920928</v>
          </cell>
          <cell r="H10234" t="str">
            <v>1.147058823529</v>
          </cell>
          <cell r="I10234" t="str">
            <v>0.757</v>
          </cell>
          <cell r="J10234" t="str">
            <v>0.94293853073531</v>
          </cell>
          <cell r="K10234">
            <v>0.35499999999999998</v>
          </cell>
          <cell r="L10234">
            <v>0</v>
          </cell>
          <cell r="M10234" t="str">
            <v>无</v>
          </cell>
          <cell r="N10234" t="str">
            <v>计算机科学</v>
          </cell>
          <cell r="O10234" t="str">
            <v>4区</v>
          </cell>
        </row>
        <row r="10235">
          <cell r="B10235" t="str">
            <v>JOURNAL OF DYNAMIC SYSTEMS MEASUREMENT AND CONTROL-TRANSACTIONS OF THE ASME</v>
          </cell>
          <cell r="C10235" t="str">
            <v>美国机械工程师学会动态系统测量与控制学报</v>
          </cell>
          <cell r="D10235" t="str">
            <v>0022-0434</v>
          </cell>
          <cell r="E10235" t="str">
            <v>USA</v>
          </cell>
          <cell r="F10235" t="str">
            <v>ASME</v>
          </cell>
          <cell r="G10235" t="str">
            <v>1.52100002765656</v>
          </cell>
          <cell r="H10235" t="str">
            <v>1.465875370919</v>
          </cell>
          <cell r="I10235" t="str">
            <v>1.304</v>
          </cell>
          <cell r="J10235" t="str">
            <v>1.43029849969252</v>
          </cell>
          <cell r="K10235">
            <v>4.26</v>
          </cell>
          <cell r="L10235">
            <v>0</v>
          </cell>
          <cell r="M10235" t="str">
            <v>ENGINEERING</v>
          </cell>
          <cell r="N10235" t="str">
            <v>计算机科学</v>
          </cell>
          <cell r="O10235" t="str">
            <v>4区</v>
          </cell>
        </row>
        <row r="10236">
          <cell r="B10236" t="str">
            <v>ADVANCED ROBOTICS</v>
          </cell>
          <cell r="C10236" t="str">
            <v>先进机器人技术</v>
          </cell>
          <cell r="D10236" t="str">
            <v>0169-1864</v>
          </cell>
          <cell r="E10236" t="str">
            <v>England</v>
          </cell>
          <cell r="F10236" t="str">
            <v>TAYLOR &amp; FRANCIS LTD</v>
          </cell>
          <cell r="G10236" t="str">
            <v>0.961000025272369</v>
          </cell>
          <cell r="H10236" t="str">
            <v>1.104265402843</v>
          </cell>
          <cell r="I10236" t="str">
            <v>1.247</v>
          </cell>
          <cell r="J10236" t="str">
            <v>1.10421128305579</v>
          </cell>
          <cell r="K10236">
            <v>1.4430000000000001</v>
          </cell>
          <cell r="L10236">
            <v>0</v>
          </cell>
          <cell r="M10236" t="str">
            <v>ENGINEERING</v>
          </cell>
          <cell r="N10236" t="str">
            <v>计算机科学</v>
          </cell>
          <cell r="O10236" t="str">
            <v>4区</v>
          </cell>
        </row>
        <row r="10237">
          <cell r="B10237" t="str">
            <v>Data Technologies and Applications</v>
          </cell>
          <cell r="C10237" t="str">
            <v>数据技术与应用</v>
          </cell>
          <cell r="D10237" t="str">
            <v>2514-9288</v>
          </cell>
          <cell r="E10237" t="str">
            <v>ENGLAND</v>
          </cell>
          <cell r="F10237" t="str">
            <v>EMERALD GROUP PUBLISHING LTD</v>
          </cell>
          <cell r="G10237" t="str">
            <v>1.16999995708466</v>
          </cell>
          <cell r="H10237" t="str">
            <v>0.867924528301</v>
          </cell>
          <cell r="I10237" t="str">
            <v>0.704</v>
          </cell>
          <cell r="J10237" t="str">
            <v>0.999820982307885</v>
          </cell>
          <cell r="K10237">
            <v>0.34899999999999998</v>
          </cell>
          <cell r="L10237">
            <v>0</v>
          </cell>
          <cell r="M10237" t="str">
            <v>无</v>
          </cell>
          <cell r="N10237" t="str">
            <v>计算机科学</v>
          </cell>
          <cell r="O10237" t="str">
            <v>4区</v>
          </cell>
        </row>
        <row r="10238">
          <cell r="B10238" t="str">
            <v>ACM Journal on Emerging Technologies in Computing Systems</v>
          </cell>
          <cell r="C10238" t="str">
            <v>计算机系统新兴技术研究杂志</v>
          </cell>
          <cell r="D10238" t="str">
            <v>1550-4832</v>
          </cell>
          <cell r="E10238" t="str">
            <v>USA</v>
          </cell>
          <cell r="F10238" t="str">
            <v>ASSOC COMPUTING MACHINERY</v>
          </cell>
          <cell r="G10238" t="str">
            <v>1.67200005054474</v>
          </cell>
          <cell r="H10238" t="str">
            <v>2.054794520547</v>
          </cell>
          <cell r="I10238" t="str">
            <v>1.652</v>
          </cell>
          <cell r="J10238" t="str">
            <v>1.79298949471158</v>
          </cell>
          <cell r="K10238">
            <v>1.0349999999999999</v>
          </cell>
          <cell r="L10238">
            <v>0</v>
          </cell>
          <cell r="M10238" t="str">
            <v>无</v>
          </cell>
          <cell r="N10238" t="str">
            <v>计算机科学</v>
          </cell>
          <cell r="O10238" t="str">
            <v>4区</v>
          </cell>
        </row>
        <row r="10239">
          <cell r="B10239" t="str">
            <v>Problems of Information Transmission</v>
          </cell>
          <cell r="C10239" t="str">
            <v>信息传递问题</v>
          </cell>
          <cell r="D10239" t="str">
            <v>0032-9460</v>
          </cell>
          <cell r="E10239" t="str">
            <v>United States</v>
          </cell>
          <cell r="F10239" t="str">
            <v>PLEIADES PUBLISHING INC</v>
          </cell>
          <cell r="G10239" t="str">
            <v>0.358999997377396</v>
          </cell>
          <cell r="H10239" t="str">
            <v>0.55737704918</v>
          </cell>
          <cell r="I10239" t="str">
            <v>0.593</v>
          </cell>
          <cell r="J10239" t="str">
            <v>0.503199128513465</v>
          </cell>
          <cell r="K10239" t="str">
            <v>无</v>
          </cell>
          <cell r="L10239">
            <v>0</v>
          </cell>
          <cell r="M10239" t="str">
            <v>无</v>
          </cell>
          <cell r="N10239" t="str">
            <v>计算机科学</v>
          </cell>
          <cell r="O10239" t="str">
            <v>4区</v>
          </cell>
        </row>
        <row r="10240">
          <cell r="B10240" t="str">
            <v>Computer Science and Information Systems</v>
          </cell>
          <cell r="C10240" t="str">
            <v>计算机科学与信息系统</v>
          </cell>
          <cell r="D10240" t="str">
            <v>1820-0214</v>
          </cell>
          <cell r="E10240" t="str">
            <v>SERBIA</v>
          </cell>
          <cell r="F10240" t="str">
            <v>COMSIS CONSORTIUM</v>
          </cell>
          <cell r="G10240" t="str">
            <v>0.612999975681305</v>
          </cell>
          <cell r="H10240" t="str">
            <v>0.619565217391</v>
          </cell>
          <cell r="I10240" t="str">
            <v>0.927</v>
          </cell>
          <cell r="J10240" t="str">
            <v>0.719798153788102</v>
          </cell>
          <cell r="K10240">
            <v>0.433</v>
          </cell>
          <cell r="L10240">
            <v>0</v>
          </cell>
          <cell r="M10240" t="str">
            <v>无</v>
          </cell>
          <cell r="N10240" t="str">
            <v>计算机科学</v>
          </cell>
          <cell r="O10240" t="str">
            <v>4区</v>
          </cell>
        </row>
        <row r="10241">
          <cell r="B10241" t="str">
            <v>SIGMOD RECORD</v>
          </cell>
          <cell r="C10241" t="str">
            <v>SIGMOD记录</v>
          </cell>
          <cell r="D10241" t="str">
            <v>0163-5808</v>
          </cell>
          <cell r="E10241" t="str">
            <v>USA</v>
          </cell>
          <cell r="F10241" t="str">
            <v>ASSOC COMPUTING MACHINERY</v>
          </cell>
          <cell r="G10241" t="str">
            <v>1.2610000371933</v>
          </cell>
          <cell r="H10241" t="str">
            <v>1.365853658536</v>
          </cell>
          <cell r="I10241" t="str">
            <v>0.711</v>
          </cell>
          <cell r="J10241" t="str">
            <v>1.11246000383943</v>
          </cell>
          <cell r="K10241">
            <v>0.999</v>
          </cell>
          <cell r="L10241">
            <v>0</v>
          </cell>
          <cell r="M10241" t="str">
            <v>无</v>
          </cell>
          <cell r="N10241" t="str">
            <v>计算机科学</v>
          </cell>
          <cell r="O10241" t="str">
            <v>4区</v>
          </cell>
        </row>
        <row r="10242">
          <cell r="B10242" t="str">
            <v>Advances in Computers</v>
          </cell>
          <cell r="C10242" t="str">
            <v>计算机的进展</v>
          </cell>
          <cell r="D10242" t="str">
            <v>0065-2458</v>
          </cell>
          <cell r="E10242" t="str">
            <v>USA</v>
          </cell>
          <cell r="F10242" t="str">
            <v>ELSEVIER ACADEMIC PRESS INC</v>
          </cell>
          <cell r="G10242" t="str">
            <v>1.51400005817413</v>
          </cell>
          <cell r="H10242" t="str">
            <v>1.135135135135</v>
          </cell>
          <cell r="I10242" t="str">
            <v>1.833</v>
          </cell>
          <cell r="J10242" t="str">
            <v>1.49415617554738</v>
          </cell>
          <cell r="K10242">
            <v>0.376</v>
          </cell>
          <cell r="L10242">
            <v>0</v>
          </cell>
          <cell r="M10242" t="str">
            <v>无</v>
          </cell>
          <cell r="N10242" t="str">
            <v>计算机科学</v>
          </cell>
          <cell r="O10242" t="str">
            <v>4区</v>
          </cell>
        </row>
        <row r="10243">
          <cell r="B10243" t="str">
            <v>PATTERN ANALYSIS AND APPLICATIONS</v>
          </cell>
          <cell r="C10243" t="str">
            <v>模式分析与应用</v>
          </cell>
          <cell r="D10243" t="str">
            <v>1433-7541</v>
          </cell>
          <cell r="E10243" t="str">
            <v>United States</v>
          </cell>
          <cell r="F10243" t="str">
            <v>SPRINGER</v>
          </cell>
          <cell r="G10243" t="str">
            <v>1.28100001811981</v>
          </cell>
          <cell r="H10243" t="str">
            <v>1.409638554216</v>
          </cell>
          <cell r="I10243" t="str">
            <v>1.512</v>
          </cell>
          <cell r="J10243" t="str">
            <v>1.40094456476227</v>
          </cell>
          <cell r="K10243">
            <v>0.95399999999999996</v>
          </cell>
          <cell r="L10243">
            <v>0</v>
          </cell>
          <cell r="M10243" t="str">
            <v>无</v>
          </cell>
          <cell r="N10243" t="str">
            <v>计算机科学</v>
          </cell>
          <cell r="O10243" t="str">
            <v>4区</v>
          </cell>
        </row>
        <row r="10244">
          <cell r="B10244" t="str">
            <v>AI COMMUNICATIONS</v>
          </cell>
          <cell r="C10244" t="str">
            <v>人工智能通信</v>
          </cell>
          <cell r="D10244" t="str">
            <v>0921-7126</v>
          </cell>
          <cell r="E10244" t="str">
            <v>NETHERLANDS</v>
          </cell>
          <cell r="F10244" t="str">
            <v>IOS PRESS</v>
          </cell>
          <cell r="G10244" t="str">
            <v>0.460999995470047</v>
          </cell>
          <cell r="H10244" t="str">
            <v>0.765432098765</v>
          </cell>
          <cell r="I10244" t="str">
            <v>1.000</v>
          </cell>
          <cell r="J10244" t="str">
            <v>0.742144031411682</v>
          </cell>
          <cell r="K10244" t="str">
            <v>无</v>
          </cell>
          <cell r="L10244">
            <v>0</v>
          </cell>
          <cell r="M10244" t="str">
            <v>无</v>
          </cell>
          <cell r="N10244" t="str">
            <v>计算机科学</v>
          </cell>
          <cell r="O10244" t="str">
            <v>4区</v>
          </cell>
        </row>
        <row r="10245">
          <cell r="B10245" t="str">
            <v>Information Technology and Control</v>
          </cell>
          <cell r="C10245" t="str">
            <v>信息技术与控制</v>
          </cell>
          <cell r="D10245" t="str">
            <v>1392-124X</v>
          </cell>
          <cell r="E10245" t="str">
            <v>LITHUANIA</v>
          </cell>
          <cell r="F10245" t="str">
            <v>KAUNAS UNIV TECHNOLOGY</v>
          </cell>
          <cell r="G10245" t="str">
            <v>0.800000011920928</v>
          </cell>
          <cell r="H10245" t="str">
            <v>0.70731707317</v>
          </cell>
          <cell r="I10245" t="str">
            <v>0.905</v>
          </cell>
          <cell r="J10245" t="str">
            <v>0.80419341432831</v>
          </cell>
          <cell r="K10245" t="str">
            <v>无</v>
          </cell>
          <cell r="L10245">
            <v>0</v>
          </cell>
          <cell r="M10245" t="str">
            <v>无</v>
          </cell>
          <cell r="N10245" t="str">
            <v>计算机科学</v>
          </cell>
          <cell r="O10245" t="str">
            <v>4区</v>
          </cell>
        </row>
        <row r="10246">
          <cell r="B10246" t="str">
            <v>KNOWLEDGE ENGINEERING REVIEW</v>
          </cell>
          <cell r="C10246" t="str">
            <v>知识工程评审</v>
          </cell>
          <cell r="D10246" t="str">
            <v>0269-8889</v>
          </cell>
          <cell r="E10246" t="str">
            <v>USA</v>
          </cell>
          <cell r="F10246" t="str">
            <v>CAMBRIDGE UNIV PRESS</v>
          </cell>
          <cell r="G10246" t="str">
            <v>1.07000005245209</v>
          </cell>
          <cell r="H10246" t="str">
            <v>0.813953488372</v>
          </cell>
          <cell r="I10246" t="str">
            <v>1.257</v>
          </cell>
          <cell r="J10246" t="str">
            <v>1.04703213265536</v>
          </cell>
          <cell r="K10246">
            <v>0.80600000000000005</v>
          </cell>
          <cell r="L10246" t="str">
            <v>review</v>
          </cell>
          <cell r="M10246" t="str">
            <v>无</v>
          </cell>
          <cell r="N10246" t="str">
            <v>计算机科学</v>
          </cell>
          <cell r="O10246" t="str">
            <v>4区</v>
          </cell>
        </row>
        <row r="10247">
          <cell r="B10247" t="str">
            <v>IBM JOURNAL OF RESEARCH AND DEVELOPMENT</v>
          </cell>
          <cell r="C10247" t="str">
            <v>IBM研究与开发杂志</v>
          </cell>
          <cell r="D10247" t="str">
            <v>0018-8646</v>
          </cell>
          <cell r="E10247" t="str">
            <v>USA</v>
          </cell>
          <cell r="F10247" t="str">
            <v>IBM CORP</v>
          </cell>
          <cell r="G10247" t="str">
            <v>0.962000012397766</v>
          </cell>
          <cell r="H10247" t="str">
            <v>0.79</v>
          </cell>
          <cell r="I10247" t="str">
            <v>1.266</v>
          </cell>
          <cell r="J10247" t="str">
            <v>1.00598581973526</v>
          </cell>
          <cell r="K10247">
            <v>1.113</v>
          </cell>
          <cell r="L10247">
            <v>0</v>
          </cell>
          <cell r="M10247" t="str">
            <v>COMPUTER SCIENCE</v>
          </cell>
          <cell r="N10247" t="str">
            <v>计算机科学</v>
          </cell>
          <cell r="O10247" t="str">
            <v>4区</v>
          </cell>
        </row>
        <row r="10248">
          <cell r="B10248" t="str">
            <v>MULTIMEDIA SYSTEMS</v>
          </cell>
          <cell r="C10248" t="str">
            <v>多媒体系统</v>
          </cell>
          <cell r="D10248" t="str">
            <v>0942-4962</v>
          </cell>
          <cell r="E10248" t="str">
            <v>United States</v>
          </cell>
          <cell r="F10248" t="str">
            <v>SPRINGER</v>
          </cell>
          <cell r="G10248" t="str">
            <v>1.70299994945526</v>
          </cell>
          <cell r="H10248" t="str">
            <v>1.955752212389</v>
          </cell>
          <cell r="I10248" t="str">
            <v>1.563</v>
          </cell>
          <cell r="J10248" t="str">
            <v>1.74041738728142</v>
          </cell>
          <cell r="K10248">
            <v>1.1339999999999999</v>
          </cell>
          <cell r="L10248">
            <v>0</v>
          </cell>
          <cell r="M10248" t="str">
            <v>COMPUTER SCIENCE</v>
          </cell>
          <cell r="N10248" t="str">
            <v>计算机科学</v>
          </cell>
          <cell r="O10248" t="str">
            <v>4区</v>
          </cell>
        </row>
        <row r="10249">
          <cell r="B10249" t="str">
            <v>Security and Communication Networks</v>
          </cell>
          <cell r="C10249" t="str">
            <v>安全和通信网络</v>
          </cell>
          <cell r="D10249" t="str">
            <v>1939-0114</v>
          </cell>
          <cell r="E10249" t="str">
            <v>ENGLAND</v>
          </cell>
          <cell r="F10249" t="str">
            <v>WILEY-HINDAWI</v>
          </cell>
          <cell r="G10249" t="str">
            <v>0.903999984264374</v>
          </cell>
          <cell r="H10249" t="str">
            <v>1.376012965964</v>
          </cell>
          <cell r="I10249" t="str">
            <v>1.288</v>
          </cell>
          <cell r="J10249" t="str">
            <v>1.18923865548979</v>
          </cell>
          <cell r="K10249">
            <v>1.0820000000000001</v>
          </cell>
          <cell r="L10249">
            <v>0</v>
          </cell>
          <cell r="M10249" t="str">
            <v>COMPUTER SCIENCE</v>
          </cell>
          <cell r="N10249" t="str">
            <v>计算机科学</v>
          </cell>
          <cell r="O10249" t="str">
            <v>4区</v>
          </cell>
        </row>
        <row r="10250">
          <cell r="B10250" t="str">
            <v>INFOR</v>
          </cell>
          <cell r="C10250" t="str">
            <v>信息</v>
          </cell>
          <cell r="D10250" t="str">
            <v>0315-5986</v>
          </cell>
          <cell r="E10250" t="str">
            <v>USA</v>
          </cell>
          <cell r="F10250" t="str">
            <v>TAYLOR &amp; FRANCIS INC</v>
          </cell>
          <cell r="G10250" t="str">
            <v>0.256999999284744</v>
          </cell>
          <cell r="H10250" t="str">
            <v>0.6</v>
          </cell>
          <cell r="I10250" t="str">
            <v>0.972</v>
          </cell>
          <cell r="J10250" t="str">
            <v>0.609740740502248</v>
          </cell>
          <cell r="K10250">
            <v>0.67</v>
          </cell>
          <cell r="L10250">
            <v>0</v>
          </cell>
          <cell r="M10250" t="str">
            <v>无</v>
          </cell>
          <cell r="N10250" t="str">
            <v>计算机科学</v>
          </cell>
          <cell r="O10250" t="str">
            <v>4区</v>
          </cell>
        </row>
        <row r="10251">
          <cell r="B10251" t="str">
            <v>Applied Bionics and Biomechanics</v>
          </cell>
          <cell r="C10251" t="str">
            <v>应用仿生学与生物力学</v>
          </cell>
          <cell r="D10251" t="str">
            <v>1176-2322</v>
          </cell>
          <cell r="E10251" t="str">
            <v>ENGLAND</v>
          </cell>
          <cell r="F10251" t="str">
            <v>HINDAWI LTD</v>
          </cell>
          <cell r="G10251" t="str">
            <v>1.76900005340576</v>
          </cell>
          <cell r="H10251" t="str">
            <v>1.525</v>
          </cell>
          <cell r="I10251" t="str">
            <v>1.141</v>
          </cell>
          <cell r="J10251" t="str">
            <v>1.47828170794259</v>
          </cell>
          <cell r="K10251" t="str">
            <v>无</v>
          </cell>
          <cell r="L10251">
            <v>0</v>
          </cell>
          <cell r="M10251" t="str">
            <v>MOLECULAR BIOLOGY &amp; GENETICS</v>
          </cell>
          <cell r="N10251" t="str">
            <v>计算机科学</v>
          </cell>
          <cell r="O10251" t="str">
            <v>4区</v>
          </cell>
        </row>
        <row r="10252">
          <cell r="B10252" t="str">
            <v>Database-The Journal of Biological Databases and Curation</v>
          </cell>
          <cell r="C10252" t="str">
            <v>生物数据库与管理杂志</v>
          </cell>
          <cell r="D10252" t="str">
            <v>1758-0463</v>
          </cell>
          <cell r="E10252" t="str">
            <v>ENGLAND</v>
          </cell>
          <cell r="F10252" t="str">
            <v>OXFORD UNIV PRESS</v>
          </cell>
          <cell r="G10252" t="str">
            <v>3.9779999256134</v>
          </cell>
          <cell r="H10252" t="str">
            <v>3.683018867924</v>
          </cell>
          <cell r="I10252" t="str">
            <v>2.593</v>
          </cell>
          <cell r="J10252" t="str">
            <v>3.41812659646247</v>
          </cell>
          <cell r="K10252" t="str">
            <v>无</v>
          </cell>
          <cell r="L10252">
            <v>0</v>
          </cell>
          <cell r="M10252" t="str">
            <v>BIOLOGY &amp; BIOCHEMISTRY</v>
          </cell>
          <cell r="N10252" t="str">
            <v>计算机科学</v>
          </cell>
          <cell r="O10252" t="str">
            <v>4区</v>
          </cell>
        </row>
        <row r="10253">
          <cell r="B10253" t="str">
            <v>IMA JOURNAL OF MATHEMATICAL CONTROL AND INFORMATION</v>
          </cell>
          <cell r="C10253" t="str">
            <v>数学控制与信息杂志</v>
          </cell>
          <cell r="D10253" t="str">
            <v>0265-0754</v>
          </cell>
          <cell r="E10253" t="str">
            <v>ENGLAND</v>
          </cell>
          <cell r="F10253" t="str">
            <v>OXFORD UNIV PRESS</v>
          </cell>
          <cell r="G10253" t="str">
            <v>1.35800004005432</v>
          </cell>
          <cell r="H10253" t="str">
            <v>1</v>
          </cell>
          <cell r="I10253" t="str">
            <v>1.034</v>
          </cell>
          <cell r="J10253" t="str">
            <v>1.13059460794577</v>
          </cell>
          <cell r="K10253">
            <v>0.66200000000000003</v>
          </cell>
          <cell r="L10253">
            <v>0</v>
          </cell>
          <cell r="M10253" t="str">
            <v>无</v>
          </cell>
          <cell r="N10253" t="str">
            <v>计算机科学</v>
          </cell>
          <cell r="O10253" t="str">
            <v>4区</v>
          </cell>
        </row>
        <row r="10254">
          <cell r="B10254" t="str">
            <v>INTERNATIONAL JOURNAL OF INFORMATION TECHNOLOGY &amp; DECISION MAKING</v>
          </cell>
          <cell r="C10254" t="str">
            <v>国际信息技术与决策杂志</v>
          </cell>
          <cell r="D10254" t="str">
            <v>0219-6220</v>
          </cell>
          <cell r="E10254" t="str">
            <v>SINGAPORE</v>
          </cell>
          <cell r="F10254" t="str">
            <v>WORLD SCIENTIFIC PUBL CO PTE LTD</v>
          </cell>
          <cell r="G10254" t="str">
            <v>1.75499999523163</v>
          </cell>
          <cell r="H10254" t="str">
            <v>2.862068965517</v>
          </cell>
          <cell r="I10254" t="str">
            <v>1.894</v>
          </cell>
          <cell r="J10254" t="str">
            <v>2.17045930127921</v>
          </cell>
          <cell r="K10254">
            <v>1.1539999999999999</v>
          </cell>
          <cell r="L10254">
            <v>0</v>
          </cell>
          <cell r="M10254" t="str">
            <v>COMPUTER SCIENCE</v>
          </cell>
          <cell r="N10254" t="str">
            <v>计算机科学</v>
          </cell>
          <cell r="O10254" t="str">
            <v>4区</v>
          </cell>
        </row>
        <row r="10255">
          <cell r="B10255" t="str">
            <v>INTERNATIONAL JOURNAL OF UNCERTAINTY FUZZINESS AND KNOWLEDGE-BASED SYSTEMS</v>
          </cell>
          <cell r="C10255" t="str">
            <v>国际不确定性模糊与知识系统杂志</v>
          </cell>
          <cell r="D10255" t="str">
            <v>0218-4885</v>
          </cell>
          <cell r="E10255" t="str">
            <v>SINGAPORE</v>
          </cell>
          <cell r="F10255" t="str">
            <v>WORLD SCIENTIFIC PUBL CO PTE LTD</v>
          </cell>
          <cell r="G10255" t="str">
            <v>1.15900003910065</v>
          </cell>
          <cell r="H10255" t="str">
            <v>1.285714285714</v>
          </cell>
          <cell r="I10255" t="str">
            <v>1.375</v>
          </cell>
          <cell r="J10255" t="str">
            <v>1.27323810827155</v>
          </cell>
          <cell r="K10255">
            <v>1.2490000000000001</v>
          </cell>
          <cell r="L10255">
            <v>0</v>
          </cell>
          <cell r="M10255" t="str">
            <v>COMPUTER SCIENCE</v>
          </cell>
          <cell r="N10255" t="str">
            <v>计算机科学</v>
          </cell>
          <cell r="O10255" t="str">
            <v>4区</v>
          </cell>
        </row>
        <row r="10256">
          <cell r="B10256" t="str">
            <v>International Journal of Sensor Networks</v>
          </cell>
          <cell r="C10256" t="str">
            <v>国际传感器网络杂志</v>
          </cell>
          <cell r="D10256" t="str">
            <v>1748-1279</v>
          </cell>
          <cell r="E10256" t="str">
            <v>SWITZERLAND</v>
          </cell>
          <cell r="F10256" t="str">
            <v>INDERSCIENCE ENTERPRISES LTD</v>
          </cell>
          <cell r="G10256" t="str">
            <v>0.878000020980834</v>
          </cell>
          <cell r="H10256" t="str">
            <v>1.288732394366</v>
          </cell>
          <cell r="I10256" t="str">
            <v>1.428</v>
          </cell>
          <cell r="J10256" t="str">
            <v>1.19808954907694</v>
          </cell>
          <cell r="K10256">
            <v>0.63400000000000001</v>
          </cell>
          <cell r="L10256">
            <v>0</v>
          </cell>
          <cell r="M10256" t="str">
            <v>COMPUTER SCIENCE</v>
          </cell>
          <cell r="N10256" t="str">
            <v>计算机科学</v>
          </cell>
          <cell r="O10256" t="str">
            <v>4区</v>
          </cell>
        </row>
        <row r="10257">
          <cell r="B10257" t="str">
            <v>JOURNAL OF ORGANIZATIONAL COMPUTING AND ELECTRONIC COMMERCE</v>
          </cell>
          <cell r="C10257" t="str">
            <v>组织计算与电子商务杂志</v>
          </cell>
          <cell r="D10257" t="str">
            <v>1091-9392</v>
          </cell>
          <cell r="E10257" t="str">
            <v>USA</v>
          </cell>
          <cell r="F10257" t="str">
            <v>TAYLOR &amp; FRANCIS INC</v>
          </cell>
          <cell r="G10257" t="str">
            <v>1.4210000038147</v>
          </cell>
          <cell r="H10257" t="str">
            <v>1.4</v>
          </cell>
          <cell r="I10257" t="str">
            <v>1.150</v>
          </cell>
          <cell r="J10257" t="str">
            <v>1.32366666793823</v>
          </cell>
          <cell r="K10257">
            <v>0.67200000000000004</v>
          </cell>
          <cell r="L10257">
            <v>0</v>
          </cell>
          <cell r="M10257" t="str">
            <v>无</v>
          </cell>
          <cell r="N10257" t="str">
            <v>计算机科学</v>
          </cell>
          <cell r="O10257" t="str">
            <v>4区</v>
          </cell>
        </row>
        <row r="10258">
          <cell r="B10258" t="str">
            <v>JOURNAL OF VISUALIZATION</v>
          </cell>
          <cell r="C10258" t="str">
            <v>可视化杂志</v>
          </cell>
          <cell r="D10258" t="str">
            <v>1343-8875</v>
          </cell>
          <cell r="E10258" t="str">
            <v>NETHERLANDS</v>
          </cell>
          <cell r="F10258" t="str">
            <v>SPRINGER</v>
          </cell>
          <cell r="G10258" t="str">
            <v>0.971000015735626</v>
          </cell>
          <cell r="H10258" t="str">
            <v>0.879432624113</v>
          </cell>
          <cell r="I10258" t="str">
            <v>0.926</v>
          </cell>
          <cell r="J10258" t="str">
            <v>0.925535712164209</v>
          </cell>
          <cell r="K10258">
            <v>0.78300000000000003</v>
          </cell>
          <cell r="L10258">
            <v>0</v>
          </cell>
          <cell r="M10258" t="str">
            <v>COMPUTER SCIENCE</v>
          </cell>
          <cell r="N10258" t="str">
            <v>计算机科学</v>
          </cell>
          <cell r="O10258" t="str">
            <v>4区</v>
          </cell>
        </row>
        <row r="10259">
          <cell r="B10259" t="str">
            <v>DESIGN AUTOMATION FOR EMBEDDED SYSTEMS</v>
          </cell>
          <cell r="C10259" t="str">
            <v>嵌入式系统设计自动化</v>
          </cell>
          <cell r="D10259" t="str">
            <v>0929-5585</v>
          </cell>
          <cell r="E10259" t="str">
            <v>NETHERLANDS</v>
          </cell>
          <cell r="F10259" t="str">
            <v>SPRINGER</v>
          </cell>
          <cell r="G10259" t="str">
            <v>0.515999972820281</v>
          </cell>
          <cell r="H10259" t="str">
            <v>0.555555555555</v>
          </cell>
          <cell r="I10259" t="str">
            <v>2.767</v>
          </cell>
          <cell r="J10259" t="str">
            <v>1.27940739834709</v>
          </cell>
          <cell r="K10259">
            <v>1.274</v>
          </cell>
          <cell r="L10259">
            <v>0</v>
          </cell>
          <cell r="M10259" t="str">
            <v>无</v>
          </cell>
          <cell r="N10259" t="str">
            <v>计算机科学</v>
          </cell>
          <cell r="O10259" t="str">
            <v>4区</v>
          </cell>
        </row>
        <row r="10260">
          <cell r="B10260" t="str">
            <v>APPLIED ARTIFICIAL INTELLIGENCE</v>
          </cell>
          <cell r="C10260" t="str">
            <v>应用人工智能</v>
          </cell>
          <cell r="D10260" t="str">
            <v>0883-9514</v>
          </cell>
          <cell r="E10260" t="str">
            <v>USA</v>
          </cell>
          <cell r="F10260" t="str">
            <v>TAYLOR &amp; FRANCIS INC</v>
          </cell>
          <cell r="G10260" t="str">
            <v>0.587000012397766</v>
          </cell>
          <cell r="H10260" t="str">
            <v>0.988235294117</v>
          </cell>
          <cell r="I10260" t="str">
            <v>1.172</v>
          </cell>
          <cell r="J10260" t="str">
            <v>0.915759439088922</v>
          </cell>
          <cell r="K10260">
            <v>0.81200000000000006</v>
          </cell>
          <cell r="L10260">
            <v>0</v>
          </cell>
          <cell r="M10260" t="str">
            <v>无</v>
          </cell>
          <cell r="N10260" t="str">
            <v>计算机科学</v>
          </cell>
          <cell r="O10260" t="str">
            <v>4区</v>
          </cell>
        </row>
        <row r="10261">
          <cell r="B10261" t="str">
            <v>WIRELESS PERSONAL COMMUNICATIONS</v>
          </cell>
          <cell r="C10261" t="str">
            <v>无线个人通信</v>
          </cell>
          <cell r="D10261" t="str">
            <v>0929-6212</v>
          </cell>
          <cell r="E10261" t="str">
            <v>United States</v>
          </cell>
          <cell r="F10261" t="str">
            <v>SPRINGER</v>
          </cell>
          <cell r="G10261" t="str">
            <v>1.20000004768372</v>
          </cell>
          <cell r="H10261" t="str">
            <v>0.928990923651</v>
          </cell>
          <cell r="I10261" t="str">
            <v>1.061</v>
          </cell>
          <cell r="J10261" t="str">
            <v>1.06319460741657</v>
          </cell>
          <cell r="K10261">
            <v>2.6429999999999998</v>
          </cell>
          <cell r="L10261">
            <v>0</v>
          </cell>
          <cell r="M10261" t="str">
            <v>COMPUTER SCIENCE</v>
          </cell>
          <cell r="N10261" t="str">
            <v>计算机科学</v>
          </cell>
          <cell r="O10261" t="str">
            <v>4区</v>
          </cell>
        </row>
        <row r="10262">
          <cell r="B10262" t="str">
            <v>COMPUTING IN SCIENCE &amp; ENGINEERING</v>
          </cell>
          <cell r="C10262" t="str">
            <v>科学与工程计算</v>
          </cell>
          <cell r="D10262" t="str">
            <v>1521-9615</v>
          </cell>
          <cell r="E10262" t="str">
            <v>USA</v>
          </cell>
          <cell r="F10262" t="str">
            <v>IEEE COMPUTER SOC</v>
          </cell>
          <cell r="G10262" t="str">
            <v>1.07400000095367</v>
          </cell>
          <cell r="H10262" t="str">
            <v>1.878787878787</v>
          </cell>
          <cell r="I10262" t="str">
            <v>1.935</v>
          </cell>
          <cell r="J10262" t="str">
            <v>1.62919016281189</v>
          </cell>
          <cell r="K10262">
            <v>2.6840000000000002</v>
          </cell>
          <cell r="L10262">
            <v>0</v>
          </cell>
          <cell r="M10262" t="str">
            <v>COMPUTER SCIENCE</v>
          </cell>
          <cell r="N10262" t="str">
            <v>计算机科学</v>
          </cell>
          <cell r="O10262" t="str">
            <v>4区</v>
          </cell>
        </row>
        <row r="10263">
          <cell r="B10263" t="str">
            <v>PROCEEDINGS OF THE INSTITUTION OF MECHANICAL ENGINEERS PART I-JOURNAL OF SYSTEMS AND CONTROL ENGINEERING</v>
          </cell>
          <cell r="C10263" t="str">
            <v>机械工程师学会会刊第一部分系统与控制工程学报</v>
          </cell>
          <cell r="D10263" t="str">
            <v>0959-6518</v>
          </cell>
          <cell r="E10263" t="str">
            <v>ENGLAND</v>
          </cell>
          <cell r="F10263" t="str">
            <v>SAGE PUBLICATIONS LTD</v>
          </cell>
          <cell r="G10263" t="str">
            <v>0.987999975681305</v>
          </cell>
          <cell r="H10263" t="str">
            <v>1.165605095541</v>
          </cell>
          <cell r="I10263" t="str">
            <v>1.101</v>
          </cell>
          <cell r="J10263" t="str">
            <v>1.08490955557577</v>
          </cell>
          <cell r="K10263">
            <v>0.74</v>
          </cell>
          <cell r="L10263">
            <v>0</v>
          </cell>
          <cell r="M10263" t="str">
            <v>ENGINEERING</v>
          </cell>
          <cell r="N10263" t="str">
            <v>计算机科学</v>
          </cell>
          <cell r="O10263" t="str">
            <v>4区</v>
          </cell>
        </row>
        <row r="10264">
          <cell r="B10264" t="str">
            <v>CONNECTION SCIENCE</v>
          </cell>
          <cell r="C10264" t="str">
            <v>连接科学</v>
          </cell>
          <cell r="D10264" t="str">
            <v>0954-0091</v>
          </cell>
          <cell r="E10264" t="str">
            <v>England</v>
          </cell>
          <cell r="F10264" t="str">
            <v>TAYLOR &amp; FRANCIS LTD</v>
          </cell>
          <cell r="G10264" t="str">
            <v>0.933000028133392</v>
          </cell>
          <cell r="H10264" t="str">
            <v>0.673076923076</v>
          </cell>
          <cell r="I10264" t="str">
            <v>1.042</v>
          </cell>
          <cell r="J10264" t="str">
            <v>0.882581205958464</v>
          </cell>
          <cell r="K10264" t="str">
            <v>无</v>
          </cell>
          <cell r="L10264">
            <v>0</v>
          </cell>
          <cell r="M10264" t="str">
            <v>无</v>
          </cell>
          <cell r="N10264" t="str">
            <v>计算机科学</v>
          </cell>
          <cell r="O10264" t="str">
            <v>4区</v>
          </cell>
        </row>
        <row r="10265">
          <cell r="B10265" t="str">
            <v>JOURNAL OF UNIVERSAL COMPUTER SCIENCE</v>
          </cell>
          <cell r="C10265" t="str">
            <v>通用计算机科学杂志</v>
          </cell>
          <cell r="D10265" t="str">
            <v>0948-695X</v>
          </cell>
          <cell r="E10265" t="str">
            <v>AUSTRIA</v>
          </cell>
          <cell r="F10265" t="str">
            <v>GRAZ UNIV TECHNOLGOY, INST INFORMATION SYSTEMS COMPUTER MEDIA-IICM</v>
          </cell>
          <cell r="G10265" t="str">
            <v>1.06599998474121</v>
          </cell>
          <cell r="H10265" t="str">
            <v>0.90977443609</v>
          </cell>
          <cell r="I10265" t="str">
            <v>0.701</v>
          </cell>
          <cell r="J10265" t="str">
            <v>0.892387769906404</v>
          </cell>
          <cell r="K10265">
            <v>0.84299999999999997</v>
          </cell>
          <cell r="L10265">
            <v>0</v>
          </cell>
          <cell r="M10265" t="str">
            <v>COMPUTER SCIENCE</v>
          </cell>
          <cell r="N10265" t="str">
            <v>计算机科学</v>
          </cell>
          <cell r="O10265" t="str">
            <v>4区</v>
          </cell>
        </row>
        <row r="10266">
          <cell r="B10266" t="str">
            <v>JOURNAL OF MULTIPLE-VALUED LOGIC AND SOFT COMPUTING</v>
          </cell>
          <cell r="C10266" t="str">
            <v>多值逻辑与软计算学报</v>
          </cell>
          <cell r="D10266" t="str">
            <v>1542-3980</v>
          </cell>
          <cell r="E10266" t="str">
            <v>USA</v>
          </cell>
          <cell r="F10266" t="str">
            <v>OLD CITY PUBLISHING INC</v>
          </cell>
          <cell r="G10266" t="str">
            <v>0.437000006437302</v>
          </cell>
          <cell r="H10266" t="str">
            <v>0.613445378151</v>
          </cell>
          <cell r="I10266" t="str">
            <v>0.703</v>
          </cell>
          <cell r="J10266" t="str">
            <v>0.584382695763434</v>
          </cell>
          <cell r="K10266">
            <v>0.20599999999999999</v>
          </cell>
          <cell r="L10266">
            <v>0</v>
          </cell>
          <cell r="M10266" t="str">
            <v>无</v>
          </cell>
          <cell r="N10266" t="str">
            <v>计算机科学</v>
          </cell>
          <cell r="O10266" t="str">
            <v>4区</v>
          </cell>
        </row>
        <row r="10267">
          <cell r="B10267" t="str">
            <v>New Review of Hypermedia and Multimedia</v>
          </cell>
          <cell r="C10267" t="str">
            <v>超媒体与多媒体研究新进展</v>
          </cell>
          <cell r="D10267" t="str">
            <v>1361-4568</v>
          </cell>
          <cell r="E10267" t="str">
            <v>England</v>
          </cell>
          <cell r="F10267" t="str">
            <v>TAYLOR &amp; FRANCIS LTD</v>
          </cell>
          <cell r="G10267" t="str">
            <v>1</v>
          </cell>
          <cell r="H10267" t="str">
            <v>0.866666666666</v>
          </cell>
          <cell r="I10267" t="str">
            <v>0.889</v>
          </cell>
          <cell r="J10267" t="str">
            <v>0.918518518518</v>
          </cell>
          <cell r="K10267">
            <v>0.90800000000000003</v>
          </cell>
          <cell r="L10267">
            <v>0</v>
          </cell>
          <cell r="M10267" t="str">
            <v>无</v>
          </cell>
          <cell r="N10267" t="str">
            <v>计算机科学</v>
          </cell>
          <cell r="O10267" t="str">
            <v>4区</v>
          </cell>
        </row>
        <row r="10268">
          <cell r="B10268" t="str">
            <v>EURASIP Journal on Wireless Communications and Networking</v>
          </cell>
          <cell r="C10268" t="str">
            <v>无线通信与网络杂志</v>
          </cell>
          <cell r="D10268" t="str">
            <v>1687-1472</v>
          </cell>
          <cell r="E10268" t="str">
            <v>United States</v>
          </cell>
          <cell r="F10268" t="str">
            <v>SPRINGER</v>
          </cell>
          <cell r="G10268" t="str">
            <v>2.40700006484985</v>
          </cell>
          <cell r="H10268" t="str">
            <v>1.591919191919</v>
          </cell>
          <cell r="I10268" t="str">
            <v>1.408</v>
          </cell>
          <cell r="J10268" t="str">
            <v>1.80240109347895</v>
          </cell>
          <cell r="K10268" t="str">
            <v>无</v>
          </cell>
          <cell r="L10268">
            <v>0</v>
          </cell>
          <cell r="M10268" t="str">
            <v>COMPUTER SCIENCE</v>
          </cell>
          <cell r="N10268" t="str">
            <v>计算机科学</v>
          </cell>
          <cell r="O10268" t="str">
            <v>4区</v>
          </cell>
        </row>
        <row r="10269">
          <cell r="B10269" t="str">
            <v>International Journal of Microwave and Wireless Technologies</v>
          </cell>
          <cell r="C10269" t="str">
            <v>国际微波和无线技术杂志</v>
          </cell>
          <cell r="D10269" t="str">
            <v>1759-0787</v>
          </cell>
          <cell r="E10269" t="str">
            <v>ENGLAND</v>
          </cell>
          <cell r="F10269" t="str">
            <v>CAMBRIDGE UNIV PRESS</v>
          </cell>
          <cell r="G10269" t="str">
            <v>0.745000004768372</v>
          </cell>
          <cell r="H10269" t="str">
            <v>0.70341207349</v>
          </cell>
          <cell r="I10269" t="str">
            <v>0.939</v>
          </cell>
          <cell r="J10269" t="str">
            <v>0.795855172470457</v>
          </cell>
          <cell r="K10269" t="str">
            <v>无</v>
          </cell>
          <cell r="L10269">
            <v>0</v>
          </cell>
          <cell r="M10269" t="str">
            <v>无</v>
          </cell>
          <cell r="N10269" t="str">
            <v>计算机科学</v>
          </cell>
          <cell r="O10269" t="str">
            <v>4区</v>
          </cell>
        </row>
        <row r="10270">
          <cell r="B10270" t="str">
            <v>CHINESE JOURNAL OF ELECTRONICS</v>
          </cell>
          <cell r="C10270" t="str">
            <v>中国电子学报</v>
          </cell>
          <cell r="D10270" t="str">
            <v>1022-4653</v>
          </cell>
          <cell r="E10270" t="str">
            <v>SOUTH YUYUANTAN RD</v>
          </cell>
          <cell r="F10270" t="str">
            <v>TECHNOLOGY EXCHANGE LIMITED HONG KONG</v>
          </cell>
          <cell r="G10270" t="str">
            <v>0.649999976158142</v>
          </cell>
          <cell r="H10270" t="str">
            <v>0.944903581267</v>
          </cell>
          <cell r="I10270" t="str">
            <v>0.941</v>
          </cell>
          <cell r="J10270" t="str">
            <v>0.845254590826047</v>
          </cell>
          <cell r="K10270">
            <v>1.0509999999999999</v>
          </cell>
          <cell r="L10270">
            <v>0</v>
          </cell>
          <cell r="M10270" t="str">
            <v>无</v>
          </cell>
          <cell r="N10270" t="str">
            <v>计算机科学</v>
          </cell>
          <cell r="O10270" t="str">
            <v>4区</v>
          </cell>
        </row>
        <row r="10271">
          <cell r="B10271" t="str">
            <v>RAIRO-THEORETICAL INFORMATICS AND APPLICATIONS</v>
          </cell>
          <cell r="C10271" t="str">
            <v>理论信息学与应用</v>
          </cell>
          <cell r="D10271" t="str">
            <v>0988-3754</v>
          </cell>
          <cell r="E10271" t="str">
            <v>FRANCE</v>
          </cell>
          <cell r="F10271" t="str">
            <v>EDP SCIENCES S A</v>
          </cell>
          <cell r="G10271" t="str">
            <v>0.349999994039536</v>
          </cell>
          <cell r="H10271" t="str">
            <v>0.282051282051</v>
          </cell>
          <cell r="I10271" t="str">
            <v>0.138</v>
          </cell>
          <cell r="J10271" t="str">
            <v>0.256660770190845</v>
          </cell>
          <cell r="K10271" t="str">
            <v>无</v>
          </cell>
          <cell r="L10271">
            <v>0</v>
          </cell>
          <cell r="M10271" t="str">
            <v>无</v>
          </cell>
          <cell r="N10271" t="str">
            <v>计算机科学</v>
          </cell>
          <cell r="O10271" t="str">
            <v>4区</v>
          </cell>
        </row>
        <row r="10272">
          <cell r="B10272" t="str">
            <v>IETE JOURNAL OF RESEARCH</v>
          </cell>
          <cell r="C10272" t="str">
            <v>IETE研究杂志</v>
          </cell>
          <cell r="D10272" t="str">
            <v>0377-2063</v>
          </cell>
          <cell r="E10272" t="str">
            <v>England</v>
          </cell>
          <cell r="F10272" t="str">
            <v>TAYLOR &amp; FRANCIS LTD</v>
          </cell>
          <cell r="G10272" t="str">
            <v>0.828999996185303</v>
          </cell>
          <cell r="H10272" t="str">
            <v>0.793478260869</v>
          </cell>
          <cell r="I10272" t="str">
            <v>1.125</v>
          </cell>
          <cell r="J10272" t="str">
            <v>0.915826085684768</v>
          </cell>
          <cell r="K10272" t="str">
            <v>无</v>
          </cell>
          <cell r="L10272">
            <v>0</v>
          </cell>
          <cell r="M10272" t="str">
            <v>无</v>
          </cell>
          <cell r="N10272" t="str">
            <v>计算机科学</v>
          </cell>
          <cell r="O10272" t="str">
            <v>4区</v>
          </cell>
        </row>
        <row r="10273">
          <cell r="B10273" t="str">
            <v>International Journal on Artificial Intelligence Tools</v>
          </cell>
          <cell r="C10273" t="str">
            <v>国际人工智能工具杂志</v>
          </cell>
          <cell r="D10273" t="str">
            <v>0218-2130</v>
          </cell>
          <cell r="E10273" t="str">
            <v>SINGAPORE</v>
          </cell>
          <cell r="F10273" t="str">
            <v>WORLD SCIENTIFIC PUBL CO PTE LTD</v>
          </cell>
          <cell r="G10273" t="str">
            <v>0.564999997615814</v>
          </cell>
          <cell r="H10273" t="str">
            <v>0.849056603773</v>
          </cell>
          <cell r="I10273" t="str">
            <v>0.689</v>
          </cell>
          <cell r="J10273" t="str">
            <v>0.700911948890605</v>
          </cell>
          <cell r="K10273" t="str">
            <v>无</v>
          </cell>
          <cell r="L10273">
            <v>0</v>
          </cell>
          <cell r="M10273" t="str">
            <v>无</v>
          </cell>
          <cell r="N10273" t="str">
            <v>计算机科学</v>
          </cell>
          <cell r="O10273" t="str">
            <v>4区</v>
          </cell>
        </row>
        <row r="10274">
          <cell r="B10274" t="str">
            <v>INTERNATIONAL JOURNAL OF ROBOTICS &amp; AUTOMATION</v>
          </cell>
          <cell r="C10274" t="str">
            <v>国际机器人与自动化杂志</v>
          </cell>
          <cell r="D10274" t="str">
            <v>0826-8185</v>
          </cell>
          <cell r="E10274" t="str">
            <v>CANADA</v>
          </cell>
          <cell r="F10274" t="str">
            <v>ACTA PRESS</v>
          </cell>
          <cell r="G10274" t="str">
            <v>1.06500005722046</v>
          </cell>
          <cell r="H10274" t="str">
            <v>0.753846153846</v>
          </cell>
          <cell r="I10274" t="str">
            <v>0.987</v>
          </cell>
          <cell r="J10274" t="str">
            <v>0.935141130758153</v>
          </cell>
          <cell r="K10274" t="str">
            <v>无</v>
          </cell>
          <cell r="L10274">
            <v>0</v>
          </cell>
          <cell r="M10274" t="str">
            <v>无</v>
          </cell>
          <cell r="N10274" t="str">
            <v>计算机科学</v>
          </cell>
          <cell r="O10274" t="str">
            <v>4区</v>
          </cell>
        </row>
        <row r="10275">
          <cell r="B10275" t="str">
            <v>WIRELESS COMMUNICATIONS &amp; MOBILE COMPUTING</v>
          </cell>
          <cell r="C10275" t="str">
            <v>无线通信与移动计算</v>
          </cell>
          <cell r="D10275" t="str">
            <v>1530-8669</v>
          </cell>
          <cell r="E10275" t="str">
            <v>ENGLAND</v>
          </cell>
          <cell r="F10275" t="str">
            <v>WILEY-HINDAWI</v>
          </cell>
          <cell r="G10275" t="str">
            <v>0.869000017642975</v>
          </cell>
          <cell r="H10275" t="str">
            <v>1.395555555555</v>
          </cell>
          <cell r="I10275" t="str">
            <v>1.819</v>
          </cell>
          <cell r="J10275" t="str">
            <v>1.36114767489499</v>
          </cell>
          <cell r="K10275" t="str">
            <v>无</v>
          </cell>
          <cell r="L10275">
            <v>0</v>
          </cell>
          <cell r="M10275" t="str">
            <v>COMPUTER SCIENCE</v>
          </cell>
          <cell r="N10275" t="str">
            <v>计算机科学</v>
          </cell>
          <cell r="O10275" t="str">
            <v>4区</v>
          </cell>
        </row>
        <row r="10276">
          <cell r="B10276" t="str">
            <v>COMPUTATIONAL INTELLIGENCE</v>
          </cell>
          <cell r="C10276" t="str">
            <v>计算智能</v>
          </cell>
          <cell r="D10276" t="str">
            <v>0824-7935</v>
          </cell>
          <cell r="E10276" t="str">
            <v>USA</v>
          </cell>
          <cell r="F10276" t="str">
            <v>WILEY</v>
          </cell>
          <cell r="G10276" t="str">
            <v>1.35199999809265</v>
          </cell>
          <cell r="H10276" t="str">
            <v>0.776119402985</v>
          </cell>
          <cell r="I10276" t="str">
            <v>1.196</v>
          </cell>
          <cell r="J10276" t="str">
            <v>1.10792385833022</v>
          </cell>
          <cell r="K10276">
            <v>1.2370000000000001</v>
          </cell>
          <cell r="L10276">
            <v>0</v>
          </cell>
          <cell r="M10276" t="str">
            <v>无</v>
          </cell>
          <cell r="N10276" t="str">
            <v>计算机科学</v>
          </cell>
          <cell r="O10276" t="str">
            <v>4区</v>
          </cell>
        </row>
        <row r="10277">
          <cell r="B10277" t="str">
            <v>Mobile Information Systems</v>
          </cell>
          <cell r="C10277" t="str">
            <v>移动信息系统</v>
          </cell>
          <cell r="D10277" t="str">
            <v>1574-017X</v>
          </cell>
          <cell r="E10277" t="str">
            <v>ENGLAND</v>
          </cell>
          <cell r="F10277" t="str">
            <v>HINDAWI LTD</v>
          </cell>
          <cell r="G10277" t="str">
            <v>0.958000004291534</v>
          </cell>
          <cell r="H10277" t="str">
            <v>1.634529147982</v>
          </cell>
          <cell r="I10277" t="str">
            <v>1.508</v>
          </cell>
          <cell r="J10277" t="str">
            <v>1.36692665911851</v>
          </cell>
          <cell r="K10277">
            <v>0.56799999999999995</v>
          </cell>
          <cell r="L10277">
            <v>0</v>
          </cell>
          <cell r="M10277" t="str">
            <v>COMPUTER SCIENCE</v>
          </cell>
          <cell r="N10277" t="str">
            <v>计算机科学</v>
          </cell>
          <cell r="O10277" t="str">
            <v>4区</v>
          </cell>
        </row>
        <row r="10278">
          <cell r="B10278" t="str">
            <v>JOURNAL OF COMPUTER AND SYSTEMS SCIENCES INTERNATIONAL</v>
          </cell>
          <cell r="C10278" t="str">
            <v>国际计算机与系统科学杂志</v>
          </cell>
          <cell r="D10278" t="str">
            <v>1064-2307</v>
          </cell>
          <cell r="E10278" t="str">
            <v>United States</v>
          </cell>
          <cell r="F10278" t="str">
            <v>PLEIADES PUBLISHING INC</v>
          </cell>
          <cell r="G10278" t="str">
            <v>0.554000020027161</v>
          </cell>
          <cell r="H10278" t="str">
            <v>0.51282051282</v>
          </cell>
          <cell r="I10278" t="str">
            <v>0.538</v>
          </cell>
          <cell r="J10278" t="str">
            <v>0.534773510949054</v>
          </cell>
          <cell r="K10278" t="str">
            <v>无</v>
          </cell>
          <cell r="L10278">
            <v>0</v>
          </cell>
          <cell r="M10278" t="str">
            <v>无</v>
          </cell>
          <cell r="N10278" t="str">
            <v>计算机科学</v>
          </cell>
          <cell r="O10278" t="str">
            <v>4区</v>
          </cell>
        </row>
        <row r="10279">
          <cell r="B10279" t="str">
            <v>IMAGING SCIENCE JOURNAL</v>
          </cell>
          <cell r="C10279" t="str">
            <v>影像科学杂志</v>
          </cell>
          <cell r="D10279" t="str">
            <v>1368-2199</v>
          </cell>
          <cell r="E10279" t="str">
            <v>England</v>
          </cell>
          <cell r="F10279" t="str">
            <v>TAYLOR &amp; FRANCIS LTD</v>
          </cell>
          <cell r="G10279" t="str">
            <v>0.36599999666214</v>
          </cell>
          <cell r="H10279" t="str">
            <v>0.846153846153</v>
          </cell>
          <cell r="I10279" t="str">
            <v>1.023</v>
          </cell>
          <cell r="J10279" t="str">
            <v>0.745136552256047</v>
          </cell>
          <cell r="K10279">
            <v>0.36399999999999999</v>
          </cell>
          <cell r="L10279">
            <v>0</v>
          </cell>
          <cell r="M10279" t="str">
            <v>无</v>
          </cell>
          <cell r="N10279" t="str">
            <v>计算机科学</v>
          </cell>
          <cell r="O10279" t="str">
            <v>4区</v>
          </cell>
        </row>
        <row r="10280">
          <cell r="B10280" t="str">
            <v>INTERNATIONAL JOURNAL OF SOFTWARE ENGINEERING AND KNOWLEDGE ENGINEERING</v>
          </cell>
          <cell r="C10280" t="str">
            <v>国际软件工程与知识工程杂志</v>
          </cell>
          <cell r="D10280" t="str">
            <v>0218-1940</v>
          </cell>
          <cell r="E10280" t="str">
            <v>SINGAPORE</v>
          </cell>
          <cell r="F10280" t="str">
            <v>WORLD SCIENTIFIC PUBL CO PTE LTD</v>
          </cell>
          <cell r="G10280" t="str">
            <v>0.397000014781952</v>
          </cell>
          <cell r="H10280" t="str">
            <v>0.643939393939</v>
          </cell>
          <cell r="I10280" t="str">
            <v>0.886</v>
          </cell>
          <cell r="J10280" t="str">
            <v>0.642217898144984</v>
          </cell>
          <cell r="K10280">
            <v>0.52600000000000002</v>
          </cell>
          <cell r="L10280">
            <v>0</v>
          </cell>
          <cell r="M10280" t="str">
            <v>无</v>
          </cell>
          <cell r="N10280" t="str">
            <v>计算机科学</v>
          </cell>
          <cell r="O10280" t="str">
            <v>4区</v>
          </cell>
        </row>
        <row r="10281">
          <cell r="B10281" t="str">
            <v>Current Bioinformatics</v>
          </cell>
          <cell r="C10281" t="str">
            <v>当代生物信息学</v>
          </cell>
          <cell r="D10281" t="str">
            <v>1574-8936</v>
          </cell>
          <cell r="E10281" t="str">
            <v>U ARAB EMIRATES</v>
          </cell>
          <cell r="F10281" t="str">
            <v>BENTHAM SCIENCE PUBL LTD</v>
          </cell>
          <cell r="G10281" t="str">
            <v>0.540000021457672</v>
          </cell>
          <cell r="H10281" t="str">
            <v>1.188524590163</v>
          </cell>
          <cell r="I10281" t="str">
            <v>2.068</v>
          </cell>
          <cell r="J10281" t="str">
            <v>1.26556880993389</v>
          </cell>
          <cell r="K10281" t="str">
            <v>无</v>
          </cell>
          <cell r="L10281">
            <v>0</v>
          </cell>
          <cell r="M10281" t="str">
            <v>COMPUTER SCIENCE</v>
          </cell>
          <cell r="N10281" t="str">
            <v>计算机科学</v>
          </cell>
          <cell r="O10281" t="str">
            <v>4区</v>
          </cell>
        </row>
        <row r="10282">
          <cell r="B10282" t="str">
            <v>International Journal of Web Services Research</v>
          </cell>
          <cell r="C10282" t="str">
            <v>国际网络服务研究杂志</v>
          </cell>
          <cell r="D10282" t="str">
            <v>1545-7362</v>
          </cell>
          <cell r="E10282" t="str">
            <v>USA</v>
          </cell>
          <cell r="F10282" t="str">
            <v>IGI GLOBAL</v>
          </cell>
          <cell r="G10282" t="str">
            <v>0.405000001192093</v>
          </cell>
          <cell r="H10282" t="str">
            <v>0.447368421052</v>
          </cell>
          <cell r="I10282" t="str">
            <v>0.868</v>
          </cell>
          <cell r="J10282" t="str">
            <v>0.573596491625031</v>
          </cell>
          <cell r="K10282" t="str">
            <v>无</v>
          </cell>
          <cell r="L10282">
            <v>0</v>
          </cell>
          <cell r="M10282" t="str">
            <v>无</v>
          </cell>
          <cell r="N10282" t="str">
            <v>计算机科学</v>
          </cell>
          <cell r="O10282" t="str">
            <v>4区</v>
          </cell>
        </row>
        <row r="10283">
          <cell r="B10283" t="str">
            <v>Revista Iberoamericana de Automatica e Informatica Industrial</v>
          </cell>
          <cell r="C10283" t="str">
            <v>伊比利亚美洲工业自动化与信息评论</v>
          </cell>
          <cell r="D10283" t="str">
            <v>1697-7912</v>
          </cell>
          <cell r="E10283" t="str">
            <v>SPAIN</v>
          </cell>
          <cell r="F10283" t="str">
            <v>COMITE ESPANOL AUTOMATICA CEA</v>
          </cell>
          <cell r="G10283" t="str">
            <v>0.493999987840652</v>
          </cell>
          <cell r="H10283" t="str">
            <v>1.313253012048</v>
          </cell>
          <cell r="I10283" t="str">
            <v>1.036</v>
          </cell>
          <cell r="J10283" t="str">
            <v>0.947655761867551</v>
          </cell>
          <cell r="K10283">
            <v>0.77800000000000002</v>
          </cell>
          <cell r="L10283">
            <v>0</v>
          </cell>
          <cell r="M10283" t="str">
            <v>无</v>
          </cell>
          <cell r="N10283" t="str">
            <v>计算机科学</v>
          </cell>
          <cell r="O10283" t="str">
            <v>4区</v>
          </cell>
        </row>
        <row r="10284">
          <cell r="B10284" t="str">
            <v>INTELLIGENT AUTOMATION AND SOFT COMPUTING</v>
          </cell>
          <cell r="C10284" t="str">
            <v>智能自动化与软计算</v>
          </cell>
          <cell r="D10284" t="str">
            <v>1079-8587</v>
          </cell>
          <cell r="E10284" t="str">
            <v>United States</v>
          </cell>
          <cell r="F10284" t="str">
            <v>TSI PRESS</v>
          </cell>
          <cell r="G10284" t="str">
            <v>0.65200001001358</v>
          </cell>
          <cell r="H10284" t="str">
            <v>0.790209790209</v>
          </cell>
          <cell r="I10284" t="str">
            <v>1.276</v>
          </cell>
          <cell r="J10284" t="str">
            <v>0.906226796152527</v>
          </cell>
          <cell r="K10284" t="str">
            <v>无</v>
          </cell>
          <cell r="L10284">
            <v>0</v>
          </cell>
          <cell r="M10284" t="str">
            <v>无</v>
          </cell>
          <cell r="N10284" t="str">
            <v>计算机科学</v>
          </cell>
          <cell r="O10284" t="str">
            <v>4区</v>
          </cell>
        </row>
        <row r="10285">
          <cell r="B10285" t="str">
            <v>AUTOMATION AND REMOTE CONTROL</v>
          </cell>
          <cell r="C10285" t="str">
            <v>自动化和远程控制</v>
          </cell>
          <cell r="D10285" t="str">
            <v>0005-1179</v>
          </cell>
          <cell r="E10285" t="str">
            <v>USA</v>
          </cell>
          <cell r="F10285" t="str">
            <v>MAIK NAUKA/INTERPERIODICA/SPRINGER</v>
          </cell>
          <cell r="G10285" t="str">
            <v>0.561999976634979</v>
          </cell>
          <cell r="H10285" t="str">
            <v>0.58908045977</v>
          </cell>
          <cell r="I10285" t="str">
            <v>0.591</v>
          </cell>
          <cell r="J10285" t="str">
            <v>0.580619511462326</v>
          </cell>
          <cell r="K10285" t="str">
            <v>无</v>
          </cell>
          <cell r="L10285">
            <v>0</v>
          </cell>
          <cell r="M10285" t="str">
            <v>无</v>
          </cell>
          <cell r="N10285" t="str">
            <v>计算机科学</v>
          </cell>
          <cell r="O10285" t="str">
            <v>4区</v>
          </cell>
        </row>
        <row r="10286">
          <cell r="B10286" t="str">
            <v>ADAPTIVE BEHAVIOR</v>
          </cell>
          <cell r="C10286" t="str">
            <v>适应性行为</v>
          </cell>
          <cell r="D10286" t="str">
            <v>1059-7123</v>
          </cell>
          <cell r="E10286" t="str">
            <v>ENGLAND</v>
          </cell>
          <cell r="F10286" t="str">
            <v>SAGE PUBLICATIONS LTD</v>
          </cell>
          <cell r="G10286" t="str">
            <v>1</v>
          </cell>
          <cell r="H10286" t="str">
            <v>1.361702127659</v>
          </cell>
          <cell r="I10286" t="str">
            <v>0.929</v>
          </cell>
          <cell r="J10286" t="str">
            <v>1.09675785207667</v>
          </cell>
          <cell r="K10286">
            <v>0.52500000000000002</v>
          </cell>
          <cell r="L10286">
            <v>0</v>
          </cell>
          <cell r="M10286" t="str">
            <v>无</v>
          </cell>
          <cell r="N10286" t="str">
            <v>计算机科学</v>
          </cell>
          <cell r="O10286" t="str">
            <v>4区</v>
          </cell>
        </row>
        <row r="10287">
          <cell r="B10287" t="str">
            <v>Journal of Systems Engineering and Electronics</v>
          </cell>
          <cell r="C10287" t="str">
            <v>系统工程与电子杂志</v>
          </cell>
          <cell r="D10287" t="str">
            <v>1004-4132</v>
          </cell>
          <cell r="E10287" t="str">
            <v>PEOPLES R CHINA</v>
          </cell>
          <cell r="F10287" t="str">
            <v>SYSTEMS ENGINEERING &amp; ELECTRONICS, EDITORIAL DEPT</v>
          </cell>
          <cell r="G10287" t="str">
            <v>0.572000026702881</v>
          </cell>
          <cell r="H10287" t="str">
            <v>0.720754716981</v>
          </cell>
          <cell r="I10287" t="str">
            <v>0.907</v>
          </cell>
          <cell r="J10287" t="str">
            <v>0.733123176558627</v>
          </cell>
          <cell r="K10287">
            <v>1.754</v>
          </cell>
          <cell r="L10287">
            <v>0</v>
          </cell>
          <cell r="M10287" t="str">
            <v>ENGINEERING</v>
          </cell>
          <cell r="N10287" t="str">
            <v>计算机科学</v>
          </cell>
          <cell r="O10287" t="str">
            <v>4区</v>
          </cell>
        </row>
        <row r="10288">
          <cell r="B10288" t="str">
            <v>JOURNAL OF BIOLOGICAL SYSTEMS</v>
          </cell>
          <cell r="C10288" t="str">
            <v>生物系统杂志</v>
          </cell>
          <cell r="D10288" t="str">
            <v>0218-3390</v>
          </cell>
          <cell r="E10288" t="str">
            <v>SINGAPORE</v>
          </cell>
          <cell r="F10288" t="str">
            <v>WORLD SCIENTIFIC PUBL CO PTE LTD</v>
          </cell>
          <cell r="G10288" t="str">
            <v>0.648999989032745</v>
          </cell>
          <cell r="H10288" t="str">
            <v>0.838709677419</v>
          </cell>
          <cell r="I10288" t="str">
            <v>0.733</v>
          </cell>
          <cell r="J10288" t="str">
            <v>0.740347666594915</v>
          </cell>
          <cell r="K10288" t="str">
            <v>无</v>
          </cell>
          <cell r="L10288">
            <v>0</v>
          </cell>
          <cell r="M10288" t="str">
            <v>BIOLOGY &amp; BIOCHEMISTRY</v>
          </cell>
          <cell r="N10288" t="str">
            <v>计算机科学</v>
          </cell>
          <cell r="O10288" t="str">
            <v>4区</v>
          </cell>
        </row>
        <row r="10289">
          <cell r="B10289" t="str">
            <v>Archives of Control Sciences</v>
          </cell>
          <cell r="C10289" t="str">
            <v>控制科学档案</v>
          </cell>
          <cell r="D10289" t="str">
            <v>2300-2611</v>
          </cell>
          <cell r="E10289" t="str">
            <v>POLAND</v>
          </cell>
          <cell r="F10289" t="str">
            <v>POLSKA AKAD NAUK, POLISH ACAD SCIENCES</v>
          </cell>
          <cell r="G10289" t="str">
            <v>1.54499995708466</v>
          </cell>
          <cell r="H10289" t="str">
            <v>1.558823529411</v>
          </cell>
          <cell r="I10289" t="str">
            <v>1.697</v>
          </cell>
          <cell r="J10289" t="str">
            <v>1.60026439448822</v>
          </cell>
          <cell r="K10289">
            <v>0.97</v>
          </cell>
          <cell r="L10289">
            <v>0</v>
          </cell>
          <cell r="M10289" t="str">
            <v>无</v>
          </cell>
          <cell r="N10289" t="str">
            <v>计算机科学</v>
          </cell>
          <cell r="O10289" t="str">
            <v>4区</v>
          </cell>
        </row>
        <row r="10290">
          <cell r="B10290" t="str">
            <v>International Journal of Antennas and Propagation</v>
          </cell>
          <cell r="C10290" t="str">
            <v>国际天线与传播杂志</v>
          </cell>
          <cell r="D10290" t="str">
            <v>1687-5869</v>
          </cell>
          <cell r="E10290" t="str">
            <v>ENGLAND</v>
          </cell>
          <cell r="F10290" t="str">
            <v>HINDAWI LTD</v>
          </cell>
          <cell r="G10290" t="str">
            <v>1.37800002098083</v>
          </cell>
          <cell r="H10290" t="str">
            <v>1.346793349168</v>
          </cell>
          <cell r="I10290" t="str">
            <v>1.207</v>
          </cell>
          <cell r="J10290" t="str">
            <v>1.31056330729095</v>
          </cell>
          <cell r="K10290">
            <v>1.3240000000000001</v>
          </cell>
          <cell r="L10290">
            <v>0</v>
          </cell>
          <cell r="M10290" t="str">
            <v>ENGINEERING</v>
          </cell>
          <cell r="N10290" t="str">
            <v>计算机科学</v>
          </cell>
          <cell r="O10290" t="str">
            <v>4区</v>
          </cell>
        </row>
        <row r="10291">
          <cell r="B10291" t="str">
            <v>International Journal of Web and Grid Services</v>
          </cell>
          <cell r="C10291" t="str">
            <v>国际网络与网格服务杂志</v>
          </cell>
          <cell r="D10291" t="str">
            <v>1741-1106</v>
          </cell>
          <cell r="E10291" t="str">
            <v>SWITZERLAND</v>
          </cell>
          <cell r="F10291" t="str">
            <v>INDERSCIENCE ENTERPRISES LTD</v>
          </cell>
          <cell r="G10291" t="str">
            <v>1.07099997997284</v>
          </cell>
          <cell r="H10291" t="str">
            <v>0.833333333333</v>
          </cell>
          <cell r="I10291" t="str">
            <v>2.750</v>
          </cell>
          <cell r="J10291" t="str">
            <v>1.55144443776861</v>
          </cell>
          <cell r="K10291">
            <v>1.837</v>
          </cell>
          <cell r="L10291">
            <v>0</v>
          </cell>
          <cell r="M10291" t="str">
            <v>无</v>
          </cell>
          <cell r="N10291" t="str">
            <v>计算机科学</v>
          </cell>
          <cell r="O10291" t="str">
            <v>4区</v>
          </cell>
        </row>
        <row r="10292">
          <cell r="B10292" t="str">
            <v>Intelligent Data Analysis</v>
          </cell>
          <cell r="C10292" t="str">
            <v>智能数据分析</v>
          </cell>
          <cell r="D10292" t="str">
            <v>1088-467X</v>
          </cell>
          <cell r="E10292" t="str">
            <v>NETHERLANDS</v>
          </cell>
          <cell r="F10292" t="str">
            <v>IOS PRESS</v>
          </cell>
          <cell r="G10292" t="str">
            <v>0.690999984741211</v>
          </cell>
          <cell r="H10292" t="str">
            <v>0.612121212121</v>
          </cell>
          <cell r="I10292" t="str">
            <v>0.651</v>
          </cell>
          <cell r="J10292" t="str">
            <v>0.65147899544507</v>
          </cell>
          <cell r="K10292" t="str">
            <v>无</v>
          </cell>
          <cell r="L10292">
            <v>0</v>
          </cell>
          <cell r="M10292" t="str">
            <v>COMPUTER SCIENCE</v>
          </cell>
          <cell r="N10292" t="str">
            <v>计算机科学</v>
          </cell>
          <cell r="O10292" t="str">
            <v>4区</v>
          </cell>
        </row>
        <row r="10293">
          <cell r="B10293" t="str">
            <v>ACM SIGCOMM Computer Communication Review</v>
          </cell>
          <cell r="C10293" t="str">
            <v>计算机通信评论</v>
          </cell>
          <cell r="D10293" t="str">
            <v>0146-4833</v>
          </cell>
          <cell r="E10293" t="str">
            <v>USA</v>
          </cell>
          <cell r="F10293" t="str">
            <v>ASSOC COMPUTING MACHINERY</v>
          </cell>
          <cell r="G10293" t="str">
            <v>3.57699990272522</v>
          </cell>
          <cell r="H10293" t="str">
            <v>1.74</v>
          </cell>
          <cell r="I10293" t="str">
            <v>1.951</v>
          </cell>
          <cell r="J10293" t="str">
            <v>2.42260652495207</v>
          </cell>
          <cell r="K10293" t="str">
            <v>无</v>
          </cell>
          <cell r="L10293">
            <v>0</v>
          </cell>
          <cell r="M10293" t="str">
            <v>COMPUTER SCIENCE</v>
          </cell>
          <cell r="N10293" t="str">
            <v>计算机科学</v>
          </cell>
          <cell r="O10293" t="str">
            <v>4区</v>
          </cell>
        </row>
        <row r="10294">
          <cell r="B10294" t="str">
            <v>IET Systems Biology</v>
          </cell>
          <cell r="C10294" t="str">
            <v>IET系统生物学</v>
          </cell>
          <cell r="D10294" t="str">
            <v>1751-8849</v>
          </cell>
          <cell r="E10294" t="str">
            <v>ENGLAND</v>
          </cell>
          <cell r="F10294" t="str">
            <v>INST ENGINEERING TECHNOLOGY-IET</v>
          </cell>
          <cell r="G10294" t="str">
            <v>0.873000025749207</v>
          </cell>
          <cell r="H10294" t="str">
            <v>1.392156862745</v>
          </cell>
          <cell r="I10294" t="str">
            <v>1.000</v>
          </cell>
          <cell r="J10294" t="str">
            <v>1.08838562949807</v>
          </cell>
          <cell r="K10294">
            <v>0.23200000000000001</v>
          </cell>
          <cell r="L10294">
            <v>0</v>
          </cell>
          <cell r="M10294" t="str">
            <v>BIOLOGY &amp; BIOCHEMISTRY</v>
          </cell>
          <cell r="N10294" t="str">
            <v>计算机科学</v>
          </cell>
          <cell r="O10294" t="str">
            <v>4区</v>
          </cell>
        </row>
        <row r="10295">
          <cell r="B10295" t="str">
            <v>ACTA BIOTHEORETICA</v>
          </cell>
          <cell r="C10295" t="str">
            <v>生物技术学报</v>
          </cell>
          <cell r="D10295" t="str">
            <v>0001-5342</v>
          </cell>
          <cell r="E10295" t="str">
            <v>NETHERLANDS</v>
          </cell>
          <cell r="F10295" t="str">
            <v>SPRINGER</v>
          </cell>
          <cell r="G10295" t="str">
            <v>0.85699999332428</v>
          </cell>
          <cell r="H10295" t="str">
            <v>0.585365853658</v>
          </cell>
          <cell r="I10295" t="str">
            <v>0.719</v>
          </cell>
          <cell r="J10295" t="str">
            <v>0.720371948994093</v>
          </cell>
          <cell r="K10295" t="str">
            <v>无</v>
          </cell>
          <cell r="L10295">
            <v>0</v>
          </cell>
          <cell r="M10295" t="str">
            <v>BIOLOGY &amp; BIOCHEMISTRY</v>
          </cell>
          <cell r="N10295" t="str">
            <v>计算机科学</v>
          </cell>
          <cell r="O10295" t="str">
            <v>4区</v>
          </cell>
        </row>
        <row r="10296">
          <cell r="B10296" t="str">
            <v>JOURNAL OF ELECTRONIC IMAGING</v>
          </cell>
          <cell r="C10296" t="str">
            <v>电子成像杂志</v>
          </cell>
          <cell r="D10296" t="str">
            <v>1017-9909</v>
          </cell>
          <cell r="E10296" t="str">
            <v>USA</v>
          </cell>
          <cell r="F10296" t="str">
            <v>IS&amp;T &amp; SPIE</v>
          </cell>
          <cell r="G10296" t="str">
            <v>0.779999971389771</v>
          </cell>
          <cell r="H10296" t="str">
            <v>0.923890063424</v>
          </cell>
          <cell r="I10296" t="str">
            <v>0.884</v>
          </cell>
          <cell r="J10296" t="str">
            <v>0.862640151021257</v>
          </cell>
          <cell r="K10296">
            <v>0.57899999999999996</v>
          </cell>
          <cell r="L10296">
            <v>0</v>
          </cell>
          <cell r="M10296" t="str">
            <v>ENGINEERING</v>
          </cell>
          <cell r="N10296" t="str">
            <v>计算机科学</v>
          </cell>
          <cell r="O10296" t="str">
            <v>4区</v>
          </cell>
        </row>
        <row r="10297">
          <cell r="B10297" t="str">
            <v>ICGA JOURNAL</v>
          </cell>
          <cell r="C10297" t="str">
            <v>ICGA期刊</v>
          </cell>
          <cell r="D10297" t="str">
            <v>1389-6911</v>
          </cell>
          <cell r="E10297" t="str">
            <v>NETHERLANDS</v>
          </cell>
          <cell r="F10297" t="str">
            <v>IOS PRESS</v>
          </cell>
          <cell r="G10297" t="str">
            <v>0.312999993562698</v>
          </cell>
          <cell r="H10297" t="str">
            <v>0.5</v>
          </cell>
          <cell r="I10297" t="str">
            <v>0.111</v>
          </cell>
          <cell r="J10297" t="str">
            <v>0.308037034891233</v>
          </cell>
          <cell r="K10297" t="str">
            <v>无</v>
          </cell>
          <cell r="L10297">
            <v>0</v>
          </cell>
          <cell r="M10297" t="str">
            <v>无</v>
          </cell>
          <cell r="N10297" t="str">
            <v>计算机科学</v>
          </cell>
          <cell r="O10297" t="str">
            <v>4区</v>
          </cell>
        </row>
        <row r="10298">
          <cell r="B10298" t="str">
            <v>Image Analysis &amp; Stereology</v>
          </cell>
          <cell r="C10298" t="str">
            <v>图像分析与体视学</v>
          </cell>
          <cell r="D10298" t="str">
            <v>1580-3139</v>
          </cell>
          <cell r="E10298" t="str">
            <v>SLOVENIA</v>
          </cell>
          <cell r="F10298" t="str">
            <v>INT SOC STEREOLOGY</v>
          </cell>
          <cell r="G10298" t="str">
            <v>1.42400002479553</v>
          </cell>
          <cell r="H10298" t="str">
            <v>1.777777777777</v>
          </cell>
          <cell r="I10298" t="str">
            <v>0.550</v>
          </cell>
          <cell r="J10298" t="str">
            <v>1.25059260085751</v>
          </cell>
          <cell r="K10298">
            <v>0.19800000000000001</v>
          </cell>
          <cell r="L10298">
            <v>0</v>
          </cell>
          <cell r="M10298" t="str">
            <v>无</v>
          </cell>
          <cell r="N10298" t="str">
            <v>计算机科学</v>
          </cell>
          <cell r="O10298" t="str">
            <v>4区</v>
          </cell>
        </row>
        <row r="10299">
          <cell r="B10299" t="str">
            <v>Ad Hoc &amp; Sensor Wireless Networks</v>
          </cell>
          <cell r="C10299" t="str">
            <v>adhoc和传感器无线网络</v>
          </cell>
          <cell r="D10299" t="str">
            <v>1551-9899</v>
          </cell>
          <cell r="E10299" t="str">
            <v>USA</v>
          </cell>
          <cell r="F10299" t="str">
            <v>OLD CITY PUBLISHING INC</v>
          </cell>
          <cell r="G10299" t="str">
            <v>0.753000020980834</v>
          </cell>
          <cell r="H10299" t="str">
            <v>0.948148148148</v>
          </cell>
          <cell r="I10299" t="str">
            <v>0.851</v>
          </cell>
          <cell r="J10299" t="str">
            <v>0.850877772547612</v>
          </cell>
          <cell r="K10299" t="str">
            <v>无</v>
          </cell>
          <cell r="L10299">
            <v>0</v>
          </cell>
          <cell r="M10299" t="str">
            <v>无</v>
          </cell>
          <cell r="N10299" t="str">
            <v>计算机科学</v>
          </cell>
          <cell r="O10299" t="str">
            <v>4区</v>
          </cell>
        </row>
        <row r="10300">
          <cell r="B10300" t="str">
            <v>International Journal of Ad Hoc and Ubiquitous Computing</v>
          </cell>
          <cell r="C10300" t="str">
            <v>国际adhoc和普适计算杂志</v>
          </cell>
          <cell r="D10300" t="str">
            <v>1743-8225</v>
          </cell>
          <cell r="E10300" t="str">
            <v>SWITZERLAND</v>
          </cell>
          <cell r="F10300" t="str">
            <v>INDERSCIENCE ENTERPRISES LTD</v>
          </cell>
          <cell r="G10300" t="str">
            <v>0.648000001907349</v>
          </cell>
          <cell r="H10300" t="str">
            <v>0.56</v>
          </cell>
          <cell r="I10300" t="str">
            <v>0.714</v>
          </cell>
          <cell r="J10300" t="str">
            <v>0.640761905397449</v>
          </cell>
          <cell r="K10300" t="str">
            <v>无</v>
          </cell>
          <cell r="L10300">
            <v>0</v>
          </cell>
          <cell r="M10300" t="str">
            <v>无</v>
          </cell>
          <cell r="N10300" t="str">
            <v>计算机科学</v>
          </cell>
          <cell r="O10300" t="str">
            <v>4区</v>
          </cell>
        </row>
        <row r="10301">
          <cell r="B10301" t="str">
            <v>JOURNAL OF INFORMATION SCIENCE AND ENGINEERING</v>
          </cell>
          <cell r="C10301" t="str">
            <v>信息科学与工程学报</v>
          </cell>
          <cell r="D10301" t="str">
            <v>1016-2364</v>
          </cell>
          <cell r="E10301" t="str">
            <v>TAIWAN</v>
          </cell>
          <cell r="F10301" t="str">
            <v>INST INFORMATION SCIENCE</v>
          </cell>
          <cell r="G10301" t="str">
            <v>0.326999992132187</v>
          </cell>
          <cell r="H10301" t="str">
            <v>0.524861878453</v>
          </cell>
          <cell r="I10301" t="str">
            <v>0.541</v>
          </cell>
          <cell r="J10301" t="str">
            <v>0.464281825714062</v>
          </cell>
          <cell r="K10301">
            <v>0.255</v>
          </cell>
          <cell r="L10301">
            <v>0</v>
          </cell>
          <cell r="M10301" t="str">
            <v>COMPUTER SCIENCE</v>
          </cell>
          <cell r="N10301" t="str">
            <v>计算机科学</v>
          </cell>
          <cell r="O10301" t="str">
            <v>4区</v>
          </cell>
        </row>
        <row r="10302">
          <cell r="B10302" t="str">
            <v>International Journal of Distributed Sensor Networks</v>
          </cell>
          <cell r="C10302" t="str">
            <v>国际分布式传感器网络杂志</v>
          </cell>
          <cell r="D10302" t="str">
            <v>1550-1477</v>
          </cell>
          <cell r="E10302" t="str">
            <v>USA</v>
          </cell>
          <cell r="F10302" t="str">
            <v>SAGE PUBLICATIONS INC</v>
          </cell>
          <cell r="G10302" t="str">
            <v>1.78699994087219</v>
          </cell>
          <cell r="H10302" t="str">
            <v>1.613861386138</v>
          </cell>
          <cell r="I10302" t="str">
            <v>1.151</v>
          </cell>
          <cell r="J10302" t="str">
            <v>1.5171511811974</v>
          </cell>
          <cell r="K10302">
            <v>2.161</v>
          </cell>
          <cell r="L10302">
            <v>0</v>
          </cell>
          <cell r="M10302" t="str">
            <v>COMPUTER SCIENCE</v>
          </cell>
          <cell r="N10302" t="str">
            <v>计算机科学</v>
          </cell>
          <cell r="O10302" t="str">
            <v>4区</v>
          </cell>
        </row>
        <row r="10303">
          <cell r="B10303" t="str">
            <v>Evolutionary Bioinformatics</v>
          </cell>
          <cell r="C10303" t="str">
            <v>进化生物信息学</v>
          </cell>
          <cell r="D10303" t="str">
            <v>1176-9343</v>
          </cell>
          <cell r="E10303" t="str">
            <v>ENGLAND</v>
          </cell>
          <cell r="F10303" t="str">
            <v>SAGE PUBLICATIONS LTD</v>
          </cell>
          <cell r="G10303" t="str">
            <v>1.87699997425079</v>
          </cell>
          <cell r="H10303" t="str">
            <v>2.203125</v>
          </cell>
          <cell r="I10303" t="str">
            <v>1.018</v>
          </cell>
          <cell r="J10303" t="str">
            <v>1.69943559747726</v>
          </cell>
          <cell r="K10303">
            <v>0.45300000000000001</v>
          </cell>
          <cell r="L10303">
            <v>0</v>
          </cell>
          <cell r="M10303" t="str">
            <v>COMPUTER SCIENCE</v>
          </cell>
          <cell r="N10303" t="str">
            <v>计算机科学</v>
          </cell>
          <cell r="O10303" t="str">
            <v>4区</v>
          </cell>
        </row>
        <row r="10304">
          <cell r="B10304" t="str">
            <v>KYBERNETIKA</v>
          </cell>
          <cell r="C10304" t="str">
            <v>基伯内蒂卡</v>
          </cell>
          <cell r="D10304" t="str">
            <v>0023-5954</v>
          </cell>
          <cell r="E10304" t="str">
            <v>CZECH REPUBLIC</v>
          </cell>
          <cell r="F10304" t="str">
            <v>KYBERNETIKA</v>
          </cell>
          <cell r="G10304" t="str">
            <v>0.632000029087067</v>
          </cell>
          <cell r="H10304" t="str">
            <v>0.560344827586</v>
          </cell>
          <cell r="I10304" t="str">
            <v>0.664</v>
          </cell>
          <cell r="J10304" t="str">
            <v>0.618841320383356</v>
          </cell>
          <cell r="K10304">
            <v>0.51500000000000001</v>
          </cell>
          <cell r="L10304">
            <v>0</v>
          </cell>
          <cell r="M10304" t="str">
            <v>无</v>
          </cell>
          <cell r="N10304" t="str">
            <v>计算机科学</v>
          </cell>
          <cell r="O10304" t="str">
            <v>4区</v>
          </cell>
        </row>
        <row r="10305">
          <cell r="B10305" t="str">
            <v>Malaysian Journal of Computer Science</v>
          </cell>
          <cell r="C10305" t="str">
            <v>马来西亚计算机科学杂志</v>
          </cell>
          <cell r="D10305" t="str">
            <v>0127-9084</v>
          </cell>
          <cell r="E10305" t="str">
            <v>MALAYSIA</v>
          </cell>
          <cell r="F10305" t="str">
            <v>UNIV MALAYA, FAC COMPUTER SCIENCE &amp; INFORMATION TECH</v>
          </cell>
          <cell r="G10305" t="str">
            <v>0.649999976158142</v>
          </cell>
          <cell r="H10305" t="str">
            <v>0.625</v>
          </cell>
          <cell r="I10305" t="str">
            <v>0.723</v>
          </cell>
          <cell r="J10305" t="str">
            <v>0.666134743825714</v>
          </cell>
          <cell r="K10305" t="str">
            <v>无</v>
          </cell>
          <cell r="L10305">
            <v>0</v>
          </cell>
          <cell r="M10305" t="str">
            <v>无</v>
          </cell>
          <cell r="N10305" t="str">
            <v>计算机科学</v>
          </cell>
          <cell r="O10305" t="str">
            <v>4区</v>
          </cell>
        </row>
        <row r="10306">
          <cell r="B10306" t="str">
            <v>Neural Network World</v>
          </cell>
          <cell r="C10306" t="str">
            <v>神经网络世界</v>
          </cell>
          <cell r="D10306" t="str">
            <v>1210-0552</v>
          </cell>
          <cell r="E10306" t="str">
            <v>CZECH REPUBLIC</v>
          </cell>
          <cell r="F10306" t="str">
            <v>ACAD SCIENCES CZECH REPUBLIC, INST COMPUTER SCIENCE</v>
          </cell>
          <cell r="G10306" t="str">
            <v>0.5</v>
          </cell>
          <cell r="H10306" t="str">
            <v>0.95652173913</v>
          </cell>
          <cell r="I10306" t="str">
            <v>0.635</v>
          </cell>
          <cell r="J10306" t="str">
            <v>0.697147458016667</v>
          </cell>
          <cell r="K10306" t="str">
            <v>无</v>
          </cell>
          <cell r="L10306">
            <v>0</v>
          </cell>
          <cell r="M10306" t="str">
            <v>无</v>
          </cell>
          <cell r="N10306" t="str">
            <v>计算机科学</v>
          </cell>
          <cell r="O10306" t="str">
            <v>4区</v>
          </cell>
        </row>
        <row r="10307">
          <cell r="B10307" t="str">
            <v>MODELING IDENTIFICATION AND CONTROL</v>
          </cell>
          <cell r="C10307" t="str">
            <v>模型辨识与控制</v>
          </cell>
          <cell r="D10307" t="str">
            <v>0332-7353</v>
          </cell>
          <cell r="E10307" t="str">
            <v>NORWAY</v>
          </cell>
          <cell r="F10307" t="str">
            <v>MIC</v>
          </cell>
          <cell r="G10307" t="str">
            <v>0.666999995708466</v>
          </cell>
          <cell r="H10307" t="str">
            <v>0.914285714285</v>
          </cell>
          <cell r="I10307" t="str">
            <v>0.778</v>
          </cell>
          <cell r="J10307" t="str">
            <v>0.786354495923489</v>
          </cell>
          <cell r="K10307" t="str">
            <v>无</v>
          </cell>
          <cell r="L10307">
            <v>0</v>
          </cell>
          <cell r="M10307" t="str">
            <v>无</v>
          </cell>
          <cell r="N10307" t="str">
            <v>计算机科学</v>
          </cell>
          <cell r="O10307" t="str">
            <v>4区</v>
          </cell>
        </row>
        <row r="10308">
          <cell r="B10308" t="str">
            <v>JOURNAL OF COMMUNICATIONS TECHNOLOGY AND ELECTRONICS</v>
          </cell>
          <cell r="C10308" t="str">
            <v>通信技术与电子杂志</v>
          </cell>
          <cell r="D10308" t="str">
            <v>1064-2269</v>
          </cell>
          <cell r="E10308" t="str">
            <v>United States</v>
          </cell>
          <cell r="F10308" t="str">
            <v>PLEIADES PUBLISHING INC</v>
          </cell>
          <cell r="G10308" t="str">
            <v>0.430999994277954</v>
          </cell>
          <cell r="H10308" t="str">
            <v>0.510256410256</v>
          </cell>
          <cell r="I10308" t="str">
            <v>0.483</v>
          </cell>
          <cell r="J10308" t="str">
            <v>0.474699847262651</v>
          </cell>
          <cell r="K10308" t="str">
            <v>无</v>
          </cell>
          <cell r="L10308">
            <v>0</v>
          </cell>
          <cell r="M10308" t="str">
            <v>COMPUTER SCIENCE</v>
          </cell>
          <cell r="N10308" t="str">
            <v>计算机科学</v>
          </cell>
          <cell r="O10308" t="str">
            <v>4区</v>
          </cell>
        </row>
        <row r="10309">
          <cell r="B10309" t="str">
            <v>Control Engineering and Applied Informatics</v>
          </cell>
          <cell r="C10309" t="str">
            <v>控制工程与应用信息学</v>
          </cell>
          <cell r="D10309" t="str">
            <v>1454-8658</v>
          </cell>
          <cell r="E10309" t="str">
            <v>ROMANIA</v>
          </cell>
          <cell r="F10309" t="str">
            <v>ROMANIAN SOC CONTROL TECH INFORMATICS</v>
          </cell>
          <cell r="G10309" t="str">
            <v>0.698000013828278</v>
          </cell>
          <cell r="H10309" t="str">
            <v>0.583333333333</v>
          </cell>
          <cell r="I10309" t="str">
            <v>0.775</v>
          </cell>
          <cell r="J10309" t="str">
            <v>0.685538082012426</v>
          </cell>
          <cell r="K10309" t="str">
            <v>无</v>
          </cell>
          <cell r="L10309">
            <v>0</v>
          </cell>
          <cell r="M10309" t="str">
            <v>无</v>
          </cell>
          <cell r="N10309" t="str">
            <v>计算机科学</v>
          </cell>
          <cell r="O10309" t="str">
            <v>4区</v>
          </cell>
        </row>
        <row r="10310">
          <cell r="B10310" t="str">
            <v>Journal of Bioinformatics and Computational Biology</v>
          </cell>
          <cell r="C10310" t="str">
            <v>生物信息学与计算生物学杂志</v>
          </cell>
          <cell r="D10310" t="str">
            <v>0219-7200</v>
          </cell>
          <cell r="E10310" t="str">
            <v>SINGAPORE</v>
          </cell>
          <cell r="F10310" t="str">
            <v>WORLD SCIENTIFIC PUBL CO PTE LTD</v>
          </cell>
          <cell r="G10310" t="str">
            <v>0.99099999666214</v>
          </cell>
          <cell r="H10310" t="str">
            <v>0.845454545454</v>
          </cell>
          <cell r="I10310" t="str">
            <v>1.055</v>
          </cell>
          <cell r="J10310" t="str">
            <v>0.963666665553713</v>
          </cell>
          <cell r="K10310" t="str">
            <v>无</v>
          </cell>
          <cell r="L10310">
            <v>0</v>
          </cell>
          <cell r="M10310" t="str">
            <v>COMPUTER SCIENCE</v>
          </cell>
          <cell r="N10310" t="str">
            <v>计算机科学</v>
          </cell>
          <cell r="O10310" t="str">
            <v>4区</v>
          </cell>
        </row>
        <row r="10311">
          <cell r="B10311" t="str">
            <v>COMPUTING AND INFORMATICS</v>
          </cell>
          <cell r="C10311" t="str">
            <v>计算与信息学</v>
          </cell>
          <cell r="D10311" t="str">
            <v>1335-9150</v>
          </cell>
          <cell r="E10311" t="str">
            <v>SLOVAKIA</v>
          </cell>
          <cell r="F10311" t="str">
            <v>SLOVAK ACAD SCIENCES INST INFORMATICS</v>
          </cell>
          <cell r="G10311" t="str">
            <v>0.409999996423721</v>
          </cell>
          <cell r="H10311" t="str">
            <v>0.421487603305</v>
          </cell>
          <cell r="I10311" t="str">
            <v>0.496</v>
          </cell>
          <cell r="J10311" t="str">
            <v>0.44249586657624</v>
          </cell>
          <cell r="K10311" t="str">
            <v>无</v>
          </cell>
          <cell r="L10311">
            <v>0</v>
          </cell>
          <cell r="M10311" t="str">
            <v>无</v>
          </cell>
          <cell r="N10311" t="str">
            <v>计算机科学</v>
          </cell>
          <cell r="O10311" t="str">
            <v>4区</v>
          </cell>
        </row>
        <row r="10312">
          <cell r="B10312" t="str">
            <v>Turkish Journal of Electrical Engineering and Computer Sciences</v>
          </cell>
          <cell r="C10312" t="str">
            <v>土耳其电气工程和计算机科学杂志</v>
          </cell>
          <cell r="D10312" t="str">
            <v>1300-0632</v>
          </cell>
          <cell r="E10312" t="str">
            <v>TURKEY</v>
          </cell>
          <cell r="F10312" t="str">
            <v>TUBITAK SCIENTIFIC &amp; TECHNICAL RESEARCH COUNCIL TURKEY</v>
          </cell>
          <cell r="G10312" t="str">
            <v>0.579999983310699</v>
          </cell>
          <cell r="H10312" t="str">
            <v>0.625492772667</v>
          </cell>
          <cell r="I10312" t="str">
            <v>0.682</v>
          </cell>
          <cell r="J10312" t="str">
            <v>0.629126707598566</v>
          </cell>
          <cell r="K10312">
            <v>0.41</v>
          </cell>
          <cell r="L10312">
            <v>0</v>
          </cell>
          <cell r="M10312" t="str">
            <v>ENGINEERING</v>
          </cell>
          <cell r="N10312" t="str">
            <v>计算机科学</v>
          </cell>
          <cell r="O10312" t="str">
            <v>4区</v>
          </cell>
        </row>
        <row r="10313">
          <cell r="B10313" t="str">
            <v>Journal of Web Engineering</v>
          </cell>
          <cell r="C10313" t="str">
            <v>网络工程杂志</v>
          </cell>
          <cell r="D10313" t="str">
            <v>1540-9589</v>
          </cell>
          <cell r="E10313" t="str">
            <v>DENMARK</v>
          </cell>
          <cell r="F10313" t="str">
            <v>RIVER PUBLISHERS</v>
          </cell>
          <cell r="G10313" t="str">
            <v>0.310999989509583</v>
          </cell>
          <cell r="H10313" t="str">
            <v>0.854166666666</v>
          </cell>
          <cell r="I10313" t="str">
            <v>0.396</v>
          </cell>
          <cell r="J10313" t="str">
            <v>0.520464357089861</v>
          </cell>
          <cell r="K10313" t="str">
            <v>无</v>
          </cell>
          <cell r="L10313">
            <v>0</v>
          </cell>
          <cell r="M10313" t="str">
            <v>无</v>
          </cell>
          <cell r="N10313" t="str">
            <v>计算机科学</v>
          </cell>
          <cell r="O10313" t="str">
            <v>4区</v>
          </cell>
        </row>
        <row r="10314">
          <cell r="B10314" t="str">
            <v>APPLIED COMPUTATIONAL ELECTROMAGNETICS SOCIETY JOURNAL</v>
          </cell>
          <cell r="C10314" t="str">
            <v>应用计算电磁学学会杂志</v>
          </cell>
          <cell r="D10314" t="str">
            <v>1054-4887</v>
          </cell>
          <cell r="E10314" t="str">
            <v>USA</v>
          </cell>
          <cell r="F10314" t="str">
            <v>APPLIED COMPUTATIONAL ELECTROMAGNETICS SOC</v>
          </cell>
          <cell r="G10314" t="str">
            <v>0.589999973773956</v>
          </cell>
          <cell r="H10314" t="str">
            <v>0.583554376657</v>
          </cell>
          <cell r="I10314" t="str">
            <v>0.680</v>
          </cell>
          <cell r="J10314" t="str">
            <v>0.617915093739319</v>
          </cell>
          <cell r="K10314" t="str">
            <v>无</v>
          </cell>
          <cell r="L10314">
            <v>0</v>
          </cell>
          <cell r="M10314" t="str">
            <v>ENGINEERING</v>
          </cell>
          <cell r="N10314" t="str">
            <v>计算机科学</v>
          </cell>
          <cell r="O10314" t="str">
            <v>4区</v>
          </cell>
        </row>
        <row r="10315">
          <cell r="B10315" t="str">
            <v>KSII Transactions on Internet and Information Systems</v>
          </cell>
          <cell r="C10315" t="str">
            <v>互联网和信息系统交易</v>
          </cell>
          <cell r="D10315" t="str">
            <v>1976-7277</v>
          </cell>
          <cell r="E10315" t="str">
            <v>SOUTH KOREA</v>
          </cell>
          <cell r="F10315" t="str">
            <v>KSII-KOR SOC INTERNET INFORMATION</v>
          </cell>
          <cell r="G10315" t="str">
            <v>0.611000001430511</v>
          </cell>
          <cell r="H10315" t="str">
            <v>0.711480362537</v>
          </cell>
          <cell r="I10315" t="str">
            <v>0.648</v>
          </cell>
          <cell r="J10315" t="str">
            <v>0.65687617070517</v>
          </cell>
          <cell r="K10315" t="str">
            <v>无</v>
          </cell>
          <cell r="L10315">
            <v>0</v>
          </cell>
          <cell r="M10315" t="str">
            <v>COMPUTER SCIENCE</v>
          </cell>
          <cell r="N10315" t="str">
            <v>计算机科学</v>
          </cell>
          <cell r="O10315" t="str">
            <v>4区</v>
          </cell>
        </row>
        <row r="10316">
          <cell r="B10316" t="str">
            <v>Automatika</v>
          </cell>
          <cell r="C10316" t="str">
            <v>自动化</v>
          </cell>
          <cell r="D10316" t="str">
            <v>0005-1144</v>
          </cell>
          <cell r="E10316" t="str">
            <v>England</v>
          </cell>
          <cell r="F10316" t="str">
            <v>TAYLOR &amp; FRANCIS LTD</v>
          </cell>
          <cell r="G10316" t="str">
            <v>0.216999992728233</v>
          </cell>
          <cell r="H10316" t="str">
            <v>0.402777777777</v>
          </cell>
          <cell r="I10316" t="str">
            <v>0.764</v>
          </cell>
          <cell r="J10316" t="str">
            <v>0.461274238108411</v>
          </cell>
          <cell r="K10316">
            <v>0.58099999999999996</v>
          </cell>
          <cell r="L10316">
            <v>0</v>
          </cell>
          <cell r="M10316" t="str">
            <v>无</v>
          </cell>
          <cell r="N10316" t="str">
            <v>计算机科学</v>
          </cell>
          <cell r="O10316" t="str">
            <v>4区</v>
          </cell>
        </row>
        <row r="10317">
          <cell r="B10317" t="str">
            <v>JOURNAL OF COMPUTATIONAL BIOLOGY</v>
          </cell>
          <cell r="C10317" t="str">
            <v>计算生物学杂志</v>
          </cell>
          <cell r="D10317" t="str">
            <v>1066-5277</v>
          </cell>
          <cell r="E10317" t="str">
            <v>USA</v>
          </cell>
          <cell r="F10317" t="str">
            <v>MARY ANN LIEBERT, INC</v>
          </cell>
          <cell r="G10317" t="str">
            <v>1.19099998474121</v>
          </cell>
          <cell r="H10317" t="str">
            <v>0.87922705314</v>
          </cell>
          <cell r="I10317" t="str">
            <v>1.081</v>
          </cell>
          <cell r="J10317" t="str">
            <v>1.05055833389374</v>
          </cell>
          <cell r="K10317" t="str">
            <v>无</v>
          </cell>
          <cell r="L10317">
            <v>0</v>
          </cell>
          <cell r="M10317" t="str">
            <v>BIOLOGY &amp; BIOCHEMISTRY</v>
          </cell>
          <cell r="N10317" t="str">
            <v>计算机科学</v>
          </cell>
          <cell r="O10317" t="str">
            <v>4区</v>
          </cell>
        </row>
        <row r="10318">
          <cell r="B10318" t="str">
            <v>International Journal of Unconventional Computing</v>
          </cell>
          <cell r="C10318" t="str">
            <v>国际非传统计算杂志</v>
          </cell>
          <cell r="D10318" t="str">
            <v>1548-7199</v>
          </cell>
          <cell r="E10318" t="str">
            <v>USA</v>
          </cell>
          <cell r="F10318" t="str">
            <v>OLD CITY PUBLISHING INC</v>
          </cell>
          <cell r="G10318" t="str">
            <v>1.02199995517731</v>
          </cell>
          <cell r="H10318" t="str">
            <v>0.725</v>
          </cell>
          <cell r="I10318" t="str">
            <v>1.379</v>
          </cell>
          <cell r="J10318" t="str">
            <v>1.04210343333477</v>
          </cell>
          <cell r="K10318" t="str">
            <v>无</v>
          </cell>
          <cell r="L10318">
            <v>0</v>
          </cell>
          <cell r="M10318" t="str">
            <v>无</v>
          </cell>
          <cell r="N10318" t="str">
            <v>计算机科学</v>
          </cell>
          <cell r="O10318" t="str">
            <v>4区</v>
          </cell>
        </row>
        <row r="10319">
          <cell r="B10319" t="str">
            <v>IEICE TRANSACTIONS ON INFORMATION AND SYSTEMS</v>
          </cell>
          <cell r="C10319" t="str">
            <v>IEICE信息与系统交易</v>
          </cell>
          <cell r="D10319" t="str">
            <v>1745-1361</v>
          </cell>
          <cell r="E10319" t="str">
            <v>JAPAN</v>
          </cell>
          <cell r="F10319" t="str">
            <v>IEICE-INST ELECTRONICS INFORMATION COMMUNICATIONS ENG</v>
          </cell>
          <cell r="G10319" t="str">
            <v>0.5</v>
          </cell>
          <cell r="H10319" t="str">
            <v>0.576115485564</v>
          </cell>
          <cell r="I10319" t="str">
            <v>0.449</v>
          </cell>
          <cell r="J10319" t="str">
            <v>0.508283501845667</v>
          </cell>
          <cell r="K10319">
            <v>0.34</v>
          </cell>
          <cell r="L10319">
            <v>0</v>
          </cell>
          <cell r="M10319" t="str">
            <v>COMPUTER SCIENCE</v>
          </cell>
          <cell r="N10319" t="str">
            <v>计算机科学</v>
          </cell>
          <cell r="O10319" t="str">
            <v>4区</v>
          </cell>
        </row>
        <row r="10320">
          <cell r="B10320" t="str">
            <v>Journal of Internet Technology</v>
          </cell>
          <cell r="C10320" t="str">
            <v>互联网技术杂志</v>
          </cell>
          <cell r="D10320" t="str">
            <v>1607-9264</v>
          </cell>
          <cell r="E10320" t="str">
            <v>TAIWAN</v>
          </cell>
          <cell r="F10320" t="str">
            <v>LIBRARY &amp; INFORMATION CENTER, NAT DONG HWA UNIV</v>
          </cell>
          <cell r="G10320" t="str">
            <v>1.30099999904633</v>
          </cell>
          <cell r="H10320" t="str">
            <v>0.714743589743</v>
          </cell>
          <cell r="I10320" t="str">
            <v>0.786</v>
          </cell>
          <cell r="J10320" t="str">
            <v>0.934076691758442</v>
          </cell>
          <cell r="K10320" t="str">
            <v>无</v>
          </cell>
          <cell r="L10320">
            <v>0</v>
          </cell>
          <cell r="M10320" t="str">
            <v>COMPUTER SCIENCE</v>
          </cell>
          <cell r="N10320" t="str">
            <v>计算机科学</v>
          </cell>
          <cell r="O10320" t="str">
            <v>4区</v>
          </cell>
        </row>
        <row r="10321">
          <cell r="B10321" t="str">
            <v>COMPUTER ANIMATION AND VIRTUAL WORLDS</v>
          </cell>
          <cell r="C10321" t="str">
            <v>计算机动画与虚拟世界</v>
          </cell>
          <cell r="D10321" t="str">
            <v>1546-4261</v>
          </cell>
          <cell r="E10321" t="str">
            <v>USA</v>
          </cell>
          <cell r="F10321" t="str">
            <v>WILEY</v>
          </cell>
          <cell r="G10321" t="str">
            <v>0.697000026702881</v>
          </cell>
          <cell r="H10321" t="str">
            <v>0.643564356435</v>
          </cell>
          <cell r="I10321" t="str">
            <v>0.654</v>
          </cell>
          <cell r="J10321" t="str">
            <v>0.66480351232796</v>
          </cell>
          <cell r="K10321" t="str">
            <v>无</v>
          </cell>
          <cell r="L10321">
            <v>0</v>
          </cell>
          <cell r="M10321" t="str">
            <v>无</v>
          </cell>
          <cell r="N10321" t="str">
            <v>计算机科学</v>
          </cell>
          <cell r="O10321" t="str">
            <v>4区</v>
          </cell>
        </row>
        <row r="10322">
          <cell r="B10322" t="str">
            <v>IEICE TRANSACTIONS ON COMMUNICATIONS</v>
          </cell>
          <cell r="C10322" t="str">
            <v>IEICE通信交易</v>
          </cell>
          <cell r="D10322" t="str">
            <v>0916-8516</v>
          </cell>
          <cell r="E10322" t="str">
            <v>JAPAN</v>
          </cell>
          <cell r="F10322" t="str">
            <v>IEICE-INST ELECTRONICS INFORMATION COMMUNICATIONS ENG</v>
          </cell>
          <cell r="G10322" t="str">
            <v>1.0900000333786</v>
          </cell>
          <cell r="H10322" t="str">
            <v>0.5796812749</v>
          </cell>
          <cell r="I10322" t="str">
            <v>0.614</v>
          </cell>
          <cell r="J10322" t="str">
            <v>0.761312357825867</v>
          </cell>
          <cell r="K10322">
            <v>0.435</v>
          </cell>
          <cell r="L10322">
            <v>0</v>
          </cell>
          <cell r="M10322" t="str">
            <v>COMPUTER SCIENCE</v>
          </cell>
          <cell r="N10322" t="str">
            <v>计算机科学</v>
          </cell>
          <cell r="O10322" t="str">
            <v>4区</v>
          </cell>
        </row>
        <row r="10323">
          <cell r="B10323" t="str">
            <v>Scientific Programming</v>
          </cell>
          <cell r="C10323" t="str">
            <v>科学规划</v>
          </cell>
          <cell r="D10323" t="str">
            <v>1058-9244</v>
          </cell>
          <cell r="E10323" t="str">
            <v>ENGLAND</v>
          </cell>
          <cell r="F10323" t="str">
            <v>HINDAWI LTD</v>
          </cell>
          <cell r="G10323" t="str">
            <v>1.34399998188019</v>
          </cell>
          <cell r="H10323" t="str">
            <v>1.288888888888</v>
          </cell>
          <cell r="I10323" t="str">
            <v>0.963</v>
          </cell>
          <cell r="J10323" t="str">
            <v>1.19861727791006</v>
          </cell>
          <cell r="K10323">
            <v>0.65600000000000003</v>
          </cell>
          <cell r="L10323">
            <v>0</v>
          </cell>
          <cell r="M10323" t="str">
            <v>无</v>
          </cell>
          <cell r="N10323" t="str">
            <v>计算机科学</v>
          </cell>
          <cell r="O10323" t="str">
            <v>4区</v>
          </cell>
        </row>
        <row r="10324">
          <cell r="B10324" t="str">
            <v>IEICE TRANSACTIONS ON FUNDAMENTALS OF ELECTRONICS COMMUNICATIONS AND COMPUTER SCIENCES</v>
          </cell>
          <cell r="C10324" t="str">
            <v>IEICE电子通信与计算机科学基础学报</v>
          </cell>
          <cell r="D10324" t="str">
            <v>0916-8508</v>
          </cell>
          <cell r="E10324" t="str">
            <v>JAPAN</v>
          </cell>
          <cell r="F10324" t="str">
            <v>IEICE-INST ELECTRONICS INFORMATION COMMUNICATIONS ENG</v>
          </cell>
          <cell r="G10324" t="str">
            <v>0.337000012397766</v>
          </cell>
          <cell r="H10324" t="str">
            <v>0.368206521739</v>
          </cell>
          <cell r="I10324" t="str">
            <v>0.334</v>
          </cell>
          <cell r="J10324" t="str">
            <v>0.346486892594255</v>
          </cell>
          <cell r="K10324">
            <v>0.32</v>
          </cell>
          <cell r="L10324">
            <v>0</v>
          </cell>
          <cell r="M10324" t="str">
            <v>ENGINEERING</v>
          </cell>
          <cell r="N10324" t="str">
            <v>计算机科学</v>
          </cell>
          <cell r="O10324" t="str">
            <v>4区</v>
          </cell>
        </row>
        <row r="10325">
          <cell r="B10325" t="str">
            <v>International Arab Journal of Information Technology</v>
          </cell>
          <cell r="C10325" t="str">
            <v>国际阿拉伯信息技术杂志</v>
          </cell>
          <cell r="D10325" t="str">
            <v>1683-3198</v>
          </cell>
          <cell r="E10325" t="str">
            <v>JORDAN</v>
          </cell>
          <cell r="F10325" t="str">
            <v>ZARKA PRIVATE UNIV</v>
          </cell>
          <cell r="G10325" t="str">
            <v>0.465999990701675</v>
          </cell>
          <cell r="H10325" t="str">
            <v>0.410358565737</v>
          </cell>
          <cell r="I10325" t="str">
            <v>0.467</v>
          </cell>
          <cell r="J10325" t="str">
            <v>0.447857223730892</v>
          </cell>
          <cell r="K10325" t="str">
            <v>无</v>
          </cell>
          <cell r="L10325">
            <v>0</v>
          </cell>
          <cell r="M10325" t="str">
            <v>COMPUTER SCIENCE</v>
          </cell>
          <cell r="N10325" t="str">
            <v>计算机科学</v>
          </cell>
          <cell r="O10325" t="str">
            <v>4区</v>
          </cell>
        </row>
        <row r="10326">
          <cell r="B10326" t="str">
            <v>Romanian Journal of Information Science and Technology</v>
          </cell>
          <cell r="C10326" t="str">
            <v>罗马尼亚信息科学与技术杂志</v>
          </cell>
          <cell r="D10326" t="str">
            <v>1453-8245</v>
          </cell>
          <cell r="E10326" t="str">
            <v>ROMANIA</v>
          </cell>
          <cell r="F10326" t="str">
            <v>EDITURA ACAD ROMANE</v>
          </cell>
          <cell r="G10326" t="str">
            <v>0.287999987602234</v>
          </cell>
          <cell r="H10326" t="str">
            <v>0.661016949152</v>
          </cell>
          <cell r="I10326" t="str">
            <v>0.485</v>
          </cell>
          <cell r="J10326" t="str">
            <v>0.477955140534078</v>
          </cell>
          <cell r="K10326" t="str">
            <v>无</v>
          </cell>
          <cell r="L10326">
            <v>0</v>
          </cell>
          <cell r="M10326" t="str">
            <v>无</v>
          </cell>
          <cell r="N10326" t="str">
            <v>计算机科学</v>
          </cell>
          <cell r="O10326" t="str">
            <v>4区</v>
          </cell>
        </row>
        <row r="10327">
          <cell r="B10327" t="str">
            <v>International Journal of Data Warehousing and Mining</v>
          </cell>
          <cell r="C10327" t="str">
            <v>国际数据仓库和挖掘杂志</v>
          </cell>
          <cell r="D10327" t="str">
            <v>1548-3924</v>
          </cell>
          <cell r="E10327" t="str">
            <v>USA</v>
          </cell>
          <cell r="F10327" t="str">
            <v>IGI GLOBAL</v>
          </cell>
          <cell r="G10327" t="str">
            <v>0.781000018119812</v>
          </cell>
          <cell r="H10327" t="str">
            <v>0.967741935483</v>
          </cell>
          <cell r="I10327" t="str">
            <v>0.406</v>
          </cell>
          <cell r="J10327" t="str">
            <v>0.718330651200937</v>
          </cell>
          <cell r="K10327" t="str">
            <v>无</v>
          </cell>
          <cell r="L10327">
            <v>0</v>
          </cell>
          <cell r="M10327" t="str">
            <v>无</v>
          </cell>
          <cell r="N10327" t="str">
            <v>计算机科学</v>
          </cell>
          <cell r="O10327" t="str">
            <v>4区</v>
          </cell>
        </row>
        <row r="10328">
          <cell r="B10328" t="str">
            <v>AT-Automatisierungstechnik</v>
          </cell>
          <cell r="C10328" t="str">
            <v>AT自动化技术</v>
          </cell>
          <cell r="D10328" t="str">
            <v>0178-2312</v>
          </cell>
          <cell r="E10328" t="str">
            <v>GERMANY</v>
          </cell>
          <cell r="F10328" t="str">
            <v>WALTER DE GRUYTER GMBH</v>
          </cell>
          <cell r="G10328" t="str">
            <v>0.503000020980834</v>
          </cell>
          <cell r="H10328" t="str">
            <v>0.5</v>
          </cell>
          <cell r="I10328" t="str">
            <v>0.487</v>
          </cell>
          <cell r="J10328" t="str">
            <v>0.496671002664278</v>
          </cell>
          <cell r="K10328" t="str">
            <v>无</v>
          </cell>
          <cell r="L10328">
            <v>0</v>
          </cell>
          <cell r="M10328" t="str">
            <v>无</v>
          </cell>
          <cell r="N10328" t="str">
            <v>计算机科学</v>
          </cell>
          <cell r="O10328" t="str">
            <v>4区</v>
          </cell>
        </row>
        <row r="10329">
          <cell r="B10329" t="str">
            <v>JOURNAL OF IMAGING SCIENCE AND TECHNOLOGY</v>
          </cell>
          <cell r="C10329" t="str">
            <v>影像科学与技术杂志</v>
          </cell>
          <cell r="D10329" t="str">
            <v>1062-3701</v>
          </cell>
          <cell r="E10329" t="str">
            <v>USA</v>
          </cell>
          <cell r="F10329" t="str">
            <v>I S &amp; T-SOC IMAGING SCIENCE TECHNOLOGY</v>
          </cell>
          <cell r="G10329" t="str">
            <v>0.535000026226044</v>
          </cell>
          <cell r="H10329" t="str">
            <v>0.711538461538</v>
          </cell>
          <cell r="I10329" t="str">
            <v>0.379</v>
          </cell>
          <cell r="J10329" t="str">
            <v>0.541828618728348</v>
          </cell>
          <cell r="K10329" t="str">
            <v>无</v>
          </cell>
          <cell r="L10329">
            <v>0</v>
          </cell>
          <cell r="M10329" t="str">
            <v>无</v>
          </cell>
          <cell r="N10329" t="str">
            <v>计算机科学</v>
          </cell>
          <cell r="O10329" t="str">
            <v>4区</v>
          </cell>
        </row>
        <row r="10330">
          <cell r="B10330" t="str">
            <v>International Journal of Data Mining and Bioinformatics</v>
          </cell>
          <cell r="C10330" t="str">
            <v>国际数据挖掘与生物信息学杂志</v>
          </cell>
          <cell r="D10330" t="str">
            <v>1748-5673</v>
          </cell>
          <cell r="E10330" t="str">
            <v>SWITZERLAND</v>
          </cell>
          <cell r="F10330" t="str">
            <v>INDERSCIENCE ENTERPRISES LTD</v>
          </cell>
          <cell r="G10330" t="str">
            <v>0.65200001001358</v>
          </cell>
          <cell r="H10330" t="str">
            <v>0.813559322033</v>
          </cell>
          <cell r="I10330" t="str">
            <v>0.772</v>
          </cell>
          <cell r="J10330" t="str">
            <v>0.74594551992286</v>
          </cell>
          <cell r="K10330" t="str">
            <v>无</v>
          </cell>
          <cell r="L10330">
            <v>0</v>
          </cell>
          <cell r="M10330" t="str">
            <v>无</v>
          </cell>
          <cell r="N10330" t="str">
            <v>计算机科学</v>
          </cell>
          <cell r="O10330" t="str">
            <v>4区</v>
          </cell>
        </row>
        <row r="10331">
          <cell r="B10331" t="str">
            <v>COMPUTER SYSTEMS SCIENCE AND ENGINEERING</v>
          </cell>
          <cell r="C10331" t="str">
            <v>计算机系统科学与工程</v>
          </cell>
          <cell r="D10331" t="str">
            <v>0267-6192</v>
          </cell>
          <cell r="E10331" t="str">
            <v>USA</v>
          </cell>
          <cell r="F10331" t="str">
            <v>TECH SCIENCE PRESS</v>
          </cell>
          <cell r="G10331" t="str">
            <v>0.855000019073486</v>
          </cell>
          <cell r="H10331" t="str">
            <v>0.607594936708</v>
          </cell>
          <cell r="I10331" t="str">
            <v>0.278</v>
          </cell>
          <cell r="J10331" t="str">
            <v>0.580358656146495</v>
          </cell>
          <cell r="K10331" t="str">
            <v>无</v>
          </cell>
          <cell r="L10331">
            <v>0</v>
          </cell>
          <cell r="M10331" t="str">
            <v>无</v>
          </cell>
          <cell r="N10331" t="str">
            <v>计算机科学</v>
          </cell>
          <cell r="O10331" t="str">
            <v>4区</v>
          </cell>
        </row>
        <row r="10332">
          <cell r="B10332" t="str">
            <v>NETWORK-COMPUTATION IN NEURAL SYSTEMS</v>
          </cell>
          <cell r="C10332" t="str">
            <v>神经系统中的网络计算</v>
          </cell>
          <cell r="D10332" t="str">
            <v>0954-898X</v>
          </cell>
          <cell r="E10332" t="str">
            <v>USA</v>
          </cell>
          <cell r="F10332" t="str">
            <v>TAYLOR &amp; FRANCIS INC</v>
          </cell>
          <cell r="G10332" t="str">
            <v>0.705999970436096</v>
          </cell>
          <cell r="H10332" t="str">
            <v>1</v>
          </cell>
          <cell r="I10332" t="str">
            <v>0.500</v>
          </cell>
          <cell r="J10332" t="str">
            <v>0.735333323478699</v>
          </cell>
          <cell r="K10332" t="str">
            <v>无</v>
          </cell>
          <cell r="L10332">
            <v>0</v>
          </cell>
          <cell r="M10332" t="str">
            <v>无</v>
          </cell>
          <cell r="N10332" t="str">
            <v>计算机科学</v>
          </cell>
          <cell r="O10332" t="str">
            <v>4区</v>
          </cell>
        </row>
        <row r="10333">
          <cell r="B10333" t="str">
            <v>MICROWAVE JOURNAL</v>
          </cell>
          <cell r="C10333" t="str">
            <v>微波期刊</v>
          </cell>
          <cell r="D10333" t="str">
            <v>0192-6225</v>
          </cell>
          <cell r="E10333" t="str">
            <v>USA</v>
          </cell>
          <cell r="F10333" t="str">
            <v>HORIZON HOUSE PUBLICATIONS INC</v>
          </cell>
          <cell r="G10333" t="str">
            <v>0.211999997496605</v>
          </cell>
          <cell r="H10333" t="str">
            <v>0.350318471337</v>
          </cell>
          <cell r="I10333" t="str">
            <v>0.247</v>
          </cell>
          <cell r="J10333" t="str">
            <v>0.269661711833202</v>
          </cell>
          <cell r="K10333" t="str">
            <v>无</v>
          </cell>
          <cell r="L10333">
            <v>0</v>
          </cell>
          <cell r="M10333" t="str">
            <v>无</v>
          </cell>
          <cell r="N10333" t="str">
            <v>计算机科学</v>
          </cell>
          <cell r="O10333" t="str">
            <v>4区</v>
          </cell>
        </row>
        <row r="10334">
          <cell r="B10334" t="str">
            <v>FUJITSU SCIENTIFIC &amp; TECHNICAL JOURNAL</v>
          </cell>
          <cell r="C10334" t="str">
            <v>富士通科技期刊</v>
          </cell>
          <cell r="D10334" t="str">
            <v>0016-2523</v>
          </cell>
          <cell r="E10334" t="str">
            <v>JAPAN</v>
          </cell>
          <cell r="F10334" t="str">
            <v>FUJITSU LTD</v>
          </cell>
          <cell r="G10334" t="str">
            <v>0.175999999046326</v>
          </cell>
          <cell r="H10334" t="str">
            <v>0.350427350427</v>
          </cell>
          <cell r="I10334" t="str">
            <v>0.223</v>
          </cell>
          <cell r="J10334" t="str">
            <v>0.249880545062442</v>
          </cell>
          <cell r="K10334" t="str">
            <v>无</v>
          </cell>
          <cell r="L10334">
            <v>0</v>
          </cell>
          <cell r="M10334" t="str">
            <v>无</v>
          </cell>
          <cell r="N10334" t="str">
            <v>计算机科学</v>
          </cell>
          <cell r="O10334" t="str">
            <v>4区</v>
          </cell>
        </row>
        <row r="10335">
          <cell r="B10335" t="str">
            <v>INTERNATIONAL JOURNAL OF AUTOMATION AND COMPUTING</v>
          </cell>
          <cell r="C10335" t="str">
            <v>国际自动化与计算杂志</v>
          </cell>
          <cell r="D10335" t="str">
            <v>1476-8186</v>
          </cell>
          <cell r="E10335">
            <v>0</v>
          </cell>
          <cell r="F10335">
            <v>0</v>
          </cell>
          <cell r="G10335">
            <v>0</v>
          </cell>
          <cell r="H10335">
            <v>0</v>
          </cell>
          <cell r="I10335">
            <v>0</v>
          </cell>
          <cell r="J10335">
            <v>0</v>
          </cell>
          <cell r="K10335">
            <v>2.012</v>
          </cell>
          <cell r="L10335">
            <v>0</v>
          </cell>
          <cell r="M10335" t="str">
            <v>无</v>
          </cell>
          <cell r="N10335" t="str">
            <v>计算机科学</v>
          </cell>
          <cell r="O10335" t="str">
            <v>4区</v>
          </cell>
        </row>
        <row r="10336">
          <cell r="B10336" t="str">
            <v>PROGRESS IN ENERGY AND COMBUSTION SCIENCE</v>
          </cell>
          <cell r="C10336" t="str">
            <v>能源与燃烧科学进展</v>
          </cell>
          <cell r="D10336" t="str">
            <v>0360-1285</v>
          </cell>
          <cell r="E10336" t="str">
            <v>ENGLAND</v>
          </cell>
          <cell r="F10336" t="str">
            <v>PERGAMON-ELSEVIER SCIENCE LTD</v>
          </cell>
          <cell r="G10336" t="str">
            <v>25.242000579834</v>
          </cell>
          <cell r="H10336" t="str">
            <v>26.466666666666</v>
          </cell>
          <cell r="I10336" t="str">
            <v>28.938</v>
          </cell>
          <cell r="J10336" t="str">
            <v>26.8820557488333</v>
          </cell>
          <cell r="K10336">
            <v>11.65</v>
          </cell>
          <cell r="L10336" t="str">
            <v>review</v>
          </cell>
          <cell r="M10336" t="str">
            <v>ENGINEERING</v>
          </cell>
          <cell r="N10336" t="str">
            <v>工程技术</v>
          </cell>
          <cell r="O10336" t="str">
            <v>1区</v>
          </cell>
        </row>
        <row r="10337">
          <cell r="B10337" t="str">
            <v>Analytic Methods in Accident Research</v>
          </cell>
          <cell r="C10337" t="str">
            <v>事故研究中的分析方法</v>
          </cell>
          <cell r="D10337" t="str">
            <v>2213-6657</v>
          </cell>
          <cell r="E10337" t="str">
            <v>NETHERLANDS</v>
          </cell>
          <cell r="F10337" t="str">
            <v>ELSEVIER</v>
          </cell>
          <cell r="G10337">
            <v>0</v>
          </cell>
          <cell r="H10337">
            <v>0</v>
          </cell>
          <cell r="I10337" t="str">
            <v>9.179</v>
          </cell>
          <cell r="J10337">
            <v>0</v>
          </cell>
          <cell r="K10337">
            <v>3.8130000000000002</v>
          </cell>
          <cell r="L10337">
            <v>0</v>
          </cell>
          <cell r="M10337" t="str">
            <v>SOCIAL SCIENCES, GENERAL</v>
          </cell>
          <cell r="N10337" t="str">
            <v>工程技术</v>
          </cell>
          <cell r="O10337" t="str">
            <v>1区</v>
          </cell>
        </row>
        <row r="10338">
          <cell r="B10338" t="str">
            <v>Annual Review of Fluid Mechanics</v>
          </cell>
          <cell r="C10338" t="str">
            <v>流体力学年鉴</v>
          </cell>
          <cell r="D10338" t="str">
            <v>0066-4189</v>
          </cell>
          <cell r="E10338" t="str">
            <v>USA</v>
          </cell>
          <cell r="F10338" t="str">
            <v>ANNUAL REVIEWS</v>
          </cell>
          <cell r="G10338" t="str">
            <v>14.8140001296997</v>
          </cell>
          <cell r="H10338" t="str">
            <v>17.214285714285</v>
          </cell>
          <cell r="I10338" t="str">
            <v>16.306</v>
          </cell>
          <cell r="J10338" t="str">
            <v>16.1114694309879</v>
          </cell>
          <cell r="K10338">
            <v>5.0780000000000003</v>
          </cell>
          <cell r="L10338" t="str">
            <v>review</v>
          </cell>
          <cell r="M10338" t="str">
            <v>PHYSICS</v>
          </cell>
          <cell r="N10338" t="str">
            <v>工程技术</v>
          </cell>
          <cell r="O10338" t="str">
            <v>1区</v>
          </cell>
        </row>
        <row r="10339">
          <cell r="B10339" t="str">
            <v>NATURE BIOTECHNOLOGY</v>
          </cell>
          <cell r="C10339" t="str">
            <v>自然生物技术</v>
          </cell>
          <cell r="D10339" t="str">
            <v>1087-0156</v>
          </cell>
          <cell r="E10339" t="str">
            <v>GERMANY</v>
          </cell>
          <cell r="F10339" t="str">
            <v>NATURE RESEARCH</v>
          </cell>
          <cell r="G10339" t="str">
            <v>35.7239990234375</v>
          </cell>
          <cell r="H10339" t="str">
            <v>31.864253393665</v>
          </cell>
          <cell r="I10339" t="str">
            <v>36.553</v>
          </cell>
          <cell r="J10339" t="str">
            <v>34.7137123441622</v>
          </cell>
          <cell r="K10339">
            <v>18.388000000000002</v>
          </cell>
          <cell r="L10339">
            <v>0</v>
          </cell>
          <cell r="M10339" t="str">
            <v>BIOLOGY &amp; BIOCHEMISTRY</v>
          </cell>
          <cell r="N10339" t="str">
            <v>工程技术</v>
          </cell>
          <cell r="O10339" t="str">
            <v>1区</v>
          </cell>
        </row>
        <row r="10340">
          <cell r="B10340" t="str">
            <v>Nature Biomedical Engineering</v>
          </cell>
          <cell r="C10340" t="str">
            <v>自然生物医学工程</v>
          </cell>
          <cell r="D10340" t="str">
            <v>2157-846X</v>
          </cell>
          <cell r="E10340" t="str">
            <v>GERMANY</v>
          </cell>
          <cell r="F10340" t="str">
            <v>NATURE RESEARCH</v>
          </cell>
          <cell r="G10340" t="str">
            <v>0</v>
          </cell>
          <cell r="H10340" t="str">
            <v>17.135135135135</v>
          </cell>
          <cell r="I10340" t="str">
            <v>18.952</v>
          </cell>
          <cell r="J10340" t="str">
            <v>18.0435949648275</v>
          </cell>
          <cell r="K10340">
            <v>5.0709999999999997</v>
          </cell>
          <cell r="L10340">
            <v>0</v>
          </cell>
          <cell r="M10340" t="str">
            <v>BIOLOGY &amp; BIOCHEMISTRY</v>
          </cell>
          <cell r="N10340" t="str">
            <v>工程技术</v>
          </cell>
          <cell r="O10340" t="str">
            <v>1区</v>
          </cell>
        </row>
        <row r="10341">
          <cell r="B10341" t="str">
            <v>Advances in Applied Mechanics</v>
          </cell>
          <cell r="C10341" t="str">
            <v>应用力学进展</v>
          </cell>
          <cell r="D10341" t="str">
            <v>0065-2156</v>
          </cell>
          <cell r="E10341" t="str">
            <v>USA</v>
          </cell>
          <cell r="F10341" t="str">
            <v>ELSEVIER ACADEMIC PRESS INC</v>
          </cell>
          <cell r="G10341" t="str">
            <v>5</v>
          </cell>
          <cell r="H10341" t="str">
            <v>10.666666666666</v>
          </cell>
          <cell r="I10341" t="str">
            <v>8.333</v>
          </cell>
          <cell r="J10341" t="str">
            <v>7.99999999999967</v>
          </cell>
          <cell r="K10341" t="str">
            <v>无</v>
          </cell>
          <cell r="L10341" t="str">
            <v>review</v>
          </cell>
          <cell r="M10341" t="str">
            <v>无</v>
          </cell>
          <cell r="N10341" t="str">
            <v>工程技术</v>
          </cell>
          <cell r="O10341" t="str">
            <v>1区</v>
          </cell>
        </row>
        <row r="10342">
          <cell r="B10342" t="str">
            <v>TRENDS IN BIOTECHNOLOGY</v>
          </cell>
          <cell r="C10342" t="str">
            <v>生物技术的发展趋势</v>
          </cell>
          <cell r="D10342" t="str">
            <v>0167-7799</v>
          </cell>
          <cell r="E10342" t="str">
            <v>ENGLAND</v>
          </cell>
          <cell r="F10342" t="str">
            <v>ELSEVIER SCIENCE LONDON</v>
          </cell>
          <cell r="G10342" t="str">
            <v>13.5780000686646</v>
          </cell>
          <cell r="H10342" t="str">
            <v>13.746835443037</v>
          </cell>
          <cell r="I10342" t="str">
            <v>14.343</v>
          </cell>
          <cell r="J10342" t="str">
            <v>13.8894030018922</v>
          </cell>
          <cell r="K10342">
            <v>6.7770000000000001</v>
          </cell>
          <cell r="L10342" t="str">
            <v>review</v>
          </cell>
          <cell r="M10342" t="str">
            <v>BIOLOGY &amp; BIOCHEMISTRY</v>
          </cell>
          <cell r="N10342" t="str">
            <v>工程技术</v>
          </cell>
          <cell r="O10342" t="str">
            <v>1区</v>
          </cell>
        </row>
        <row r="10343">
          <cell r="B10343" t="str">
            <v>BIOTECHNOLOGY ADVANCES</v>
          </cell>
          <cell r="C10343" t="str">
            <v>生物技术进展</v>
          </cell>
          <cell r="D10343" t="str">
            <v>0734-9750</v>
          </cell>
          <cell r="E10343" t="str">
            <v>ENGLAND</v>
          </cell>
          <cell r="F10343" t="str">
            <v>PERGAMON-ELSEVIER SCIENCE LTD</v>
          </cell>
          <cell r="G10343" t="str">
            <v>11.4519996643066</v>
          </cell>
          <cell r="H10343" t="str">
            <v>12.83125</v>
          </cell>
          <cell r="I10343" t="str">
            <v>10.744</v>
          </cell>
          <cell r="J10343" t="str">
            <v>11.6757751645632</v>
          </cell>
          <cell r="K10343">
            <v>5.8730000000000002</v>
          </cell>
          <cell r="L10343" t="str">
            <v>review</v>
          </cell>
          <cell r="M10343" t="str">
            <v>BIOLOGY &amp; BIOCHEMISTRY</v>
          </cell>
          <cell r="N10343" t="str">
            <v>工程技术</v>
          </cell>
          <cell r="O10343" t="str">
            <v>1区</v>
          </cell>
        </row>
        <row r="10344">
          <cell r="B10344" t="str">
            <v>INTERNATIONAL JOURNAL OF MACHINE TOOLS &amp; MANUFACTURE</v>
          </cell>
          <cell r="C10344" t="str">
            <v>国际机床与制造杂志</v>
          </cell>
          <cell r="D10344" t="str">
            <v>0890-6955</v>
          </cell>
          <cell r="E10344" t="str">
            <v>ENGLAND</v>
          </cell>
          <cell r="F10344" t="str">
            <v>ELSEVIER SCI LTD</v>
          </cell>
          <cell r="G10344" t="str">
            <v>5.10599994659424</v>
          </cell>
          <cell r="H10344" t="str">
            <v>6.039106145251</v>
          </cell>
          <cell r="I10344" t="str">
            <v>8.019</v>
          </cell>
          <cell r="J10344" t="str">
            <v>6.38799133879108</v>
          </cell>
          <cell r="K10344">
            <v>4.7270000000000003</v>
          </cell>
          <cell r="L10344">
            <v>0</v>
          </cell>
          <cell r="M10344" t="str">
            <v>ENGINEERING</v>
          </cell>
          <cell r="N10344" t="str">
            <v>工程技术</v>
          </cell>
          <cell r="O10344" t="str">
            <v>1区</v>
          </cell>
        </row>
        <row r="10345">
          <cell r="B10345" t="str">
            <v>RENEWABLE &amp; SUSTAINABLE ENERGY REVIEWS</v>
          </cell>
          <cell r="C10345" t="str">
            <v>可再生和可持续能源评论</v>
          </cell>
          <cell r="D10345" t="str">
            <v>1364-0321</v>
          </cell>
          <cell r="E10345" t="str">
            <v>ENGLAND</v>
          </cell>
          <cell r="F10345" t="str">
            <v>PERGAMON-ELSEVIER SCIENCE LTD</v>
          </cell>
          <cell r="G10345" t="str">
            <v>9.18400001525879</v>
          </cell>
          <cell r="H10345" t="str">
            <v>10.555717407137</v>
          </cell>
          <cell r="I10345" t="str">
            <v>12.110</v>
          </cell>
          <cell r="J10345" t="str">
            <v>10.6167389441803</v>
          </cell>
          <cell r="K10345">
            <v>17.169</v>
          </cell>
          <cell r="L10345" t="str">
            <v>review</v>
          </cell>
          <cell r="M10345" t="str">
            <v>ENGINEERING</v>
          </cell>
          <cell r="N10345" t="str">
            <v>工程技术</v>
          </cell>
          <cell r="O10345" t="str">
            <v>1区</v>
          </cell>
        </row>
        <row r="10346">
          <cell r="B10346" t="str">
            <v>PLANT BIOTECHNOLOGY JOURNAL</v>
          </cell>
          <cell r="C10346" t="str">
            <v>植物生物技术杂志</v>
          </cell>
          <cell r="D10346" t="str">
            <v>1467-7644</v>
          </cell>
          <cell r="E10346" t="str">
            <v>USA</v>
          </cell>
          <cell r="F10346" t="str">
            <v>WILEY</v>
          </cell>
          <cell r="G10346" t="str">
            <v>6.30499982833862</v>
          </cell>
          <cell r="H10346" t="str">
            <v>6.840361445783</v>
          </cell>
          <cell r="I10346" t="str">
            <v>8.154</v>
          </cell>
          <cell r="J10346" t="str">
            <v>7.09990070337787</v>
          </cell>
          <cell r="K10346">
            <v>7.9080000000000004</v>
          </cell>
          <cell r="L10346">
            <v>0</v>
          </cell>
          <cell r="M10346" t="str">
            <v>PLANT &amp; ANIMAL SCIENCE</v>
          </cell>
          <cell r="N10346" t="str">
            <v>工程技术</v>
          </cell>
          <cell r="O10346" t="str">
            <v>1区</v>
          </cell>
        </row>
        <row r="10347">
          <cell r="B10347" t="str">
            <v>METABOLIC ENGINEERING</v>
          </cell>
          <cell r="C10347" t="str">
            <v>代谢工程</v>
          </cell>
          <cell r="D10347" t="str">
            <v>1096-7176</v>
          </cell>
          <cell r="E10347" t="str">
            <v>USA</v>
          </cell>
          <cell r="F10347" t="str">
            <v>ACADEMIC PRESS INC ELSEVIER SCIENCE</v>
          </cell>
          <cell r="G10347" t="str">
            <v>7.67399978637695</v>
          </cell>
          <cell r="H10347" t="str">
            <v>7.807692307692</v>
          </cell>
          <cell r="I10347" t="str">
            <v>7.263</v>
          </cell>
          <cell r="J10347" t="str">
            <v>7.58143945223165</v>
          </cell>
          <cell r="K10347">
            <v>2.7949999999999999</v>
          </cell>
          <cell r="L10347">
            <v>0</v>
          </cell>
          <cell r="M10347" t="str">
            <v>BIOLOGY &amp; BIOCHEMISTRY</v>
          </cell>
          <cell r="N10347" t="str">
            <v>工程技术</v>
          </cell>
          <cell r="O10347" t="str">
            <v>1区</v>
          </cell>
        </row>
        <row r="10348">
          <cell r="B10348" t="str">
            <v>Annual Review of Biomedical Engineering</v>
          </cell>
          <cell r="C10348" t="str">
            <v>生物医学工程年鉴</v>
          </cell>
          <cell r="D10348" t="str">
            <v>1523-9829</v>
          </cell>
          <cell r="E10348" t="str">
            <v>USA</v>
          </cell>
          <cell r="F10348" t="str">
            <v>ANNUAL REVIEWS</v>
          </cell>
          <cell r="G10348" t="str">
            <v>8.78800010681152</v>
          </cell>
          <cell r="H10348" t="str">
            <v>12.257142857142</v>
          </cell>
          <cell r="I10348" t="str">
            <v>15.541</v>
          </cell>
          <cell r="J10348" t="str">
            <v>12.1952278348312</v>
          </cell>
          <cell r="K10348">
            <v>3.601</v>
          </cell>
          <cell r="L10348" t="str">
            <v>review</v>
          </cell>
          <cell r="M10348" t="str">
            <v>无</v>
          </cell>
          <cell r="N10348" t="str">
            <v>工程技术</v>
          </cell>
          <cell r="O10348" t="str">
            <v>1区</v>
          </cell>
        </row>
        <row r="10349">
          <cell r="B10349" t="str">
            <v>PROGRESS IN AEROSPACE SCIENCES</v>
          </cell>
          <cell r="C10349" t="str">
            <v>航空航天科学进展</v>
          </cell>
          <cell r="D10349" t="str">
            <v>0376-0421</v>
          </cell>
          <cell r="E10349" t="str">
            <v>ENGLAND</v>
          </cell>
          <cell r="F10349" t="str">
            <v>PERGAMON-ELSEVIER SCIENCE LTD</v>
          </cell>
          <cell r="G10349" t="str">
            <v>4.72900009155273</v>
          </cell>
          <cell r="H10349" t="str">
            <v>6.813559322033</v>
          </cell>
          <cell r="I10349" t="str">
            <v>8.940</v>
          </cell>
          <cell r="J10349" t="str">
            <v>6.82761930701591</v>
          </cell>
          <cell r="K10349" t="str">
            <v>无</v>
          </cell>
          <cell r="L10349" t="str">
            <v>review</v>
          </cell>
          <cell r="M10349" t="str">
            <v>ENGINEERING</v>
          </cell>
          <cell r="N10349" t="str">
            <v>工程技术</v>
          </cell>
          <cell r="O10349" t="str">
            <v>1区</v>
          </cell>
        </row>
        <row r="10350">
          <cell r="B10350" t="str">
            <v>BIOSENSORS &amp; BIOELECTRONICS</v>
          </cell>
          <cell r="C10350" t="str">
            <v>生物传感器与生物电子学</v>
          </cell>
          <cell r="D10350" t="str">
            <v>0956-5663</v>
          </cell>
          <cell r="E10350" t="str">
            <v>ENGLAND</v>
          </cell>
          <cell r="F10350" t="str">
            <v>ELSEVIER ADVANCED TECHNOLOGY</v>
          </cell>
          <cell r="G10350" t="str">
            <v>8.17300033569335</v>
          </cell>
          <cell r="H10350" t="str">
            <v>9.517948717948</v>
          </cell>
          <cell r="I10350" t="str">
            <v>10.257</v>
          </cell>
          <cell r="J10350" t="str">
            <v>9.31591664138412</v>
          </cell>
          <cell r="K10350">
            <v>6.2619999999999996</v>
          </cell>
          <cell r="L10350">
            <v>0</v>
          </cell>
          <cell r="M10350" t="str">
            <v>CHEMISTRY</v>
          </cell>
          <cell r="N10350" t="str">
            <v>工程技术</v>
          </cell>
          <cell r="O10350" t="str">
            <v>1区</v>
          </cell>
        </row>
        <row r="10351">
          <cell r="B10351" t="str">
            <v>BIOMATERIALS</v>
          </cell>
          <cell r="C10351" t="str">
            <v>生物材料</v>
          </cell>
          <cell r="D10351" t="str">
            <v>0142-9612</v>
          </cell>
          <cell r="E10351" t="str">
            <v>ENGLAND</v>
          </cell>
          <cell r="F10351" t="str">
            <v>ELSEVIER SCI LTD</v>
          </cell>
          <cell r="G10351" t="str">
            <v>8.80599975585938</v>
          </cell>
          <cell r="H10351" t="str">
            <v>10.273031825795</v>
          </cell>
          <cell r="I10351" t="str">
            <v>10.317</v>
          </cell>
          <cell r="J10351" t="str">
            <v>9.79856608277346</v>
          </cell>
          <cell r="K10351">
            <v>8.0139999999999993</v>
          </cell>
          <cell r="L10351">
            <v>0</v>
          </cell>
          <cell r="M10351" t="str">
            <v>MATERIALS SCIENCE</v>
          </cell>
          <cell r="N10351" t="str">
            <v>工程技术</v>
          </cell>
          <cell r="O10351" t="str">
            <v>1区</v>
          </cell>
        </row>
        <row r="10352">
          <cell r="B10352" t="str">
            <v>CEMENT AND CONCRETE RESEARCH</v>
          </cell>
          <cell r="C10352" t="str">
            <v>水泥混凝土研究</v>
          </cell>
          <cell r="D10352" t="str">
            <v>0008-8846</v>
          </cell>
          <cell r="E10352" t="str">
            <v>ENGLAND</v>
          </cell>
          <cell r="F10352" t="str">
            <v>PERGAMON-ELSEVIER SCIENCE LTD</v>
          </cell>
          <cell r="G10352" t="str">
            <v>5.42999982833862</v>
          </cell>
          <cell r="H10352" t="str">
            <v>5.617948717948</v>
          </cell>
          <cell r="I10352" t="str">
            <v>8.328</v>
          </cell>
          <cell r="J10352" t="str">
            <v>6.45860579958187</v>
          </cell>
          <cell r="K10352">
            <v>6.3970000000000002</v>
          </cell>
          <cell r="L10352">
            <v>0</v>
          </cell>
          <cell r="M10352" t="str">
            <v>MATERIALS SCIENCE</v>
          </cell>
          <cell r="N10352" t="str">
            <v>工程技术</v>
          </cell>
          <cell r="O10352" t="str">
            <v>1区</v>
          </cell>
        </row>
        <row r="10353">
          <cell r="B10353" t="str">
            <v>REMOTE SENSING OF ENVIRONMENT</v>
          </cell>
          <cell r="C10353" t="str">
            <v>环境遥感</v>
          </cell>
          <cell r="D10353" t="str">
            <v>0034-4257</v>
          </cell>
          <cell r="E10353" t="str">
            <v>USA</v>
          </cell>
          <cell r="F10353" t="str">
            <v>ELSEVIER SCIENCE INC</v>
          </cell>
          <cell r="G10353" t="str">
            <v>6.45699977874756</v>
          </cell>
          <cell r="H10353" t="str">
            <v>8.218446601941</v>
          </cell>
          <cell r="I10353" t="str">
            <v>9.085</v>
          </cell>
          <cell r="J10353" t="str">
            <v>7.92005774934119</v>
          </cell>
          <cell r="K10353">
            <v>14.792999999999999</v>
          </cell>
          <cell r="L10353">
            <v>0</v>
          </cell>
          <cell r="M10353" t="str">
            <v>GEOSCIENCES</v>
          </cell>
          <cell r="N10353" t="str">
            <v>工程技术</v>
          </cell>
          <cell r="O10353" t="str">
            <v>1区</v>
          </cell>
        </row>
        <row r="10354">
          <cell r="B10354" t="str">
            <v>Annual Review of Chemical and Biomolecular Engineering</v>
          </cell>
          <cell r="C10354" t="str">
            <v>化学与生物分子工程年鉴</v>
          </cell>
          <cell r="D10354" t="str">
            <v>1947-5438</v>
          </cell>
          <cell r="E10354" t="str">
            <v>USA</v>
          </cell>
          <cell r="F10354" t="str">
            <v>ANNUAL REVIEWS</v>
          </cell>
          <cell r="G10354" t="str">
            <v>7.67399978637695</v>
          </cell>
          <cell r="H10354" t="str">
            <v>9.56862745098</v>
          </cell>
          <cell r="I10354" t="str">
            <v>9.561</v>
          </cell>
          <cell r="J10354" t="str">
            <v>8.93453428237098</v>
          </cell>
          <cell r="K10354">
            <v>1.8009999999999999</v>
          </cell>
          <cell r="L10354" t="str">
            <v>review</v>
          </cell>
          <cell r="M10354" t="str">
            <v>无</v>
          </cell>
          <cell r="N10354" t="str">
            <v>工程技术</v>
          </cell>
          <cell r="O10354" t="str">
            <v>1区</v>
          </cell>
        </row>
        <row r="10355">
          <cell r="B10355" t="str">
            <v>APPLIED ENERGY</v>
          </cell>
          <cell r="C10355" t="str">
            <v>应用能量</v>
          </cell>
          <cell r="D10355" t="str">
            <v>0306-2619</v>
          </cell>
          <cell r="E10355" t="str">
            <v>ENGLAND</v>
          </cell>
          <cell r="F10355" t="str">
            <v>ELSEVIER SCI LTD</v>
          </cell>
          <cell r="G10355" t="str">
            <v>7.90000009536743</v>
          </cell>
          <cell r="H10355" t="str">
            <v>8.425647200481</v>
          </cell>
          <cell r="I10355" t="str">
            <v>8.848</v>
          </cell>
          <cell r="J10355" t="str">
            <v>8.39133714982514</v>
          </cell>
          <cell r="K10355">
            <v>14.247</v>
          </cell>
          <cell r="L10355">
            <v>0</v>
          </cell>
          <cell r="M10355" t="str">
            <v>ENGINEERING</v>
          </cell>
          <cell r="N10355" t="str">
            <v>工程技术</v>
          </cell>
          <cell r="O10355" t="str">
            <v>1区</v>
          </cell>
        </row>
        <row r="10356">
          <cell r="B10356" t="str">
            <v>CHEMICAL ENGINEERING JOURNAL</v>
          </cell>
          <cell r="C10356" t="str">
            <v>化工学报</v>
          </cell>
          <cell r="D10356" t="str">
            <v>1385-8947</v>
          </cell>
          <cell r="E10356" t="str">
            <v>SWITZERLAND</v>
          </cell>
          <cell r="F10356" t="str">
            <v>ELSEVIER SCIENCE SA</v>
          </cell>
          <cell r="G10356" t="str">
            <v>6.7350001335144</v>
          </cell>
          <cell r="H10356" t="str">
            <v>8.355425055928</v>
          </cell>
          <cell r="I10356" t="str">
            <v>10.652</v>
          </cell>
          <cell r="J10356" t="str">
            <v>8.58083804058847</v>
          </cell>
          <cell r="K10356">
            <v>17.076000000000001</v>
          </cell>
          <cell r="L10356">
            <v>0</v>
          </cell>
          <cell r="M10356" t="str">
            <v>ENGINEERING</v>
          </cell>
          <cell r="N10356" t="str">
            <v>工程技术</v>
          </cell>
          <cell r="O10356" t="str">
            <v>1区</v>
          </cell>
        </row>
        <row r="10357">
          <cell r="B10357" t="str">
            <v>COMPOSITES PART B-ENGINEERING</v>
          </cell>
          <cell r="C10357" t="str">
            <v>复合材料B部分-工程</v>
          </cell>
          <cell r="D10357" t="str">
            <v>1359-8368</v>
          </cell>
          <cell r="E10357" t="str">
            <v>ENGLAND</v>
          </cell>
          <cell r="F10357" t="str">
            <v>ELSEVIER SCI LTD</v>
          </cell>
          <cell r="G10357" t="str">
            <v>4.92000007629395</v>
          </cell>
          <cell r="H10357" t="str">
            <v>6.864314789687</v>
          </cell>
          <cell r="I10357" t="str">
            <v>7.635</v>
          </cell>
          <cell r="J10357" t="str">
            <v>6.47302825700698</v>
          </cell>
          <cell r="K10357">
            <v>7.5</v>
          </cell>
          <cell r="L10357">
            <v>0</v>
          </cell>
          <cell r="M10357" t="str">
            <v>MATERIALS SCIENCE</v>
          </cell>
          <cell r="N10357" t="str">
            <v>工程技术</v>
          </cell>
          <cell r="O10357" t="str">
            <v>1区</v>
          </cell>
        </row>
        <row r="10358">
          <cell r="B10358" t="str">
            <v>IEEE SIGNAL PROCESSING MAGAZINE</v>
          </cell>
          <cell r="C10358" t="str">
            <v>IEEE信号处理杂志</v>
          </cell>
          <cell r="D10358" t="str">
            <v>1053-5888</v>
          </cell>
          <cell r="E10358" t="str">
            <v>USA</v>
          </cell>
          <cell r="F10358" t="str">
            <v>IEEE-INST ELECTRICAL ELECTRONICS ENGINEERS INC</v>
          </cell>
          <cell r="G10358" t="str">
            <v>7.45100021362305</v>
          </cell>
          <cell r="H10358" t="str">
            <v>7.601941747572</v>
          </cell>
          <cell r="I10358" t="str">
            <v>11.350</v>
          </cell>
          <cell r="J10358" t="str">
            <v>8.80081884143368</v>
          </cell>
          <cell r="K10358">
            <v>6.133</v>
          </cell>
          <cell r="L10358">
            <v>0</v>
          </cell>
          <cell r="M10358" t="str">
            <v>ENGINEERING</v>
          </cell>
          <cell r="N10358" t="str">
            <v>工程技术</v>
          </cell>
          <cell r="O10358" t="str">
            <v>1区</v>
          </cell>
        </row>
        <row r="10359">
          <cell r="B10359" t="str">
            <v>IEEE JOURNAL OF SOLID-STATE CIRCUITS</v>
          </cell>
          <cell r="C10359" t="str">
            <v>IEEE固态电路杂志</v>
          </cell>
          <cell r="D10359" t="str">
            <v>0018-9200</v>
          </cell>
          <cell r="E10359" t="str">
            <v>USA</v>
          </cell>
          <cell r="F10359" t="str">
            <v>IEEE-INST ELECTRICAL ELECTRONICS ENGINEERS INC</v>
          </cell>
          <cell r="G10359" t="str">
            <v>4.07499980926514</v>
          </cell>
          <cell r="H10359" t="str">
            <v>5.173333333333</v>
          </cell>
          <cell r="I10359" t="str">
            <v>4.929</v>
          </cell>
          <cell r="J10359" t="str">
            <v>4.72580371892738</v>
          </cell>
          <cell r="K10359">
            <v>7.6130000000000004</v>
          </cell>
          <cell r="L10359">
            <v>0</v>
          </cell>
          <cell r="M10359" t="str">
            <v>ENGINEERING</v>
          </cell>
          <cell r="N10359" t="str">
            <v>工程技术</v>
          </cell>
          <cell r="O10359" t="str">
            <v>1区</v>
          </cell>
        </row>
        <row r="10360">
          <cell r="B10360" t="str">
            <v>IEEE TRANSACTIONS ON POWER ELECTRONICS</v>
          </cell>
          <cell r="C10360" t="str">
            <v>电力电子学报</v>
          </cell>
          <cell r="D10360" t="str">
            <v>0885-8993</v>
          </cell>
          <cell r="E10360" t="str">
            <v>USA</v>
          </cell>
          <cell r="F10360" t="str">
            <v>IEEE-INST ELECTRICAL ELECTRONICS ENGINEERS INC</v>
          </cell>
          <cell r="G10360" t="str">
            <v>6.81199979782104</v>
          </cell>
          <cell r="H10360" t="str">
            <v>7.223762376237</v>
          </cell>
          <cell r="I10360" t="str">
            <v>6.373</v>
          </cell>
          <cell r="J10360" t="str">
            <v>6.80305257999501</v>
          </cell>
          <cell r="K10360">
            <v>9.234</v>
          </cell>
          <cell r="L10360">
            <v>0</v>
          </cell>
          <cell r="M10360" t="str">
            <v>ENGINEERING</v>
          </cell>
          <cell r="N10360" t="str">
            <v>工程技术</v>
          </cell>
          <cell r="O10360" t="str">
            <v>1区</v>
          </cell>
        </row>
        <row r="10361">
          <cell r="B10361" t="str">
            <v>Applied Mechanics Reviews</v>
          </cell>
          <cell r="C10361" t="str">
            <v>应用力学评论</v>
          </cell>
          <cell r="D10361" t="str">
            <v>0003-6900</v>
          </cell>
          <cell r="E10361" t="str">
            <v>USA</v>
          </cell>
          <cell r="F10361" t="str">
            <v>ASME</v>
          </cell>
          <cell r="G10361" t="str">
            <v>7.84800004959106</v>
          </cell>
          <cell r="H10361" t="str">
            <v>6.137931034482</v>
          </cell>
          <cell r="I10361" t="str">
            <v>6.733</v>
          </cell>
          <cell r="J10361" t="str">
            <v>6.90642147246869</v>
          </cell>
          <cell r="K10361">
            <v>4.1710000000000003</v>
          </cell>
          <cell r="L10361" t="str">
            <v>review</v>
          </cell>
          <cell r="M10361" t="str">
            <v>ENGINEERING</v>
          </cell>
          <cell r="N10361" t="str">
            <v>工程技术</v>
          </cell>
          <cell r="O10361" t="str">
            <v>1区</v>
          </cell>
        </row>
        <row r="10362">
          <cell r="B10362" t="str">
            <v>COMPUTER-AIDED CIVIL AND INFRASTRUCTURE ENGINEERING</v>
          </cell>
          <cell r="C10362" t="str">
            <v>计算机辅助土木与基础设施工程</v>
          </cell>
          <cell r="D10362" t="str">
            <v>1093-9687</v>
          </cell>
          <cell r="E10362" t="str">
            <v>USA</v>
          </cell>
          <cell r="F10362" t="str">
            <v>WILEY</v>
          </cell>
          <cell r="G10362" t="str">
            <v>5.47499990463257</v>
          </cell>
          <cell r="H10362" t="str">
            <v>6.208333333333</v>
          </cell>
          <cell r="I10362" t="str">
            <v>8.552</v>
          </cell>
          <cell r="J10362" t="str">
            <v>6.74511107932186</v>
          </cell>
          <cell r="K10362">
            <v>3.8439999999999999</v>
          </cell>
          <cell r="L10362">
            <v>0</v>
          </cell>
          <cell r="M10362" t="str">
            <v>ENGINEERING</v>
          </cell>
          <cell r="N10362" t="str">
            <v>工程技术</v>
          </cell>
          <cell r="O10362" t="str">
            <v>1区</v>
          </cell>
        </row>
        <row r="10363">
          <cell r="B10363" t="str">
            <v>BIORESOURCE TECHNOLOGY</v>
          </cell>
          <cell r="C10363" t="str">
            <v>生物源技术</v>
          </cell>
          <cell r="D10363" t="str">
            <v>0960-8524</v>
          </cell>
          <cell r="E10363" t="str">
            <v>ENGLAND</v>
          </cell>
          <cell r="F10363" t="str">
            <v>ELSEVIER SCI LTD</v>
          </cell>
          <cell r="G10363" t="str">
            <v>5.80700016021729</v>
          </cell>
          <cell r="H10363" t="str">
            <v>6.669163545568</v>
          </cell>
          <cell r="I10363" t="str">
            <v>7.539</v>
          </cell>
          <cell r="J10363" t="str">
            <v>6.67186177305976</v>
          </cell>
          <cell r="K10363">
            <v>11.776999999999999</v>
          </cell>
          <cell r="L10363">
            <v>0</v>
          </cell>
          <cell r="M10363" t="str">
            <v>BIOLOGY &amp; BIOCHEMISTRY</v>
          </cell>
          <cell r="N10363" t="str">
            <v>工程技术</v>
          </cell>
          <cell r="O10363" t="str">
            <v>1区</v>
          </cell>
        </row>
        <row r="10364">
          <cell r="B10364" t="str">
            <v>CRITICAL REVIEWS IN FOOD SCIENCE AND NUTRITION</v>
          </cell>
          <cell r="C10364" t="str">
            <v>食品科学与营养评论</v>
          </cell>
          <cell r="D10364" t="str">
            <v>1040-8398</v>
          </cell>
          <cell r="E10364" t="str">
            <v>USA</v>
          </cell>
          <cell r="F10364" t="str">
            <v>TAYLOR &amp; FRANCIS INC</v>
          </cell>
          <cell r="G10364" t="str">
            <v>6.2020001411438</v>
          </cell>
          <cell r="H10364" t="str">
            <v>6.703862660944</v>
          </cell>
          <cell r="I10364" t="str">
            <v>7.862</v>
          </cell>
          <cell r="J10364" t="str">
            <v>6.9224993407376</v>
          </cell>
          <cell r="K10364">
            <v>4.8449999999999998</v>
          </cell>
          <cell r="L10364" t="str">
            <v>review</v>
          </cell>
          <cell r="M10364" t="str">
            <v>AGRICULTURAL SCIENCES</v>
          </cell>
          <cell r="N10364" t="str">
            <v>工程技术</v>
          </cell>
          <cell r="O10364" t="str">
            <v>1区</v>
          </cell>
        </row>
        <row r="10365">
          <cell r="B10365" t="str">
            <v>ENERGY CONVERSION AND MANAGEMENT</v>
          </cell>
          <cell r="C10365" t="str">
            <v>能源转换与管理</v>
          </cell>
          <cell r="D10365" t="str">
            <v>0196-8904</v>
          </cell>
          <cell r="E10365" t="str">
            <v>ENGLAND</v>
          </cell>
          <cell r="F10365" t="str">
            <v>PERGAMON-ELSEVIER SCIENCE LTD</v>
          </cell>
          <cell r="G10365" t="str">
            <v>6.3769998550415</v>
          </cell>
          <cell r="H10365" t="str">
            <v>7.181201550387</v>
          </cell>
          <cell r="I10365" t="str">
            <v>8.208</v>
          </cell>
          <cell r="J10365" t="str">
            <v>7.2555366951185</v>
          </cell>
          <cell r="K10365">
            <v>10.109</v>
          </cell>
          <cell r="L10365">
            <v>0</v>
          </cell>
          <cell r="M10365" t="str">
            <v>ENGINEERING</v>
          </cell>
          <cell r="N10365" t="str">
            <v>工程技术</v>
          </cell>
          <cell r="O10365" t="str">
            <v>1区</v>
          </cell>
        </row>
        <row r="10366">
          <cell r="B10366" t="str">
            <v>TRANSPORTATION RESEARCH PART C-EMERGING TECHNOLOGIES</v>
          </cell>
          <cell r="C10366" t="str">
            <v>交通研究C部分——新兴技术</v>
          </cell>
          <cell r="D10366" t="str">
            <v>0968-090X</v>
          </cell>
          <cell r="E10366" t="str">
            <v>ENGLAND</v>
          </cell>
          <cell r="F10366" t="str">
            <v>PERGAMON-ELSEVIER SCIENCE LTD</v>
          </cell>
          <cell r="G10366" t="str">
            <v>3.96799993515015</v>
          </cell>
          <cell r="H10366" t="str">
            <v>5.775377969762</v>
          </cell>
          <cell r="I10366" t="str">
            <v>6.077</v>
          </cell>
          <cell r="J10366" t="str">
            <v>5.27348070836505</v>
          </cell>
          <cell r="K10366">
            <v>7.9020000000000001</v>
          </cell>
          <cell r="L10366">
            <v>0</v>
          </cell>
          <cell r="M10366" t="str">
            <v>ENGINEERING</v>
          </cell>
          <cell r="N10366" t="str">
            <v>工程技术</v>
          </cell>
          <cell r="O10366" t="str">
            <v>1区</v>
          </cell>
        </row>
        <row r="10367">
          <cell r="B10367" t="str">
            <v>PROCEEDINGS OF THE IEEE</v>
          </cell>
          <cell r="C10367" t="str">
            <v>IEEE会议记录</v>
          </cell>
          <cell r="D10367" t="str">
            <v>0018-9219</v>
          </cell>
          <cell r="E10367" t="str">
            <v>USA</v>
          </cell>
          <cell r="F10367" t="str">
            <v>IEEE-INST ELECTRICAL ELECTRONICS ENGINEERS INC</v>
          </cell>
          <cell r="G10367" t="str">
            <v>9.10700035095215</v>
          </cell>
          <cell r="H10367" t="str">
            <v>10.69387755102</v>
          </cell>
          <cell r="I10367" t="str">
            <v>10.252</v>
          </cell>
          <cell r="J10367" t="str">
            <v>10.0176715513694</v>
          </cell>
          <cell r="K10367">
            <v>10.279</v>
          </cell>
          <cell r="L10367">
            <v>0</v>
          </cell>
          <cell r="M10367" t="str">
            <v>ENGINEERING</v>
          </cell>
          <cell r="N10367" t="str">
            <v>工程技术</v>
          </cell>
          <cell r="O10367" t="str">
            <v>1区</v>
          </cell>
        </row>
        <row r="10368">
          <cell r="B10368" t="str">
            <v>MECHANICAL SYSTEMS AND SIGNAL PROCESSING</v>
          </cell>
          <cell r="C10368" t="str">
            <v>机械系统与信号处理</v>
          </cell>
          <cell r="D10368" t="str">
            <v>0888-3270</v>
          </cell>
          <cell r="E10368" t="str">
            <v>ENGLAND</v>
          </cell>
          <cell r="F10368" t="str">
            <v>ACADEMIC PRESS LTD- ELSEVIER SCIENCE LTD</v>
          </cell>
          <cell r="G10368" t="str">
            <v>4.36999988555908</v>
          </cell>
          <cell r="H10368" t="str">
            <v>5.005268703898</v>
          </cell>
          <cell r="I10368" t="str">
            <v>6.471</v>
          </cell>
          <cell r="J10368" t="str">
            <v>5.28211183241069</v>
          </cell>
          <cell r="K10368">
            <v>7.4080000000000004</v>
          </cell>
          <cell r="L10368">
            <v>0</v>
          </cell>
          <cell r="M10368" t="str">
            <v>ENGINEERING</v>
          </cell>
          <cell r="N10368" t="str">
            <v>工程技术</v>
          </cell>
          <cell r="O10368" t="str">
            <v>1区</v>
          </cell>
        </row>
        <row r="10369">
          <cell r="B10369" t="str">
            <v>CURRENT OPINION IN BIOTECHNOLOGY</v>
          </cell>
          <cell r="C10369" t="str">
            <v>生物技术现状</v>
          </cell>
          <cell r="D10369" t="str">
            <v>0958-1669</v>
          </cell>
          <cell r="E10369" t="str">
            <v>ENGLAND</v>
          </cell>
          <cell r="F10369" t="str">
            <v>CURRENT BIOLOGY LTD</v>
          </cell>
          <cell r="G10369" t="str">
            <v>8.38000011444092</v>
          </cell>
          <cell r="H10369" t="str">
            <v>8.083044982698</v>
          </cell>
          <cell r="I10369" t="str">
            <v>8.288</v>
          </cell>
          <cell r="J10369" t="str">
            <v>8.25041318052764</v>
          </cell>
          <cell r="K10369">
            <v>4.7510000000000003</v>
          </cell>
          <cell r="L10369" t="str">
            <v>review</v>
          </cell>
          <cell r="M10369" t="str">
            <v>BIOLOGY &amp; BIOCHEMISTRY</v>
          </cell>
          <cell r="N10369" t="str">
            <v>工程技术</v>
          </cell>
          <cell r="O10369" t="str">
            <v>1区</v>
          </cell>
        </row>
        <row r="10370">
          <cell r="B10370" t="str">
            <v>RELIABILITY ENGINEERING &amp; SYSTEM SAFETY</v>
          </cell>
          <cell r="C10370" t="str">
            <v>可靠性工程与系统安全</v>
          </cell>
          <cell r="D10370" t="str">
            <v>0951-8320</v>
          </cell>
          <cell r="E10370" t="str">
            <v>ENGLAND</v>
          </cell>
          <cell r="F10370" t="str">
            <v>ELSEVIER SCI LTD</v>
          </cell>
          <cell r="G10370" t="str">
            <v>4.13899993896484</v>
          </cell>
          <cell r="H10370" t="str">
            <v>4.0390625</v>
          </cell>
          <cell r="I10370" t="str">
            <v>5.040</v>
          </cell>
          <cell r="J10370" t="str">
            <v>4.40590069286795</v>
          </cell>
          <cell r="K10370">
            <v>4.0940000000000003</v>
          </cell>
          <cell r="L10370">
            <v>0</v>
          </cell>
          <cell r="M10370" t="str">
            <v>ENGINEERING</v>
          </cell>
          <cell r="N10370" t="str">
            <v>工程技术</v>
          </cell>
          <cell r="O10370" t="str">
            <v>1区</v>
          </cell>
        </row>
        <row r="10371">
          <cell r="B10371" t="str">
            <v>Acta Biomaterialia</v>
          </cell>
          <cell r="C10371" t="str">
            <v>关于投稿状态询问</v>
          </cell>
          <cell r="D10371" t="str">
            <v>1742-7061</v>
          </cell>
          <cell r="E10371" t="str">
            <v>ENGLAND</v>
          </cell>
          <cell r="F10371" t="str">
            <v>ELSEVIER SCI LTD</v>
          </cell>
          <cell r="G10371" t="str">
            <v>6.38299989700317</v>
          </cell>
          <cell r="H10371" t="str">
            <v>6.638493723849</v>
          </cell>
          <cell r="I10371" t="str">
            <v>7.242</v>
          </cell>
          <cell r="J10371" t="str">
            <v>6.75446766865506</v>
          </cell>
          <cell r="K10371">
            <v>3.7519999999999998</v>
          </cell>
          <cell r="L10371">
            <v>0</v>
          </cell>
          <cell r="M10371" t="str">
            <v>MATERIALS SCIENCE</v>
          </cell>
          <cell r="N10371" t="str">
            <v>工程技术</v>
          </cell>
          <cell r="O10371" t="str">
            <v>1区</v>
          </cell>
        </row>
        <row r="10372">
          <cell r="B10372" t="str">
            <v>CARBOHYDRATE POLYMERS</v>
          </cell>
          <cell r="C10372" t="str">
            <v>碳水化合物聚合物</v>
          </cell>
          <cell r="D10372" t="str">
            <v>0144-8617</v>
          </cell>
          <cell r="E10372" t="str">
            <v>ENGLAND</v>
          </cell>
          <cell r="F10372" t="str">
            <v>ELSEVIER SCI LTD</v>
          </cell>
          <cell r="G10372" t="str">
            <v>5.15799999237061</v>
          </cell>
          <cell r="H10372" t="str">
            <v>6.04392971246</v>
          </cell>
          <cell r="I10372" t="str">
            <v>7.182</v>
          </cell>
          <cell r="J10372" t="str">
            <v>6.1280223301072</v>
          </cell>
          <cell r="K10372">
            <v>7.7110000000000003</v>
          </cell>
          <cell r="L10372">
            <v>0</v>
          </cell>
          <cell r="M10372" t="str">
            <v>CHEMISTRY</v>
          </cell>
          <cell r="N10372" t="str">
            <v>工程技术</v>
          </cell>
          <cell r="O10372" t="str">
            <v>1区</v>
          </cell>
        </row>
        <row r="10373">
          <cell r="B10373" t="str">
            <v>CRITICAL REVIEWS IN BIOTECHNOLOGY</v>
          </cell>
          <cell r="C10373" t="str">
            <v>生物技术评论</v>
          </cell>
          <cell r="D10373" t="str">
            <v>0738-8551</v>
          </cell>
          <cell r="E10373" t="str">
            <v>England</v>
          </cell>
          <cell r="F10373" t="str">
            <v>TAYLOR &amp; FRANCIS LTD</v>
          </cell>
          <cell r="G10373" t="str">
            <v>5.23899984359741</v>
          </cell>
          <cell r="H10373" t="str">
            <v>7.053571428571</v>
          </cell>
          <cell r="I10373" t="str">
            <v>8.108</v>
          </cell>
          <cell r="J10373" t="str">
            <v>6.80028384231514</v>
          </cell>
          <cell r="K10373">
            <v>3.2429999999999999</v>
          </cell>
          <cell r="L10373" t="str">
            <v>review</v>
          </cell>
          <cell r="M10373" t="str">
            <v>BIOLOGY &amp; BIOCHEMISTRY</v>
          </cell>
          <cell r="N10373" t="str">
            <v>工程技术</v>
          </cell>
          <cell r="O10373" t="str">
            <v>1区</v>
          </cell>
        </row>
        <row r="10374">
          <cell r="B10374" t="str">
            <v>Polymer Reviews</v>
          </cell>
          <cell r="C10374" t="str">
            <v>聚合物评论</v>
          </cell>
          <cell r="D10374" t="str">
            <v>1558-3724</v>
          </cell>
          <cell r="E10374" t="str">
            <v>USA</v>
          </cell>
          <cell r="F10374" t="str">
            <v>TAYLOR &amp; FRANCIS INC</v>
          </cell>
          <cell r="G10374" t="str">
            <v>6.69000005722046</v>
          </cell>
          <cell r="H10374" t="str">
            <v>6.765957446808</v>
          </cell>
          <cell r="I10374" t="str">
            <v>7.304</v>
          </cell>
          <cell r="J10374" t="str">
            <v>6.92010177670482</v>
          </cell>
          <cell r="K10374" t="str">
            <v>无</v>
          </cell>
          <cell r="L10374">
            <v>0</v>
          </cell>
          <cell r="M10374" t="str">
            <v>CHEMISTRY</v>
          </cell>
          <cell r="N10374" t="str">
            <v>工程技术</v>
          </cell>
          <cell r="O10374" t="str">
            <v>1区</v>
          </cell>
        </row>
        <row r="10375">
          <cell r="B10375" t="str">
            <v>ISPRS JOURNAL OF PHOTOGRAMMETRY AND REMOTE SENSING</v>
          </cell>
          <cell r="C10375" t="str">
            <v>摄影测量与遥感杂志</v>
          </cell>
          <cell r="D10375" t="str">
            <v>0924-2716</v>
          </cell>
          <cell r="E10375" t="str">
            <v>NETHERLANDS</v>
          </cell>
          <cell r="F10375" t="str">
            <v>ELSEVIER</v>
          </cell>
          <cell r="G10375" t="str">
            <v>5.99399995803833</v>
          </cell>
          <cell r="H10375" t="str">
            <v>6.942307692307</v>
          </cell>
          <cell r="I10375" t="str">
            <v>7.319</v>
          </cell>
          <cell r="J10375" t="str">
            <v>6.75163057371378</v>
          </cell>
          <cell r="K10375">
            <v>6.7670000000000003</v>
          </cell>
          <cell r="L10375">
            <v>0</v>
          </cell>
          <cell r="M10375" t="str">
            <v>GEOSCIENCES</v>
          </cell>
          <cell r="N10375" t="str">
            <v>工程技术</v>
          </cell>
          <cell r="O10375" t="str">
            <v>1区</v>
          </cell>
        </row>
        <row r="10376">
          <cell r="B10376" t="str">
            <v>COMPUTER METHODS IN APPLIED MECHANICS AND ENGINEERING</v>
          </cell>
          <cell r="C10376" t="str">
            <v>应用力学与工程中的计算机方法</v>
          </cell>
          <cell r="D10376" t="str">
            <v>0045-7825</v>
          </cell>
          <cell r="E10376" t="str">
            <v>SWITZERLAND</v>
          </cell>
          <cell r="F10376" t="str">
            <v>ELSEVIER SCIENCE SA</v>
          </cell>
          <cell r="G10376" t="str">
            <v>4.44099998474121</v>
          </cell>
          <cell r="H10376" t="str">
            <v>4.820809248554</v>
          </cell>
          <cell r="I10376" t="str">
            <v>5.763</v>
          </cell>
          <cell r="J10376" t="str">
            <v>5.0081615099834</v>
          </cell>
          <cell r="K10376">
            <v>9.3019999999999996</v>
          </cell>
          <cell r="L10376">
            <v>0</v>
          </cell>
          <cell r="M10376" t="str">
            <v>COMPUTER SCIENCE</v>
          </cell>
          <cell r="N10376" t="str">
            <v>工程技术</v>
          </cell>
          <cell r="O10376" t="str">
            <v>1区</v>
          </cell>
        </row>
        <row r="10377">
          <cell r="B10377" t="str">
            <v>AEROSPACE SCIENCE AND TECHNOLOGY</v>
          </cell>
          <cell r="C10377" t="str">
            <v>航天科技</v>
          </cell>
          <cell r="D10377" t="str">
            <v>1270-9638</v>
          </cell>
          <cell r="E10377" t="str">
            <v>FRANCE</v>
          </cell>
          <cell r="F10377" t="str">
            <v>ELSEVIER FRANCE-EDITIONS SCIENTIFIQUES MEDICALES ELSEVIER</v>
          </cell>
          <cell r="G10377" t="str">
            <v>2.2279999256134</v>
          </cell>
          <cell r="H10377" t="str">
            <v>2.828715365239</v>
          </cell>
          <cell r="I10377" t="str">
            <v>4.499</v>
          </cell>
          <cell r="J10377" t="str">
            <v>3.18522381650513</v>
          </cell>
          <cell r="K10377" t="str">
            <v>无</v>
          </cell>
          <cell r="L10377">
            <v>0</v>
          </cell>
          <cell r="M10377" t="str">
            <v>ENGINEERING</v>
          </cell>
          <cell r="N10377" t="str">
            <v>工程技术</v>
          </cell>
          <cell r="O10377" t="str">
            <v>1区</v>
          </cell>
        </row>
        <row r="10378">
          <cell r="B10378" t="str">
            <v>CEMENT &amp; CONCRETE COMPOSITES</v>
          </cell>
          <cell r="C10378" t="str">
            <v>水泥混凝土复合材料</v>
          </cell>
          <cell r="D10378" t="str">
            <v>0958-9465</v>
          </cell>
          <cell r="E10378" t="str">
            <v>ENGLAND</v>
          </cell>
          <cell r="F10378" t="str">
            <v>ELSEVIER SCI LTD</v>
          </cell>
          <cell r="G10378" t="str">
            <v>4.65999984741211</v>
          </cell>
          <cell r="H10378" t="str">
            <v>5.171830985915</v>
          </cell>
          <cell r="I10378" t="str">
            <v>6.257</v>
          </cell>
          <cell r="J10378" t="str">
            <v>5.36287365226104</v>
          </cell>
          <cell r="K10378">
            <v>4.3129999999999997</v>
          </cell>
          <cell r="L10378">
            <v>0</v>
          </cell>
          <cell r="M10378" t="str">
            <v>MATERIALS SCIENCE</v>
          </cell>
          <cell r="N10378" t="str">
            <v>工程技术</v>
          </cell>
          <cell r="O10378" t="str">
            <v>1区</v>
          </cell>
        </row>
        <row r="10379">
          <cell r="B10379" t="str">
            <v>JOURNAL OF MEMBRANE SCIENCE</v>
          </cell>
          <cell r="C10379" t="str">
            <v>膜科学杂志</v>
          </cell>
          <cell r="D10379" t="str">
            <v>0376-7388</v>
          </cell>
          <cell r="E10379" t="str">
            <v>NETHERLANDS</v>
          </cell>
          <cell r="F10379" t="str">
            <v>ELSEVIER</v>
          </cell>
          <cell r="G10379" t="str">
            <v>6.57800006866455</v>
          </cell>
          <cell r="H10379" t="str">
            <v>7.015422578655</v>
          </cell>
          <cell r="I10379" t="str">
            <v>7.183</v>
          </cell>
          <cell r="J10379" t="str">
            <v>6.92540210845052</v>
          </cell>
          <cell r="K10379">
            <v>10.496</v>
          </cell>
          <cell r="L10379">
            <v>0</v>
          </cell>
          <cell r="M10379" t="str">
            <v>CHEMISTRY</v>
          </cell>
          <cell r="N10379" t="str">
            <v>工程技术</v>
          </cell>
          <cell r="O10379" t="str">
            <v>1区</v>
          </cell>
        </row>
        <row r="10380">
          <cell r="B10380" t="str">
            <v>TRIBOLOGY INTERNATIONAL</v>
          </cell>
          <cell r="C10380" t="str">
            <v>国际摩擦学</v>
          </cell>
          <cell r="D10380" t="str">
            <v>0301-679X</v>
          </cell>
          <cell r="E10380" t="str">
            <v>ENGLAND</v>
          </cell>
          <cell r="F10380" t="str">
            <v>ELSEVIER SCI LTD</v>
          </cell>
          <cell r="G10380" t="str">
            <v>3.24600005149841</v>
          </cell>
          <cell r="H10380" t="str">
            <v>3.516759776536</v>
          </cell>
          <cell r="I10380" t="str">
            <v>4.271</v>
          </cell>
          <cell r="J10380" t="str">
            <v>3.67784301960114</v>
          </cell>
          <cell r="K10380">
            <v>3.8940000000000001</v>
          </cell>
          <cell r="L10380">
            <v>0</v>
          </cell>
          <cell r="M10380" t="str">
            <v>ENGINEERING</v>
          </cell>
          <cell r="N10380" t="str">
            <v>工程技术</v>
          </cell>
          <cell r="O10380" t="str">
            <v>1区</v>
          </cell>
        </row>
        <row r="10381">
          <cell r="B10381" t="str">
            <v>IEEE Industrial Electronics Magazine</v>
          </cell>
          <cell r="C10381" t="str">
            <v>IEEE工业电子杂志</v>
          </cell>
          <cell r="D10381" t="str">
            <v>1932-4529</v>
          </cell>
          <cell r="E10381" t="str">
            <v>USA</v>
          </cell>
          <cell r="F10381" t="str">
            <v>IEEE-INST ELECTRICAL ELECTRONICS ENGINEERS INC</v>
          </cell>
          <cell r="G10381" t="str">
            <v>10.4289999008179</v>
          </cell>
          <cell r="H10381" t="str">
            <v>13.241379310344</v>
          </cell>
          <cell r="I10381" t="str">
            <v>13.593</v>
          </cell>
          <cell r="J10381" t="str">
            <v>12.4209906012513</v>
          </cell>
          <cell r="K10381">
            <v>4.3390000000000004</v>
          </cell>
          <cell r="L10381">
            <v>0</v>
          </cell>
          <cell r="M10381" t="str">
            <v>ENGINEERING</v>
          </cell>
          <cell r="N10381" t="str">
            <v>工程技术</v>
          </cell>
          <cell r="O10381" t="str">
            <v>1区</v>
          </cell>
        </row>
        <row r="10382">
          <cell r="B10382" t="str">
            <v>PROGRESS IN SURFACE SCIENCE</v>
          </cell>
          <cell r="C10382" t="str">
            <v>表面科学进展</v>
          </cell>
          <cell r="D10382" t="str">
            <v>0079-6816</v>
          </cell>
          <cell r="E10382" t="str">
            <v>ENGLAND</v>
          </cell>
          <cell r="F10382" t="str">
            <v>PERGAMON-ELSEVIER SCIENCE LTD</v>
          </cell>
          <cell r="G10382" t="str">
            <v>9</v>
          </cell>
          <cell r="H10382" t="str">
            <v>8.761904761904</v>
          </cell>
          <cell r="I10382" t="str">
            <v>7.136</v>
          </cell>
          <cell r="J10382" t="str">
            <v>8.29942279942233</v>
          </cell>
          <cell r="K10382">
            <v>1.7929999999999999</v>
          </cell>
          <cell r="L10382" t="str">
            <v>review</v>
          </cell>
          <cell r="M10382" t="str">
            <v>PHYSICS</v>
          </cell>
          <cell r="N10382" t="str">
            <v>工程技术</v>
          </cell>
          <cell r="O10382" t="str">
            <v>1区</v>
          </cell>
        </row>
        <row r="10383">
          <cell r="B10383" t="str">
            <v>IEEE Transactions on Smart Grid</v>
          </cell>
          <cell r="C10383" t="str">
            <v>智能电网IEEE交易</v>
          </cell>
          <cell r="D10383" t="str">
            <v>1949-3053</v>
          </cell>
          <cell r="E10383" t="str">
            <v>USA</v>
          </cell>
          <cell r="F10383" t="str">
            <v>IEEE-INST ELECTRICAL ELECTRONICS ENGINEERS INC</v>
          </cell>
          <cell r="G10383" t="str">
            <v>7.36499977111816</v>
          </cell>
          <cell r="H10383" t="str">
            <v>10.486206896551</v>
          </cell>
          <cell r="I10383" t="str">
            <v>8.267</v>
          </cell>
          <cell r="J10383" t="str">
            <v>8.70598139365072</v>
          </cell>
          <cell r="K10383">
            <v>7.9669999999999996</v>
          </cell>
          <cell r="L10383">
            <v>0</v>
          </cell>
          <cell r="M10383" t="str">
            <v>ENGINEERING</v>
          </cell>
          <cell r="N10383" t="str">
            <v>工程技术</v>
          </cell>
          <cell r="O10383" t="str">
            <v>1区</v>
          </cell>
        </row>
        <row r="10384">
          <cell r="B10384" t="str">
            <v>TRANSPORTATION RESEARCH PART E-LOGISTICS AND TRANSPORTATION REVIEW</v>
          </cell>
          <cell r="C10384" t="str">
            <v>运输研究部分电子物流与运输综述</v>
          </cell>
          <cell r="D10384" t="str">
            <v>1366-5545</v>
          </cell>
          <cell r="E10384" t="str">
            <v>ENGLAND</v>
          </cell>
          <cell r="F10384" t="str">
            <v>PERGAMON-ELSEVIER SCIENCE LTD</v>
          </cell>
          <cell r="G10384" t="str">
            <v>3.28900003433228</v>
          </cell>
          <cell r="H10384" t="str">
            <v>4.252631578947</v>
          </cell>
          <cell r="I10384" t="str">
            <v>4.690</v>
          </cell>
          <cell r="J10384" t="str">
            <v>4.07713353005876</v>
          </cell>
          <cell r="K10384">
            <v>3.198</v>
          </cell>
          <cell r="L10384">
            <v>0</v>
          </cell>
          <cell r="M10384" t="str">
            <v>ENGINEERING</v>
          </cell>
          <cell r="N10384" t="str">
            <v>工程技术</v>
          </cell>
          <cell r="O10384" t="str">
            <v>1区</v>
          </cell>
        </row>
        <row r="10385">
          <cell r="B10385" t="str">
            <v>AUTOMATION IN CONSTRUCTION</v>
          </cell>
          <cell r="C10385" t="str">
            <v>建筑自动化</v>
          </cell>
          <cell r="D10385" t="str">
            <v>0926-5805</v>
          </cell>
          <cell r="E10385" t="str">
            <v>NETHERLANDS</v>
          </cell>
          <cell r="F10385" t="str">
            <v>ELSEVIER</v>
          </cell>
          <cell r="G10385" t="str">
            <v>4.03200006484985</v>
          </cell>
          <cell r="H10385" t="str">
            <v>4.312834224598</v>
          </cell>
          <cell r="I10385" t="str">
            <v>5.669</v>
          </cell>
          <cell r="J10385" t="str">
            <v>4.67139637605229</v>
          </cell>
          <cell r="K10385">
            <v>4.798</v>
          </cell>
          <cell r="L10385">
            <v>0</v>
          </cell>
          <cell r="M10385" t="str">
            <v>ENGINEERING</v>
          </cell>
          <cell r="N10385" t="str">
            <v>工程技术</v>
          </cell>
          <cell r="O10385" t="str">
            <v>1区</v>
          </cell>
        </row>
        <row r="10386">
          <cell r="B10386" t="str">
            <v>TRANSPORT REVIEWS</v>
          </cell>
          <cell r="C10386" t="str">
            <v>运输审查</v>
          </cell>
          <cell r="D10386" t="str">
            <v>0144-1647</v>
          </cell>
          <cell r="E10386" t="str">
            <v>England</v>
          </cell>
          <cell r="F10386" t="str">
            <v>TAYLOR &amp; FRANCIS LTD</v>
          </cell>
          <cell r="G10386">
            <v>0</v>
          </cell>
          <cell r="H10386">
            <v>0</v>
          </cell>
          <cell r="I10386" t="str">
            <v>6.704</v>
          </cell>
          <cell r="J10386">
            <v>0</v>
          </cell>
          <cell r="K10386">
            <v>4.4390000000000001</v>
          </cell>
          <cell r="L10386" t="str">
            <v>review</v>
          </cell>
          <cell r="M10386" t="str">
            <v>SOCIAL SCIENCES, GENERAL</v>
          </cell>
          <cell r="N10386" t="str">
            <v>工程技术</v>
          </cell>
          <cell r="O10386" t="str">
            <v>1区</v>
          </cell>
        </row>
        <row r="10387">
          <cell r="B10387" t="str">
            <v>IEEE Transactions on Sustainable Energy</v>
          </cell>
          <cell r="C10387" t="str">
            <v>IEEE可持续能源学报</v>
          </cell>
          <cell r="D10387" t="str">
            <v>1949-3029</v>
          </cell>
          <cell r="E10387" t="str">
            <v>USA</v>
          </cell>
          <cell r="F10387" t="str">
            <v>IEEE-INST ELECTRICAL ELECTRONICS ENGINEERS INC</v>
          </cell>
          <cell r="G10387" t="str">
            <v>6.2350001335144</v>
          </cell>
          <cell r="H10387" t="str">
            <v>7.649700598802</v>
          </cell>
          <cell r="I10387" t="str">
            <v>7.440</v>
          </cell>
          <cell r="J10387" t="str">
            <v>7.10834721380213</v>
          </cell>
          <cell r="K10387">
            <v>4.1820000000000004</v>
          </cell>
          <cell r="L10387">
            <v>0</v>
          </cell>
          <cell r="M10387" t="str">
            <v>ENGINEERING</v>
          </cell>
          <cell r="N10387" t="str">
            <v>工程技术</v>
          </cell>
          <cell r="O10387" t="str">
            <v>1区</v>
          </cell>
        </row>
        <row r="10388">
          <cell r="B10388" t="str">
            <v>STRUCTURAL SAFETY</v>
          </cell>
          <cell r="C10388" t="str">
            <v>结构安全</v>
          </cell>
          <cell r="D10388" t="str">
            <v>0167-4730</v>
          </cell>
          <cell r="E10388" t="str">
            <v>NETHERLANDS</v>
          </cell>
          <cell r="F10388" t="str">
            <v>ELSEVIER</v>
          </cell>
          <cell r="G10388" t="str">
            <v>3.53800010681152</v>
          </cell>
          <cell r="H10388" t="str">
            <v>3.516666666666</v>
          </cell>
          <cell r="I10388" t="str">
            <v>4.522</v>
          </cell>
          <cell r="J10388" t="str">
            <v>3.85880196797051</v>
          </cell>
          <cell r="K10388">
            <v>4.1879999999999997</v>
          </cell>
          <cell r="L10388">
            <v>0</v>
          </cell>
          <cell r="M10388" t="str">
            <v>ENGINEERING</v>
          </cell>
          <cell r="N10388" t="str">
            <v>工程技术</v>
          </cell>
          <cell r="O10388" t="str">
            <v>1区</v>
          </cell>
        </row>
        <row r="10389">
          <cell r="B10389" t="str">
            <v>JOURNAL OF THE MECHANICS AND PHYSICS OF SOLIDS</v>
          </cell>
          <cell r="C10389" t="str">
            <v>固体力学和物理杂志</v>
          </cell>
          <cell r="D10389" t="str">
            <v>0022-5096</v>
          </cell>
          <cell r="E10389" t="str">
            <v>ENGLAND</v>
          </cell>
          <cell r="F10389" t="str">
            <v>PERGAMON-ELSEVIER SCIENCE LTD</v>
          </cell>
          <cell r="G10389" t="str">
            <v>3.56599998474121</v>
          </cell>
          <cell r="H10389" t="str">
            <v>4.087053571428</v>
          </cell>
          <cell r="I10389" t="str">
            <v>5.000</v>
          </cell>
          <cell r="J10389" t="str">
            <v>4.21768451872307</v>
          </cell>
          <cell r="K10389">
            <v>4.5119999999999996</v>
          </cell>
          <cell r="L10389">
            <v>0</v>
          </cell>
          <cell r="M10389" t="str">
            <v>ENGINEERING</v>
          </cell>
          <cell r="N10389" t="str">
            <v>工程技术</v>
          </cell>
          <cell r="O10389" t="str">
            <v>1区</v>
          </cell>
        </row>
        <row r="10390">
          <cell r="B10390" t="str">
            <v>IEEE TRANSACTIONS ON INTELLIGENT TRANSPORTATION SYSTEMS</v>
          </cell>
          <cell r="C10390" t="str">
            <v>IEEE智能交通系统学报</v>
          </cell>
          <cell r="D10390" t="str">
            <v>1524-9050</v>
          </cell>
          <cell r="E10390" t="str">
            <v>USA</v>
          </cell>
          <cell r="F10390" t="str">
            <v>IEEE-INST ELECTRICAL ELECTRONICS ENGINEERS INC</v>
          </cell>
          <cell r="G10390" t="str">
            <v>4.05100011825562</v>
          </cell>
          <cell r="H10390" t="str">
            <v>5.744107744107</v>
          </cell>
          <cell r="I10390" t="str">
            <v>6.319</v>
          </cell>
          <cell r="J10390" t="str">
            <v>5.37153222675121</v>
          </cell>
          <cell r="K10390">
            <v>7.7050000000000001</v>
          </cell>
          <cell r="L10390">
            <v>0</v>
          </cell>
          <cell r="M10390" t="str">
            <v>ENGINEERING</v>
          </cell>
          <cell r="N10390" t="str">
            <v>工程技术</v>
          </cell>
          <cell r="O10390" t="str">
            <v>1区</v>
          </cell>
        </row>
        <row r="10391">
          <cell r="B10391" t="str">
            <v>MEDICAL IMAGE ANALYSIS</v>
          </cell>
          <cell r="C10391" t="str">
            <v>医学图像分析</v>
          </cell>
          <cell r="D10391" t="str">
            <v>1361-8415</v>
          </cell>
          <cell r="E10391" t="str">
            <v>NETHERLANDS</v>
          </cell>
          <cell r="F10391" t="str">
            <v>ELSEVIER</v>
          </cell>
          <cell r="G10391" t="str">
            <v>5.35599994659424</v>
          </cell>
          <cell r="H10391" t="str">
            <v>8.879629629629</v>
          </cell>
          <cell r="I10391" t="str">
            <v>11.148</v>
          </cell>
          <cell r="J10391" t="str">
            <v>8.46130618320241</v>
          </cell>
          <cell r="K10391">
            <v>5.0910000000000002</v>
          </cell>
          <cell r="L10391">
            <v>0</v>
          </cell>
          <cell r="M10391" t="str">
            <v>COMPUTER SCIENCE</v>
          </cell>
          <cell r="N10391" t="str">
            <v>工程技术</v>
          </cell>
          <cell r="O10391" t="str">
            <v>1区</v>
          </cell>
        </row>
        <row r="10392">
          <cell r="B10392" t="str">
            <v>DENTAL MATERIALS</v>
          </cell>
          <cell r="C10392" t="str">
            <v>牙科材料</v>
          </cell>
          <cell r="D10392" t="str">
            <v>0109-5641</v>
          </cell>
          <cell r="E10392" t="str">
            <v>ENGLAND</v>
          </cell>
          <cell r="F10392" t="str">
            <v>ELSEVIER SCI LTD</v>
          </cell>
          <cell r="G10392" t="str">
            <v>4.03900003433228</v>
          </cell>
          <cell r="H10392" t="str">
            <v>4.44</v>
          </cell>
          <cell r="I10392" t="str">
            <v>4.495</v>
          </cell>
          <cell r="J10392" t="str">
            <v>4.32459723366609</v>
          </cell>
          <cell r="K10392">
            <v>7.5640000000000001</v>
          </cell>
          <cell r="L10392">
            <v>0</v>
          </cell>
          <cell r="M10392" t="str">
            <v>CLINICAL MEDICINE</v>
          </cell>
          <cell r="N10392" t="str">
            <v>工程技术</v>
          </cell>
          <cell r="O10392" t="str">
            <v>1区</v>
          </cell>
        </row>
        <row r="10393">
          <cell r="B10393" t="str">
            <v>IEEE TRANSACTIONS ON MEDICAL IMAGING</v>
          </cell>
          <cell r="C10393" t="str">
            <v>医学影像学报</v>
          </cell>
          <cell r="D10393" t="str">
            <v>0278-0062</v>
          </cell>
          <cell r="E10393" t="str">
            <v>USA</v>
          </cell>
          <cell r="F10393" t="str">
            <v>IEEE-INST ELECTRICAL ELECTRONICS ENGINEERS INC</v>
          </cell>
          <cell r="G10393" t="str">
            <v>6.13100004196166</v>
          </cell>
          <cell r="H10393" t="str">
            <v>7.815789473684</v>
          </cell>
          <cell r="I10393" t="str">
            <v>6.685</v>
          </cell>
          <cell r="J10393" t="str">
            <v>6.87729863287456</v>
          </cell>
          <cell r="K10393">
            <v>4.6849999999999996</v>
          </cell>
          <cell r="L10393">
            <v>0</v>
          </cell>
          <cell r="M10393" t="str">
            <v>CLINICAL MEDICINE</v>
          </cell>
          <cell r="N10393" t="str">
            <v>工程技术</v>
          </cell>
          <cell r="O10393" t="str">
            <v>1区</v>
          </cell>
        </row>
        <row r="10394">
          <cell r="B10394" t="str">
            <v>PROCEEDINGS OF THE COMBUSTION INSTITUTE</v>
          </cell>
          <cell r="C10394" t="str">
            <v>燃烧学会会议录</v>
          </cell>
          <cell r="D10394" t="str">
            <v>1540-7489</v>
          </cell>
          <cell r="E10394" t="str">
            <v>USA</v>
          </cell>
          <cell r="F10394" t="str">
            <v>ELSEVIER SCIENCE INC</v>
          </cell>
          <cell r="G10394" t="str">
            <v>5.33599996566772</v>
          </cell>
          <cell r="H10394" t="str">
            <v>3.299401197604</v>
          </cell>
          <cell r="I10394" t="str">
            <v>5.627</v>
          </cell>
          <cell r="J10394" t="str">
            <v>4.75404922341924</v>
          </cell>
          <cell r="K10394">
            <v>5.5839999999999996</v>
          </cell>
          <cell r="L10394">
            <v>0</v>
          </cell>
          <cell r="M10394" t="str">
            <v>ENGINEERING</v>
          </cell>
          <cell r="N10394" t="str">
            <v>工程技术</v>
          </cell>
          <cell r="O10394" t="str">
            <v>1区</v>
          </cell>
        </row>
        <row r="10395">
          <cell r="B10395" t="str">
            <v>ACCIDENT ANALYSIS AND PREVENTION</v>
          </cell>
          <cell r="C10395" t="str">
            <v>事故分析与预防</v>
          </cell>
          <cell r="D10395" t="str">
            <v>0001-4575</v>
          </cell>
          <cell r="E10395" t="str">
            <v>ENGLAND</v>
          </cell>
          <cell r="F10395" t="str">
            <v>PERGAMON-ELSEVIER SCIENCE LTD</v>
          </cell>
          <cell r="G10395">
            <v>0</v>
          </cell>
          <cell r="H10395">
            <v>0</v>
          </cell>
          <cell r="I10395" t="str">
            <v>3.655</v>
          </cell>
          <cell r="J10395">
            <v>0</v>
          </cell>
          <cell r="K10395">
            <v>9.2409999999999997</v>
          </cell>
          <cell r="L10395">
            <v>0</v>
          </cell>
          <cell r="M10395" t="str">
            <v>SOCIAL SCIENCES, GENERAL</v>
          </cell>
          <cell r="N10395" t="str">
            <v>工程技术</v>
          </cell>
          <cell r="O10395" t="str">
            <v>1区</v>
          </cell>
        </row>
        <row r="10396">
          <cell r="B10396" t="str">
            <v>Biofabrication</v>
          </cell>
          <cell r="C10396" t="str">
            <v>生物制造</v>
          </cell>
          <cell r="D10396" t="str">
            <v>1758-5082</v>
          </cell>
          <cell r="E10396" t="str">
            <v>ENGLAND</v>
          </cell>
          <cell r="F10396" t="str">
            <v>IOP PUBLISHING LTD</v>
          </cell>
          <cell r="G10396" t="str">
            <v>6.83799982070923</v>
          </cell>
          <cell r="H10396" t="str">
            <v>7.236180904522</v>
          </cell>
          <cell r="I10396" t="str">
            <v>8.213</v>
          </cell>
          <cell r="J10396" t="str">
            <v>7.42919845312574</v>
          </cell>
          <cell r="K10396">
            <v>2.8170000000000002</v>
          </cell>
          <cell r="L10396">
            <v>0</v>
          </cell>
          <cell r="M10396" t="str">
            <v>MATERIALS SCIENCE</v>
          </cell>
          <cell r="N10396" t="str">
            <v>工程技术</v>
          </cell>
          <cell r="O10396" t="str">
            <v>1区</v>
          </cell>
        </row>
        <row r="10397">
          <cell r="B10397" t="str">
            <v>FUEL</v>
          </cell>
          <cell r="C10397" t="str">
            <v>燃料</v>
          </cell>
          <cell r="D10397" t="str">
            <v>0016-2361</v>
          </cell>
          <cell r="E10397" t="str">
            <v>ENGLAND</v>
          </cell>
          <cell r="F10397" t="str">
            <v>ELSEVIER SCI LTD</v>
          </cell>
          <cell r="G10397" t="str">
            <v>4.90799999237061</v>
          </cell>
          <cell r="H10397" t="str">
            <v>5.128457749147</v>
          </cell>
          <cell r="I10397" t="str">
            <v>5.578</v>
          </cell>
          <cell r="J10397" t="str">
            <v>5.20498268515953</v>
          </cell>
          <cell r="K10397">
            <v>9.0489999999999995</v>
          </cell>
          <cell r="L10397">
            <v>0</v>
          </cell>
          <cell r="M10397" t="str">
            <v>ENGINEERING</v>
          </cell>
          <cell r="N10397" t="str">
            <v>工程技术</v>
          </cell>
          <cell r="O10397" t="str">
            <v>1区</v>
          </cell>
        </row>
        <row r="10398">
          <cell r="B10398" t="str">
            <v>TRANSPORTATION RESEARCH PART B-METHODOLOGICAL</v>
          </cell>
          <cell r="C10398" t="str">
            <v>交通研究第二部分方法论</v>
          </cell>
          <cell r="D10398" t="str">
            <v>0191-2615</v>
          </cell>
          <cell r="E10398" t="str">
            <v>ENGLAND</v>
          </cell>
          <cell r="F10398" t="str">
            <v>PERGAMON-ELSEVIER SCIENCE LTD</v>
          </cell>
          <cell r="G10398" t="str">
            <v>4.08099985122681</v>
          </cell>
          <cell r="H10398" t="str">
            <v>4.573934837092</v>
          </cell>
          <cell r="I10398" t="str">
            <v>4.796</v>
          </cell>
          <cell r="J10398" t="str">
            <v>4.48365152960527</v>
          </cell>
          <cell r="K10398">
            <v>4.0209999999999999</v>
          </cell>
          <cell r="L10398">
            <v>0</v>
          </cell>
          <cell r="M10398" t="str">
            <v>ENGINEERING</v>
          </cell>
          <cell r="N10398" t="str">
            <v>工程技术</v>
          </cell>
          <cell r="O10398" t="str">
            <v>1区</v>
          </cell>
        </row>
        <row r="10399">
          <cell r="B10399" t="str">
            <v>COASTAL ENGINEERING</v>
          </cell>
          <cell r="C10399" t="str">
            <v>海岸工程</v>
          </cell>
          <cell r="D10399" t="str">
            <v>0378-3839</v>
          </cell>
          <cell r="E10399" t="str">
            <v>NETHERLANDS</v>
          </cell>
          <cell r="F10399" t="str">
            <v>ELSEVIER</v>
          </cell>
          <cell r="G10399" t="str">
            <v>2.67400002479553</v>
          </cell>
          <cell r="H10399" t="str">
            <v>3.850202429149</v>
          </cell>
          <cell r="I10399" t="str">
            <v>4.119</v>
          </cell>
          <cell r="J10399" t="str">
            <v>3.54765880010151</v>
          </cell>
          <cell r="K10399">
            <v>4.8639999999999999</v>
          </cell>
          <cell r="L10399">
            <v>0</v>
          </cell>
          <cell r="M10399" t="str">
            <v>ENGINEERING</v>
          </cell>
          <cell r="N10399" t="str">
            <v>工程技术</v>
          </cell>
          <cell r="O10399" t="str">
            <v>1区</v>
          </cell>
        </row>
        <row r="10400">
          <cell r="B10400" t="str">
            <v>WEAR</v>
          </cell>
          <cell r="C10400" t="str">
            <v>磨损</v>
          </cell>
          <cell r="D10400" t="str">
            <v>0043-1648</v>
          </cell>
          <cell r="E10400" t="str">
            <v>SWITZERLAND</v>
          </cell>
          <cell r="F10400" t="str">
            <v>ELSEVIER SCIENCE SA</v>
          </cell>
          <cell r="G10400" t="str">
            <v>2.96000003814697</v>
          </cell>
          <cell r="H10400" t="str">
            <v>2.94993045897</v>
          </cell>
          <cell r="I10400" t="str">
            <v>4.108</v>
          </cell>
          <cell r="J10400" t="str">
            <v>3.33944901496832</v>
          </cell>
          <cell r="K10400">
            <v>9.18</v>
          </cell>
          <cell r="L10400">
            <v>0</v>
          </cell>
          <cell r="M10400" t="str">
            <v>MATERIALS SCIENCE</v>
          </cell>
          <cell r="N10400" t="str">
            <v>工程技术</v>
          </cell>
          <cell r="O10400" t="str">
            <v>1区</v>
          </cell>
        </row>
        <row r="10401">
          <cell r="B10401" t="str">
            <v>CONSTRUCTION AND BUILDING MATERIALS</v>
          </cell>
          <cell r="C10401" t="str">
            <v>建筑材料</v>
          </cell>
          <cell r="D10401" t="str">
            <v>0950-0618</v>
          </cell>
          <cell r="E10401" t="str">
            <v>ENGLAND</v>
          </cell>
          <cell r="F10401" t="str">
            <v>ELSEVIER SCI LTD</v>
          </cell>
          <cell r="G10401" t="str">
            <v>3.48499989509583</v>
          </cell>
          <cell r="H10401" t="str">
            <v>4.046447401456</v>
          </cell>
          <cell r="I10401" t="str">
            <v>4.419</v>
          </cell>
          <cell r="J10401" t="str">
            <v>3.98350652137361</v>
          </cell>
          <cell r="K10401">
            <v>7.484</v>
          </cell>
          <cell r="L10401">
            <v>0</v>
          </cell>
          <cell r="M10401" t="str">
            <v>MATERIALS SCIENCE</v>
          </cell>
          <cell r="N10401" t="str">
            <v>工程技术</v>
          </cell>
          <cell r="O10401" t="str">
            <v>1区</v>
          </cell>
        </row>
        <row r="10402">
          <cell r="B10402" t="str">
            <v>LAB ON A CHIP</v>
          </cell>
          <cell r="C10402" t="str">
            <v>芯片实验室</v>
          </cell>
          <cell r="D10402" t="str">
            <v>1473-0197</v>
          </cell>
          <cell r="E10402" t="str">
            <v>ENGLAND</v>
          </cell>
          <cell r="F10402" t="str">
            <v>ROYAL SOC CHEMISTRY</v>
          </cell>
          <cell r="G10402" t="str">
            <v>5.99499988555908</v>
          </cell>
          <cell r="H10402" t="str">
            <v>6.913520097442</v>
          </cell>
          <cell r="I10402" t="str">
            <v>6.774</v>
          </cell>
          <cell r="J10402" t="str">
            <v>6.56079879583169</v>
          </cell>
          <cell r="K10402">
            <v>6.899</v>
          </cell>
          <cell r="L10402">
            <v>0</v>
          </cell>
          <cell r="M10402" t="str">
            <v>CHEMISTRY</v>
          </cell>
          <cell r="N10402" t="str">
            <v>工程技术</v>
          </cell>
          <cell r="O10402" t="str">
            <v>1区</v>
          </cell>
        </row>
        <row r="10403">
          <cell r="B10403" t="str">
            <v>Acta Geotechnica</v>
          </cell>
          <cell r="C10403" t="str">
            <v>岩土工程学报</v>
          </cell>
          <cell r="D10403" t="str">
            <v>1861-1125</v>
          </cell>
          <cell r="E10403" t="str">
            <v>GERMANY</v>
          </cell>
          <cell r="F10403" t="str">
            <v>SPRINGER HEIDELBERG</v>
          </cell>
          <cell r="G10403" t="str">
            <v>2.77900004386902</v>
          </cell>
          <cell r="H10403" t="str">
            <v>3.247191011235</v>
          </cell>
          <cell r="I10403" t="str">
            <v>4.350</v>
          </cell>
          <cell r="J10403" t="str">
            <v>3.45882451365967</v>
          </cell>
          <cell r="K10403">
            <v>1.7529999999999999</v>
          </cell>
          <cell r="L10403">
            <v>0</v>
          </cell>
          <cell r="M10403" t="str">
            <v>GEOSCIENCES</v>
          </cell>
          <cell r="N10403" t="str">
            <v>工程技术</v>
          </cell>
          <cell r="O10403" t="str">
            <v>1区</v>
          </cell>
        </row>
        <row r="10404">
          <cell r="B10404" t="str">
            <v>COMPOSITE STRUCTURES</v>
          </cell>
          <cell r="C10404" t="str">
            <v>复合材料结构</v>
          </cell>
          <cell r="D10404" t="str">
            <v>0263-8223</v>
          </cell>
          <cell r="E10404" t="str">
            <v>ENGLAND</v>
          </cell>
          <cell r="F10404" t="str">
            <v>ELSEVIER SCI LTD</v>
          </cell>
          <cell r="G10404" t="str">
            <v>4.10099983215332</v>
          </cell>
          <cell r="H10404" t="str">
            <v>4.828585707146</v>
          </cell>
          <cell r="I10404" t="str">
            <v>5.138</v>
          </cell>
          <cell r="J10404" t="str">
            <v>4.68930347079844</v>
          </cell>
          <cell r="K10404">
            <v>6.3410000000000002</v>
          </cell>
          <cell r="L10404">
            <v>0</v>
          </cell>
          <cell r="M10404" t="str">
            <v>MATERIALS SCIENCE</v>
          </cell>
          <cell r="N10404" t="str">
            <v>工程技术</v>
          </cell>
          <cell r="O10404" t="str">
            <v>1区</v>
          </cell>
        </row>
        <row r="10405">
          <cell r="B10405" t="str">
            <v>TUNNELLING AND UNDERGROUND SPACE TECHNOLOGY</v>
          </cell>
          <cell r="C10405" t="str">
            <v>隧道与地下空间技术</v>
          </cell>
          <cell r="D10405" t="str">
            <v>0886-7798</v>
          </cell>
          <cell r="E10405" t="str">
            <v>ENGLAND</v>
          </cell>
          <cell r="F10405" t="str">
            <v>PERGAMON-ELSEVIER SCIENCE LTD</v>
          </cell>
          <cell r="G10405" t="str">
            <v>2.41799998283386</v>
          </cell>
          <cell r="H10405" t="str">
            <v>3.942263279445</v>
          </cell>
          <cell r="I10405" t="str">
            <v>4.450</v>
          </cell>
          <cell r="J10405" t="str">
            <v>3.60330534668529</v>
          </cell>
          <cell r="K10405">
            <v>5.6219999999999999</v>
          </cell>
          <cell r="L10405">
            <v>0</v>
          </cell>
          <cell r="M10405" t="str">
            <v>ENGINEERING</v>
          </cell>
          <cell r="N10405" t="str">
            <v>工程技术</v>
          </cell>
          <cell r="O10405" t="str">
            <v>1区</v>
          </cell>
        </row>
        <row r="10406">
          <cell r="B10406" t="str">
            <v>IEEE TRANSACTIONS ON SIGNAL PROCESSING</v>
          </cell>
          <cell r="C10406" t="str">
            <v>IEEE信号处理学报</v>
          </cell>
          <cell r="D10406" t="str">
            <v>1053-587X</v>
          </cell>
          <cell r="E10406" t="str">
            <v>USA</v>
          </cell>
          <cell r="F10406" t="str">
            <v>IEEE-INST ELECTRICAL ELECTRONICS ENGINEERS INC</v>
          </cell>
          <cell r="G10406" t="str">
            <v>4.20300006866455</v>
          </cell>
          <cell r="H10406" t="str">
            <v>5.230200633579</v>
          </cell>
          <cell r="I10406" t="str">
            <v>5.028</v>
          </cell>
          <cell r="J10406" t="str">
            <v>4.82044641012718</v>
          </cell>
          <cell r="K10406">
            <v>12.795</v>
          </cell>
          <cell r="L10406">
            <v>0</v>
          </cell>
          <cell r="M10406" t="str">
            <v>ENGINEERING</v>
          </cell>
          <cell r="N10406" t="str">
            <v>工程技术</v>
          </cell>
          <cell r="O10406" t="str">
            <v>1区</v>
          </cell>
        </row>
        <row r="10407">
          <cell r="B10407" t="str">
            <v>RENEWABLE ENERGY</v>
          </cell>
          <cell r="C10407" t="str">
            <v>可再生能源</v>
          </cell>
          <cell r="D10407" t="str">
            <v>0960-1481</v>
          </cell>
          <cell r="E10407" t="str">
            <v>ENGLAND</v>
          </cell>
          <cell r="F10407" t="str">
            <v>PERGAMON-ELSEVIER SCIENCE LTD</v>
          </cell>
          <cell r="G10407" t="str">
            <v>4.90000009536743</v>
          </cell>
          <cell r="H10407" t="str">
            <v>5.439081537019</v>
          </cell>
          <cell r="I10407" t="str">
            <v>6.274</v>
          </cell>
          <cell r="J10407" t="str">
            <v>5.53780738665448</v>
          </cell>
          <cell r="K10407">
            <v>9.2200000000000006</v>
          </cell>
          <cell r="L10407">
            <v>0</v>
          </cell>
          <cell r="M10407" t="str">
            <v>ENGINEERING</v>
          </cell>
          <cell r="N10407" t="str">
            <v>工程技术</v>
          </cell>
          <cell r="O10407" t="str">
            <v>1区</v>
          </cell>
        </row>
        <row r="10408">
          <cell r="B10408" t="str">
            <v>COMBUSTION AND FLAME</v>
          </cell>
          <cell r="C10408" t="str">
            <v>燃烧和火焰</v>
          </cell>
          <cell r="D10408" t="str">
            <v>0010-2180</v>
          </cell>
          <cell r="E10408" t="str">
            <v>USA</v>
          </cell>
          <cell r="F10408" t="str">
            <v>ELSEVIER SCIENCE INC</v>
          </cell>
          <cell r="G10408" t="str">
            <v>4.49399995803833</v>
          </cell>
          <cell r="H10408" t="str">
            <v>4.120448179271</v>
          </cell>
          <cell r="I10408" t="str">
            <v>4.570</v>
          </cell>
          <cell r="J10408" t="str">
            <v>4.39488172721444</v>
          </cell>
          <cell r="K10408">
            <v>6.8150000000000004</v>
          </cell>
          <cell r="L10408">
            <v>0</v>
          </cell>
          <cell r="M10408" t="str">
            <v>ENGINEERING</v>
          </cell>
          <cell r="N10408" t="str">
            <v>工程技术</v>
          </cell>
          <cell r="O10408" t="str">
            <v>1区</v>
          </cell>
        </row>
        <row r="10409">
          <cell r="B10409" t="str">
            <v>ENERGY</v>
          </cell>
          <cell r="C10409" t="str">
            <v>能量</v>
          </cell>
          <cell r="D10409" t="str">
            <v>0360-5442</v>
          </cell>
          <cell r="E10409" t="str">
            <v>ENGLAND</v>
          </cell>
          <cell r="F10409" t="str">
            <v>PERGAMON-ELSEVIER SCIENCE LTD</v>
          </cell>
          <cell r="G10409" t="str">
            <v>4.96799993515015</v>
          </cell>
          <cell r="H10409" t="str">
            <v>5.537121644774</v>
          </cell>
          <cell r="I10409" t="str">
            <v>6.082</v>
          </cell>
          <cell r="J10409" t="str">
            <v>5.52892968640072</v>
          </cell>
          <cell r="K10409">
            <v>14.029</v>
          </cell>
          <cell r="L10409">
            <v>0</v>
          </cell>
          <cell r="M10409" t="str">
            <v>ENGINEERING</v>
          </cell>
          <cell r="N10409" t="str">
            <v>工程技术</v>
          </cell>
          <cell r="O10409" t="str">
            <v>1区</v>
          </cell>
        </row>
        <row r="10410">
          <cell r="B10410" t="str">
            <v>IEEE-ACM Transactions on Audio Speech and Language Processing</v>
          </cell>
          <cell r="C10410" t="str">
            <v>IEEE-ACM音频语音和语言处理事务</v>
          </cell>
          <cell r="D10410" t="str">
            <v>2329-9290</v>
          </cell>
          <cell r="E10410" t="str">
            <v>USA</v>
          </cell>
          <cell r="F10410" t="str">
            <v>IEEE-INST ELECTRICAL ELECTRONICS ENGINEERS INC</v>
          </cell>
          <cell r="G10410" t="str">
            <v>2.95000004768372</v>
          </cell>
          <cell r="H10410" t="str">
            <v>3.530831099195</v>
          </cell>
          <cell r="I10410" t="str">
            <v>3.398</v>
          </cell>
          <cell r="J10410" t="str">
            <v>3.29288377012191</v>
          </cell>
          <cell r="K10410">
            <v>4.01</v>
          </cell>
          <cell r="L10410">
            <v>0</v>
          </cell>
          <cell r="M10410" t="str">
            <v>ENGINEERING</v>
          </cell>
          <cell r="N10410" t="str">
            <v>工程技术</v>
          </cell>
          <cell r="O10410" t="str">
            <v>1区</v>
          </cell>
        </row>
        <row r="10411">
          <cell r="B10411" t="str">
            <v>CLINICAL ORAL IMPLANTS RESEARCH</v>
          </cell>
          <cell r="C10411" t="str">
            <v>口腔种植临床研究</v>
          </cell>
          <cell r="D10411" t="str">
            <v>0905-7161</v>
          </cell>
          <cell r="E10411" t="str">
            <v>USA</v>
          </cell>
          <cell r="F10411" t="str">
            <v>WILEY</v>
          </cell>
          <cell r="G10411" t="str">
            <v>4.30499982833862</v>
          </cell>
          <cell r="H10411" t="str">
            <v>3.824561403508</v>
          </cell>
          <cell r="I10411" t="str">
            <v>3.723</v>
          </cell>
          <cell r="J10411" t="str">
            <v>3.95090386328054</v>
          </cell>
          <cell r="K10411">
            <v>7.0810000000000004</v>
          </cell>
          <cell r="L10411">
            <v>0</v>
          </cell>
          <cell r="M10411" t="str">
            <v>CLINICAL MEDICINE</v>
          </cell>
          <cell r="N10411" t="str">
            <v>工程技术</v>
          </cell>
          <cell r="O10411" t="str">
            <v>1区</v>
          </cell>
        </row>
        <row r="10412">
          <cell r="B10412" t="str">
            <v>INTERNATIONAL JOURNAL OF COAL GEOLOGY</v>
          </cell>
          <cell r="C10412" t="str">
            <v>国际煤炭地质杂志</v>
          </cell>
          <cell r="D10412" t="str">
            <v>0166-5162</v>
          </cell>
          <cell r="E10412" t="str">
            <v>NETHERLANDS</v>
          </cell>
          <cell r="F10412" t="str">
            <v>ELSEVIER</v>
          </cell>
          <cell r="G10412" t="str">
            <v>4.13000011444092</v>
          </cell>
          <cell r="H10412" t="str">
            <v>5.329512893982</v>
          </cell>
          <cell r="I10412" t="str">
            <v>5.692</v>
          </cell>
          <cell r="J10412" t="str">
            <v>5.05060690024331</v>
          </cell>
          <cell r="K10412">
            <v>4.41</v>
          </cell>
          <cell r="L10412">
            <v>0</v>
          </cell>
          <cell r="M10412" t="str">
            <v>GEOSCIENCES</v>
          </cell>
          <cell r="N10412" t="str">
            <v>工程技术</v>
          </cell>
          <cell r="O10412" t="str">
            <v>1区</v>
          </cell>
        </row>
        <row r="10413">
          <cell r="B10413" t="str">
            <v>COMPUTERS ENVIRONMENT AND URBAN SYSTEMS</v>
          </cell>
          <cell r="C10413" t="str">
            <v>计算机环境与城市系统</v>
          </cell>
          <cell r="D10413" t="str">
            <v>0198-9715</v>
          </cell>
          <cell r="E10413" t="str">
            <v>ENGLAND</v>
          </cell>
          <cell r="F10413" t="str">
            <v>ELSEVIER SCI LTD</v>
          </cell>
          <cell r="G10413">
            <v>0</v>
          </cell>
          <cell r="H10413">
            <v>0</v>
          </cell>
          <cell r="I10413" t="str">
            <v>4.655</v>
          </cell>
          <cell r="J10413">
            <v>0</v>
          </cell>
          <cell r="K10413">
            <v>4.58</v>
          </cell>
          <cell r="L10413">
            <v>0</v>
          </cell>
          <cell r="M10413" t="str">
            <v>SOCIAL SCIENCES, GENERAL</v>
          </cell>
          <cell r="N10413" t="str">
            <v>工程技术</v>
          </cell>
          <cell r="O10413" t="str">
            <v>1区</v>
          </cell>
        </row>
        <row r="10414">
          <cell r="B10414" t="str">
            <v>IEEE Transactions on Transportation Electrification</v>
          </cell>
          <cell r="C10414" t="str">
            <v>IEEE运输电气化学报</v>
          </cell>
          <cell r="D10414" t="str">
            <v>2332-7782</v>
          </cell>
          <cell r="E10414" t="str">
            <v>USA</v>
          </cell>
          <cell r="F10414" t="str">
            <v>IEEE-INST ELECTRICAL ELECTRONICS ENGINEERS INC</v>
          </cell>
          <cell r="G10414" t="str">
            <v>0</v>
          </cell>
          <cell r="H10414" t="str">
            <v>5.269841269841</v>
          </cell>
          <cell r="I10414" t="str">
            <v>5.444</v>
          </cell>
          <cell r="J10414" t="str">
            <v>5.3571428571425</v>
          </cell>
          <cell r="K10414">
            <v>2.17</v>
          </cell>
          <cell r="L10414">
            <v>0</v>
          </cell>
          <cell r="M10414" t="str">
            <v>ENGINEERING</v>
          </cell>
          <cell r="N10414" t="str">
            <v>工程技术</v>
          </cell>
          <cell r="O10414" t="str">
            <v>1区</v>
          </cell>
        </row>
        <row r="10415">
          <cell r="B10415" t="str">
            <v>Biotechnology for Biofuels</v>
          </cell>
          <cell r="C10415" t="str">
            <v>生物燃料生物技术</v>
          </cell>
          <cell r="D10415" t="str">
            <v>1754-6834</v>
          </cell>
          <cell r="E10415" t="str">
            <v>ENGLAND</v>
          </cell>
          <cell r="F10415" t="str">
            <v>BMC</v>
          </cell>
          <cell r="G10415" t="str">
            <v>5.49700021743774</v>
          </cell>
          <cell r="H10415" t="str">
            <v>5.451669595782</v>
          </cell>
          <cell r="I10415" t="str">
            <v>4.815</v>
          </cell>
          <cell r="J10415" t="str">
            <v>5.25457227838758</v>
          </cell>
          <cell r="K10415">
            <v>3.085</v>
          </cell>
          <cell r="L10415">
            <v>0</v>
          </cell>
          <cell r="M10415" t="str">
            <v>BIOLOGY &amp; BIOCHEMISTRY</v>
          </cell>
          <cell r="N10415" t="str">
            <v>工程技术</v>
          </cell>
          <cell r="O10415" t="str">
            <v>1区</v>
          </cell>
        </row>
        <row r="10416">
          <cell r="B10416" t="str">
            <v>IEEE TRANSACTIONS ON POWER SYSTEMS</v>
          </cell>
          <cell r="C10416" t="str">
            <v>IEEE电力系统学报</v>
          </cell>
          <cell r="D10416" t="str">
            <v>0885-8950</v>
          </cell>
          <cell r="E10416" t="str">
            <v>USA</v>
          </cell>
          <cell r="F10416" t="str">
            <v>IEEE-INST ELECTRICAL ELECTRONICS ENGINEERS INC</v>
          </cell>
          <cell r="G10416" t="str">
            <v>5.25500011444092</v>
          </cell>
          <cell r="H10416" t="str">
            <v>6.80746561886</v>
          </cell>
          <cell r="I10416" t="str">
            <v>6.074</v>
          </cell>
          <cell r="J10416" t="str">
            <v>6.04535659807131</v>
          </cell>
          <cell r="K10416">
            <v>8.83</v>
          </cell>
          <cell r="L10416">
            <v>0</v>
          </cell>
          <cell r="M10416" t="str">
            <v>ENGINEERING</v>
          </cell>
          <cell r="N10416" t="str">
            <v>工程技术</v>
          </cell>
          <cell r="O10416" t="str">
            <v>1区</v>
          </cell>
        </row>
        <row r="10417">
          <cell r="B10417" t="str">
            <v>IEEE TRANSACTIONS ON MICROWAVE THEORY AND TECHNIQUES</v>
          </cell>
          <cell r="C10417" t="str">
            <v>微波理论与技术IEEE汇刊</v>
          </cell>
          <cell r="D10417" t="str">
            <v>0018-9480</v>
          </cell>
          <cell r="E10417" t="str">
            <v>USA</v>
          </cell>
          <cell r="F10417" t="str">
            <v>IEEE-INST ELECTRICAL ELECTRONICS ENGINEERS INC</v>
          </cell>
          <cell r="G10417" t="str">
            <v>3.17600011825562</v>
          </cell>
          <cell r="H10417" t="str">
            <v>3.75625</v>
          </cell>
          <cell r="I10417" t="str">
            <v>3.413</v>
          </cell>
          <cell r="J10417" t="str">
            <v>3.44839672511454</v>
          </cell>
          <cell r="K10417">
            <v>3.5779999999999998</v>
          </cell>
          <cell r="L10417">
            <v>0</v>
          </cell>
          <cell r="M10417" t="str">
            <v>ENGINEERING</v>
          </cell>
          <cell r="N10417" t="str">
            <v>工程技术</v>
          </cell>
          <cell r="O10417" t="str">
            <v>1区</v>
          </cell>
        </row>
        <row r="10418">
          <cell r="B10418" t="str">
            <v>Friction</v>
          </cell>
          <cell r="C10418" t="str">
            <v>摩擦</v>
          </cell>
          <cell r="D10418" t="str">
            <v>2223-7690</v>
          </cell>
          <cell r="E10418" t="str">
            <v>United States</v>
          </cell>
          <cell r="F10418" t="str">
            <v>SPRINGER</v>
          </cell>
          <cell r="G10418" t="str">
            <v>1.86899995803833</v>
          </cell>
          <cell r="H10418" t="str">
            <v>3</v>
          </cell>
          <cell r="I10418" t="str">
            <v>5.290</v>
          </cell>
          <cell r="J10418" t="str">
            <v>3.38628501016711</v>
          </cell>
          <cell r="K10418">
            <v>3.444</v>
          </cell>
          <cell r="L10418">
            <v>0</v>
          </cell>
          <cell r="M10418" t="str">
            <v>无</v>
          </cell>
          <cell r="N10418" t="str">
            <v>工程技术</v>
          </cell>
          <cell r="O10418" t="str">
            <v>1区</v>
          </cell>
        </row>
        <row r="10419">
          <cell r="B10419" t="str">
            <v>Global Change Biology Bioenergy</v>
          </cell>
          <cell r="C10419" t="str">
            <v>全球变化生物学生物能</v>
          </cell>
          <cell r="D10419" t="str">
            <v>1757-1693</v>
          </cell>
          <cell r="E10419" t="str">
            <v>USA</v>
          </cell>
          <cell r="F10419" t="str">
            <v>WILEY</v>
          </cell>
          <cell r="G10419" t="str">
            <v>5.41499996185303</v>
          </cell>
          <cell r="H10419" t="str">
            <v>4.849056603773</v>
          </cell>
          <cell r="I10419" t="str">
            <v>5.316</v>
          </cell>
          <cell r="J10419" t="str">
            <v>5.19318819567201</v>
          </cell>
          <cell r="K10419">
            <v>4.6219999999999999</v>
          </cell>
          <cell r="L10419">
            <v>0</v>
          </cell>
          <cell r="M10419" t="str">
            <v>AGRICULTURAL SCIENCES</v>
          </cell>
          <cell r="N10419" t="str">
            <v>工程技术</v>
          </cell>
          <cell r="O10419" t="str">
            <v>1区</v>
          </cell>
        </row>
        <row r="10420">
          <cell r="B10420" t="str">
            <v>JOURNAL OF LIGHTWAVE TECHNOLOGY</v>
          </cell>
          <cell r="C10420" t="str">
            <v>光波技术杂志</v>
          </cell>
          <cell r="D10420" t="str">
            <v>0733-8724</v>
          </cell>
          <cell r="E10420" t="str">
            <v>USA</v>
          </cell>
          <cell r="F10420" t="str">
            <v>IEEE-INST ELECTRICAL ELECTRONICS ENGINEERS INC</v>
          </cell>
          <cell r="G10420" t="str">
            <v>3.65199995040894</v>
          </cell>
          <cell r="H10420" t="str">
            <v>4.161532682193</v>
          </cell>
          <cell r="I10420" t="str">
            <v>4.288</v>
          </cell>
          <cell r="J10420" t="str">
            <v>4.03382249855531</v>
          </cell>
          <cell r="K10420">
            <v>3.65</v>
          </cell>
          <cell r="L10420">
            <v>0</v>
          </cell>
          <cell r="M10420" t="str">
            <v>ENGINEERING</v>
          </cell>
          <cell r="N10420" t="str">
            <v>工程技术</v>
          </cell>
          <cell r="O10420" t="str">
            <v>1区</v>
          </cell>
        </row>
        <row r="10421">
          <cell r="B10421" t="str">
            <v>INTERNATIONAL JOURNAL OF PRODUCTION ECONOMICS</v>
          </cell>
          <cell r="C10421" t="str">
            <v>国际生产经济学杂志</v>
          </cell>
          <cell r="D10421" t="str">
            <v>0925-5273</v>
          </cell>
          <cell r="E10421" t="str">
            <v>NETHERLANDS</v>
          </cell>
          <cell r="F10421" t="str">
            <v>ELSEVIER</v>
          </cell>
          <cell r="G10421" t="str">
            <v>4.40700006484985</v>
          </cell>
          <cell r="H10421" t="str">
            <v>4.998223801065</v>
          </cell>
          <cell r="I10421" t="str">
            <v>5.134</v>
          </cell>
          <cell r="J10421" t="str">
            <v>4.84629853624095</v>
          </cell>
          <cell r="K10421">
            <v>4.569</v>
          </cell>
          <cell r="L10421">
            <v>0</v>
          </cell>
          <cell r="M10421" t="str">
            <v>ENGINEERING</v>
          </cell>
          <cell r="N10421" t="str">
            <v>工程技术</v>
          </cell>
          <cell r="O10421" t="str">
            <v>1区</v>
          </cell>
        </row>
        <row r="10422">
          <cell r="B10422" t="str">
            <v>IEEE TRANSACTIONS ON CIRCUITS AND SYSTEMS FOR VIDEO TECHNOLOGY</v>
          </cell>
          <cell r="C10422" t="str">
            <v>视频技术用电路和系统IEEE汇刊</v>
          </cell>
          <cell r="D10422" t="str">
            <v>1051-8215</v>
          </cell>
          <cell r="E10422" t="str">
            <v>USA</v>
          </cell>
          <cell r="F10422" t="str">
            <v>IEEE-INST ELECTRICAL ELECTRONICS ENGINEERS INC</v>
          </cell>
          <cell r="G10422" t="str">
            <v>3.55800008773804</v>
          </cell>
          <cell r="H10422" t="str">
            <v>4.045918367346</v>
          </cell>
          <cell r="I10422" t="str">
            <v>4.133</v>
          </cell>
          <cell r="J10422" t="str">
            <v>3.91232765707101</v>
          </cell>
          <cell r="K10422">
            <v>3.9359999999999999</v>
          </cell>
          <cell r="L10422">
            <v>0</v>
          </cell>
          <cell r="M10422" t="str">
            <v>ENGINEERING</v>
          </cell>
          <cell r="N10422" t="str">
            <v>工程技术</v>
          </cell>
          <cell r="O10422" t="str">
            <v>1区</v>
          </cell>
        </row>
        <row r="10423">
          <cell r="B10423" t="str">
            <v>BUILDING AND ENVIRONMENT</v>
          </cell>
          <cell r="C10423" t="str">
            <v>建筑与环境</v>
          </cell>
          <cell r="D10423" t="str">
            <v>0360-1323</v>
          </cell>
          <cell r="E10423" t="str">
            <v>ENGLAND</v>
          </cell>
          <cell r="F10423" t="str">
            <v>PERGAMON-ELSEVIER SCIENCE LTD</v>
          </cell>
          <cell r="G10423" t="str">
            <v>4.53900003433228</v>
          </cell>
          <cell r="H10423" t="str">
            <v>4.820069204152</v>
          </cell>
          <cell r="I10423" t="str">
            <v>4.971</v>
          </cell>
          <cell r="J10423" t="str">
            <v>4.77662634377576</v>
          </cell>
          <cell r="K10423">
            <v>7.4249999999999998</v>
          </cell>
          <cell r="L10423">
            <v>0</v>
          </cell>
          <cell r="M10423" t="str">
            <v>ENGINEERING</v>
          </cell>
          <cell r="N10423" t="str">
            <v>工程技术</v>
          </cell>
          <cell r="O10423" t="str">
            <v>1区</v>
          </cell>
        </row>
        <row r="10424">
          <cell r="B10424" t="str">
            <v>JOURNAL OF RHEOLOGY</v>
          </cell>
          <cell r="C10424" t="str">
            <v>流变学杂志</v>
          </cell>
          <cell r="D10424" t="str">
            <v>0148-6055</v>
          </cell>
          <cell r="E10424" t="str">
            <v>United States</v>
          </cell>
          <cell r="F10424" t="str">
            <v>SOC RHEOLOGY</v>
          </cell>
          <cell r="G10424" t="str">
            <v>2.96900010108948</v>
          </cell>
          <cell r="H10424" t="str">
            <v>3.468421052631</v>
          </cell>
          <cell r="I10424" t="str">
            <v>3.711</v>
          </cell>
          <cell r="J10424" t="str">
            <v>3.38295464659649</v>
          </cell>
          <cell r="K10424">
            <v>1.8169999999999999</v>
          </cell>
          <cell r="L10424">
            <v>0</v>
          </cell>
          <cell r="M10424" t="str">
            <v>PHYSICS</v>
          </cell>
          <cell r="N10424" t="str">
            <v>工程技术</v>
          </cell>
          <cell r="O10424" t="str">
            <v>1区</v>
          </cell>
        </row>
        <row r="10425">
          <cell r="B10425" t="str">
            <v>MECHANISM AND MACHINE THEORY</v>
          </cell>
          <cell r="C10425" t="str">
            <v>机械原理</v>
          </cell>
          <cell r="D10425" t="str">
            <v>0094-114X</v>
          </cell>
          <cell r="E10425" t="str">
            <v>ENGLAND</v>
          </cell>
          <cell r="F10425" t="str">
            <v>PERGAMON-ELSEVIER SCIENCE LTD</v>
          </cell>
          <cell r="G10425" t="str">
            <v>2.7960000038147</v>
          </cell>
          <cell r="H10425" t="str">
            <v>3.534722222222</v>
          </cell>
          <cell r="I10425" t="str">
            <v>3.312</v>
          </cell>
          <cell r="J10425" t="str">
            <v>3.21424074201223</v>
          </cell>
          <cell r="K10425">
            <v>4.9630000000000001</v>
          </cell>
          <cell r="L10425">
            <v>0</v>
          </cell>
          <cell r="M10425" t="str">
            <v>ENGINEERING</v>
          </cell>
          <cell r="N10425" t="str">
            <v>工程技术</v>
          </cell>
          <cell r="O10425" t="str">
            <v>1区</v>
          </cell>
        </row>
        <row r="10426">
          <cell r="B10426" t="str">
            <v>SEPARATION AND PURIFICATION TECHNOLOGY</v>
          </cell>
          <cell r="C10426" t="str">
            <v>分离纯化技术</v>
          </cell>
          <cell r="D10426" t="str">
            <v>1383-5866</v>
          </cell>
          <cell r="E10426" t="str">
            <v>NETHERLANDS</v>
          </cell>
          <cell r="F10426" t="str">
            <v>ELSEVIER</v>
          </cell>
          <cell r="G10426" t="str">
            <v>3.92700004577637</v>
          </cell>
          <cell r="H10426" t="str">
            <v>5.107142857142</v>
          </cell>
          <cell r="I10426" t="str">
            <v>5.774</v>
          </cell>
          <cell r="J10426" t="str">
            <v>4.93600519398779</v>
          </cell>
          <cell r="K10426">
            <v>4.71</v>
          </cell>
          <cell r="L10426">
            <v>0</v>
          </cell>
          <cell r="M10426" t="str">
            <v>CHEMISTRY</v>
          </cell>
          <cell r="N10426" t="str">
            <v>工程技术</v>
          </cell>
          <cell r="O10426" t="str">
            <v>1区</v>
          </cell>
        </row>
        <row r="10427">
          <cell r="B10427" t="str">
            <v>Materials Science &amp; Engineering C-Materials for Biological Applications</v>
          </cell>
          <cell r="C10427" t="str">
            <v>材料科学与工程生物应用材料</v>
          </cell>
          <cell r="D10427" t="str">
            <v>0928-4931</v>
          </cell>
          <cell r="E10427" t="str">
            <v>NETHERLANDS</v>
          </cell>
          <cell r="F10427" t="str">
            <v>ELSEVIER</v>
          </cell>
          <cell r="G10427" t="str">
            <v>5.07999992370605</v>
          </cell>
          <cell r="H10427" t="str">
            <v>4.958818958818</v>
          </cell>
          <cell r="I10427" t="str">
            <v>5.880</v>
          </cell>
          <cell r="J10427" t="str">
            <v>5.30643036369402</v>
          </cell>
          <cell r="K10427" t="str">
            <v>无</v>
          </cell>
          <cell r="L10427">
            <v>0</v>
          </cell>
          <cell r="M10427" t="str">
            <v>MATERIALS SCIENCE</v>
          </cell>
          <cell r="N10427" t="str">
            <v>工程技术</v>
          </cell>
          <cell r="O10427" t="str">
            <v>1区</v>
          </cell>
        </row>
        <row r="10428">
          <cell r="B10428" t="str">
            <v>Cognitive Neurodynamics</v>
          </cell>
          <cell r="C10428" t="str">
            <v>认知神经动力学</v>
          </cell>
          <cell r="D10428" t="str">
            <v>1871-4080</v>
          </cell>
          <cell r="E10428" t="str">
            <v>NETHERLANDS</v>
          </cell>
          <cell r="F10428" t="str">
            <v>SPRINGER</v>
          </cell>
          <cell r="G10428" t="str">
            <v>2</v>
          </cell>
          <cell r="H10428" t="str">
            <v>3.021276595744</v>
          </cell>
          <cell r="I10428" t="str">
            <v>3.925</v>
          </cell>
          <cell r="J10428" t="str">
            <v>2.98200259284633</v>
          </cell>
          <cell r="K10428">
            <v>0.97299999999999998</v>
          </cell>
          <cell r="L10428">
            <v>0</v>
          </cell>
          <cell r="M10428" t="str">
            <v>NEUROSCIENCE &amp; BEHAVIOR</v>
          </cell>
          <cell r="N10428" t="str">
            <v>工程技术</v>
          </cell>
          <cell r="O10428" t="str">
            <v>1区</v>
          </cell>
        </row>
        <row r="10429">
          <cell r="B10429" t="str">
            <v>INTERNATIONAL JOURNAL OF ENGINEERING SCIENCE</v>
          </cell>
          <cell r="C10429" t="str">
            <v>国际工程科学杂志</v>
          </cell>
          <cell r="D10429" t="str">
            <v>0020-7225</v>
          </cell>
          <cell r="E10429" t="str">
            <v>ENGLAND</v>
          </cell>
          <cell r="F10429" t="str">
            <v>PERGAMON-ELSEVIER SCIENCE LTD</v>
          </cell>
          <cell r="G10429" t="str">
            <v>7.02299976348877</v>
          </cell>
          <cell r="H10429" t="str">
            <v>9.052401746724</v>
          </cell>
          <cell r="I10429" t="str">
            <v>9.219</v>
          </cell>
          <cell r="J10429" t="str">
            <v>8.43156658527559</v>
          </cell>
          <cell r="K10429">
            <v>22.873000000000001</v>
          </cell>
          <cell r="L10429">
            <v>0</v>
          </cell>
          <cell r="M10429" t="str">
            <v>ENGINEERING</v>
          </cell>
          <cell r="N10429" t="str">
            <v>工程技术</v>
          </cell>
          <cell r="O10429" t="str">
            <v>1区</v>
          </cell>
        </row>
        <row r="10430">
          <cell r="B10430" t="str">
            <v>Advanced Healthcare Materials</v>
          </cell>
          <cell r="C10430" t="str">
            <v>高级保健材料</v>
          </cell>
          <cell r="D10430" t="str">
            <v>2192-2640</v>
          </cell>
          <cell r="E10430" t="str">
            <v>USA</v>
          </cell>
          <cell r="F10430" t="str">
            <v>WILEY</v>
          </cell>
          <cell r="G10430" t="str">
            <v>5.60900020599365</v>
          </cell>
          <cell r="H10430" t="str">
            <v>6.270134228187</v>
          </cell>
          <cell r="I10430" t="str">
            <v>7.367</v>
          </cell>
          <cell r="J10430" t="str">
            <v>6.41533583306522</v>
          </cell>
          <cell r="K10430">
            <v>2.9980000000000002</v>
          </cell>
          <cell r="L10430">
            <v>0</v>
          </cell>
          <cell r="M10430" t="str">
            <v>MATERIALS SCIENCE</v>
          </cell>
          <cell r="N10430" t="str">
            <v>工程技术</v>
          </cell>
          <cell r="O10430" t="str">
            <v>1区</v>
          </cell>
        </row>
        <row r="10431">
          <cell r="B10431" t="str">
            <v>INTERNATIONAL JOURNAL OF HEAT AND MASS TRANSFER</v>
          </cell>
          <cell r="C10431" t="str">
            <v>国际传热传质杂志</v>
          </cell>
          <cell r="D10431" t="str">
            <v>0017-9310</v>
          </cell>
          <cell r="E10431" t="str">
            <v>ENGLAND</v>
          </cell>
          <cell r="F10431" t="str">
            <v>PERGAMON-ELSEVIER SCIENCE LTD</v>
          </cell>
          <cell r="G10431" t="str">
            <v>3.89100003242493</v>
          </cell>
          <cell r="H10431" t="str">
            <v>4.346323529411</v>
          </cell>
          <cell r="I10431" t="str">
            <v>4.947</v>
          </cell>
          <cell r="J10431" t="str">
            <v>4.39463580425564</v>
          </cell>
          <cell r="K10431">
            <v>12.628</v>
          </cell>
          <cell r="L10431">
            <v>0</v>
          </cell>
          <cell r="M10431" t="str">
            <v>ENGINEERING</v>
          </cell>
          <cell r="N10431" t="str">
            <v>工程技术</v>
          </cell>
          <cell r="O10431" t="str">
            <v>1区</v>
          </cell>
        </row>
        <row r="10432">
          <cell r="B10432" t="str">
            <v>Virtual and Physical Prototyping</v>
          </cell>
          <cell r="C10432" t="str">
            <v>虚拟和物理原型</v>
          </cell>
          <cell r="D10432" t="str">
            <v>1745-2759</v>
          </cell>
          <cell r="E10432" t="str">
            <v>England</v>
          </cell>
          <cell r="F10432" t="str">
            <v>TAYLOR &amp; FRANCIS LTD</v>
          </cell>
          <cell r="G10432" t="str">
            <v>0</v>
          </cell>
          <cell r="H10432" t="str">
            <v>6.824561403508</v>
          </cell>
          <cell r="I10432" t="str">
            <v>7.310</v>
          </cell>
          <cell r="J10432" t="str">
            <v>7.067453115547</v>
          </cell>
          <cell r="K10432">
            <v>3.4529999999999998</v>
          </cell>
          <cell r="L10432">
            <v>0</v>
          </cell>
          <cell r="M10432" t="str">
            <v>无</v>
          </cell>
          <cell r="N10432" t="str">
            <v>工程技术</v>
          </cell>
          <cell r="O10432" t="str">
            <v>1区</v>
          </cell>
        </row>
        <row r="10433">
          <cell r="B10433" t="str">
            <v>IEEE TRANSACTIONS ON ENERGY CONVERSION</v>
          </cell>
          <cell r="C10433" t="str">
            <v>IEEE能量转换交易</v>
          </cell>
          <cell r="D10433" t="str">
            <v>0885-8969</v>
          </cell>
          <cell r="E10433" t="str">
            <v>USA</v>
          </cell>
          <cell r="F10433" t="str">
            <v>IEEE-INST ELECTRICAL ELECTRONICS ENGINEERS INC</v>
          </cell>
          <cell r="G10433" t="str">
            <v>3.76699995994568</v>
          </cell>
          <cell r="H10433" t="str">
            <v>4.614420062695</v>
          </cell>
          <cell r="I10433" t="str">
            <v>4.501</v>
          </cell>
          <cell r="J10433" t="str">
            <v>4.29424876086223</v>
          </cell>
          <cell r="K10433">
            <v>3.8039999999999998</v>
          </cell>
          <cell r="L10433">
            <v>0</v>
          </cell>
          <cell r="M10433" t="str">
            <v>ENGINEERING</v>
          </cell>
          <cell r="N10433" t="str">
            <v>工程技术</v>
          </cell>
          <cell r="O10433" t="str">
            <v>1区</v>
          </cell>
        </row>
        <row r="10434">
          <cell r="B10434" t="str">
            <v>Journal of Transport Geography</v>
          </cell>
          <cell r="C10434" t="str">
            <v>运输地理学杂志</v>
          </cell>
          <cell r="D10434" t="str">
            <v>0966-6923</v>
          </cell>
          <cell r="E10434" t="str">
            <v>ENGLAND</v>
          </cell>
          <cell r="F10434" t="str">
            <v>ELSEVIER SCI LTD</v>
          </cell>
          <cell r="G10434">
            <v>0</v>
          </cell>
          <cell r="H10434">
            <v>0</v>
          </cell>
          <cell r="I10434" t="str">
            <v>3.834</v>
          </cell>
          <cell r="J10434">
            <v>0</v>
          </cell>
          <cell r="K10434">
            <v>4.7460000000000004</v>
          </cell>
          <cell r="L10434">
            <v>0</v>
          </cell>
          <cell r="M10434" t="str">
            <v>SOCIAL SCIENCES, GENERAL</v>
          </cell>
          <cell r="N10434" t="str">
            <v>工程技术</v>
          </cell>
          <cell r="O10434" t="str">
            <v>1区</v>
          </cell>
        </row>
        <row r="10435">
          <cell r="B10435" t="str">
            <v>INTERNATIONAL JOURNAL OF IMPACT ENGINEERING</v>
          </cell>
          <cell r="C10435" t="str">
            <v>国际冲击工程杂志</v>
          </cell>
          <cell r="D10435" t="str">
            <v>0734-743X</v>
          </cell>
          <cell r="E10435" t="str">
            <v>ENGLAND</v>
          </cell>
          <cell r="F10435" t="str">
            <v>PERGAMON-ELSEVIER SCIENCE LTD</v>
          </cell>
          <cell r="G10435" t="str">
            <v>3.34400010108948</v>
          </cell>
          <cell r="H10435" t="str">
            <v>3.173469387755</v>
          </cell>
          <cell r="I10435" t="str">
            <v>3.642</v>
          </cell>
          <cell r="J10435" t="str">
            <v>3.38649142070449</v>
          </cell>
          <cell r="K10435">
            <v>5.9960000000000004</v>
          </cell>
          <cell r="L10435">
            <v>0</v>
          </cell>
          <cell r="M10435" t="str">
            <v>ENGINEERING</v>
          </cell>
          <cell r="N10435" t="str">
            <v>工程技术</v>
          </cell>
          <cell r="O10435" t="str">
            <v>1区</v>
          </cell>
        </row>
        <row r="10436">
          <cell r="B10436" t="str">
            <v>ENGINEERING STRUCTURES</v>
          </cell>
          <cell r="C10436" t="str">
            <v>工程结构</v>
          </cell>
          <cell r="D10436" t="str">
            <v>0141-0296</v>
          </cell>
          <cell r="E10436" t="str">
            <v>ENGLAND</v>
          </cell>
          <cell r="F10436" t="str">
            <v>ELSEVIER SCI LTD</v>
          </cell>
          <cell r="G10436" t="str">
            <v>2.75500011444092</v>
          </cell>
          <cell r="H10436" t="str">
            <v>3.08407079646</v>
          </cell>
          <cell r="I10436" t="str">
            <v>3.548</v>
          </cell>
          <cell r="J10436" t="str">
            <v>3.12909201303531</v>
          </cell>
          <cell r="K10436">
            <v>7.5030000000000001</v>
          </cell>
          <cell r="L10436">
            <v>0</v>
          </cell>
          <cell r="M10436" t="str">
            <v>ENGINEERING</v>
          </cell>
          <cell r="N10436" t="str">
            <v>工程技术</v>
          </cell>
          <cell r="O10436" t="str">
            <v>1区</v>
          </cell>
        </row>
        <row r="10437">
          <cell r="B10437" t="str">
            <v>Microsystems &amp; Nanoengineering</v>
          </cell>
          <cell r="C10437" t="str">
            <v>微系统与纳米工程</v>
          </cell>
          <cell r="D10437" t="str">
            <v>2055-7434</v>
          </cell>
          <cell r="E10437" t="str">
            <v>ENGLAND</v>
          </cell>
          <cell r="F10437" t="str">
            <v>SPRINGERNATURE</v>
          </cell>
          <cell r="G10437" t="str">
            <v>5.07100009918213</v>
          </cell>
          <cell r="H10437" t="str">
            <v>5.616279069767</v>
          </cell>
          <cell r="I10437" t="str">
            <v>5.048</v>
          </cell>
          <cell r="J10437" t="str">
            <v>5.24511869734171</v>
          </cell>
          <cell r="K10437">
            <v>2.0539999999999998</v>
          </cell>
          <cell r="L10437">
            <v>0</v>
          </cell>
          <cell r="M10437" t="str">
            <v>无</v>
          </cell>
          <cell r="N10437" t="str">
            <v>工程技术</v>
          </cell>
          <cell r="O10437" t="str">
            <v>1区</v>
          </cell>
        </row>
        <row r="10438">
          <cell r="B10438" t="str">
            <v>Engineering Applications of Computational Fluid Mechanics</v>
          </cell>
          <cell r="C10438" t="str">
            <v>计算流体力学的工程应用</v>
          </cell>
          <cell r="D10438" t="str">
            <v>1994-2060</v>
          </cell>
          <cell r="E10438" t="str">
            <v>HONG KONG</v>
          </cell>
          <cell r="F10438" t="str">
            <v>HONG KONG POLYTECHNIC UNIV, DEPT CIVIL &amp; STRUCTURAL ENG</v>
          </cell>
          <cell r="G10438" t="str">
            <v>1.91799998283386</v>
          </cell>
          <cell r="H10438" t="str">
            <v>2.1625</v>
          </cell>
          <cell r="I10438" t="str">
            <v>5.800</v>
          </cell>
          <cell r="J10438" t="str">
            <v>3.29349999427795</v>
          </cell>
          <cell r="K10438">
            <v>2.1539999999999999</v>
          </cell>
          <cell r="L10438">
            <v>0</v>
          </cell>
          <cell r="M10438" t="str">
            <v>ENGINEERING</v>
          </cell>
          <cell r="N10438" t="str">
            <v>工程技术</v>
          </cell>
          <cell r="O10438" t="str">
            <v>1区</v>
          </cell>
        </row>
        <row r="10439">
          <cell r="B10439" t="str">
            <v>International Journal of Mining Science and Technology</v>
          </cell>
          <cell r="C10439" t="str">
            <v>国际矿业科学与技术杂志</v>
          </cell>
          <cell r="D10439" t="str">
            <v>2095-2686</v>
          </cell>
          <cell r="E10439" t="str">
            <v>NETHERLANDS</v>
          </cell>
          <cell r="F10439" t="str">
            <v>ELSEVIER</v>
          </cell>
          <cell r="G10439" t="str">
            <v>0</v>
          </cell>
          <cell r="H10439" t="str">
            <v>0</v>
          </cell>
          <cell r="I10439" t="str">
            <v>3.903</v>
          </cell>
          <cell r="J10439" t="str">
            <v>3.903345724907</v>
          </cell>
          <cell r="K10439">
            <v>4.4210000000000003</v>
          </cell>
          <cell r="L10439">
            <v>0</v>
          </cell>
          <cell r="M10439" t="str">
            <v>GEOSCIENCES</v>
          </cell>
          <cell r="N10439" t="str">
            <v>工程技术</v>
          </cell>
          <cell r="O10439" t="str">
            <v>1区</v>
          </cell>
        </row>
        <row r="10440">
          <cell r="B10440" t="str">
            <v>Engineering</v>
          </cell>
          <cell r="C10440" t="str">
            <v>工程类</v>
          </cell>
          <cell r="D10440" t="str">
            <v>2095-8099</v>
          </cell>
          <cell r="E10440" t="str">
            <v>NETHERLANDS</v>
          </cell>
          <cell r="F10440" t="str">
            <v>ELSEVIER</v>
          </cell>
          <cell r="G10440" t="str">
            <v>2.66700005531311</v>
          </cell>
          <cell r="H10440" t="str">
            <v>4.567567567567</v>
          </cell>
          <cell r="I10440" t="str">
            <v>6.495</v>
          </cell>
          <cell r="J10440" t="str">
            <v>4.57647099456804</v>
          </cell>
          <cell r="K10440">
            <v>9.4459999999999997</v>
          </cell>
          <cell r="L10440">
            <v>0</v>
          </cell>
          <cell r="M10440" t="str">
            <v>ENGINEERING</v>
          </cell>
          <cell r="N10440" t="str">
            <v>工程技术</v>
          </cell>
          <cell r="O10440" t="str">
            <v>1区</v>
          </cell>
        </row>
        <row r="10441">
          <cell r="B10441" t="str">
            <v>Green Energy &amp; Environment</v>
          </cell>
          <cell r="C10441" t="str">
            <v>绿色能源与环境</v>
          </cell>
          <cell r="D10441" t="str">
            <v>2096-2797</v>
          </cell>
          <cell r="E10441" t="str">
            <v>PEOPLES R CHINA</v>
          </cell>
          <cell r="F10441" t="str">
            <v>KEAI PUBLISHING LTD</v>
          </cell>
          <cell r="G10441" t="str">
            <v>0</v>
          </cell>
          <cell r="H10441" t="str">
            <v>0</v>
          </cell>
          <cell r="I10441" t="str">
            <v>6.395</v>
          </cell>
          <cell r="J10441" t="str">
            <v>6.394736842105</v>
          </cell>
          <cell r="K10441">
            <v>2.2309999999999999</v>
          </cell>
          <cell r="L10441">
            <v>0</v>
          </cell>
          <cell r="M10441" t="str">
            <v>无</v>
          </cell>
          <cell r="N10441" t="str">
            <v>工程技术</v>
          </cell>
          <cell r="O10441" t="str">
            <v>1区</v>
          </cell>
        </row>
        <row r="10442">
          <cell r="B10442" t="str">
            <v>SEPARATION AND PURIFICATION REVIEWS</v>
          </cell>
          <cell r="C10442" t="str">
            <v>分离纯化综述</v>
          </cell>
          <cell r="D10442" t="str">
            <v>1542-2119</v>
          </cell>
          <cell r="E10442" t="str">
            <v>USA</v>
          </cell>
          <cell r="F10442" t="str">
            <v>TAYLOR &amp; FRANCIS INC</v>
          </cell>
          <cell r="G10442" t="str">
            <v>4.21199989318848</v>
          </cell>
          <cell r="H10442" t="str">
            <v>4.714285714285</v>
          </cell>
          <cell r="I10442" t="str">
            <v>5.324</v>
          </cell>
          <cell r="J10442" t="str">
            <v>4.74993833974583</v>
          </cell>
          <cell r="K10442">
            <v>2.11</v>
          </cell>
          <cell r="L10442" t="str">
            <v>review</v>
          </cell>
          <cell r="M10442" t="str">
            <v>CHEMISTRY</v>
          </cell>
          <cell r="N10442" t="str">
            <v>工程技术</v>
          </cell>
          <cell r="O10442" t="str">
            <v>2区</v>
          </cell>
        </row>
        <row r="10443">
          <cell r="B10443" t="str">
            <v>ARCHIVES OF COMPUTATIONAL METHODS IN ENGINEERING</v>
          </cell>
          <cell r="C10443" t="str">
            <v>工程计算方法档案</v>
          </cell>
          <cell r="D10443" t="str">
            <v>1134-3060</v>
          </cell>
          <cell r="E10443" t="str">
            <v>NETHERLANDS</v>
          </cell>
          <cell r="F10443" t="str">
            <v>SPRINGER</v>
          </cell>
          <cell r="G10443" t="str">
            <v>6.60500001907349</v>
          </cell>
          <cell r="H10443" t="str">
            <v>7.24193548387</v>
          </cell>
          <cell r="I10443" t="str">
            <v>6.730</v>
          </cell>
          <cell r="J10443" t="str">
            <v>6.85888841089083</v>
          </cell>
          <cell r="K10443">
            <v>3.8250000000000002</v>
          </cell>
          <cell r="L10443" t="str">
            <v>review</v>
          </cell>
          <cell r="M10443" t="str">
            <v>ENGINEERING</v>
          </cell>
          <cell r="N10443" t="str">
            <v>工程技术</v>
          </cell>
          <cell r="O10443" t="str">
            <v>2区</v>
          </cell>
        </row>
        <row r="10444">
          <cell r="B10444" t="str">
            <v>DESALINATION</v>
          </cell>
          <cell r="C10444" t="str">
            <v>海水淡化</v>
          </cell>
          <cell r="D10444" t="str">
            <v>0011-9164</v>
          </cell>
          <cell r="E10444" t="str">
            <v>NETHERLANDS</v>
          </cell>
          <cell r="F10444" t="str">
            <v>ELSEVIER</v>
          </cell>
          <cell r="G10444" t="str">
            <v>6.60300016403198</v>
          </cell>
          <cell r="H10444" t="str">
            <v>6.034578146611</v>
          </cell>
          <cell r="I10444" t="str">
            <v>7.098</v>
          </cell>
          <cell r="J10444" t="str">
            <v>6.57856383939666</v>
          </cell>
          <cell r="K10444">
            <v>8.6419999999999995</v>
          </cell>
          <cell r="L10444">
            <v>0</v>
          </cell>
          <cell r="M10444" t="str">
            <v>CHEMISTRY</v>
          </cell>
          <cell r="N10444" t="str">
            <v>工程技术</v>
          </cell>
          <cell r="O10444" t="str">
            <v>2区</v>
          </cell>
        </row>
        <row r="10445">
          <cell r="B10445" t="str">
            <v>IEEE TRANSACTIONS ON CIRCUITS AND SYSTEMS I-REGULAR PAPERS</v>
          </cell>
          <cell r="C10445" t="str">
            <v>IEEE电路与系统学报I-普通论文</v>
          </cell>
          <cell r="D10445" t="str">
            <v>1549-8328</v>
          </cell>
          <cell r="E10445" t="str">
            <v>USA</v>
          </cell>
          <cell r="F10445" t="str">
            <v>IEEE-INST ELECTRICAL ELECTRONICS ENGINEERS INC</v>
          </cell>
          <cell r="G10445" t="str">
            <v>2.82299995422363</v>
          </cell>
          <cell r="H10445" t="str">
            <v>3.93388429752</v>
          </cell>
          <cell r="I10445" t="str">
            <v>3.318</v>
          </cell>
          <cell r="J10445" t="str">
            <v>3.35823790303588</v>
          </cell>
          <cell r="K10445">
            <v>4.3360000000000003</v>
          </cell>
          <cell r="L10445">
            <v>0</v>
          </cell>
          <cell r="M10445" t="str">
            <v>ENGINEERING</v>
          </cell>
          <cell r="N10445" t="str">
            <v>工程技术</v>
          </cell>
          <cell r="O10445" t="str">
            <v>2区</v>
          </cell>
        </row>
        <row r="10446">
          <cell r="B10446" t="str">
            <v>PHYSICS OF FLUIDS</v>
          </cell>
          <cell r="C10446" t="str">
            <v>流体物理学</v>
          </cell>
          <cell r="D10446" t="str">
            <v>1070-6631</v>
          </cell>
          <cell r="E10446" t="str">
            <v>USA</v>
          </cell>
          <cell r="F10446" t="str">
            <v>AMER INST PHYSICS</v>
          </cell>
          <cell r="G10446" t="str">
            <v>2.27900004386902</v>
          </cell>
          <cell r="H10446" t="str">
            <v>2.6268146883</v>
          </cell>
          <cell r="I10446" t="str">
            <v>3.514</v>
          </cell>
          <cell r="J10446" t="str">
            <v>2.80664043841367</v>
          </cell>
          <cell r="K10446">
            <v>4.548</v>
          </cell>
          <cell r="L10446">
            <v>0</v>
          </cell>
          <cell r="M10446" t="str">
            <v>PHYSICS</v>
          </cell>
          <cell r="N10446" t="str">
            <v>工程技术</v>
          </cell>
          <cell r="O10446" t="str">
            <v>2区</v>
          </cell>
        </row>
        <row r="10447">
          <cell r="B10447" t="str">
            <v>SAFETY SCIENCE</v>
          </cell>
          <cell r="C10447" t="str">
            <v>安全科学</v>
          </cell>
          <cell r="D10447" t="str">
            <v>0925-7535</v>
          </cell>
          <cell r="E10447" t="str">
            <v>NETHERLANDS</v>
          </cell>
          <cell r="F10447" t="str">
            <v>ELSEVIER</v>
          </cell>
          <cell r="G10447" t="str">
            <v>2.83500003814697</v>
          </cell>
          <cell r="H10447" t="str">
            <v>3.618947368421</v>
          </cell>
          <cell r="I10447" t="str">
            <v>4.105</v>
          </cell>
          <cell r="J10447" t="str">
            <v>3.51979852040832</v>
          </cell>
          <cell r="K10447">
            <v>4.05</v>
          </cell>
          <cell r="L10447">
            <v>0</v>
          </cell>
          <cell r="M10447" t="str">
            <v>ENGINEERING</v>
          </cell>
          <cell r="N10447" t="str">
            <v>工程技术</v>
          </cell>
          <cell r="O10447" t="str">
            <v>2区</v>
          </cell>
        </row>
        <row r="10448">
          <cell r="B10448" t="str">
            <v>INTERNATIONAL JOURNAL OF MECHANICAL SCIENCES</v>
          </cell>
          <cell r="C10448" t="str">
            <v>国际机械科学杂志</v>
          </cell>
          <cell r="D10448" t="str">
            <v>0020-7403</v>
          </cell>
          <cell r="E10448" t="str">
            <v>ENGLAND</v>
          </cell>
          <cell r="F10448" t="str">
            <v>PERGAMON-ELSEVIER SCIENCE LTD</v>
          </cell>
          <cell r="G10448" t="str">
            <v>3.5699999332428</v>
          </cell>
          <cell r="H10448" t="str">
            <v>4.133960047003</v>
          </cell>
          <cell r="I10448" t="str">
            <v>4.631</v>
          </cell>
          <cell r="J10448" t="str">
            <v>4.1115859179666</v>
          </cell>
          <cell r="K10448">
            <v>7.5460000000000003</v>
          </cell>
          <cell r="L10448">
            <v>0</v>
          </cell>
          <cell r="M10448" t="str">
            <v>ENGINEERING</v>
          </cell>
          <cell r="N10448" t="str">
            <v>工程技术</v>
          </cell>
          <cell r="O10448" t="str">
            <v>2区</v>
          </cell>
        </row>
        <row r="10449">
          <cell r="B10449" t="str">
            <v>SIGNAL PROCESSING</v>
          </cell>
          <cell r="C10449" t="str">
            <v>信号处理</v>
          </cell>
          <cell r="D10449" t="str">
            <v>0165-1684</v>
          </cell>
          <cell r="E10449" t="str">
            <v>NETHERLANDS</v>
          </cell>
          <cell r="F10449" t="str">
            <v>ELSEVIER</v>
          </cell>
          <cell r="G10449" t="str">
            <v>3.47000002861023</v>
          </cell>
          <cell r="H10449" t="str">
            <v>4.085959885386</v>
          </cell>
          <cell r="I10449" t="str">
            <v>4.384</v>
          </cell>
          <cell r="J10449" t="str">
            <v>3.98008581155241</v>
          </cell>
          <cell r="K10449">
            <v>6.2110000000000003</v>
          </cell>
          <cell r="L10449">
            <v>0</v>
          </cell>
          <cell r="M10449" t="str">
            <v>ENGINEERING</v>
          </cell>
          <cell r="N10449" t="str">
            <v>工程技术</v>
          </cell>
          <cell r="O10449" t="str">
            <v>2区</v>
          </cell>
        </row>
        <row r="10450">
          <cell r="B10450" t="str">
            <v>COMPUTERS AND GEOTECHNICS</v>
          </cell>
          <cell r="C10450" t="str">
            <v>计算机与岩土工程</v>
          </cell>
          <cell r="D10450" t="str">
            <v>0266-352X</v>
          </cell>
          <cell r="E10450" t="str">
            <v>ENGLAND</v>
          </cell>
          <cell r="F10450" t="str">
            <v>ELSEVIER SCI LTD</v>
          </cell>
          <cell r="G10450" t="str">
            <v>3.13800001144409</v>
          </cell>
          <cell r="H10450" t="str">
            <v>3.344827586206</v>
          </cell>
          <cell r="I10450" t="str">
            <v>3.818</v>
          </cell>
          <cell r="J10450" t="str">
            <v>3.43366980527703</v>
          </cell>
          <cell r="K10450">
            <v>2.7469999999999999</v>
          </cell>
          <cell r="L10450">
            <v>0</v>
          </cell>
          <cell r="M10450" t="str">
            <v>COMPUTER SCIENCE</v>
          </cell>
          <cell r="N10450" t="str">
            <v>工程技术</v>
          </cell>
          <cell r="O10450" t="str">
            <v>2区</v>
          </cell>
        </row>
        <row r="10451">
          <cell r="B10451" t="str">
            <v>JOURNAL OF FLUID MECHANICS</v>
          </cell>
          <cell r="C10451" t="str">
            <v>流体力学杂志</v>
          </cell>
          <cell r="D10451" t="str">
            <v>0022-1120</v>
          </cell>
          <cell r="E10451" t="str">
            <v>USA</v>
          </cell>
          <cell r="F10451" t="str">
            <v>CAMBRIDGE UNIV PRESS</v>
          </cell>
          <cell r="G10451" t="str">
            <v>2.89299988746643</v>
          </cell>
          <cell r="H10451" t="str">
            <v>3.137419354838</v>
          </cell>
          <cell r="I10451" t="str">
            <v>3.333</v>
          </cell>
          <cell r="J10451" t="str">
            <v>3.12098408516981</v>
          </cell>
          <cell r="K10451">
            <v>5.5469999999999997</v>
          </cell>
          <cell r="L10451">
            <v>0</v>
          </cell>
          <cell r="M10451" t="str">
            <v>ENGINEERING</v>
          </cell>
          <cell r="N10451" t="str">
            <v>工程技术</v>
          </cell>
          <cell r="O10451" t="str">
            <v>2区</v>
          </cell>
        </row>
        <row r="10452">
          <cell r="B10452" t="str">
            <v>Sustainable Cities and Society</v>
          </cell>
          <cell r="C10452" t="str">
            <v>可持续城市与社会</v>
          </cell>
          <cell r="D10452" t="str">
            <v>2210-6707</v>
          </cell>
          <cell r="E10452" t="str">
            <v>NETHERLANDS</v>
          </cell>
          <cell r="F10452" t="str">
            <v>ELSEVIER</v>
          </cell>
          <cell r="G10452" t="str">
            <v>3.07299995422363</v>
          </cell>
          <cell r="H10452" t="str">
            <v>4.624444444444</v>
          </cell>
          <cell r="I10452" t="str">
            <v>5.268</v>
          </cell>
          <cell r="J10452" t="str">
            <v>4.32168947318488</v>
          </cell>
          <cell r="K10452">
            <v>10.236000000000001</v>
          </cell>
          <cell r="L10452">
            <v>0</v>
          </cell>
          <cell r="M10452" t="str">
            <v>ENGINEERING</v>
          </cell>
          <cell r="N10452" t="str">
            <v>工程技术</v>
          </cell>
          <cell r="O10452" t="str">
            <v>2区</v>
          </cell>
        </row>
        <row r="10453">
          <cell r="B10453" t="str">
            <v>EARTHQUAKE ENGINEERING &amp; STRUCTURAL DYNAMICS</v>
          </cell>
          <cell r="C10453" t="str">
            <v>地震工程与结构动力学</v>
          </cell>
          <cell r="D10453" t="str">
            <v>0098-8847</v>
          </cell>
          <cell r="E10453" t="str">
            <v>USA</v>
          </cell>
          <cell r="F10453" t="str">
            <v>WILEY</v>
          </cell>
          <cell r="G10453" t="str">
            <v>2.80699992179871</v>
          </cell>
          <cell r="H10453" t="str">
            <v>3.41947565543</v>
          </cell>
          <cell r="I10453" t="str">
            <v>3.414</v>
          </cell>
          <cell r="J10453" t="str">
            <v>3.2134228935589</v>
          </cell>
          <cell r="K10453">
            <v>2.9319999999999999</v>
          </cell>
          <cell r="L10453">
            <v>0</v>
          </cell>
          <cell r="M10453" t="str">
            <v>ENGINEERING</v>
          </cell>
          <cell r="N10453" t="str">
            <v>工程技术</v>
          </cell>
          <cell r="O10453" t="str">
            <v>2区</v>
          </cell>
        </row>
        <row r="10454">
          <cell r="B10454" t="str">
            <v>APPLIED THERMAL ENGINEERING</v>
          </cell>
          <cell r="C10454" t="str">
            <v>应用热工</v>
          </cell>
          <cell r="D10454" t="str">
            <v>1359-4311</v>
          </cell>
          <cell r="E10454" t="str">
            <v>ENGLAND</v>
          </cell>
          <cell r="F10454" t="str">
            <v>PERGAMON-ELSEVIER SCIENCE LTD</v>
          </cell>
          <cell r="G10454" t="str">
            <v>3.77099990844727</v>
          </cell>
          <cell r="H10454" t="str">
            <v>4.026420737786</v>
          </cell>
          <cell r="I10454" t="str">
            <v>4.725</v>
          </cell>
          <cell r="J10454" t="str">
            <v>4.17421727397542</v>
          </cell>
          <cell r="K10454">
            <v>11.342000000000001</v>
          </cell>
          <cell r="L10454">
            <v>0</v>
          </cell>
          <cell r="M10454" t="str">
            <v>ENGINEERING</v>
          </cell>
          <cell r="N10454" t="str">
            <v>工程技术</v>
          </cell>
          <cell r="O10454" t="str">
            <v>2区</v>
          </cell>
        </row>
        <row r="10455">
          <cell r="B10455" t="str">
            <v>IEEE Transactions on Biomedical Circuits and Systems</v>
          </cell>
          <cell r="C10455" t="str">
            <v>生物医学电路与系统IEEE汇刊</v>
          </cell>
          <cell r="D10455" t="str">
            <v>1932-4545</v>
          </cell>
          <cell r="E10455" t="str">
            <v>USA</v>
          </cell>
          <cell r="F10455" t="str">
            <v>IEEE-INST ELECTRICAL ELECTRONICS ENGINEERS INC</v>
          </cell>
          <cell r="G10455" t="str">
            <v>3.5</v>
          </cell>
          <cell r="H10455" t="str">
            <v>4.252100840336</v>
          </cell>
          <cell r="I10455" t="str">
            <v>4.042</v>
          </cell>
          <cell r="J10455" t="str">
            <v>3.93152396093567</v>
          </cell>
          <cell r="K10455">
            <v>1.5149999999999999</v>
          </cell>
          <cell r="L10455">
            <v>0</v>
          </cell>
          <cell r="M10455" t="str">
            <v>ENGINEERING</v>
          </cell>
          <cell r="N10455" t="str">
            <v>工程技术</v>
          </cell>
          <cell r="O10455" t="str">
            <v>2区</v>
          </cell>
        </row>
        <row r="10456">
          <cell r="B10456" t="str">
            <v>APPLIED ERGONOMICS</v>
          </cell>
          <cell r="C10456" t="str">
            <v>应用工效学</v>
          </cell>
          <cell r="D10456" t="str">
            <v>0003-6870</v>
          </cell>
          <cell r="E10456" t="str">
            <v>ENGLAND</v>
          </cell>
          <cell r="F10456" t="str">
            <v>ELSEVIER SCI LTD</v>
          </cell>
          <cell r="G10456" t="str">
            <v>2.43499994277954</v>
          </cell>
          <cell r="H10456" t="str">
            <v>2.609649122807</v>
          </cell>
          <cell r="I10456" t="str">
            <v>3.145</v>
          </cell>
          <cell r="J10456" t="str">
            <v>2.72977663888318</v>
          </cell>
          <cell r="K10456">
            <v>3.0529999999999999</v>
          </cell>
          <cell r="L10456">
            <v>0</v>
          </cell>
          <cell r="M10456" t="str">
            <v>ENGINEERING</v>
          </cell>
          <cell r="N10456" t="str">
            <v>工程技术</v>
          </cell>
          <cell r="O10456" t="str">
            <v>2区</v>
          </cell>
        </row>
        <row r="10457">
          <cell r="B10457" t="str">
            <v>THIN-WALLED STRUCTURES</v>
          </cell>
          <cell r="C10457" t="str">
            <v>薄壁结构</v>
          </cell>
          <cell r="D10457" t="str">
            <v>0263-8231</v>
          </cell>
          <cell r="E10457" t="str">
            <v>ENGLAND</v>
          </cell>
          <cell r="F10457" t="str">
            <v>ELSEVIER SCI LTD</v>
          </cell>
          <cell r="G10457" t="str">
            <v>2.88100004196166</v>
          </cell>
          <cell r="H10457" t="str">
            <v>3.488439306358</v>
          </cell>
          <cell r="I10457" t="str">
            <v>4.033</v>
          </cell>
          <cell r="J10457" t="str">
            <v>3.46752514766456</v>
          </cell>
          <cell r="K10457">
            <v>5.1680000000000001</v>
          </cell>
          <cell r="L10457">
            <v>0</v>
          </cell>
          <cell r="M10457" t="str">
            <v>ENGINEERING</v>
          </cell>
          <cell r="N10457" t="str">
            <v>工程技术</v>
          </cell>
          <cell r="O10457" t="str">
            <v>2区</v>
          </cell>
        </row>
        <row r="10458">
          <cell r="B10458" t="str">
            <v>Journal of Manufacturing Processes</v>
          </cell>
          <cell r="C10458" t="str">
            <v>制造工艺杂志</v>
          </cell>
          <cell r="D10458" t="str">
            <v>1526-6125</v>
          </cell>
          <cell r="E10458" t="str">
            <v>ENGLAND</v>
          </cell>
          <cell r="F10458" t="str">
            <v>ELSEVIER SCI LTD</v>
          </cell>
          <cell r="G10458" t="str">
            <v>2.80900001525879</v>
          </cell>
          <cell r="H10458" t="str">
            <v>3.462287104622</v>
          </cell>
          <cell r="I10458" t="str">
            <v>4.086</v>
          </cell>
          <cell r="J10458" t="str">
            <v>3.45231973419926</v>
          </cell>
          <cell r="K10458">
            <v>2.3769999999999998</v>
          </cell>
          <cell r="L10458">
            <v>0</v>
          </cell>
          <cell r="M10458" t="str">
            <v>ENGINEERING</v>
          </cell>
          <cell r="N10458" t="str">
            <v>工程技术</v>
          </cell>
          <cell r="O10458" t="str">
            <v>2区</v>
          </cell>
        </row>
        <row r="10459">
          <cell r="B10459" t="str">
            <v>IEEE TRANSACTIONS ON GEOSCIENCE AND REMOTE SENSING</v>
          </cell>
          <cell r="C10459" t="str">
            <v>IEEE地球科学和遥感学报</v>
          </cell>
          <cell r="D10459" t="str">
            <v>0196-2892</v>
          </cell>
          <cell r="E10459" t="str">
            <v>USA</v>
          </cell>
          <cell r="F10459" t="str">
            <v>IEEE-INST ELECTRICAL ELECTRONICS ENGINEERS INC</v>
          </cell>
          <cell r="G10459" t="str">
            <v>4.66200017929077</v>
          </cell>
          <cell r="H10459" t="str">
            <v>5.630088495575</v>
          </cell>
          <cell r="I10459" t="str">
            <v>5.855</v>
          </cell>
          <cell r="J10459" t="str">
            <v>5.38227079417659</v>
          </cell>
          <cell r="K10459">
            <v>9.5670000000000002</v>
          </cell>
          <cell r="L10459">
            <v>0</v>
          </cell>
          <cell r="M10459" t="str">
            <v>GEOSCIENCES</v>
          </cell>
          <cell r="N10459" t="str">
            <v>工程技术</v>
          </cell>
          <cell r="O10459" t="str">
            <v>2区</v>
          </cell>
        </row>
        <row r="10460">
          <cell r="B10460" t="str">
            <v>JOURNAL OF POWER SOURCES</v>
          </cell>
          <cell r="C10460" t="str">
            <v>电源杂志</v>
          </cell>
          <cell r="D10460" t="str">
            <v>0378-7753</v>
          </cell>
          <cell r="E10460" t="str">
            <v>NETHERLANDS</v>
          </cell>
          <cell r="F10460" t="str">
            <v>ELSEVIER</v>
          </cell>
          <cell r="G10460" t="str">
            <v>6.94500017166138</v>
          </cell>
          <cell r="H10460" t="str">
            <v>7.467096336499</v>
          </cell>
          <cell r="I10460" t="str">
            <v>8.247</v>
          </cell>
          <cell r="J10460" t="str">
            <v>7.55293785979646</v>
          </cell>
          <cell r="K10460">
            <v>7.093</v>
          </cell>
          <cell r="L10460">
            <v>0</v>
          </cell>
          <cell r="M10460" t="str">
            <v>MATERIALS SCIENCE</v>
          </cell>
          <cell r="N10460" t="str">
            <v>工程技术</v>
          </cell>
          <cell r="O10460" t="str">
            <v>2区</v>
          </cell>
        </row>
        <row r="10461">
          <cell r="B10461" t="str">
            <v>Bioengineering &amp; Translational Medicine</v>
          </cell>
          <cell r="C10461" t="str">
            <v>生物工程与转化医学</v>
          </cell>
          <cell r="D10461" t="str">
            <v>2380-6761</v>
          </cell>
          <cell r="E10461" t="str">
            <v>USA</v>
          </cell>
          <cell r="F10461" t="str">
            <v>WILEY</v>
          </cell>
          <cell r="G10461" t="str">
            <v>0</v>
          </cell>
          <cell r="H10461" t="str">
            <v>0</v>
          </cell>
          <cell r="I10461" t="str">
            <v>6.091</v>
          </cell>
          <cell r="J10461" t="str">
            <v>6.090909090909</v>
          </cell>
          <cell r="K10461">
            <v>1.9059999999999999</v>
          </cell>
          <cell r="L10461">
            <v>0</v>
          </cell>
          <cell r="M10461" t="str">
            <v>无</v>
          </cell>
          <cell r="N10461" t="str">
            <v>工程技术</v>
          </cell>
          <cell r="O10461" t="str">
            <v>2区</v>
          </cell>
        </row>
        <row r="10462">
          <cell r="B10462" t="str">
            <v>NONLINEAR DYNAMICS</v>
          </cell>
          <cell r="C10462" t="str">
            <v>非线性动力学</v>
          </cell>
          <cell r="D10462" t="str">
            <v>0924-090X</v>
          </cell>
          <cell r="E10462" t="str">
            <v>NETHERLANDS</v>
          </cell>
          <cell r="F10462" t="str">
            <v>SPRINGER</v>
          </cell>
          <cell r="G10462" t="str">
            <v>4.33900022506714</v>
          </cell>
          <cell r="H10462" t="str">
            <v>4.603550295857</v>
          </cell>
          <cell r="I10462" t="str">
            <v>4.867</v>
          </cell>
          <cell r="J10462" t="str">
            <v>4.60308728013805</v>
          </cell>
          <cell r="K10462">
            <v>8.3079999999999998</v>
          </cell>
          <cell r="L10462">
            <v>0</v>
          </cell>
          <cell r="M10462" t="str">
            <v>ENGINEERING</v>
          </cell>
          <cell r="N10462" t="str">
            <v>工程技术</v>
          </cell>
          <cell r="O10462" t="str">
            <v>2区</v>
          </cell>
        </row>
        <row r="10463">
          <cell r="B10463" t="str">
            <v>JOURNAL OF FLUIDS AND STRUCTURES</v>
          </cell>
          <cell r="C10463" t="str">
            <v>流体与结构杂志</v>
          </cell>
          <cell r="D10463" t="str">
            <v>0889-9746</v>
          </cell>
          <cell r="E10463" t="str">
            <v>ENGLAND</v>
          </cell>
          <cell r="F10463" t="str">
            <v>ACADEMIC PRESS LTD- ELSEVIER SCIENCE LTD</v>
          </cell>
          <cell r="G10463" t="str">
            <v>2.43400001525879</v>
          </cell>
          <cell r="H10463" t="str">
            <v>3.070287539936</v>
          </cell>
          <cell r="I10463" t="str">
            <v>2.840</v>
          </cell>
          <cell r="J10463" t="str">
            <v>2.7815412298826</v>
          </cell>
          <cell r="K10463">
            <v>1.8029999999999999</v>
          </cell>
          <cell r="L10463">
            <v>0</v>
          </cell>
          <cell r="M10463" t="str">
            <v>ENGINEERING</v>
          </cell>
          <cell r="N10463" t="str">
            <v>工程技术</v>
          </cell>
          <cell r="O10463" t="str">
            <v>2区</v>
          </cell>
        </row>
        <row r="10464">
          <cell r="B10464" t="str">
            <v>IEEE Journal of Biomedical and Health Informatics</v>
          </cell>
          <cell r="C10464" t="str">
            <v>生物医学与健康信息学杂志</v>
          </cell>
          <cell r="D10464" t="str">
            <v>2168-2194</v>
          </cell>
          <cell r="E10464" t="str">
            <v>USA</v>
          </cell>
          <cell r="F10464" t="str">
            <v>IEEE-INST ELECTRICAL ELECTRONICS ENGINEERS INC</v>
          </cell>
          <cell r="G10464" t="str">
            <v>3.84999990463257</v>
          </cell>
          <cell r="H10464" t="str">
            <v>4.217008797653</v>
          </cell>
          <cell r="I10464" t="str">
            <v>5.223</v>
          </cell>
          <cell r="J10464" t="str">
            <v>4.43004232728486</v>
          </cell>
          <cell r="K10464">
            <v>2.1859999999999999</v>
          </cell>
          <cell r="L10464">
            <v>0</v>
          </cell>
          <cell r="M10464" t="str">
            <v>COMPUTER SCIENCE</v>
          </cell>
          <cell r="N10464" t="str">
            <v>工程技术</v>
          </cell>
          <cell r="O10464" t="str">
            <v>2区</v>
          </cell>
        </row>
        <row r="10465">
          <cell r="B10465" t="str">
            <v>FUEL PROCESSING TECHNOLOGY</v>
          </cell>
          <cell r="C10465" t="str">
            <v>燃料加工技术</v>
          </cell>
          <cell r="D10465" t="str">
            <v>0378-3820</v>
          </cell>
          <cell r="E10465" t="str">
            <v>NETHERLANDS</v>
          </cell>
          <cell r="F10465" t="str">
            <v>ELSEVIER</v>
          </cell>
          <cell r="G10465" t="str">
            <v>3.95600008964539</v>
          </cell>
          <cell r="H10465" t="str">
            <v>4.507299270072</v>
          </cell>
          <cell r="I10465" t="str">
            <v>4.982</v>
          </cell>
          <cell r="J10465" t="str">
            <v>4.4816314839138</v>
          </cell>
          <cell r="K10465">
            <v>4.3620000000000001</v>
          </cell>
          <cell r="L10465">
            <v>0</v>
          </cell>
          <cell r="M10465" t="str">
            <v>CHEMISTRY</v>
          </cell>
          <cell r="N10465" t="str">
            <v>工程技术</v>
          </cell>
          <cell r="O10465" t="str">
            <v>2区</v>
          </cell>
        </row>
        <row r="10466">
          <cell r="B10466" t="str">
            <v>GEOTECHNIQUE</v>
          </cell>
          <cell r="C10466" t="str">
            <v>岩土工程</v>
          </cell>
          <cell r="D10466" t="str">
            <v>0016-8505</v>
          </cell>
          <cell r="E10466" t="str">
            <v>ENGLAND</v>
          </cell>
          <cell r="F10466" t="str">
            <v>ICE PUBLISHING</v>
          </cell>
          <cell r="G10466" t="str">
            <v>2.98200011253357</v>
          </cell>
          <cell r="H10466" t="str">
            <v>3.558823529411</v>
          </cell>
          <cell r="I10466" t="str">
            <v>3.830</v>
          </cell>
          <cell r="J10466" t="str">
            <v>3.45678969882986</v>
          </cell>
          <cell r="K10466">
            <v>3.5390000000000001</v>
          </cell>
          <cell r="L10466">
            <v>0</v>
          </cell>
          <cell r="M10466" t="str">
            <v>ENGINEERING</v>
          </cell>
          <cell r="N10466" t="str">
            <v>工程技术</v>
          </cell>
          <cell r="O10466" t="str">
            <v>2区</v>
          </cell>
        </row>
        <row r="10467">
          <cell r="B10467" t="str">
            <v>GPS SOLUTIONS</v>
          </cell>
          <cell r="C10467" t="str">
            <v>GPS解决方案</v>
          </cell>
          <cell r="D10467" t="str">
            <v>1080-5370</v>
          </cell>
          <cell r="E10467" t="str">
            <v>GERMANY</v>
          </cell>
          <cell r="F10467" t="str">
            <v>SPRINGER HEIDELBERG</v>
          </cell>
          <cell r="G10467" t="str">
            <v>4.72700023651123</v>
          </cell>
          <cell r="H10467" t="str">
            <v>3.048979591836</v>
          </cell>
          <cell r="I10467" t="str">
            <v>3.610</v>
          </cell>
          <cell r="J10467" t="str">
            <v>3.79530296878708</v>
          </cell>
          <cell r="K10467">
            <v>2.7650000000000001</v>
          </cell>
          <cell r="L10467">
            <v>0</v>
          </cell>
          <cell r="M10467" t="str">
            <v>GEOSCIENCES</v>
          </cell>
          <cell r="N10467" t="str">
            <v>工程技术</v>
          </cell>
          <cell r="O10467" t="str">
            <v>2区</v>
          </cell>
        </row>
        <row r="10468">
          <cell r="B10468" t="str">
            <v>Biomaterials Science</v>
          </cell>
          <cell r="C10468" t="str">
            <v>生物材料科学</v>
          </cell>
          <cell r="D10468" t="str">
            <v>2047-4830</v>
          </cell>
          <cell r="E10468" t="str">
            <v>ENGLAND</v>
          </cell>
          <cell r="F10468" t="str">
            <v>ROYAL SOC CHEMISTRY</v>
          </cell>
          <cell r="G10468" t="str">
            <v>5.83099985122681</v>
          </cell>
          <cell r="H10468" t="str">
            <v>5.251231527093</v>
          </cell>
          <cell r="I10468" t="str">
            <v>6.183</v>
          </cell>
          <cell r="J10468" t="str">
            <v>5.75522111032727</v>
          </cell>
          <cell r="K10468">
            <v>1.9530000000000001</v>
          </cell>
          <cell r="L10468">
            <v>0</v>
          </cell>
          <cell r="M10468" t="str">
            <v>MATERIALS SCIENCE</v>
          </cell>
          <cell r="N10468" t="str">
            <v>工程技术</v>
          </cell>
          <cell r="O10468" t="str">
            <v>2区</v>
          </cell>
        </row>
        <row r="10469">
          <cell r="B10469" t="str">
            <v>IEEE TRANSACTIONS ON BIOMEDICAL ENGINEERING</v>
          </cell>
          <cell r="C10469" t="str">
            <v>生物医学工程学报</v>
          </cell>
          <cell r="D10469" t="str">
            <v>0018-9294</v>
          </cell>
          <cell r="E10469" t="str">
            <v>USA</v>
          </cell>
          <cell r="F10469" t="str">
            <v>IEEE-INST ELECTRICAL ELECTRONICS ENGINEERS INC</v>
          </cell>
          <cell r="G10469" t="str">
            <v>4.28800010681152</v>
          </cell>
          <cell r="H10469" t="str">
            <v>4.490909090909</v>
          </cell>
          <cell r="I10469" t="str">
            <v>4.424</v>
          </cell>
          <cell r="J10469" t="str">
            <v>4.40099765578451</v>
          </cell>
          <cell r="K10469">
            <v>2.6469999999999998</v>
          </cell>
          <cell r="L10469">
            <v>0</v>
          </cell>
          <cell r="M10469" t="str">
            <v>ENGINEERING</v>
          </cell>
          <cell r="N10469" t="str">
            <v>工程技术</v>
          </cell>
          <cell r="O10469" t="str">
            <v>2区</v>
          </cell>
        </row>
        <row r="10470">
          <cell r="B10470" t="str">
            <v>COMPUTERS &amp; STRUCTURES</v>
          </cell>
          <cell r="C10470" t="str">
            <v>计算机与结构</v>
          </cell>
          <cell r="D10470" t="str">
            <v>0045-7949</v>
          </cell>
          <cell r="E10470" t="str">
            <v>ENGLAND</v>
          </cell>
          <cell r="F10470" t="str">
            <v>PERGAMON-ELSEVIER SCIENCE LTD</v>
          </cell>
          <cell r="G10470" t="str">
            <v>2.88700008392333</v>
          </cell>
          <cell r="H10470" t="str">
            <v>3.354166666666</v>
          </cell>
          <cell r="I10470" t="str">
            <v>3.664</v>
          </cell>
          <cell r="J10470" t="str">
            <v>3.30162785491611</v>
          </cell>
          <cell r="K10470">
            <v>19.22</v>
          </cell>
          <cell r="L10470">
            <v>0</v>
          </cell>
          <cell r="M10470" t="str">
            <v>COMPUTER SCIENCE</v>
          </cell>
          <cell r="N10470" t="str">
            <v>工程技术</v>
          </cell>
          <cell r="O10470" t="str">
            <v>2区</v>
          </cell>
        </row>
        <row r="10471">
          <cell r="B10471" t="str">
            <v>IEEE Journal of Selected Topics in Signal Processing</v>
          </cell>
          <cell r="C10471" t="str">
            <v>IEEE信号处理选刊</v>
          </cell>
          <cell r="D10471" t="str">
            <v>1932-4553</v>
          </cell>
          <cell r="E10471" t="str">
            <v>USA</v>
          </cell>
          <cell r="F10471" t="str">
            <v>IEEE-INST ELECTRICAL ELECTRONICS ENGINEERS INC</v>
          </cell>
          <cell r="G10471" t="str">
            <v>4.36100006103516</v>
          </cell>
          <cell r="H10471" t="str">
            <v>6.688372093023</v>
          </cell>
          <cell r="I10471" t="str">
            <v>4.981</v>
          </cell>
          <cell r="J10471" t="str">
            <v>5.34353093711139</v>
          </cell>
          <cell r="K10471">
            <v>3.0630000000000002</v>
          </cell>
          <cell r="L10471">
            <v>0</v>
          </cell>
          <cell r="M10471" t="str">
            <v>ENGINEERING</v>
          </cell>
          <cell r="N10471" t="str">
            <v>工程技术</v>
          </cell>
          <cell r="O10471" t="str">
            <v>2区</v>
          </cell>
        </row>
        <row r="10472">
          <cell r="B10472" t="str">
            <v>Journal of CO2 Utilization</v>
          </cell>
          <cell r="C10472" t="str">
            <v>二氧化碳利用杂志</v>
          </cell>
          <cell r="D10472" t="str">
            <v>2212-9820</v>
          </cell>
          <cell r="E10472" t="str">
            <v>ENGLAND</v>
          </cell>
          <cell r="F10472" t="str">
            <v>ELSEVIER SCI LTD</v>
          </cell>
          <cell r="G10472" t="str">
            <v>5.50299978256226</v>
          </cell>
          <cell r="H10472" t="str">
            <v>5.188888888888</v>
          </cell>
          <cell r="I10472" t="str">
            <v>5.993</v>
          </cell>
          <cell r="J10472" t="str">
            <v>5.56147532829409</v>
          </cell>
          <cell r="K10472">
            <v>2.1779999999999999</v>
          </cell>
          <cell r="L10472">
            <v>0</v>
          </cell>
          <cell r="M10472" t="str">
            <v>CHEMISTRY</v>
          </cell>
          <cell r="N10472" t="str">
            <v>工程技术</v>
          </cell>
          <cell r="O10472" t="str">
            <v>2区</v>
          </cell>
        </row>
        <row r="10473">
          <cell r="B10473" t="str">
            <v>JOURNAL OF SOUND AND VIBRATION</v>
          </cell>
          <cell r="C10473" t="str">
            <v>声音与振动杂志</v>
          </cell>
          <cell r="D10473" t="str">
            <v>0022-460X</v>
          </cell>
          <cell r="E10473" t="str">
            <v>ENGLAND</v>
          </cell>
          <cell r="F10473" t="str">
            <v>ACADEMIC PRESS LTD- ELSEVIER SCIENCE LTD</v>
          </cell>
          <cell r="G10473" t="str">
            <v>2.61800003051758</v>
          </cell>
          <cell r="H10473" t="str">
            <v>3.122580645161</v>
          </cell>
          <cell r="I10473" t="str">
            <v>3.429</v>
          </cell>
          <cell r="J10473" t="str">
            <v>3.05651012225453</v>
          </cell>
          <cell r="K10473" t="str">
            <v>无</v>
          </cell>
          <cell r="L10473">
            <v>0</v>
          </cell>
          <cell r="M10473" t="str">
            <v>ENGINEERING</v>
          </cell>
          <cell r="N10473" t="str">
            <v>工程技术</v>
          </cell>
          <cell r="O10473" t="str">
            <v>2区</v>
          </cell>
        </row>
        <row r="10474">
          <cell r="B10474" t="str">
            <v>CMC-Computers Materials &amp; Continua</v>
          </cell>
          <cell r="C10474" t="str">
            <v>材料与连续性</v>
          </cell>
          <cell r="D10474" t="str">
            <v>1546-2218</v>
          </cell>
          <cell r="E10474" t="str">
            <v>USA</v>
          </cell>
          <cell r="F10474" t="str">
            <v>TECH SCIENCE PRESS</v>
          </cell>
          <cell r="G10474" t="str">
            <v>0.400000005960464</v>
          </cell>
          <cell r="H10474" t="str">
            <v>3.023809523809</v>
          </cell>
          <cell r="I10474" t="str">
            <v>4.890</v>
          </cell>
          <cell r="J10474" t="str">
            <v>2.77140682955782</v>
          </cell>
          <cell r="K10474">
            <v>0.73799999999999999</v>
          </cell>
          <cell r="L10474">
            <v>0</v>
          </cell>
          <cell r="M10474" t="str">
            <v>COMPUTER SCIENCE</v>
          </cell>
          <cell r="N10474" t="str">
            <v>工程技术</v>
          </cell>
          <cell r="O10474" t="str">
            <v>2区</v>
          </cell>
        </row>
        <row r="10475">
          <cell r="B10475" t="str">
            <v>OPTICS AND LASERS IN ENGINEERING</v>
          </cell>
          <cell r="C10475" t="str">
            <v>工程光学与激光</v>
          </cell>
          <cell r="D10475" t="str">
            <v>0143-8166</v>
          </cell>
          <cell r="E10475" t="str">
            <v>ENGLAND</v>
          </cell>
          <cell r="F10475" t="str">
            <v>ELSEVIER SCI LTD</v>
          </cell>
          <cell r="G10475" t="str">
            <v>3.38800001144409</v>
          </cell>
          <cell r="H10475" t="str">
            <v>4.0590809628</v>
          </cell>
          <cell r="I10475" t="str">
            <v>4.273</v>
          </cell>
          <cell r="J10475" t="str">
            <v>3.90682515655203</v>
          </cell>
          <cell r="K10475">
            <v>2.387</v>
          </cell>
          <cell r="L10475">
            <v>0</v>
          </cell>
          <cell r="M10475" t="str">
            <v>ENGINEERING</v>
          </cell>
          <cell r="N10475" t="str">
            <v>工程技术</v>
          </cell>
          <cell r="O10475" t="str">
            <v>2区</v>
          </cell>
        </row>
        <row r="10476">
          <cell r="B10476" t="str">
            <v>COMPUTERS &amp; OPERATIONS RESEARCH</v>
          </cell>
          <cell r="C10476" t="str">
            <v>计算机与运筹学</v>
          </cell>
          <cell r="D10476" t="str">
            <v>0305-0548</v>
          </cell>
          <cell r="E10476" t="str">
            <v>ENGLAND</v>
          </cell>
          <cell r="F10476" t="str">
            <v>PERGAMON-ELSEVIER SCIENCE LTD</v>
          </cell>
          <cell r="G10476" t="str">
            <v>2.96199989318848</v>
          </cell>
          <cell r="H10476" t="str">
            <v>3.002150537634</v>
          </cell>
          <cell r="I10476" t="str">
            <v>3.424</v>
          </cell>
          <cell r="J10476" t="str">
            <v>3.12928173664616</v>
          </cell>
          <cell r="K10476">
            <v>3.581</v>
          </cell>
          <cell r="L10476">
            <v>0</v>
          </cell>
          <cell r="M10476" t="str">
            <v>COMPUTER SCIENCE</v>
          </cell>
          <cell r="N10476" t="str">
            <v>工程技术</v>
          </cell>
          <cell r="O10476" t="str">
            <v>2区</v>
          </cell>
        </row>
        <row r="10477">
          <cell r="B10477" t="str">
            <v>Photoacoustics</v>
          </cell>
          <cell r="C10477" t="str">
            <v>光声学</v>
          </cell>
          <cell r="D10477" t="str">
            <v>2213-5979</v>
          </cell>
          <cell r="E10477" t="str">
            <v>GERMANY</v>
          </cell>
          <cell r="F10477" t="str">
            <v>ELSEVIER GMBH</v>
          </cell>
          <cell r="G10477" t="str">
            <v>0</v>
          </cell>
          <cell r="H10477" t="str">
            <v>5.25</v>
          </cell>
          <cell r="I10477" t="str">
            <v>5.870</v>
          </cell>
          <cell r="J10477" t="str">
            <v>5.560185185185</v>
          </cell>
          <cell r="K10477">
            <v>2.0470000000000002</v>
          </cell>
          <cell r="L10477">
            <v>0</v>
          </cell>
          <cell r="M10477" t="str">
            <v>无</v>
          </cell>
          <cell r="N10477" t="str">
            <v>工程技术</v>
          </cell>
          <cell r="O10477" t="str">
            <v>2区</v>
          </cell>
        </row>
        <row r="10478">
          <cell r="B10478" t="str">
            <v>COMPUTERS &amp; INDUSTRIAL ENGINEERING</v>
          </cell>
          <cell r="C10478" t="str">
            <v>计算机与工业工程</v>
          </cell>
          <cell r="D10478" t="str">
            <v>0360-8352</v>
          </cell>
          <cell r="E10478" t="str">
            <v>ENGLAND</v>
          </cell>
          <cell r="F10478" t="str">
            <v>PERGAMON-ELSEVIER SCIENCE LTD</v>
          </cell>
          <cell r="G10478" t="str">
            <v>3.1949999332428</v>
          </cell>
          <cell r="H10478" t="str">
            <v>3.517811704834</v>
          </cell>
          <cell r="I10478" t="str">
            <v>4.135</v>
          </cell>
          <cell r="J10478" t="str">
            <v>3.6157802620196</v>
          </cell>
          <cell r="K10478">
            <v>4.7519999999999998</v>
          </cell>
          <cell r="L10478">
            <v>0</v>
          </cell>
          <cell r="M10478" t="str">
            <v>COMPUTER SCIENCE</v>
          </cell>
          <cell r="N10478" t="str">
            <v>工程技术</v>
          </cell>
          <cell r="O10478" t="str">
            <v>2区</v>
          </cell>
        </row>
        <row r="10479">
          <cell r="B10479" t="str">
            <v>EUROPEAN CELLS &amp; MATERIALS</v>
          </cell>
          <cell r="C10479" t="str">
            <v>欧洲电池与材料</v>
          </cell>
          <cell r="D10479" t="str">
            <v>1473-2262</v>
          </cell>
          <cell r="E10479" t="str">
            <v>SWITZERLAND</v>
          </cell>
          <cell r="F10479" t="str">
            <v>AO RESEARCH INSTITUTE DAVOS-ARI</v>
          </cell>
          <cell r="G10479" t="str">
            <v>3.66700005531311</v>
          </cell>
          <cell r="H10479" t="str">
            <v>3.681818181818</v>
          </cell>
          <cell r="I10479" t="str">
            <v>3.741</v>
          </cell>
          <cell r="J10479" t="str">
            <v>3.69666490257304</v>
          </cell>
          <cell r="K10479" t="str">
            <v>无</v>
          </cell>
          <cell r="L10479">
            <v>0</v>
          </cell>
          <cell r="M10479" t="str">
            <v>MATERIALS SCIENCE</v>
          </cell>
          <cell r="N10479" t="str">
            <v>工程技术</v>
          </cell>
          <cell r="O10479" t="str">
            <v>2区</v>
          </cell>
        </row>
        <row r="10480">
          <cell r="B10480" t="str">
            <v>IEEE Journal of Emerging and Selected Topics in Power Electronics</v>
          </cell>
          <cell r="C10480" t="str">
            <v>IEEE电力电子新兴和精选专题杂志</v>
          </cell>
          <cell r="D10480" t="str">
            <v>2168-6777</v>
          </cell>
          <cell r="E10480" t="str">
            <v>USA</v>
          </cell>
          <cell r="F10480" t="str">
            <v>IEEE-INST ELECTRICAL ELECTRONICS ENGINEERS INC</v>
          </cell>
          <cell r="G10480" t="str">
            <v>5.17700004577637</v>
          </cell>
          <cell r="H10480" t="str">
            <v>5.971830985915</v>
          </cell>
          <cell r="I10480" t="str">
            <v>4.728</v>
          </cell>
          <cell r="J10480" t="str">
            <v>5.29238491037079</v>
          </cell>
          <cell r="K10480">
            <v>2.6680000000000001</v>
          </cell>
          <cell r="L10480">
            <v>0</v>
          </cell>
          <cell r="M10480" t="str">
            <v>ENGINEERING</v>
          </cell>
          <cell r="N10480" t="str">
            <v>工程技术</v>
          </cell>
          <cell r="O10480" t="str">
            <v>2区</v>
          </cell>
        </row>
        <row r="10481">
          <cell r="B10481" t="str">
            <v>ENERGY AND BUILDINGS</v>
          </cell>
          <cell r="C10481" t="str">
            <v>能源与建筑</v>
          </cell>
          <cell r="D10481" t="str">
            <v>0378-7788</v>
          </cell>
          <cell r="E10481" t="str">
            <v>SWITZERLAND</v>
          </cell>
          <cell r="F10481" t="str">
            <v>ELSEVIER SCIENCE SA</v>
          </cell>
          <cell r="G10481" t="str">
            <v>4.45699977874756</v>
          </cell>
          <cell r="H10481" t="str">
            <v>4.494535519125</v>
          </cell>
          <cell r="I10481" t="str">
            <v>4.867</v>
          </cell>
          <cell r="J10481" t="str">
            <v>4.60604154167285</v>
          </cell>
          <cell r="K10481">
            <v>7.218</v>
          </cell>
          <cell r="L10481">
            <v>0</v>
          </cell>
          <cell r="M10481" t="str">
            <v>ENGINEERING</v>
          </cell>
          <cell r="N10481" t="str">
            <v>工程技术</v>
          </cell>
          <cell r="O10481" t="str">
            <v>2区</v>
          </cell>
        </row>
        <row r="10482">
          <cell r="B10482" t="str">
            <v>ARTIFICIAL INTELLIGENCE IN MEDICINE</v>
          </cell>
          <cell r="C10482" t="str">
            <v>医学中的人工智能</v>
          </cell>
          <cell r="D10482" t="str">
            <v>0933-3657</v>
          </cell>
          <cell r="E10482" t="str">
            <v>NETHERLANDS</v>
          </cell>
          <cell r="F10482" t="str">
            <v>ELSEVIER</v>
          </cell>
          <cell r="G10482" t="str">
            <v>2.87899994850159</v>
          </cell>
          <cell r="H10482" t="str">
            <v>3.574074074074</v>
          </cell>
          <cell r="I10482" t="str">
            <v>4.383</v>
          </cell>
          <cell r="J10482" t="str">
            <v>3.61196217419186</v>
          </cell>
          <cell r="K10482">
            <v>2.569</v>
          </cell>
          <cell r="L10482">
            <v>0</v>
          </cell>
          <cell r="M10482" t="str">
            <v>CLINICAL MEDICINE</v>
          </cell>
          <cell r="N10482" t="str">
            <v>工程技术</v>
          </cell>
          <cell r="O10482" t="str">
            <v>2区</v>
          </cell>
        </row>
        <row r="10483">
          <cell r="B10483" t="str">
            <v>POWDER TECHNOLOGY</v>
          </cell>
          <cell r="C10483" t="str">
            <v>粉末技术</v>
          </cell>
          <cell r="D10483" t="str">
            <v>0032-5910</v>
          </cell>
          <cell r="E10483" t="str">
            <v>NETHERLANDS</v>
          </cell>
          <cell r="F10483" t="str">
            <v>ELSEVIER</v>
          </cell>
          <cell r="G10483" t="str">
            <v>3.23000001907349</v>
          </cell>
          <cell r="H10483" t="str">
            <v>3.412587412587</v>
          </cell>
          <cell r="I10483" t="str">
            <v>4.142</v>
          </cell>
          <cell r="J10483" t="str">
            <v>3.59493235446283</v>
          </cell>
          <cell r="K10483">
            <v>21.446999999999999</v>
          </cell>
          <cell r="L10483">
            <v>0</v>
          </cell>
          <cell r="M10483" t="str">
            <v>CHEMISTRY</v>
          </cell>
          <cell r="N10483" t="str">
            <v>工程技术</v>
          </cell>
          <cell r="O10483" t="str">
            <v>2区</v>
          </cell>
        </row>
        <row r="10484">
          <cell r="B10484" t="str">
            <v>JOURNAL OF FOOD COMPOSITION AND ANALYSIS</v>
          </cell>
          <cell r="C10484" t="str">
            <v>食品成分与分析杂志</v>
          </cell>
          <cell r="D10484" t="str">
            <v>0889-1575</v>
          </cell>
          <cell r="E10484" t="str">
            <v>USA</v>
          </cell>
          <cell r="F10484" t="str">
            <v>ACADEMIC PRESS INC ELSEVIER SCIENCE</v>
          </cell>
          <cell r="G10484" t="str">
            <v>2.95600008964539</v>
          </cell>
          <cell r="H10484" t="str">
            <v>2.993710691823</v>
          </cell>
          <cell r="I10484" t="str">
            <v>3.721</v>
          </cell>
          <cell r="J10484" t="str">
            <v>3.22346039084313</v>
          </cell>
          <cell r="K10484">
            <v>2.117</v>
          </cell>
          <cell r="L10484">
            <v>0</v>
          </cell>
          <cell r="M10484" t="str">
            <v>AGRICULTURAL SCIENCES</v>
          </cell>
          <cell r="N10484" t="str">
            <v>工程技术</v>
          </cell>
          <cell r="O10484" t="str">
            <v>2区</v>
          </cell>
        </row>
        <row r="10485">
          <cell r="B10485" t="str">
            <v>TRANSPORTATION RESEARCH PART A-POLICY AND PRACTICE</v>
          </cell>
          <cell r="C10485" t="str">
            <v>交通研究A部分——政策与实践</v>
          </cell>
          <cell r="D10485" t="str">
            <v>0965-8564</v>
          </cell>
          <cell r="E10485" t="str">
            <v>ENGLAND</v>
          </cell>
          <cell r="F10485" t="str">
            <v>PERGAMON-ELSEVIER SCIENCE LTD</v>
          </cell>
          <cell r="G10485" t="str">
            <v>3.02600002288818</v>
          </cell>
          <cell r="H10485" t="str">
            <v>3.693333333333</v>
          </cell>
          <cell r="I10485" t="str">
            <v>3.992</v>
          </cell>
          <cell r="J10485" t="str">
            <v>3.57060013317839</v>
          </cell>
          <cell r="K10485">
            <v>5.9870000000000001</v>
          </cell>
          <cell r="L10485">
            <v>0</v>
          </cell>
          <cell r="M10485" t="str">
            <v>SOCIAL SCIENCES, GENERAL</v>
          </cell>
          <cell r="N10485" t="str">
            <v>工程技术</v>
          </cell>
          <cell r="O10485" t="str">
            <v>2区</v>
          </cell>
        </row>
        <row r="10486">
          <cell r="B10486" t="str">
            <v>INTERNATIONAL JOURNAL OF ROCK MECHANICS AND MINING SCIENCES</v>
          </cell>
          <cell r="C10486" t="str">
            <v>国际岩石力学与采矿科学杂志</v>
          </cell>
          <cell r="D10486" t="str">
            <v>1365-1609</v>
          </cell>
          <cell r="E10486" t="str">
            <v>ENGLAND</v>
          </cell>
          <cell r="F10486" t="str">
            <v>PERGAMON-ELSEVIER SCIENCE LTD</v>
          </cell>
          <cell r="G10486" t="str">
            <v>2.83599996566772</v>
          </cell>
          <cell r="H10486" t="str">
            <v>3.76923076923</v>
          </cell>
          <cell r="I10486" t="str">
            <v>4.151</v>
          </cell>
          <cell r="J10486" t="str">
            <v>3.58527299006391</v>
          </cell>
          <cell r="K10486">
            <v>4.319</v>
          </cell>
          <cell r="L10486">
            <v>0</v>
          </cell>
          <cell r="M10486" t="str">
            <v>GEOSCIENCES</v>
          </cell>
          <cell r="N10486" t="str">
            <v>工程技术</v>
          </cell>
          <cell r="O10486" t="str">
            <v>2区</v>
          </cell>
        </row>
        <row r="10487">
          <cell r="B10487" t="str">
            <v>JOURNAL OF MANUFACTURING SYSTEMS</v>
          </cell>
          <cell r="C10487" t="str">
            <v>制造系统杂志</v>
          </cell>
          <cell r="D10487" t="str">
            <v>0278-6125</v>
          </cell>
          <cell r="E10487" t="str">
            <v>ENGLAND</v>
          </cell>
          <cell r="F10487" t="str">
            <v>ELSEVIER SCI LTD</v>
          </cell>
          <cell r="G10487" t="str">
            <v>3.69899988174438</v>
          </cell>
          <cell r="H10487" t="str">
            <v>3.642045454545</v>
          </cell>
          <cell r="I10487" t="str">
            <v>5.105</v>
          </cell>
          <cell r="J10487" t="str">
            <v>4.14876949806113</v>
          </cell>
          <cell r="K10487">
            <v>2.7229999999999999</v>
          </cell>
          <cell r="L10487">
            <v>0</v>
          </cell>
          <cell r="M10487" t="str">
            <v>ENGINEERING</v>
          </cell>
          <cell r="N10487" t="str">
            <v>工程技术</v>
          </cell>
          <cell r="O10487" t="str">
            <v>2区</v>
          </cell>
        </row>
        <row r="10488">
          <cell r="B10488" t="str">
            <v>CHEMICAL ENGINEERING SCIENCE</v>
          </cell>
          <cell r="C10488" t="str">
            <v>化学工程科学</v>
          </cell>
          <cell r="D10488" t="str">
            <v>0009-2509</v>
          </cell>
          <cell r="E10488" t="str">
            <v>ENGLAND</v>
          </cell>
          <cell r="F10488" t="str">
            <v>PERGAMON-ELSEVIER SCIENCE LTD</v>
          </cell>
          <cell r="G10488" t="str">
            <v>3.30599999427795</v>
          </cell>
          <cell r="H10488" t="str">
            <v>3.372170997485</v>
          </cell>
          <cell r="I10488" t="str">
            <v>3.871</v>
          </cell>
          <cell r="J10488" t="str">
            <v>3.51646299673698</v>
          </cell>
          <cell r="K10488">
            <v>6.157</v>
          </cell>
          <cell r="L10488">
            <v>0</v>
          </cell>
          <cell r="M10488" t="str">
            <v>CHEMISTRY</v>
          </cell>
          <cell r="N10488" t="str">
            <v>工程技术</v>
          </cell>
          <cell r="O10488" t="str">
            <v>2区</v>
          </cell>
        </row>
        <row r="10489">
          <cell r="B10489" t="str">
            <v>JOURNAL OF NANOBIOTECHNOLOGY</v>
          </cell>
          <cell r="C10489" t="str">
            <v>纳米生物技术杂志</v>
          </cell>
          <cell r="D10489" t="str">
            <v>1477-3155</v>
          </cell>
          <cell r="E10489" t="str">
            <v>ENGLAND</v>
          </cell>
          <cell r="F10489" t="str">
            <v>BMC</v>
          </cell>
          <cell r="G10489" t="str">
            <v>5.29400014877319</v>
          </cell>
          <cell r="H10489" t="str">
            <v>5.345029239766</v>
          </cell>
          <cell r="I10489" t="str">
            <v>6.518</v>
          </cell>
          <cell r="J10489" t="str">
            <v>5.7189927021624</v>
          </cell>
          <cell r="K10489">
            <v>2.706</v>
          </cell>
          <cell r="L10489">
            <v>0</v>
          </cell>
          <cell r="M10489" t="str">
            <v>BIOLOGY &amp; BIOCHEMISTRY</v>
          </cell>
          <cell r="N10489" t="str">
            <v>工程技术</v>
          </cell>
          <cell r="O10489" t="str">
            <v>2区</v>
          </cell>
        </row>
        <row r="10490">
          <cell r="B10490" t="str">
            <v>Remote Sensing</v>
          </cell>
          <cell r="C10490" t="str">
            <v>遥感</v>
          </cell>
          <cell r="D10490" t="str">
            <v>2072-4292</v>
          </cell>
          <cell r="E10490" t="str">
            <v>SWITZERLAND</v>
          </cell>
          <cell r="F10490" t="str">
            <v>MDPI</v>
          </cell>
          <cell r="G10490" t="str">
            <v>3.40599989891052</v>
          </cell>
          <cell r="H10490" t="str">
            <v>4.117596566523</v>
          </cell>
          <cell r="I10490" t="str">
            <v>4.509</v>
          </cell>
          <cell r="J10490" t="str">
            <v>4.01095560012051</v>
          </cell>
          <cell r="K10490">
            <v>9.2349999999999994</v>
          </cell>
          <cell r="L10490">
            <v>0</v>
          </cell>
          <cell r="M10490" t="str">
            <v>GEOSCIENCES</v>
          </cell>
          <cell r="N10490" t="str">
            <v>工程技术</v>
          </cell>
          <cell r="O10490" t="str">
            <v>2区</v>
          </cell>
        </row>
        <row r="10491">
          <cell r="B10491" t="str">
            <v>ADVANCED ENGINEERING INFORMATICS</v>
          </cell>
          <cell r="C10491" t="str">
            <v>高级工程信息学</v>
          </cell>
          <cell r="D10491" t="str">
            <v>1474-0346</v>
          </cell>
          <cell r="E10491" t="str">
            <v>ENGLAND</v>
          </cell>
          <cell r="F10491" t="str">
            <v>ELSEVIER SCI LTD</v>
          </cell>
          <cell r="G10491" t="str">
            <v>3.35800004005432</v>
          </cell>
          <cell r="H10491" t="str">
            <v>3.771653543307</v>
          </cell>
          <cell r="I10491" t="str">
            <v>3.879</v>
          </cell>
          <cell r="J10491" t="str">
            <v>3.66965464272944</v>
          </cell>
          <cell r="K10491">
            <v>10.785</v>
          </cell>
          <cell r="L10491">
            <v>0</v>
          </cell>
          <cell r="M10491" t="str">
            <v>ENGINEERING</v>
          </cell>
          <cell r="N10491" t="str">
            <v>工程技术</v>
          </cell>
          <cell r="O10491" t="str">
            <v>2区</v>
          </cell>
        </row>
        <row r="10492">
          <cell r="B10492" t="str">
            <v>MINERALS ENGINEERING</v>
          </cell>
          <cell r="C10492" t="str">
            <v>矿物工程</v>
          </cell>
          <cell r="D10492" t="str">
            <v>0892-6875</v>
          </cell>
          <cell r="E10492" t="str">
            <v>ENGLAND</v>
          </cell>
          <cell r="F10492" t="str">
            <v>PERGAMON-ELSEVIER SCIENCE LTD</v>
          </cell>
          <cell r="G10492" t="str">
            <v>2.70700001716614</v>
          </cell>
          <cell r="H10492" t="str">
            <v>3.314942528735</v>
          </cell>
          <cell r="I10492" t="str">
            <v>3.795</v>
          </cell>
          <cell r="J10492" t="str">
            <v>3.27219513434771</v>
          </cell>
          <cell r="K10492">
            <v>4.2519999999999998</v>
          </cell>
          <cell r="L10492">
            <v>0</v>
          </cell>
          <cell r="M10492" t="str">
            <v>GEOSCIENCES</v>
          </cell>
          <cell r="N10492" t="str">
            <v>工程技术</v>
          </cell>
          <cell r="O10492" t="str">
            <v>2区</v>
          </cell>
        </row>
        <row r="10493">
          <cell r="B10493" t="str">
            <v>IEEE TRANSACTIONS ON POWER DELIVERY</v>
          </cell>
          <cell r="C10493" t="str">
            <v>IEEE电力传输交易</v>
          </cell>
          <cell r="D10493" t="str">
            <v>0885-8977</v>
          </cell>
          <cell r="E10493" t="str">
            <v>USA</v>
          </cell>
          <cell r="F10493" t="str">
            <v>IEEE-INST ELECTRICAL ELECTRONICS ENGINEERS INC</v>
          </cell>
          <cell r="G10493" t="str">
            <v>3.34999990463257</v>
          </cell>
          <cell r="H10493" t="str">
            <v>4.414721723518</v>
          </cell>
          <cell r="I10493" t="str">
            <v>3.681</v>
          </cell>
          <cell r="J10493" t="str">
            <v>3.81509982575586</v>
          </cell>
          <cell r="K10493">
            <v>5.4489999999999998</v>
          </cell>
          <cell r="L10493">
            <v>0</v>
          </cell>
          <cell r="M10493" t="str">
            <v>ENGINEERING</v>
          </cell>
          <cell r="N10493" t="str">
            <v>工程技术</v>
          </cell>
          <cell r="O10493" t="str">
            <v>2区</v>
          </cell>
        </row>
        <row r="10494">
          <cell r="B10494" t="str">
            <v>IEEE TRANSACTIONS ON INSTRUMENTATION AND MEASUREMENT</v>
          </cell>
          <cell r="C10494" t="str">
            <v>仪表和测量IEEE交易</v>
          </cell>
          <cell r="D10494" t="str">
            <v>0018-9456</v>
          </cell>
          <cell r="E10494" t="str">
            <v>USA</v>
          </cell>
          <cell r="F10494" t="str">
            <v>IEEE-INST ELECTRICAL ELECTRONICS ENGINEERS INC</v>
          </cell>
          <cell r="G10494" t="str">
            <v>2.79399991035461</v>
          </cell>
          <cell r="H10494" t="str">
            <v>3.066563467492</v>
          </cell>
          <cell r="I10494" t="str">
            <v>3.658</v>
          </cell>
          <cell r="J10494" t="str">
            <v>3.17280572937021</v>
          </cell>
          <cell r="K10494">
            <v>2.903</v>
          </cell>
          <cell r="L10494">
            <v>0</v>
          </cell>
          <cell r="M10494" t="str">
            <v>ENGINEERING</v>
          </cell>
          <cell r="N10494" t="str">
            <v>工程技术</v>
          </cell>
          <cell r="O10494" t="str">
            <v>2区</v>
          </cell>
        </row>
        <row r="10495">
          <cell r="B10495" t="str">
            <v>MARINE STRUCTURES</v>
          </cell>
          <cell r="C10495" t="str">
            <v>海洋结构物</v>
          </cell>
          <cell r="D10495" t="str">
            <v>0951-8339</v>
          </cell>
          <cell r="E10495" t="str">
            <v>ENGLAND</v>
          </cell>
          <cell r="F10495" t="str">
            <v>ELSEVIER SCI LTD</v>
          </cell>
          <cell r="G10495" t="str">
            <v>2.4909999370575</v>
          </cell>
          <cell r="H10495" t="str">
            <v>2.865079365079</v>
          </cell>
          <cell r="I10495" t="str">
            <v>2.708</v>
          </cell>
          <cell r="J10495" t="str">
            <v>2.6881375451565</v>
          </cell>
          <cell r="K10495">
            <v>1.9259999999999999</v>
          </cell>
          <cell r="L10495">
            <v>0</v>
          </cell>
          <cell r="M10495" t="str">
            <v>ENGINEERING</v>
          </cell>
          <cell r="N10495" t="str">
            <v>工程技术</v>
          </cell>
          <cell r="O10495" t="str">
            <v>2区</v>
          </cell>
        </row>
        <row r="10496">
          <cell r="B10496" t="str">
            <v>Archives of Civil and Mechanical Engineering</v>
          </cell>
          <cell r="C10496" t="str">
            <v>土木机械工程档案</v>
          </cell>
          <cell r="D10496" t="str">
            <v>1644-9665</v>
          </cell>
          <cell r="E10496" t="str">
            <v>ENGLAND</v>
          </cell>
          <cell r="F10496" t="str">
            <v>SPRINGERNATURE</v>
          </cell>
          <cell r="G10496" t="str">
            <v>2.76300001144409</v>
          </cell>
          <cell r="H10496" t="str">
            <v>2.846153846153</v>
          </cell>
          <cell r="I10496" t="str">
            <v>3.672</v>
          </cell>
          <cell r="J10496" t="str">
            <v>3.0938558835667</v>
          </cell>
          <cell r="K10496">
            <v>3.2610000000000001</v>
          </cell>
          <cell r="L10496">
            <v>0</v>
          </cell>
          <cell r="M10496" t="str">
            <v>ENGINEERING</v>
          </cell>
          <cell r="N10496" t="str">
            <v>工程技术</v>
          </cell>
          <cell r="O10496" t="str">
            <v>2区</v>
          </cell>
        </row>
        <row r="10497">
          <cell r="B10497" t="str">
            <v>IEEE ELECTRON DEVICE LETTERS</v>
          </cell>
          <cell r="C10497" t="str">
            <v>IEEE电子设备字母</v>
          </cell>
          <cell r="D10497" t="str">
            <v>0741-3106</v>
          </cell>
          <cell r="E10497" t="str">
            <v>USA</v>
          </cell>
          <cell r="F10497" t="str">
            <v>IEEE-INST ELECTRICAL ELECTRONICS ENGINEERS INC</v>
          </cell>
          <cell r="G10497" t="str">
            <v>3.43300008773804</v>
          </cell>
          <cell r="H10497" t="str">
            <v>3.752767527675</v>
          </cell>
          <cell r="I10497" t="str">
            <v>4.221</v>
          </cell>
          <cell r="J10497" t="str">
            <v>3.80240696753668</v>
          </cell>
          <cell r="K10497">
            <v>7.5220000000000002</v>
          </cell>
          <cell r="L10497">
            <v>0</v>
          </cell>
          <cell r="M10497" t="str">
            <v>ENGINEERING</v>
          </cell>
          <cell r="N10497" t="str">
            <v>工程技术</v>
          </cell>
          <cell r="O10497" t="str">
            <v>2区</v>
          </cell>
        </row>
        <row r="10498">
          <cell r="B10498" t="str">
            <v>Additive Manufacturing</v>
          </cell>
          <cell r="C10498" t="str">
            <v>增材制造</v>
          </cell>
          <cell r="D10498" t="str">
            <v>2214-8604</v>
          </cell>
          <cell r="E10498" t="str">
            <v>NETHERLANDS</v>
          </cell>
          <cell r="F10498" t="str">
            <v>ELSEVIER</v>
          </cell>
          <cell r="G10498" t="str">
            <v>0</v>
          </cell>
          <cell r="H10498" t="str">
            <v>7.173184357541</v>
          </cell>
          <cell r="I10498" t="str">
            <v>7.002</v>
          </cell>
          <cell r="J10498" t="str">
            <v>7.087744252503</v>
          </cell>
          <cell r="K10498">
            <v>3.5590000000000002</v>
          </cell>
          <cell r="L10498">
            <v>0</v>
          </cell>
          <cell r="M10498" t="str">
            <v>ENGINEERING</v>
          </cell>
          <cell r="N10498" t="str">
            <v>工程技术</v>
          </cell>
          <cell r="O10498" t="str">
            <v>2区</v>
          </cell>
        </row>
        <row r="10499">
          <cell r="B10499" t="str">
            <v>TRANSPORTATION RESEARCH PART D-TRANSPORT AND ENVIRONMENT</v>
          </cell>
          <cell r="C10499" t="str">
            <v>交通研究D部分——交通与环境</v>
          </cell>
          <cell r="D10499" t="str">
            <v>1361-9209</v>
          </cell>
          <cell r="E10499" t="str">
            <v>ENGLAND</v>
          </cell>
          <cell r="F10499" t="str">
            <v>PERGAMON-ELSEVIER SCIENCE LTD</v>
          </cell>
          <cell r="G10499" t="str">
            <v>3.4449999332428</v>
          </cell>
          <cell r="H10499" t="str">
            <v>4.051044083526</v>
          </cell>
          <cell r="I10499" t="str">
            <v>4.577</v>
          </cell>
          <cell r="J10499" t="str">
            <v>4.02422878417827</v>
          </cell>
          <cell r="K10499">
            <v>5.2679999999999998</v>
          </cell>
          <cell r="L10499">
            <v>0</v>
          </cell>
          <cell r="M10499" t="str">
            <v>SOCIAL SCIENCES, GENERAL</v>
          </cell>
          <cell r="N10499" t="str">
            <v>工程技术</v>
          </cell>
          <cell r="O10499" t="str">
            <v>2区</v>
          </cell>
        </row>
        <row r="10500">
          <cell r="B10500" t="str">
            <v>JOURNAL OF INTELLIGENT MANUFACTURING</v>
          </cell>
          <cell r="C10500" t="str">
            <v>智能制造学报</v>
          </cell>
          <cell r="D10500" t="str">
            <v>0956-5515</v>
          </cell>
          <cell r="E10500" t="str">
            <v>NETHERLANDS</v>
          </cell>
          <cell r="F10500" t="str">
            <v>SPRINGER</v>
          </cell>
          <cell r="G10500" t="str">
            <v>3.66700005531311</v>
          </cell>
          <cell r="H10500" t="str">
            <v>3.535398230088</v>
          </cell>
          <cell r="I10500" t="str">
            <v>4.311</v>
          </cell>
          <cell r="J10500" t="str">
            <v>3.8378941106977</v>
          </cell>
          <cell r="K10500">
            <v>2.48</v>
          </cell>
          <cell r="L10500">
            <v>0</v>
          </cell>
          <cell r="M10500" t="str">
            <v>ENGINEERING</v>
          </cell>
          <cell r="N10500" t="str">
            <v>工程技术</v>
          </cell>
          <cell r="O10500" t="str">
            <v>2区</v>
          </cell>
        </row>
        <row r="10501">
          <cell r="B10501" t="str">
            <v>ROCK MECHANICS AND ROCK ENGINEERING</v>
          </cell>
          <cell r="C10501" t="str">
            <v>岩石力学与岩石工程</v>
          </cell>
          <cell r="D10501" t="str">
            <v>0723-2632</v>
          </cell>
          <cell r="E10501" t="str">
            <v>AUSTRIA</v>
          </cell>
          <cell r="F10501" t="str">
            <v>SPRINGER WIEN</v>
          </cell>
          <cell r="G10501" t="str">
            <v>2.81900000572205</v>
          </cell>
          <cell r="H10501" t="str">
            <v>4.099630996309</v>
          </cell>
          <cell r="I10501" t="str">
            <v>4.140</v>
          </cell>
          <cell r="J10501" t="str">
            <v>3.68632729307435</v>
          </cell>
          <cell r="K10501">
            <v>3.0880000000000001</v>
          </cell>
          <cell r="L10501">
            <v>0</v>
          </cell>
          <cell r="M10501" t="str">
            <v>GEOSCIENCES</v>
          </cell>
          <cell r="N10501" t="str">
            <v>工程技术</v>
          </cell>
          <cell r="O10501" t="str">
            <v>2区</v>
          </cell>
        </row>
        <row r="10502">
          <cell r="B10502" t="str">
            <v>COMPUTERS &amp; CHEMICAL ENGINEERING</v>
          </cell>
          <cell r="C10502" t="str">
            <v>计算机与化工</v>
          </cell>
          <cell r="D10502" t="str">
            <v>0098-1354</v>
          </cell>
          <cell r="E10502" t="str">
            <v>ENGLAND</v>
          </cell>
          <cell r="F10502" t="str">
            <v>PERGAMON-ELSEVIER SCIENCE LTD</v>
          </cell>
          <cell r="G10502" t="str">
            <v>3.11299991607666</v>
          </cell>
          <cell r="H10502" t="str">
            <v>3.33388429752</v>
          </cell>
          <cell r="I10502" t="str">
            <v>4.000</v>
          </cell>
          <cell r="J10502" t="str">
            <v>3.48229473786555</v>
          </cell>
          <cell r="K10502">
            <v>3.9950000000000001</v>
          </cell>
          <cell r="L10502">
            <v>0</v>
          </cell>
          <cell r="M10502" t="str">
            <v>CHEMISTRY</v>
          </cell>
          <cell r="N10502" t="str">
            <v>工程技术</v>
          </cell>
          <cell r="O10502" t="str">
            <v>2区</v>
          </cell>
        </row>
        <row r="10503">
          <cell r="B10503" t="str">
            <v>JOURNAL OF CONSTRUCTIONAL STEEL RESEARCH</v>
          </cell>
          <cell r="C10503" t="str">
            <v>建筑钢研究杂志</v>
          </cell>
          <cell r="D10503" t="str">
            <v>0143-974X</v>
          </cell>
          <cell r="E10503" t="str">
            <v>ENGLAND</v>
          </cell>
          <cell r="F10503" t="str">
            <v>ELSEVIER SCI LTD</v>
          </cell>
          <cell r="G10503" t="str">
            <v>2.5090000629425</v>
          </cell>
          <cell r="H10503" t="str">
            <v>2.6496124031</v>
          </cell>
          <cell r="I10503" t="str">
            <v>2.938</v>
          </cell>
          <cell r="J10503" t="str">
            <v>2.69876186541184</v>
          </cell>
          <cell r="K10503">
            <v>3.3180000000000001</v>
          </cell>
          <cell r="L10503">
            <v>0</v>
          </cell>
          <cell r="M10503" t="str">
            <v>ENGINEERING</v>
          </cell>
          <cell r="N10503" t="str">
            <v>工程技术</v>
          </cell>
          <cell r="O10503" t="str">
            <v>2区</v>
          </cell>
        </row>
        <row r="10504">
          <cell r="B10504" t="str">
            <v>INTERNATIONAL JOURNAL OF MULTIPHASE FLOW</v>
          </cell>
          <cell r="C10504" t="str">
            <v>国际多相流杂志</v>
          </cell>
          <cell r="D10504" t="str">
            <v>0301-9322</v>
          </cell>
          <cell r="E10504" t="str">
            <v>ENGLAND</v>
          </cell>
          <cell r="F10504" t="str">
            <v>PERGAMON-ELSEVIER SCIENCE LTD</v>
          </cell>
          <cell r="G10504" t="str">
            <v>2.59200000762939</v>
          </cell>
          <cell r="H10504" t="str">
            <v>2.829131652661</v>
          </cell>
          <cell r="I10504" t="str">
            <v>3.083</v>
          </cell>
          <cell r="J10504" t="str">
            <v>2.83475374821413</v>
          </cell>
          <cell r="K10504">
            <v>2.081</v>
          </cell>
          <cell r="L10504">
            <v>0</v>
          </cell>
          <cell r="M10504" t="str">
            <v>ENGINEERING</v>
          </cell>
          <cell r="N10504" t="str">
            <v>工程技术</v>
          </cell>
          <cell r="O10504" t="str">
            <v>2区</v>
          </cell>
        </row>
        <row r="10505">
          <cell r="B10505" t="str">
            <v>ENGINEERING ANALYSIS WITH BOUNDARY ELEMENTS</v>
          </cell>
          <cell r="C10505" t="str">
            <v>边界元工程分析</v>
          </cell>
          <cell r="D10505" t="str">
            <v>0955-7997</v>
          </cell>
          <cell r="E10505" t="str">
            <v>ENGLAND</v>
          </cell>
          <cell r="F10505" t="str">
            <v>ELSEVIER SCI LTD</v>
          </cell>
          <cell r="G10505" t="str">
            <v>2.13800001144409</v>
          </cell>
          <cell r="H10505" t="str">
            <v>2.242937853107</v>
          </cell>
          <cell r="I10505" t="str">
            <v>2.884</v>
          </cell>
          <cell r="J10505" t="str">
            <v>2.4217769760447</v>
          </cell>
          <cell r="K10505">
            <v>3.5259999999999998</v>
          </cell>
          <cell r="L10505">
            <v>0</v>
          </cell>
          <cell r="M10505" t="str">
            <v>ENGINEERING</v>
          </cell>
          <cell r="N10505" t="str">
            <v>工程技术</v>
          </cell>
          <cell r="O10505" t="str">
            <v>2区</v>
          </cell>
        </row>
        <row r="10506">
          <cell r="B10506" t="str">
            <v>Journal of NeuroEngineering and Rehabilitation</v>
          </cell>
          <cell r="C10506" t="str">
            <v>神经工程与康复杂志</v>
          </cell>
          <cell r="D10506" t="str">
            <v>1743-0003</v>
          </cell>
          <cell r="E10506" t="str">
            <v>ENGLAND</v>
          </cell>
          <cell r="F10506" t="str">
            <v>BMC</v>
          </cell>
          <cell r="G10506" t="str">
            <v>3.86500000953674</v>
          </cell>
          <cell r="H10506" t="str">
            <v>3.581818181818</v>
          </cell>
          <cell r="I10506" t="str">
            <v>3.519</v>
          </cell>
          <cell r="J10506" t="str">
            <v>3.65521554774558</v>
          </cell>
          <cell r="K10506" t="str">
            <v>无</v>
          </cell>
          <cell r="L10506">
            <v>0</v>
          </cell>
          <cell r="M10506" t="str">
            <v>NEUROSCIENCE &amp; BEHAVIOR</v>
          </cell>
          <cell r="N10506" t="str">
            <v>工程技术</v>
          </cell>
          <cell r="O10506" t="str">
            <v>2区</v>
          </cell>
        </row>
        <row r="10507">
          <cell r="B10507" t="str">
            <v>EUROPEAN JOURNAL OF MECHANICS A-SOLIDS</v>
          </cell>
          <cell r="C10507" t="str">
            <v>欧洲力学杂志</v>
          </cell>
          <cell r="D10507" t="str">
            <v>0997-7538</v>
          </cell>
          <cell r="E10507" t="str">
            <v>NETHERLANDS</v>
          </cell>
          <cell r="F10507" t="str">
            <v>ELSEVIER</v>
          </cell>
          <cell r="G10507" t="str">
            <v>2.88100004196166</v>
          </cell>
          <cell r="H10507" t="str">
            <v>2.930769230769</v>
          </cell>
          <cell r="I10507" t="str">
            <v>3.786</v>
          </cell>
          <cell r="J10507" t="str">
            <v>3.19932538976056</v>
          </cell>
          <cell r="K10507">
            <v>2.085</v>
          </cell>
          <cell r="L10507">
            <v>0</v>
          </cell>
          <cell r="M10507" t="str">
            <v>ENGINEERING</v>
          </cell>
          <cell r="N10507" t="str">
            <v>工程技术</v>
          </cell>
          <cell r="O10507" t="str">
            <v>2区</v>
          </cell>
        </row>
        <row r="10508">
          <cell r="B10508" t="str">
            <v>COLLOIDS AND SURFACES B-BIOINTERFACES</v>
          </cell>
          <cell r="C10508" t="str">
            <v>胶体与表面生物界面</v>
          </cell>
          <cell r="D10508" t="str">
            <v>0927-7765</v>
          </cell>
          <cell r="E10508" t="str">
            <v>NETHERLANDS</v>
          </cell>
          <cell r="F10508" t="str">
            <v>ELSEVIER</v>
          </cell>
          <cell r="G10508" t="str">
            <v>3.99699997901917</v>
          </cell>
          <cell r="H10508" t="str">
            <v>3.973066298342</v>
          </cell>
          <cell r="I10508" t="str">
            <v>4.389</v>
          </cell>
          <cell r="J10508" t="str">
            <v>4.11981763575706</v>
          </cell>
          <cell r="K10508">
            <v>2.5830000000000002</v>
          </cell>
          <cell r="L10508">
            <v>0</v>
          </cell>
          <cell r="M10508" t="str">
            <v>BIOLOGY &amp; BIOCHEMISTRY</v>
          </cell>
          <cell r="N10508" t="str">
            <v>工程技术</v>
          </cell>
          <cell r="O10508" t="str">
            <v>2区</v>
          </cell>
        </row>
        <row r="10509">
          <cell r="B10509" t="str">
            <v>JOURNAL OF PHYSICAL AND CHEMICAL REFERENCE DATA</v>
          </cell>
          <cell r="C10509" t="str">
            <v>理化参考数据杂志</v>
          </cell>
          <cell r="D10509" t="str">
            <v>0047-2689</v>
          </cell>
          <cell r="E10509" t="str">
            <v>USA</v>
          </cell>
          <cell r="F10509" t="str">
            <v>AMER INST PHYSICS</v>
          </cell>
          <cell r="G10509" t="str">
            <v>3.50999999046326</v>
          </cell>
          <cell r="H10509" t="str">
            <v>4.684210526315</v>
          </cell>
          <cell r="I10509" t="str">
            <v>3.051</v>
          </cell>
          <cell r="J10509" t="str">
            <v>3.74849752268675</v>
          </cell>
          <cell r="K10509">
            <v>2.028</v>
          </cell>
          <cell r="L10509">
            <v>0</v>
          </cell>
          <cell r="M10509" t="str">
            <v>PHYSICS</v>
          </cell>
          <cell r="N10509" t="str">
            <v>工程技术</v>
          </cell>
          <cell r="O10509" t="str">
            <v>2区</v>
          </cell>
        </row>
        <row r="10510">
          <cell r="B10510" t="str">
            <v>INTERNATIONAL JOURNAL OF PRODUCTION RESEARCH</v>
          </cell>
          <cell r="C10510" t="str">
            <v>国际生产研究杂志</v>
          </cell>
          <cell r="D10510" t="str">
            <v>0020-7543</v>
          </cell>
          <cell r="E10510" t="str">
            <v>England</v>
          </cell>
          <cell r="F10510" t="str">
            <v>TAYLOR &amp; FRANCIS LTD</v>
          </cell>
          <cell r="G10510" t="str">
            <v>2.62299990653992</v>
          </cell>
          <cell r="H10510" t="str">
            <v>3.198645598194</v>
          </cell>
          <cell r="I10510" t="str">
            <v>4.577</v>
          </cell>
          <cell r="J10510" t="str">
            <v>3.46611330538264</v>
          </cell>
          <cell r="K10510">
            <v>4.6890000000000001</v>
          </cell>
          <cell r="L10510">
            <v>0</v>
          </cell>
          <cell r="M10510" t="str">
            <v>ENGINEERING</v>
          </cell>
          <cell r="N10510" t="str">
            <v>工程技术</v>
          </cell>
          <cell r="O10510" t="str">
            <v>2区</v>
          </cell>
        </row>
        <row r="10511">
          <cell r="B10511" t="str">
            <v>STRUCTURAL HEALTH MONITORING-AN INTERNATIONAL JOURNAL</v>
          </cell>
          <cell r="C10511" t="str">
            <v>结构健康监测国际期刊</v>
          </cell>
          <cell r="D10511" t="str">
            <v>1475-9217</v>
          </cell>
          <cell r="E10511" t="str">
            <v>ENGLAND</v>
          </cell>
          <cell r="F10511" t="str">
            <v>SAGE PUBLICATIONS LTD</v>
          </cell>
          <cell r="G10511" t="str">
            <v>3.79800009727478</v>
          </cell>
          <cell r="H10511" t="str">
            <v>4.939393939393</v>
          </cell>
          <cell r="I10511" t="str">
            <v>4.870</v>
          </cell>
          <cell r="J10511" t="str">
            <v>4.53575235012193</v>
          </cell>
          <cell r="K10511">
            <v>8.5359999999999996</v>
          </cell>
          <cell r="L10511">
            <v>0</v>
          </cell>
          <cell r="M10511" t="str">
            <v>ENGINEERING</v>
          </cell>
          <cell r="N10511" t="str">
            <v>工程技术</v>
          </cell>
          <cell r="O10511" t="str">
            <v>2区</v>
          </cell>
        </row>
        <row r="10512">
          <cell r="B10512" t="str">
            <v>DESIGN STUDIES</v>
          </cell>
          <cell r="C10512" t="str">
            <v>设计研究</v>
          </cell>
          <cell r="D10512" t="str">
            <v>0142-694X</v>
          </cell>
          <cell r="E10512" t="str">
            <v>ENGLAND</v>
          </cell>
          <cell r="F10512" t="str">
            <v>ELSEVIER SCI LTD</v>
          </cell>
          <cell r="G10512" t="str">
            <v>2.13299989700317</v>
          </cell>
          <cell r="H10512" t="str">
            <v>2.779661016949</v>
          </cell>
          <cell r="I10512" t="str">
            <v>2.791</v>
          </cell>
          <cell r="J10512" t="str">
            <v>2.56790189669039</v>
          </cell>
          <cell r="K10512">
            <v>5.9710000000000001</v>
          </cell>
          <cell r="L10512">
            <v>0</v>
          </cell>
          <cell r="M10512" t="str">
            <v>ENGINEERING</v>
          </cell>
          <cell r="N10512" t="str">
            <v>工程技术</v>
          </cell>
          <cell r="O10512" t="str">
            <v>2区</v>
          </cell>
        </row>
        <row r="10513">
          <cell r="B10513" t="str">
            <v>JOURNAL OF TURBOMACHINERY-TRANSACTIONS OF THE ASME</v>
          </cell>
          <cell r="C10513" t="str">
            <v>涡轮机械学报-美国机械工程师学会学报</v>
          </cell>
          <cell r="D10513" t="str">
            <v>0889-504X</v>
          </cell>
          <cell r="E10513" t="str">
            <v>USA</v>
          </cell>
          <cell r="F10513" t="str">
            <v>ASME</v>
          </cell>
          <cell r="G10513" t="str">
            <v>2.45300006866455</v>
          </cell>
          <cell r="H10513" t="str">
            <v>2.591666666666</v>
          </cell>
          <cell r="I10513" t="str">
            <v>2.713</v>
          </cell>
          <cell r="J10513" t="str">
            <v>2.58592716314285</v>
          </cell>
          <cell r="K10513">
            <v>3.0049999999999999</v>
          </cell>
          <cell r="L10513">
            <v>0</v>
          </cell>
          <cell r="M10513" t="str">
            <v>ENGINEERING</v>
          </cell>
          <cell r="N10513" t="str">
            <v>工程技术</v>
          </cell>
          <cell r="O10513" t="str">
            <v>2区</v>
          </cell>
        </row>
        <row r="10514">
          <cell r="B10514" t="str">
            <v>Journal of the Mechanical Behavior of Biomedical Materials</v>
          </cell>
          <cell r="C10514" t="str">
            <v>生物医学材料力学行为杂志</v>
          </cell>
          <cell r="D10514" t="str">
            <v>1751-6161</v>
          </cell>
          <cell r="E10514" t="str">
            <v>NETHERLANDS</v>
          </cell>
          <cell r="F10514" t="str">
            <v>ELSEVIER</v>
          </cell>
          <cell r="G10514" t="str">
            <v>3.23900008201599</v>
          </cell>
          <cell r="H10514" t="str">
            <v>3.485491071428</v>
          </cell>
          <cell r="I10514" t="str">
            <v>3.372</v>
          </cell>
          <cell r="J10514" t="str">
            <v>3.36547863102733</v>
          </cell>
          <cell r="K10514">
            <v>1.8939999999999999</v>
          </cell>
          <cell r="L10514">
            <v>0</v>
          </cell>
          <cell r="M10514" t="str">
            <v>MATERIALS SCIENCE</v>
          </cell>
          <cell r="N10514" t="str">
            <v>工程技术</v>
          </cell>
          <cell r="O10514" t="str">
            <v>2区</v>
          </cell>
        </row>
        <row r="10515">
          <cell r="B10515" t="str">
            <v>IEEE Transactions on Terahertz Science and Technology</v>
          </cell>
          <cell r="C10515" t="str">
            <v>IEEE太赫兹科学与技术学报</v>
          </cell>
          <cell r="D10515" t="str">
            <v>2156-342X</v>
          </cell>
          <cell r="E10515" t="str">
            <v>USA</v>
          </cell>
          <cell r="F10515" t="str">
            <v>IEEE-INST ELECTRICAL ELECTRONICS ENGINEERS INC</v>
          </cell>
          <cell r="G10515" t="str">
            <v>2.95499992370605</v>
          </cell>
          <cell r="H10515" t="str">
            <v>3.030150753768</v>
          </cell>
          <cell r="I10515" t="str">
            <v>2.593</v>
          </cell>
          <cell r="J10515" t="str">
            <v>2.85951909029335</v>
          </cell>
          <cell r="K10515">
            <v>1.0309999999999999</v>
          </cell>
          <cell r="L10515">
            <v>0</v>
          </cell>
          <cell r="M10515" t="str">
            <v>ENGINEERING</v>
          </cell>
          <cell r="N10515" t="str">
            <v>工程技术</v>
          </cell>
          <cell r="O10515" t="str">
            <v>2区</v>
          </cell>
        </row>
        <row r="10516">
          <cell r="B10516" t="str">
            <v>OCEAN ENGINEERING</v>
          </cell>
          <cell r="C10516" t="str">
            <v>海洋工程</v>
          </cell>
          <cell r="D10516" t="str">
            <v>0029-8018</v>
          </cell>
          <cell r="E10516" t="str">
            <v>ENGLAND</v>
          </cell>
          <cell r="F10516" t="str">
            <v>PERGAMON-ELSEVIER SCIENCE LTD</v>
          </cell>
          <cell r="G10516" t="str">
            <v>2.21399998664856</v>
          </cell>
          <cell r="H10516" t="str">
            <v>2.730034722222</v>
          </cell>
          <cell r="I10516" t="str">
            <v>3.068</v>
          </cell>
          <cell r="J10516" t="str">
            <v>2.67054615239885</v>
          </cell>
          <cell r="K10516">
            <v>4.944</v>
          </cell>
          <cell r="L10516">
            <v>0</v>
          </cell>
          <cell r="M10516" t="str">
            <v>ENGINEERING</v>
          </cell>
          <cell r="N10516" t="str">
            <v>工程技术</v>
          </cell>
          <cell r="O10516" t="str">
            <v>2区</v>
          </cell>
        </row>
        <row r="10517">
          <cell r="B10517" t="str">
            <v>APPLIED MATHEMATICAL MODELLING</v>
          </cell>
          <cell r="C10517" t="str">
            <v>应用数学建模</v>
          </cell>
          <cell r="D10517" t="str">
            <v>0307-904X</v>
          </cell>
          <cell r="E10517" t="str">
            <v>USA</v>
          </cell>
          <cell r="F10517" t="str">
            <v>ELSEVIER SCIENCE INC</v>
          </cell>
          <cell r="G10517" t="str">
            <v>2.61700010299683</v>
          </cell>
          <cell r="H10517" t="str">
            <v>2.84068058778</v>
          </cell>
          <cell r="I10517" t="str">
            <v>3.633</v>
          </cell>
          <cell r="J10517" t="str">
            <v>3.03007394141061</v>
          </cell>
          <cell r="K10517">
            <v>6.0549999999999997</v>
          </cell>
          <cell r="L10517">
            <v>0</v>
          </cell>
          <cell r="M10517" t="str">
            <v>ENGINEERING</v>
          </cell>
          <cell r="N10517" t="str">
            <v>工程技术</v>
          </cell>
          <cell r="O10517" t="str">
            <v>2区</v>
          </cell>
        </row>
        <row r="10518">
          <cell r="B10518" t="str">
            <v>EXPERIMENTAL THERMAL AND FLUID SCIENCE</v>
          </cell>
          <cell r="C10518" t="str">
            <v>实验热和流体科学</v>
          </cell>
          <cell r="D10518" t="str">
            <v>0894-1777</v>
          </cell>
          <cell r="E10518" t="str">
            <v>USA</v>
          </cell>
          <cell r="F10518" t="str">
            <v>ELSEVIER SCIENCE INC</v>
          </cell>
          <cell r="G10518" t="str">
            <v>3.2039999961853</v>
          </cell>
          <cell r="H10518" t="str">
            <v>3.492913385826</v>
          </cell>
          <cell r="I10518" t="str">
            <v>3.444</v>
          </cell>
          <cell r="J10518" t="str">
            <v>3.3803026613001</v>
          </cell>
          <cell r="K10518">
            <v>2.4609999999999999</v>
          </cell>
          <cell r="L10518">
            <v>0</v>
          </cell>
          <cell r="M10518" t="str">
            <v>ENGINEERING</v>
          </cell>
          <cell r="N10518" t="str">
            <v>工程技术</v>
          </cell>
          <cell r="O10518" t="str">
            <v>2区</v>
          </cell>
        </row>
        <row r="10519">
          <cell r="B10519" t="str">
            <v>ENGINEERING WITH COMPUTERS</v>
          </cell>
          <cell r="C10519" t="str">
            <v>计算机工程</v>
          </cell>
          <cell r="D10519" t="str">
            <v>0177-0667</v>
          </cell>
          <cell r="E10519" t="str">
            <v>United States</v>
          </cell>
          <cell r="F10519" t="str">
            <v>SPRINGER</v>
          </cell>
          <cell r="G10519" t="str">
            <v>1.95099997520447</v>
          </cell>
          <cell r="H10519" t="str">
            <v>3.550847457627</v>
          </cell>
          <cell r="I10519" t="str">
            <v>3.938</v>
          </cell>
          <cell r="J10519" t="str">
            <v>3.14661064298516</v>
          </cell>
          <cell r="K10519">
            <v>10.715</v>
          </cell>
          <cell r="L10519">
            <v>0</v>
          </cell>
          <cell r="M10519" t="str">
            <v>COMPUTER SCIENCE</v>
          </cell>
          <cell r="N10519" t="str">
            <v>工程技术</v>
          </cell>
          <cell r="O10519" t="str">
            <v>2区</v>
          </cell>
        </row>
        <row r="10520">
          <cell r="B10520" t="str">
            <v>JOURNAL OF ENGINEERING EDUCATION</v>
          </cell>
          <cell r="C10520" t="str">
            <v>工程教育学报</v>
          </cell>
          <cell r="D10520" t="str">
            <v>1069-4730</v>
          </cell>
          <cell r="E10520" t="str">
            <v>USA</v>
          </cell>
          <cell r="F10520" t="str">
            <v>AMER SOC ENGINEERING EDUCATION</v>
          </cell>
          <cell r="G10520" t="str">
            <v>1.97599995136261</v>
          </cell>
          <cell r="H10520" t="str">
            <v>3.244444444444</v>
          </cell>
          <cell r="I10520" t="str">
            <v>2.638</v>
          </cell>
          <cell r="J10520" t="str">
            <v>2.61958075604887</v>
          </cell>
          <cell r="K10520">
            <v>2.097</v>
          </cell>
          <cell r="L10520">
            <v>0</v>
          </cell>
          <cell r="M10520" t="str">
            <v>无</v>
          </cell>
          <cell r="N10520" t="str">
            <v>工程技术</v>
          </cell>
          <cell r="O10520" t="str">
            <v>2区</v>
          </cell>
        </row>
        <row r="10521">
          <cell r="B10521" t="str">
            <v>Journal of Tissue Engineering</v>
          </cell>
          <cell r="C10521" t="str">
            <v>组织工程杂志</v>
          </cell>
          <cell r="D10521" t="str">
            <v>2041-7314</v>
          </cell>
          <cell r="E10521" t="str">
            <v>USA</v>
          </cell>
          <cell r="F10521" t="str">
            <v>SAGE PUBLICATIONS INC</v>
          </cell>
          <cell r="G10521" t="str">
            <v>2.68300008773804</v>
          </cell>
          <cell r="H10521" t="str">
            <v>4.147540983606</v>
          </cell>
          <cell r="I10521" t="str">
            <v>5.352</v>
          </cell>
          <cell r="J10521" t="str">
            <v>4.06088458246668</v>
          </cell>
          <cell r="K10521">
            <v>1.9830000000000001</v>
          </cell>
          <cell r="L10521">
            <v>0</v>
          </cell>
          <cell r="M10521" t="str">
            <v>MOLECULAR BIOLOGY &amp; GENETICS</v>
          </cell>
          <cell r="N10521" t="str">
            <v>工程技术</v>
          </cell>
          <cell r="O10521" t="str">
            <v>2区</v>
          </cell>
        </row>
        <row r="10522">
          <cell r="B10522" t="str">
            <v>BIOTECHNOLOGY AND BIOENGINEERING</v>
          </cell>
          <cell r="C10522" t="str">
            <v>生物技术与生物工程</v>
          </cell>
          <cell r="D10522" t="str">
            <v>0006-3592</v>
          </cell>
          <cell r="E10522" t="str">
            <v>USA</v>
          </cell>
          <cell r="F10522" t="str">
            <v>WILEY</v>
          </cell>
          <cell r="G10522" t="str">
            <v>3.95199990272522</v>
          </cell>
          <cell r="H10522" t="str">
            <v>4.260397830018</v>
          </cell>
          <cell r="I10522" t="str">
            <v>4.002</v>
          </cell>
          <cell r="J10522" t="str">
            <v>4.07141198934574</v>
          </cell>
          <cell r="K10522">
            <v>4.1580000000000004</v>
          </cell>
          <cell r="L10522">
            <v>0</v>
          </cell>
          <cell r="M10522" t="str">
            <v>BIOLOGY &amp; BIOCHEMISTRY</v>
          </cell>
          <cell r="N10522" t="str">
            <v>工程技术</v>
          </cell>
          <cell r="O10522" t="str">
            <v>2区</v>
          </cell>
        </row>
        <row r="10523">
          <cell r="B10523" t="str">
            <v>IEEE JOURNAL OF SELECTED TOPICS IN QUANTUM ELECTRONICS</v>
          </cell>
          <cell r="C10523" t="str">
            <v>量子电子学选刊</v>
          </cell>
          <cell r="D10523" t="str">
            <v>1077-260X</v>
          </cell>
          <cell r="E10523" t="str">
            <v>USA</v>
          </cell>
          <cell r="F10523" t="str">
            <v>IEEE-INST ELECTRICAL ELECTRONICS ENGINEERS INC</v>
          </cell>
          <cell r="G10523" t="str">
            <v>3.36700010299683</v>
          </cell>
          <cell r="H10523" t="str">
            <v>4.681462140992</v>
          </cell>
          <cell r="I10523" t="str">
            <v>4.917</v>
          </cell>
          <cell r="J10523" t="str">
            <v>4.32190120776627</v>
          </cell>
          <cell r="K10523">
            <v>3.63</v>
          </cell>
          <cell r="L10523">
            <v>0</v>
          </cell>
          <cell r="M10523" t="str">
            <v>ENGINEERING</v>
          </cell>
          <cell r="N10523" t="str">
            <v>工程技术</v>
          </cell>
          <cell r="O10523" t="str">
            <v>2区</v>
          </cell>
        </row>
        <row r="10524">
          <cell r="B10524" t="str">
            <v>INTERNATIONAL JOURNAL OF THERMAL SCIENCES</v>
          </cell>
          <cell r="C10524" t="str">
            <v>国际热科学杂志</v>
          </cell>
          <cell r="D10524" t="str">
            <v>1290-0729</v>
          </cell>
          <cell r="E10524" t="str">
            <v>FRANCE</v>
          </cell>
          <cell r="F10524" t="str">
            <v>ELSEVIER FRANCE-EDITIONS SCIENTIFIQUES MEDICALES ELSEVIER</v>
          </cell>
          <cell r="G10524" t="str">
            <v>3.36100006103516</v>
          </cell>
          <cell r="H10524" t="str">
            <v>3.488479262672</v>
          </cell>
          <cell r="I10524" t="str">
            <v>3.476</v>
          </cell>
          <cell r="J10524" t="str">
            <v>3.44182817059139</v>
          </cell>
          <cell r="K10524">
            <v>4.5270000000000001</v>
          </cell>
          <cell r="L10524">
            <v>0</v>
          </cell>
          <cell r="M10524" t="str">
            <v>ENGINEERING</v>
          </cell>
          <cell r="N10524" t="str">
            <v>工程技术</v>
          </cell>
          <cell r="O10524" t="str">
            <v>2区</v>
          </cell>
        </row>
        <row r="10525">
          <cell r="B10525" t="str">
            <v>Quality Technology and Quantitative Management</v>
          </cell>
          <cell r="C10525" t="str">
            <v>质量技术与量化管理</v>
          </cell>
          <cell r="D10525" t="str">
            <v>1684-3703</v>
          </cell>
          <cell r="E10525" t="str">
            <v>England</v>
          </cell>
          <cell r="F10525" t="str">
            <v>TAYLOR &amp; FRANCIS LTD</v>
          </cell>
          <cell r="G10525" t="str">
            <v>0.662000000476837</v>
          </cell>
          <cell r="H10525" t="str">
            <v>0.946428571428</v>
          </cell>
          <cell r="I10525" t="str">
            <v>2.231</v>
          </cell>
          <cell r="J10525" t="str">
            <v>1.27973260089128</v>
          </cell>
          <cell r="K10525">
            <v>1.5469999999999999</v>
          </cell>
          <cell r="L10525">
            <v>0</v>
          </cell>
          <cell r="M10525" t="str">
            <v>无</v>
          </cell>
          <cell r="N10525" t="str">
            <v>工程技术</v>
          </cell>
          <cell r="O10525" t="str">
            <v>2区</v>
          </cell>
        </row>
        <row r="10526">
          <cell r="B10526" t="str">
            <v>JOURNAL OF WIND ENGINEERING AND INDUSTRIAL AERODYNAMICS</v>
          </cell>
          <cell r="C10526" t="str">
            <v>风工程与工业空气动力学杂志</v>
          </cell>
          <cell r="D10526" t="str">
            <v>0167-6105</v>
          </cell>
          <cell r="E10526" t="str">
            <v>NETHERLANDS</v>
          </cell>
          <cell r="F10526" t="str">
            <v>ELSEVIER</v>
          </cell>
          <cell r="G10526" t="str">
            <v>2.68899989128113</v>
          </cell>
          <cell r="H10526" t="str">
            <v>3.00977198697</v>
          </cell>
          <cell r="I10526" t="str">
            <v>2.739</v>
          </cell>
          <cell r="J10526" t="str">
            <v>2.81246191321238</v>
          </cell>
          <cell r="K10526">
            <v>5.0279999999999996</v>
          </cell>
          <cell r="L10526">
            <v>0</v>
          </cell>
          <cell r="M10526" t="str">
            <v>ENGINEERING</v>
          </cell>
          <cell r="N10526" t="str">
            <v>工程技术</v>
          </cell>
          <cell r="O10526" t="str">
            <v>2区</v>
          </cell>
        </row>
        <row r="10527">
          <cell r="B10527" t="str">
            <v>ENGINEERING FRACTURE MECHANICS</v>
          </cell>
          <cell r="C10527" t="str">
            <v>工程断裂力学</v>
          </cell>
          <cell r="D10527" t="str">
            <v>0013-7944</v>
          </cell>
          <cell r="E10527" t="str">
            <v>ENGLAND</v>
          </cell>
          <cell r="F10527" t="str">
            <v>PERGAMON-ELSEVIER SCIENCE LTD</v>
          </cell>
          <cell r="G10527" t="str">
            <v>2.57999992370605</v>
          </cell>
          <cell r="H10527" t="str">
            <v>2.908011869436</v>
          </cell>
          <cell r="I10527" t="str">
            <v>3.426</v>
          </cell>
          <cell r="J10527" t="str">
            <v>2.97129804869435</v>
          </cell>
          <cell r="K10527">
            <v>3.7679999999999998</v>
          </cell>
          <cell r="L10527">
            <v>0</v>
          </cell>
          <cell r="M10527" t="str">
            <v>ENGINEERING</v>
          </cell>
          <cell r="N10527" t="str">
            <v>工程技术</v>
          </cell>
          <cell r="O10527" t="str">
            <v>2区</v>
          </cell>
        </row>
        <row r="10528">
          <cell r="B10528" t="str">
            <v>IEEE TRANSACTIONS ON ELECTRON DEVICES</v>
          </cell>
          <cell r="C10528" t="str">
            <v>电子器件学报</v>
          </cell>
          <cell r="D10528" t="str">
            <v>0018-9383</v>
          </cell>
          <cell r="E10528" t="str">
            <v>USA</v>
          </cell>
          <cell r="F10528" t="str">
            <v>IEEE-INST ELECTRICAL ELECTRONICS ENGINEERS INC</v>
          </cell>
          <cell r="G10528" t="str">
            <v>2.61999988555908</v>
          </cell>
          <cell r="H10528" t="str">
            <v>2.703877005347</v>
          </cell>
          <cell r="I10528" t="str">
            <v>2.913</v>
          </cell>
          <cell r="J10528" t="str">
            <v>2.74577119447069</v>
          </cell>
          <cell r="K10528">
            <v>1.8480000000000001</v>
          </cell>
          <cell r="L10528">
            <v>0</v>
          </cell>
          <cell r="M10528" t="str">
            <v>ENGINEERING</v>
          </cell>
          <cell r="N10528" t="str">
            <v>工程技术</v>
          </cell>
          <cell r="O10528" t="str">
            <v>2区</v>
          </cell>
        </row>
        <row r="10529">
          <cell r="B10529" t="str">
            <v>Microbial Cell Factories</v>
          </cell>
          <cell r="C10529" t="str">
            <v>微生物细胞工厂</v>
          </cell>
          <cell r="D10529" t="str">
            <v>1475-2859</v>
          </cell>
          <cell r="E10529" t="str">
            <v>ENGLAND</v>
          </cell>
          <cell r="F10529" t="str">
            <v>BMC</v>
          </cell>
          <cell r="G10529" t="str">
            <v>3.83100008964539</v>
          </cell>
          <cell r="H10529" t="str">
            <v>4.402298850574</v>
          </cell>
          <cell r="I10529" t="str">
            <v>4.187</v>
          </cell>
          <cell r="J10529" t="str">
            <v>4.14002005651113</v>
          </cell>
          <cell r="K10529">
            <v>1.8819999999999999</v>
          </cell>
          <cell r="L10529">
            <v>0</v>
          </cell>
          <cell r="M10529" t="str">
            <v>BIOLOGY &amp; BIOCHEMISTRY</v>
          </cell>
          <cell r="N10529" t="str">
            <v>工程技术</v>
          </cell>
          <cell r="O10529" t="str">
            <v>2区</v>
          </cell>
        </row>
        <row r="10530">
          <cell r="B10530" t="str">
            <v>APPLIED OCEAN RESEARCH</v>
          </cell>
          <cell r="C10530" t="str">
            <v>应用海洋研究</v>
          </cell>
          <cell r="D10530" t="str">
            <v>0141-1187</v>
          </cell>
          <cell r="E10530" t="str">
            <v>ENGLAND</v>
          </cell>
          <cell r="F10530" t="str">
            <v>ELSEVIER SCI LTD</v>
          </cell>
          <cell r="G10530" t="str">
            <v>1.95000004768372</v>
          </cell>
          <cell r="H10530" t="str">
            <v>2.436137071651</v>
          </cell>
          <cell r="I10530" t="str">
            <v>2.753</v>
          </cell>
          <cell r="J10530" t="str">
            <v>2.37965934280824</v>
          </cell>
          <cell r="K10530">
            <v>2.3780000000000001</v>
          </cell>
          <cell r="L10530">
            <v>0</v>
          </cell>
          <cell r="M10530" t="str">
            <v>ENGINEERING</v>
          </cell>
          <cell r="N10530" t="str">
            <v>工程技术</v>
          </cell>
          <cell r="O10530" t="str">
            <v>2区</v>
          </cell>
        </row>
        <row r="10531">
          <cell r="B10531" t="str">
            <v>SOIL DYNAMICS AND EARTHQUAKE ENGINEERING</v>
          </cell>
          <cell r="C10531" t="str">
            <v>土动力学与地震工程</v>
          </cell>
          <cell r="D10531" t="str">
            <v>0267-7261</v>
          </cell>
          <cell r="E10531" t="str">
            <v>ENGLAND</v>
          </cell>
          <cell r="F10531" t="str">
            <v>ELSEVIER SCI LTD</v>
          </cell>
          <cell r="G10531" t="str">
            <v>2.07699990272522</v>
          </cell>
          <cell r="H10531" t="str">
            <v>2.577898550724</v>
          </cell>
          <cell r="I10531" t="str">
            <v>2.637</v>
          </cell>
          <cell r="J10531" t="str">
            <v>2.43075880572874</v>
          </cell>
          <cell r="K10531">
            <v>3.3210000000000002</v>
          </cell>
          <cell r="L10531">
            <v>0</v>
          </cell>
          <cell r="M10531" t="str">
            <v>ENGINEERING</v>
          </cell>
          <cell r="N10531" t="str">
            <v>工程技术</v>
          </cell>
          <cell r="O10531" t="str">
            <v>2区</v>
          </cell>
        </row>
        <row r="10532">
          <cell r="B10532" t="str">
            <v>npj Clean Water</v>
          </cell>
          <cell r="C10532" t="str">
            <v>npj清洁水</v>
          </cell>
          <cell r="D10532" t="str">
            <v>2059-7037</v>
          </cell>
          <cell r="E10532" t="str">
            <v>GERMANY</v>
          </cell>
          <cell r="F10532" t="str">
            <v>NATURE RESEARCH</v>
          </cell>
          <cell r="G10532" t="str">
            <v>0</v>
          </cell>
          <cell r="H10532" t="str">
            <v>0</v>
          </cell>
          <cell r="I10532" t="str">
            <v>4.870</v>
          </cell>
          <cell r="J10532" t="str">
            <v>4.869565217391</v>
          </cell>
          <cell r="K10532">
            <v>2.4569999999999999</v>
          </cell>
          <cell r="L10532">
            <v>0</v>
          </cell>
          <cell r="M10532" t="str">
            <v>无</v>
          </cell>
          <cell r="N10532" t="str">
            <v>工程技术</v>
          </cell>
          <cell r="O10532" t="str">
            <v>2区</v>
          </cell>
        </row>
        <row r="10533">
          <cell r="B10533" t="str">
            <v>JOURNAL OF PETROLEUM SCIENCE AND ENGINEERING</v>
          </cell>
          <cell r="C10533" t="str">
            <v>石油科学与工程学报</v>
          </cell>
          <cell r="D10533" t="str">
            <v>0920-4105</v>
          </cell>
          <cell r="E10533" t="str">
            <v>NETHERLANDS</v>
          </cell>
          <cell r="F10533" t="str">
            <v>ELSEVIER</v>
          </cell>
          <cell r="G10533" t="str">
            <v>2.38199996948242</v>
          </cell>
          <cell r="H10533" t="str">
            <v>2.885924563017</v>
          </cell>
          <cell r="I10533" t="str">
            <v>3.706</v>
          </cell>
          <cell r="J10533" t="str">
            <v>2.99121900552514</v>
          </cell>
          <cell r="K10533">
            <v>4.8899999999999997</v>
          </cell>
          <cell r="L10533">
            <v>0</v>
          </cell>
          <cell r="M10533" t="str">
            <v>GEOSCIENCES</v>
          </cell>
          <cell r="N10533" t="str">
            <v>工程技术</v>
          </cell>
          <cell r="O10533" t="str">
            <v>2区</v>
          </cell>
        </row>
        <row r="10534">
          <cell r="B10534" t="str">
            <v>JOURNAL OF THE ASTRONAUTICAL SCIENCES</v>
          </cell>
          <cell r="C10534" t="str">
            <v>航天科学杂志</v>
          </cell>
          <cell r="D10534" t="str">
            <v>0021-9142</v>
          </cell>
          <cell r="E10534" t="str">
            <v>GERMANY</v>
          </cell>
          <cell r="F10534" t="str">
            <v>SPRINGER HEIDELBERG</v>
          </cell>
          <cell r="G10534" t="str">
            <v>1.40600001811981</v>
          </cell>
          <cell r="H10534" t="str">
            <v>1.657142857142</v>
          </cell>
          <cell r="I10534" t="str">
            <v>2.775</v>
          </cell>
          <cell r="J10534" t="str">
            <v>1.94604762508727</v>
          </cell>
          <cell r="K10534">
            <v>1.625</v>
          </cell>
          <cell r="L10534">
            <v>0</v>
          </cell>
          <cell r="M10534" t="str">
            <v>无</v>
          </cell>
          <cell r="N10534" t="str">
            <v>工程技术</v>
          </cell>
          <cell r="O10534" t="str">
            <v>2区</v>
          </cell>
        </row>
        <row r="10535">
          <cell r="B10535" t="str">
            <v>IET Electric Power Applications</v>
          </cell>
          <cell r="C10535" t="str">
            <v>IET电力应用</v>
          </cell>
          <cell r="D10535" t="str">
            <v>1751-8660</v>
          </cell>
          <cell r="E10535" t="str">
            <v>USA</v>
          </cell>
          <cell r="F10535" t="str">
            <v>WILEY</v>
          </cell>
          <cell r="G10535" t="str">
            <v>2.21099996566772</v>
          </cell>
          <cell r="H10535" t="str">
            <v>3.050724637681</v>
          </cell>
          <cell r="I10535" t="str">
            <v>2.834</v>
          </cell>
          <cell r="J10535" t="str">
            <v>2.69851749884124</v>
          </cell>
          <cell r="K10535">
            <v>1.804</v>
          </cell>
          <cell r="L10535">
            <v>0</v>
          </cell>
          <cell r="M10535" t="str">
            <v>ENGINEERING</v>
          </cell>
          <cell r="N10535" t="str">
            <v>工程技术</v>
          </cell>
          <cell r="O10535" t="str">
            <v>2区</v>
          </cell>
        </row>
        <row r="10536">
          <cell r="B10536" t="str">
            <v>IEEE Intelligent Transportation Systems Magazine</v>
          </cell>
          <cell r="C10536" t="str">
            <v>IEEE智能交通系统杂志</v>
          </cell>
          <cell r="D10536" t="str">
            <v>1939-1390</v>
          </cell>
          <cell r="E10536" t="str">
            <v>USA</v>
          </cell>
          <cell r="F10536" t="str">
            <v>IEEE-INST ELECTRICAL ELECTRONICS ENGINEERS INC</v>
          </cell>
          <cell r="G10536" t="str">
            <v>3.01900005340576</v>
          </cell>
          <cell r="H10536" t="str">
            <v>3.294117647058</v>
          </cell>
          <cell r="I10536" t="str">
            <v>3.363</v>
          </cell>
          <cell r="J10536" t="str">
            <v>3.22525168770025</v>
          </cell>
          <cell r="K10536">
            <v>2.0030000000000001</v>
          </cell>
          <cell r="L10536">
            <v>0</v>
          </cell>
          <cell r="M10536" t="str">
            <v>无</v>
          </cell>
          <cell r="N10536" t="str">
            <v>工程技术</v>
          </cell>
          <cell r="O10536" t="str">
            <v>2区</v>
          </cell>
        </row>
        <row r="10537">
          <cell r="B10537" t="str">
            <v>Microbial Biotechnology</v>
          </cell>
          <cell r="C10537" t="str">
            <v>微生物生物技术</v>
          </cell>
          <cell r="D10537" t="str">
            <v>1751-7915</v>
          </cell>
          <cell r="E10537" t="str">
            <v>USA</v>
          </cell>
          <cell r="F10537" t="str">
            <v>WILEY</v>
          </cell>
          <cell r="G10537" t="str">
            <v>3.91300010681152</v>
          </cell>
          <cell r="H10537" t="str">
            <v>4.85652173913</v>
          </cell>
          <cell r="I10537" t="str">
            <v>5.328</v>
          </cell>
          <cell r="J10537" t="str">
            <v>4.69910755860551</v>
          </cell>
          <cell r="K10537">
            <v>2.6880000000000002</v>
          </cell>
          <cell r="L10537">
            <v>0</v>
          </cell>
          <cell r="M10537" t="str">
            <v>MICROBIOLOGY</v>
          </cell>
          <cell r="N10537" t="str">
            <v>工程技术</v>
          </cell>
          <cell r="O10537" t="str">
            <v>2区</v>
          </cell>
        </row>
        <row r="10538">
          <cell r="B10538" t="str">
            <v>JOURNAL OF NUCLEAR MATERIALS</v>
          </cell>
          <cell r="C10538" t="str">
            <v>核材料杂志</v>
          </cell>
          <cell r="D10538" t="str">
            <v>0022-3115</v>
          </cell>
          <cell r="E10538" t="str">
            <v>NETHERLANDS</v>
          </cell>
          <cell r="F10538" t="str">
            <v>ELSEVIER</v>
          </cell>
          <cell r="G10538" t="str">
            <v>2.44700002670288</v>
          </cell>
          <cell r="H10538" t="str">
            <v>2.547069271758</v>
          </cell>
          <cell r="I10538" t="str">
            <v>2.485</v>
          </cell>
          <cell r="J10538" t="str">
            <v>2.49307518282029</v>
          </cell>
          <cell r="K10538">
            <v>8.5079999999999991</v>
          </cell>
          <cell r="L10538">
            <v>0</v>
          </cell>
          <cell r="M10538" t="str">
            <v>ENGINEERING</v>
          </cell>
          <cell r="N10538" t="str">
            <v>工程技术</v>
          </cell>
          <cell r="O10538" t="str">
            <v>2区</v>
          </cell>
        </row>
        <row r="10539">
          <cell r="B10539" t="str">
            <v>JOURNAL OF THE ENERGY INSTITUTE</v>
          </cell>
          <cell r="C10539" t="str">
            <v>能源研究所学报</v>
          </cell>
          <cell r="D10539" t="str">
            <v>1743-9671</v>
          </cell>
          <cell r="E10539" t="str">
            <v>ENGLAND</v>
          </cell>
          <cell r="F10539" t="str">
            <v>ELSEVIER SCI LTD</v>
          </cell>
          <cell r="G10539" t="str">
            <v>4.21700000762939</v>
          </cell>
          <cell r="H10539" t="str">
            <v>3.773809523809</v>
          </cell>
          <cell r="I10539" t="str">
            <v>4.748</v>
          </cell>
          <cell r="J10539" t="str">
            <v>4.24611142797113</v>
          </cell>
          <cell r="K10539">
            <v>1.9990000000000001</v>
          </cell>
          <cell r="L10539">
            <v>0</v>
          </cell>
          <cell r="M10539" t="str">
            <v>ENGINEERING</v>
          </cell>
          <cell r="N10539" t="str">
            <v>工程技术</v>
          </cell>
          <cell r="O10539" t="str">
            <v>2区</v>
          </cell>
        </row>
        <row r="10540">
          <cell r="B10540" t="str">
            <v>Journal of Natural Gas Science and Engineering</v>
          </cell>
          <cell r="C10540" t="str">
            <v>天然气科学与工程杂志</v>
          </cell>
          <cell r="D10540" t="str">
            <v>1875-5100</v>
          </cell>
          <cell r="E10540" t="str">
            <v>ENGLAND</v>
          </cell>
          <cell r="F10540" t="str">
            <v>ELSEVIER SCI LTD</v>
          </cell>
          <cell r="G10540" t="str">
            <v>2.80299997329712</v>
          </cell>
          <cell r="H10540" t="str">
            <v>3.858594411515</v>
          </cell>
          <cell r="I10540" t="str">
            <v>3.841</v>
          </cell>
          <cell r="J10540" t="str">
            <v>3.50099408035637</v>
          </cell>
          <cell r="K10540">
            <v>4.0439999999999996</v>
          </cell>
          <cell r="L10540">
            <v>0</v>
          </cell>
          <cell r="M10540" t="str">
            <v>ENGINEERING</v>
          </cell>
          <cell r="N10540" t="str">
            <v>工程技术</v>
          </cell>
          <cell r="O10540" t="str">
            <v>2区</v>
          </cell>
        </row>
        <row r="10541">
          <cell r="B10541" t="str">
            <v>IEEE MICROWAVE AND WIRELESS COMPONENTS LETTERS</v>
          </cell>
          <cell r="C10541" t="str">
            <v>IEEE微波和无线组件信函</v>
          </cell>
          <cell r="D10541" t="str">
            <v>1531-1309</v>
          </cell>
          <cell r="E10541" t="str">
            <v>USA</v>
          </cell>
          <cell r="F10541" t="str">
            <v>IEEE-INST ELECTRICAL ELECTRONICS ENGINEERS INC</v>
          </cell>
          <cell r="G10541" t="str">
            <v>2.16899991035461</v>
          </cell>
          <cell r="H10541" t="str">
            <v>2.374120956399</v>
          </cell>
          <cell r="I10541" t="str">
            <v>2.310</v>
          </cell>
          <cell r="J10541" t="str">
            <v>2.28424626168887</v>
          </cell>
          <cell r="K10541">
            <v>2.1659999999999999</v>
          </cell>
          <cell r="L10541">
            <v>0</v>
          </cell>
          <cell r="M10541" t="str">
            <v>ENGINEERING</v>
          </cell>
          <cell r="N10541" t="str">
            <v>工程技术</v>
          </cell>
          <cell r="O10541" t="str">
            <v>2区</v>
          </cell>
        </row>
        <row r="10542">
          <cell r="B10542" t="str">
            <v>REVIEWS IN CHEMICAL ENGINEERING</v>
          </cell>
          <cell r="C10542" t="str">
            <v>化工评论</v>
          </cell>
          <cell r="D10542" t="str">
            <v>0167-8299</v>
          </cell>
          <cell r="E10542" t="str">
            <v>GERMANY</v>
          </cell>
          <cell r="F10542" t="str">
            <v>WALTER DE GRUYTER GMBH</v>
          </cell>
          <cell r="G10542" t="str">
            <v>4.48999977111816</v>
          </cell>
          <cell r="H10542" t="str">
            <v>4.2</v>
          </cell>
          <cell r="I10542" t="str">
            <v>5.315</v>
          </cell>
          <cell r="J10542" t="str">
            <v>4.66827152864405</v>
          </cell>
          <cell r="K10542">
            <v>3.5310000000000001</v>
          </cell>
          <cell r="L10542">
            <v>0</v>
          </cell>
          <cell r="M10542" t="str">
            <v>CHEMISTRY</v>
          </cell>
          <cell r="N10542" t="str">
            <v>工程技术</v>
          </cell>
          <cell r="O10542" t="str">
            <v>2区</v>
          </cell>
        </row>
        <row r="10543">
          <cell r="B10543" t="str">
            <v>SOLAR ENERGY</v>
          </cell>
          <cell r="C10543" t="str">
            <v>太阳能</v>
          </cell>
          <cell r="D10543" t="str">
            <v>0038-092X</v>
          </cell>
          <cell r="E10543" t="str">
            <v>ENGLAND</v>
          </cell>
          <cell r="F10543" t="str">
            <v>PERGAMON-ELSEVIER SCIENCE LTD</v>
          </cell>
          <cell r="G10543" t="str">
            <v>4.37400007247925</v>
          </cell>
          <cell r="H10543" t="str">
            <v>4.674494455316</v>
          </cell>
          <cell r="I10543" t="str">
            <v>4.608</v>
          </cell>
          <cell r="J10543" t="str">
            <v>4.55215775039975</v>
          </cell>
          <cell r="K10543">
            <v>9.3040000000000003</v>
          </cell>
          <cell r="L10543">
            <v>0</v>
          </cell>
          <cell r="M10543" t="str">
            <v>ENGINEERING</v>
          </cell>
          <cell r="N10543" t="str">
            <v>工程技术</v>
          </cell>
          <cell r="O10543" t="str">
            <v>2区</v>
          </cell>
        </row>
        <row r="10544">
          <cell r="B10544" t="str">
            <v>MEASUREMENT</v>
          </cell>
          <cell r="C10544" t="str">
            <v>测量</v>
          </cell>
          <cell r="D10544" t="str">
            <v>0263-2241</v>
          </cell>
          <cell r="E10544" t="str">
            <v>ENGLAND</v>
          </cell>
          <cell r="F10544" t="str">
            <v>ELSEVIER SCI LTD</v>
          </cell>
          <cell r="G10544" t="str">
            <v>2.21799993515015</v>
          </cell>
          <cell r="H10544" t="str">
            <v>2.791176470588</v>
          </cell>
          <cell r="I10544" t="str">
            <v>3.364</v>
          </cell>
          <cell r="J10544" t="str">
            <v>2.79118479330172</v>
          </cell>
          <cell r="K10544">
            <v>12.111000000000001</v>
          </cell>
          <cell r="L10544">
            <v>0</v>
          </cell>
          <cell r="M10544" t="str">
            <v>ENGINEERING</v>
          </cell>
          <cell r="N10544" t="str">
            <v>工程技术</v>
          </cell>
          <cell r="O10544" t="str">
            <v>2区</v>
          </cell>
        </row>
        <row r="10545">
          <cell r="B10545" t="str">
            <v>JOURNAL OF AIR TRANSPORT MANAGEMENT</v>
          </cell>
          <cell r="C10545" t="str">
            <v>航空运输管理杂志</v>
          </cell>
          <cell r="D10545" t="str">
            <v>0969-6997</v>
          </cell>
          <cell r="E10545" t="str">
            <v>ENGLAND</v>
          </cell>
          <cell r="F10545" t="str">
            <v>ELSEVIER SCI LTD</v>
          </cell>
          <cell r="G10545">
            <v>0</v>
          </cell>
          <cell r="H10545">
            <v>0</v>
          </cell>
          <cell r="I10545" t="str">
            <v>2.811</v>
          </cell>
          <cell r="J10545">
            <v>0</v>
          </cell>
          <cell r="K10545">
            <v>2.25</v>
          </cell>
          <cell r="L10545">
            <v>0</v>
          </cell>
          <cell r="M10545" t="str">
            <v>SOCIAL SCIENCES, GENERAL</v>
          </cell>
          <cell r="N10545" t="str">
            <v>工程技术</v>
          </cell>
          <cell r="O10545" t="str">
            <v>2区</v>
          </cell>
        </row>
        <row r="10546">
          <cell r="B10546" t="str">
            <v>Transportation Geotechnics</v>
          </cell>
          <cell r="C10546" t="str">
            <v>交通岩土工程</v>
          </cell>
          <cell r="D10546" t="str">
            <v>2214-3912</v>
          </cell>
          <cell r="E10546" t="str">
            <v>NETHERLANDS</v>
          </cell>
          <cell r="F10546" t="str">
            <v>ELSEVIER</v>
          </cell>
          <cell r="G10546" t="str">
            <v>0</v>
          </cell>
          <cell r="H10546" t="str">
            <v>2.384615384615</v>
          </cell>
          <cell r="I10546" t="str">
            <v>2.436</v>
          </cell>
          <cell r="J10546" t="str">
            <v>2.4101294744855</v>
          </cell>
          <cell r="K10546">
            <v>1.0980000000000001</v>
          </cell>
          <cell r="L10546">
            <v>0</v>
          </cell>
          <cell r="M10546" t="str">
            <v>无</v>
          </cell>
          <cell r="N10546" t="str">
            <v>工程技术</v>
          </cell>
          <cell r="O10546" t="str">
            <v>2区</v>
          </cell>
        </row>
        <row r="10547">
          <cell r="B10547" t="str">
            <v>ENGINEERING FAILURE ANALYSIS</v>
          </cell>
          <cell r="C10547" t="str">
            <v>工程失效分析</v>
          </cell>
          <cell r="D10547" t="str">
            <v>1350-6307</v>
          </cell>
          <cell r="E10547" t="str">
            <v>ENGLAND</v>
          </cell>
          <cell r="F10547" t="str">
            <v>PERGAMON-ELSEVIER SCIENCE LTD</v>
          </cell>
          <cell r="G10547" t="str">
            <v>2.15700006484985</v>
          </cell>
          <cell r="H10547" t="str">
            <v>2.20272572402</v>
          </cell>
          <cell r="I10547" t="str">
            <v>2.897</v>
          </cell>
          <cell r="J10547" t="str">
            <v>2.41883332747262</v>
          </cell>
          <cell r="K10547">
            <v>3.7440000000000002</v>
          </cell>
          <cell r="L10547">
            <v>0</v>
          </cell>
          <cell r="M10547" t="str">
            <v>ENGINEERING</v>
          </cell>
          <cell r="N10547" t="str">
            <v>工程技术</v>
          </cell>
          <cell r="O10547" t="str">
            <v>2区</v>
          </cell>
        </row>
        <row r="10548">
          <cell r="B10548" t="str">
            <v>JOURNAL OF SAFETY RESEARCH</v>
          </cell>
          <cell r="C10548" t="str">
            <v>安全研究杂志</v>
          </cell>
          <cell r="D10548" t="str">
            <v>0022-4375</v>
          </cell>
          <cell r="E10548" t="str">
            <v>ENGLAND</v>
          </cell>
          <cell r="F10548" t="str">
            <v>PERGAMON-ELSEVIER SCIENCE LTD</v>
          </cell>
          <cell r="G10548">
            <v>0</v>
          </cell>
          <cell r="H10548">
            <v>0</v>
          </cell>
          <cell r="I10548" t="str">
            <v>2.861</v>
          </cell>
          <cell r="J10548">
            <v>0</v>
          </cell>
          <cell r="K10548">
            <v>2.6190000000000002</v>
          </cell>
          <cell r="L10548">
            <v>0</v>
          </cell>
          <cell r="M10548" t="str">
            <v>SOCIAL SCIENCES, GENERAL</v>
          </cell>
          <cell r="N10548" t="str">
            <v>工程技术</v>
          </cell>
          <cell r="O10548" t="str">
            <v>2区</v>
          </cell>
        </row>
        <row r="10549">
          <cell r="B10549" t="str">
            <v>Journal of Neural Engineering</v>
          </cell>
          <cell r="C10549" t="str">
            <v>神经工程杂志</v>
          </cell>
          <cell r="D10549" t="str">
            <v>1741-2560</v>
          </cell>
          <cell r="E10549" t="str">
            <v>ENGLAND</v>
          </cell>
          <cell r="F10549" t="str">
            <v>IOP PUBLISHING LTD</v>
          </cell>
          <cell r="G10549" t="str">
            <v>3.92000007629395</v>
          </cell>
          <cell r="H10549" t="str">
            <v>4.550632911392</v>
          </cell>
          <cell r="I10549" t="str">
            <v>4.141</v>
          </cell>
          <cell r="J10549" t="str">
            <v>4.20375266256198</v>
          </cell>
          <cell r="K10549">
            <v>1.5569999999999999</v>
          </cell>
          <cell r="L10549">
            <v>0</v>
          </cell>
          <cell r="M10549" t="str">
            <v>NEUROSCIENCE &amp; BEHAVIOR</v>
          </cell>
          <cell r="N10549" t="str">
            <v>工程技术</v>
          </cell>
          <cell r="O10549" t="str">
            <v>2区</v>
          </cell>
        </row>
        <row r="10550">
          <cell r="B10550" t="str">
            <v>JOURNAL OF SUPERCRITICAL FLUIDS</v>
          </cell>
          <cell r="C10550" t="str">
            <v>超临界流体杂志</v>
          </cell>
          <cell r="D10550" t="str">
            <v>0896-8446</v>
          </cell>
          <cell r="E10550" t="str">
            <v>NETHERLANDS</v>
          </cell>
          <cell r="F10550" t="str">
            <v>ELSEVIER</v>
          </cell>
          <cell r="G10550" t="str">
            <v>3.12199997901917</v>
          </cell>
          <cell r="H10550" t="str">
            <v>3.480865224625</v>
          </cell>
          <cell r="I10550" t="str">
            <v>3.744</v>
          </cell>
          <cell r="J10550" t="str">
            <v>3.44905495930372</v>
          </cell>
          <cell r="K10550">
            <v>1.532</v>
          </cell>
          <cell r="L10550">
            <v>0</v>
          </cell>
          <cell r="M10550" t="str">
            <v>CHEMISTRY</v>
          </cell>
          <cell r="N10550" t="str">
            <v>工程技术</v>
          </cell>
          <cell r="O10550" t="str">
            <v>2区</v>
          </cell>
        </row>
        <row r="10551">
          <cell r="B10551" t="str">
            <v>PRECISION ENGINEERING-JOURNAL OF THE INTERNATIONAL SOCIETIES FOR PRECISION ENGINEERING AND NANOTECHNOLOGY</v>
          </cell>
          <cell r="C10551" t="str">
            <v>精密工程-国际精密工程和纳米技术学会杂志</v>
          </cell>
          <cell r="D10551" t="str">
            <v>0141-6359</v>
          </cell>
          <cell r="E10551" t="str">
            <v>USA</v>
          </cell>
          <cell r="F10551" t="str">
            <v>ELSEVIER SCIENCE INC</v>
          </cell>
          <cell r="G10551" t="str">
            <v>2.58200001716614</v>
          </cell>
          <cell r="H10551" t="str">
            <v>2.685082872928</v>
          </cell>
          <cell r="I10551" t="str">
            <v>3.108</v>
          </cell>
          <cell r="J10551" t="str">
            <v>2.79177677092471</v>
          </cell>
          <cell r="K10551">
            <v>1.3779999999999999</v>
          </cell>
          <cell r="L10551">
            <v>0</v>
          </cell>
          <cell r="M10551" t="str">
            <v>ENGINEERING</v>
          </cell>
          <cell r="N10551" t="str">
            <v>工程技术</v>
          </cell>
          <cell r="O10551" t="str">
            <v>2区</v>
          </cell>
        </row>
        <row r="10552">
          <cell r="B10552" t="str">
            <v>INTERNATIONAL JOURNAL OF SOLIDS AND STRUCTURES</v>
          </cell>
          <cell r="C10552" t="str">
            <v>国际固体与结构杂志</v>
          </cell>
          <cell r="D10552" t="str">
            <v>0020-7683</v>
          </cell>
          <cell r="E10552" t="str">
            <v>ENGLAND</v>
          </cell>
          <cell r="F10552" t="str">
            <v>PERGAMON-ELSEVIER SCIENCE LTD</v>
          </cell>
          <cell r="G10552" t="str">
            <v>2.56599998474121</v>
          </cell>
          <cell r="H10552" t="str">
            <v>2.787153652392</v>
          </cell>
          <cell r="I10552" t="str">
            <v>3.213</v>
          </cell>
          <cell r="J10552" t="str">
            <v>2.85535524168174</v>
          </cell>
          <cell r="K10552">
            <v>3.7789999999999999</v>
          </cell>
          <cell r="L10552">
            <v>0</v>
          </cell>
          <cell r="M10552" t="str">
            <v>ENGINEERING</v>
          </cell>
          <cell r="N10552" t="str">
            <v>工程技术</v>
          </cell>
          <cell r="O10552" t="str">
            <v>2区</v>
          </cell>
        </row>
        <row r="10553">
          <cell r="B10553" t="str">
            <v>International Journal of Greenhouse Gas Control</v>
          </cell>
          <cell r="C10553" t="str">
            <v>国际温室气体控制杂志</v>
          </cell>
          <cell r="D10553" t="str">
            <v>1750-5836</v>
          </cell>
          <cell r="E10553" t="str">
            <v>ENGLAND</v>
          </cell>
          <cell r="F10553" t="str">
            <v>ELSEVIER SCI LTD</v>
          </cell>
          <cell r="G10553" t="str">
            <v>4.07800006866455</v>
          </cell>
          <cell r="H10553" t="str">
            <v>3.230889235569</v>
          </cell>
          <cell r="I10553" t="str">
            <v>3.639</v>
          </cell>
          <cell r="J10553" t="str">
            <v>3.64942184085218</v>
          </cell>
          <cell r="K10553">
            <v>2.7949999999999999</v>
          </cell>
          <cell r="L10553">
            <v>0</v>
          </cell>
          <cell r="M10553" t="str">
            <v>ENGINEERING</v>
          </cell>
          <cell r="N10553" t="str">
            <v>工程技术</v>
          </cell>
          <cell r="O10553" t="str">
            <v>2区</v>
          </cell>
        </row>
        <row r="10554">
          <cell r="B10554" t="str">
            <v>Biotechnology &amp; Genetic Engineering Reviews</v>
          </cell>
          <cell r="C10554" t="str">
            <v>生物技术与基因工程评论</v>
          </cell>
          <cell r="D10554" t="str">
            <v>0264-8725</v>
          </cell>
          <cell r="E10554" t="str">
            <v>ENGLAND</v>
          </cell>
          <cell r="F10554" t="str">
            <v>TAYLOR &amp; FRANCIS LTD</v>
          </cell>
          <cell r="G10554" t="str">
            <v>1.70000004768372</v>
          </cell>
          <cell r="H10554" t="str">
            <v>2.571428571428</v>
          </cell>
          <cell r="I10554" t="str">
            <v>4.375</v>
          </cell>
          <cell r="J10554" t="str">
            <v>2.88214287303724</v>
          </cell>
          <cell r="K10554">
            <v>1.7250000000000001</v>
          </cell>
          <cell r="L10554" t="str">
            <v>review</v>
          </cell>
          <cell r="M10554" t="str">
            <v>无</v>
          </cell>
          <cell r="N10554" t="str">
            <v>工程技术</v>
          </cell>
          <cell r="O10554" t="str">
            <v>2区</v>
          </cell>
        </row>
        <row r="10555">
          <cell r="B10555" t="str">
            <v>JOURNAL OF CHEMICAL THERMODYNAMICS</v>
          </cell>
          <cell r="C10555" t="str">
            <v>化学热力学杂志</v>
          </cell>
          <cell r="D10555" t="str">
            <v>0021-9614</v>
          </cell>
          <cell r="E10555" t="str">
            <v>ENGLAND</v>
          </cell>
          <cell r="F10555" t="str">
            <v>ACADEMIC PRESS LTD- ELSEVIER SCIENCE LTD</v>
          </cell>
          <cell r="G10555" t="str">
            <v>2.63100004196166</v>
          </cell>
          <cell r="H10555" t="str">
            <v>2.289540816326</v>
          </cell>
          <cell r="I10555" t="str">
            <v>2.888</v>
          </cell>
          <cell r="J10555" t="str">
            <v>2.60269295073589</v>
          </cell>
          <cell r="K10555">
            <v>1.385</v>
          </cell>
          <cell r="L10555">
            <v>0</v>
          </cell>
          <cell r="M10555" t="str">
            <v>CHEMISTRY</v>
          </cell>
          <cell r="N10555" t="str">
            <v>工程技术</v>
          </cell>
          <cell r="O10555" t="str">
            <v>2区</v>
          </cell>
        </row>
        <row r="10556">
          <cell r="B10556" t="str">
            <v>METROLOGIA</v>
          </cell>
          <cell r="C10556" t="str">
            <v>计量学</v>
          </cell>
          <cell r="D10556" t="str">
            <v>0026-1394</v>
          </cell>
          <cell r="E10556" t="str">
            <v>ENGLAND</v>
          </cell>
          <cell r="F10556" t="str">
            <v>IOP PUBLISHING LTD</v>
          </cell>
          <cell r="G10556" t="str">
            <v>2.27500009536743</v>
          </cell>
          <cell r="H10556" t="str">
            <v>3.447115384615</v>
          </cell>
          <cell r="I10556" t="str">
            <v>3.058</v>
          </cell>
          <cell r="J10556" t="str">
            <v>2.92660259589148</v>
          </cell>
          <cell r="K10556">
            <v>1.123</v>
          </cell>
          <cell r="L10556">
            <v>0</v>
          </cell>
          <cell r="M10556" t="str">
            <v>ENGINEERING</v>
          </cell>
          <cell r="N10556" t="str">
            <v>工程技术</v>
          </cell>
          <cell r="O10556" t="str">
            <v>2区</v>
          </cell>
        </row>
        <row r="10557">
          <cell r="B10557" t="str">
            <v>PHYSICS IN MEDICINE AND BIOLOGY</v>
          </cell>
          <cell r="C10557" t="str">
            <v>医学与生物学物理学</v>
          </cell>
          <cell r="D10557" t="str">
            <v>0031-9155</v>
          </cell>
          <cell r="E10557" t="str">
            <v>ENGLAND</v>
          </cell>
          <cell r="F10557" t="str">
            <v>IOP PUBLISHING LTD</v>
          </cell>
          <cell r="G10557" t="str">
            <v>2.66499996185303</v>
          </cell>
          <cell r="H10557" t="str">
            <v>3.029955947136</v>
          </cell>
          <cell r="I10557" t="str">
            <v>2.883</v>
          </cell>
          <cell r="J10557" t="str">
            <v>2.85923248163634</v>
          </cell>
          <cell r="K10557">
            <v>3.669</v>
          </cell>
          <cell r="L10557">
            <v>0</v>
          </cell>
          <cell r="M10557" t="str">
            <v>MOLECULAR BIOLOGY &amp; GENETICS</v>
          </cell>
          <cell r="N10557" t="str">
            <v>工程技术</v>
          </cell>
          <cell r="O10557" t="str">
            <v>2区</v>
          </cell>
        </row>
        <row r="10558">
          <cell r="B10558" t="str">
            <v>Travel Behaviour and Society</v>
          </cell>
          <cell r="C10558" t="str">
            <v>旅游行为与社会</v>
          </cell>
          <cell r="D10558" t="str">
            <v>2214-367X</v>
          </cell>
          <cell r="E10558" t="str">
            <v>NETHERLANDS</v>
          </cell>
          <cell r="F10558" t="str">
            <v>ELSEVIER</v>
          </cell>
          <cell r="G10558">
            <v>0</v>
          </cell>
          <cell r="H10558">
            <v>0</v>
          </cell>
          <cell r="I10558" t="str">
            <v>3.352</v>
          </cell>
          <cell r="J10558">
            <v>0</v>
          </cell>
          <cell r="K10558">
            <v>2.2010000000000001</v>
          </cell>
          <cell r="L10558">
            <v>0</v>
          </cell>
          <cell r="M10558" t="str">
            <v>SOCIAL SCIENCES, GENERAL</v>
          </cell>
          <cell r="N10558" t="str">
            <v>工程技术</v>
          </cell>
          <cell r="O10558" t="str">
            <v>2区</v>
          </cell>
        </row>
        <row r="10559">
          <cell r="B10559" t="str">
            <v>IEEE TRANSACTIONS ON CIRCUITS AND SYSTEMS II-EXPRESS BRIEFS</v>
          </cell>
          <cell r="C10559" t="str">
            <v>IEEE电路与系统学报II-EXPRESS简介</v>
          </cell>
          <cell r="D10559" t="str">
            <v>1549-7747</v>
          </cell>
          <cell r="E10559" t="str">
            <v>USA</v>
          </cell>
          <cell r="F10559" t="str">
            <v>IEEE-INST ELECTRICAL ELECTRONICS ENGINEERS INC</v>
          </cell>
          <cell r="G10559" t="str">
            <v>2.45000004768372</v>
          </cell>
          <cell r="H10559" t="str">
            <v>3.250481695568</v>
          </cell>
          <cell r="I10559" t="str">
            <v>2.814</v>
          </cell>
          <cell r="J10559" t="str">
            <v>2.83816725728791</v>
          </cell>
          <cell r="K10559">
            <v>2.1360000000000001</v>
          </cell>
          <cell r="L10559">
            <v>0</v>
          </cell>
          <cell r="M10559" t="str">
            <v>ENGINEERING</v>
          </cell>
          <cell r="N10559" t="str">
            <v>工程技术</v>
          </cell>
          <cell r="O10559" t="str">
            <v>2区</v>
          </cell>
        </row>
        <row r="10560">
          <cell r="B10560" t="str">
            <v>IEEE JOURNAL OF OCEANIC ENGINEERING</v>
          </cell>
          <cell r="C10560" t="str">
            <v>IEEE海洋工程杂志</v>
          </cell>
          <cell r="D10560" t="str">
            <v>0364-9059</v>
          </cell>
          <cell r="E10560" t="str">
            <v>USA</v>
          </cell>
          <cell r="F10560" t="str">
            <v>IEEE-INST ELECTRICAL ELECTRONICS ENGINEERS INC</v>
          </cell>
          <cell r="G10560" t="str">
            <v>2.06500005722046</v>
          </cell>
          <cell r="H10560" t="str">
            <v>2.566666666666</v>
          </cell>
          <cell r="I10560" t="str">
            <v>3.005</v>
          </cell>
          <cell r="J10560" t="str">
            <v>2.54571040158682</v>
          </cell>
          <cell r="K10560">
            <v>2.4670000000000001</v>
          </cell>
          <cell r="L10560">
            <v>0</v>
          </cell>
          <cell r="M10560" t="str">
            <v>ENGINEERING</v>
          </cell>
          <cell r="N10560" t="str">
            <v>工程技术</v>
          </cell>
          <cell r="O10560" t="str">
            <v>2区</v>
          </cell>
        </row>
        <row r="10561">
          <cell r="B10561" t="str">
            <v>IEEE SIGNAL PROCESSING LETTERS</v>
          </cell>
          <cell r="C10561" t="str">
            <v>IEEE信号处理信函</v>
          </cell>
          <cell r="D10561" t="str">
            <v>1070-9908</v>
          </cell>
          <cell r="E10561" t="str">
            <v>USA</v>
          </cell>
          <cell r="F10561" t="str">
            <v>IEEE-INST ELECTRICAL ELECTRONICS ENGINEERS INC</v>
          </cell>
          <cell r="G10561" t="str">
            <v>2.81299996376038</v>
          </cell>
          <cell r="H10561" t="str">
            <v>3.268493150684</v>
          </cell>
          <cell r="I10561" t="str">
            <v>3.105</v>
          </cell>
          <cell r="J10561" t="str">
            <v>3.06215516337813</v>
          </cell>
          <cell r="K10561">
            <v>3.456</v>
          </cell>
          <cell r="L10561">
            <v>0</v>
          </cell>
          <cell r="M10561" t="str">
            <v>ENGINEERING</v>
          </cell>
          <cell r="N10561" t="str">
            <v>工程技术</v>
          </cell>
          <cell r="O10561" t="str">
            <v>2区</v>
          </cell>
        </row>
        <row r="10562">
          <cell r="B10562" t="str">
            <v>Transportmetrica A-Transport Science</v>
          </cell>
          <cell r="C10562" t="str">
            <v>运输学</v>
          </cell>
          <cell r="D10562" t="str">
            <v>2324-9935</v>
          </cell>
          <cell r="E10562" t="str">
            <v>England</v>
          </cell>
          <cell r="F10562" t="str">
            <v>TAYLOR &amp; FRANCIS LTD</v>
          </cell>
          <cell r="G10562" t="str">
            <v>2.25</v>
          </cell>
          <cell r="H10562" t="str">
            <v>1.988095238095</v>
          </cell>
          <cell r="I10562" t="str">
            <v>2.424</v>
          </cell>
          <cell r="J10562" t="str">
            <v>2.220541549953</v>
          </cell>
          <cell r="K10562">
            <v>1.68</v>
          </cell>
          <cell r="L10562">
            <v>0</v>
          </cell>
          <cell r="M10562" t="str">
            <v>无</v>
          </cell>
          <cell r="N10562" t="str">
            <v>工程技术</v>
          </cell>
          <cell r="O10562" t="str">
            <v>2区</v>
          </cell>
        </row>
        <row r="10563">
          <cell r="B10563" t="str">
            <v>IEEE ELECTRICAL INSULATION MAGAZINE</v>
          </cell>
          <cell r="C10563" t="str">
            <v>IEEE电气绝缘杂志</v>
          </cell>
          <cell r="D10563" t="str">
            <v>0883-7554</v>
          </cell>
          <cell r="E10563" t="str">
            <v>USA</v>
          </cell>
          <cell r="F10563" t="str">
            <v>IEEE-INST ELECTRICAL ELECTRONICS ENGINEERS INC</v>
          </cell>
          <cell r="G10563" t="str">
            <v>1.76400005817413</v>
          </cell>
          <cell r="H10563" t="str">
            <v>1.982758620689</v>
          </cell>
          <cell r="I10563" t="str">
            <v>3.094</v>
          </cell>
          <cell r="J10563" t="str">
            <v>2.28036610050138</v>
          </cell>
          <cell r="K10563">
            <v>1.365</v>
          </cell>
          <cell r="L10563">
            <v>0</v>
          </cell>
          <cell r="M10563" t="str">
            <v>ENGINEERING</v>
          </cell>
          <cell r="N10563" t="str">
            <v>工程技术</v>
          </cell>
          <cell r="O10563" t="str">
            <v>2区</v>
          </cell>
        </row>
        <row r="10564">
          <cell r="B10564" t="str">
            <v>Transportmetrica B-Transport Dynamics</v>
          </cell>
          <cell r="C10564" t="str">
            <v>Transportmetrica B-运输动力学</v>
          </cell>
          <cell r="D10564" t="str">
            <v>2168-0566</v>
          </cell>
          <cell r="E10564" t="str">
            <v>England</v>
          </cell>
          <cell r="F10564" t="str">
            <v>TAYLOR &amp; FRANCIS LTD</v>
          </cell>
          <cell r="G10564" t="str">
            <v>2.63599991798401</v>
          </cell>
          <cell r="H10564" t="str">
            <v>2.228571428571</v>
          </cell>
          <cell r="I10564" t="str">
            <v>2.214</v>
          </cell>
          <cell r="J10564" t="str">
            <v>2.35961902028</v>
          </cell>
          <cell r="K10564">
            <v>1.9139999999999999</v>
          </cell>
          <cell r="L10564">
            <v>0</v>
          </cell>
          <cell r="M10564" t="str">
            <v>无</v>
          </cell>
          <cell r="N10564" t="str">
            <v>工程技术</v>
          </cell>
          <cell r="O10564" t="str">
            <v>2区</v>
          </cell>
        </row>
        <row r="10565">
          <cell r="B10565" t="str">
            <v>INTERNATIONAL JOURNAL OF HYDROGEN ENERGY</v>
          </cell>
          <cell r="C10565" t="str">
            <v>国际氢能杂志</v>
          </cell>
          <cell r="D10565" t="str">
            <v>0360-3199</v>
          </cell>
          <cell r="E10565" t="str">
            <v>ENGLAND</v>
          </cell>
          <cell r="F10565" t="str">
            <v>PERGAMON-ELSEVIER SCIENCE LTD</v>
          </cell>
          <cell r="G10565" t="str">
            <v>4.22900009155273</v>
          </cell>
          <cell r="H10565" t="str">
            <v>4.083904109589</v>
          </cell>
          <cell r="I10565" t="str">
            <v>4.939</v>
          </cell>
          <cell r="J10565" t="str">
            <v>4.41744261452158</v>
          </cell>
          <cell r="K10565">
            <v>9.4700000000000006</v>
          </cell>
          <cell r="L10565">
            <v>0</v>
          </cell>
          <cell r="M10565" t="str">
            <v>ENGINEERING</v>
          </cell>
          <cell r="N10565" t="str">
            <v>工程技术</v>
          </cell>
          <cell r="O10565" t="str">
            <v>2区</v>
          </cell>
        </row>
        <row r="10566">
          <cell r="B10566" t="str">
            <v>Structural Control &amp; Health Monitoring</v>
          </cell>
          <cell r="C10566" t="str">
            <v>结构控制与健康监测</v>
          </cell>
          <cell r="D10566" t="str">
            <v>1545-2255</v>
          </cell>
          <cell r="E10566" t="str">
            <v>ENGLAND</v>
          </cell>
          <cell r="F10566" t="str">
            <v>JOHN WILEY &amp; SONS LTD</v>
          </cell>
          <cell r="G10566" t="str">
            <v>3.62199997901917</v>
          </cell>
          <cell r="H10566" t="str">
            <v>3.740157480314</v>
          </cell>
          <cell r="I10566" t="str">
            <v>3.499</v>
          </cell>
          <cell r="J10566" t="str">
            <v>3.62028625267806</v>
          </cell>
          <cell r="K10566" t="str">
            <v>无</v>
          </cell>
          <cell r="L10566">
            <v>0</v>
          </cell>
          <cell r="M10566" t="str">
            <v>ENGINEERING</v>
          </cell>
          <cell r="N10566" t="str">
            <v>工程技术</v>
          </cell>
          <cell r="O10566" t="str">
            <v>2区</v>
          </cell>
        </row>
        <row r="10567">
          <cell r="B10567" t="str">
            <v>IEEE TRANSACTIONS ON INDUSTRY APPLICATIONS</v>
          </cell>
          <cell r="C10567" t="str">
            <v>IEEE工业应用学报</v>
          </cell>
          <cell r="D10567" t="str">
            <v>0093-9994</v>
          </cell>
          <cell r="E10567" t="str">
            <v>USA</v>
          </cell>
          <cell r="F10567" t="str">
            <v>IEEE-INST ELECTRICAL ELECTRONICS ENGINEERS INC</v>
          </cell>
          <cell r="G10567" t="str">
            <v>2.74300003051758</v>
          </cell>
          <cell r="H10567" t="str">
            <v>3.346760070052</v>
          </cell>
          <cell r="I10567" t="str">
            <v>3.488</v>
          </cell>
          <cell r="J10567" t="str">
            <v>3.19243008983853</v>
          </cell>
          <cell r="K10567">
            <v>5.4980000000000002</v>
          </cell>
          <cell r="L10567">
            <v>0</v>
          </cell>
          <cell r="M10567" t="str">
            <v>ENGINEERING</v>
          </cell>
          <cell r="N10567" t="str">
            <v>工程技术</v>
          </cell>
          <cell r="O10567" t="str">
            <v>2区</v>
          </cell>
        </row>
        <row r="10568">
          <cell r="B10568" t="str">
            <v>IEEE TRANSACTIONS ON NEURAL SYSTEMS AND REHABILITATION ENGINEERING</v>
          </cell>
          <cell r="C10568" t="str">
            <v>神经系统与康复工程IEEE汇刊</v>
          </cell>
          <cell r="D10568" t="str">
            <v>1534-4320</v>
          </cell>
          <cell r="E10568" t="str">
            <v>USA</v>
          </cell>
          <cell r="F10568" t="str">
            <v>IEEE-INST ELECTRICAL ELECTRONICS ENGINEERS INC</v>
          </cell>
          <cell r="G10568" t="str">
            <v>3.97199988365173</v>
          </cell>
          <cell r="H10568" t="str">
            <v>3.477690288713</v>
          </cell>
          <cell r="I10568" t="str">
            <v>3.340</v>
          </cell>
          <cell r="J10568" t="str">
            <v>3.59659038134124</v>
          </cell>
          <cell r="K10568" t="str">
            <v>无</v>
          </cell>
          <cell r="L10568">
            <v>0</v>
          </cell>
          <cell r="M10568" t="str">
            <v>ENGINEERING</v>
          </cell>
          <cell r="N10568" t="str">
            <v>工程技术</v>
          </cell>
          <cell r="O10568" t="str">
            <v>2区</v>
          </cell>
        </row>
        <row r="10569">
          <cell r="B10569" t="str">
            <v>Solar RRL</v>
          </cell>
          <cell r="C10569" t="str">
            <v>太阳能RRL</v>
          </cell>
          <cell r="D10569" t="str">
            <v>2367-198X</v>
          </cell>
          <cell r="E10569" t="str">
            <v>GERMANY</v>
          </cell>
          <cell r="F10569" t="str">
            <v>WILEY-V C H VERLAG GMBH</v>
          </cell>
          <cell r="G10569" t="str">
            <v>0</v>
          </cell>
          <cell r="H10569" t="str">
            <v>0</v>
          </cell>
          <cell r="I10569" t="str">
            <v>7.527</v>
          </cell>
          <cell r="J10569" t="str">
            <v>7.526717557251</v>
          </cell>
          <cell r="K10569">
            <v>2.8559999999999999</v>
          </cell>
          <cell r="L10569">
            <v>0</v>
          </cell>
          <cell r="M10569" t="str">
            <v>MATERIALS SCIENCE</v>
          </cell>
          <cell r="N10569" t="str">
            <v>工程技术</v>
          </cell>
          <cell r="O10569" t="str">
            <v>2区</v>
          </cell>
        </row>
        <row r="10570">
          <cell r="B10570" t="str">
            <v>JOURNAL OF NON-NEWTONIAN FLUID MECHANICS</v>
          </cell>
          <cell r="C10570" t="str">
            <v>非牛顿流体力学杂志</v>
          </cell>
          <cell r="D10570" t="str">
            <v>0377-0257</v>
          </cell>
          <cell r="E10570" t="str">
            <v>NETHERLANDS</v>
          </cell>
          <cell r="F10570" t="str">
            <v>ELSEVIER</v>
          </cell>
          <cell r="G10570" t="str">
            <v>2.29299998283386</v>
          </cell>
          <cell r="H10570" t="str">
            <v>2.269565217391</v>
          </cell>
          <cell r="I10570" t="str">
            <v>2.538</v>
          </cell>
          <cell r="J10570" t="str">
            <v>2.36687875540462</v>
          </cell>
          <cell r="K10570">
            <v>1.472</v>
          </cell>
          <cell r="L10570">
            <v>0</v>
          </cell>
          <cell r="M10570" t="str">
            <v>ENGINEERING</v>
          </cell>
          <cell r="N10570" t="str">
            <v>工程技术</v>
          </cell>
          <cell r="O10570" t="str">
            <v>2区</v>
          </cell>
        </row>
        <row r="10571">
          <cell r="B10571" t="str">
            <v>JOURNAL OF INDUSTRIAL AND ENGINEERING CHEMISTRY</v>
          </cell>
          <cell r="C10571" t="str">
            <v>工业与工程化学杂志</v>
          </cell>
          <cell r="D10571" t="str">
            <v>1226-086X</v>
          </cell>
          <cell r="E10571" t="str">
            <v>USA</v>
          </cell>
          <cell r="F10571" t="str">
            <v>ELSEVIER SCIENCE INC</v>
          </cell>
          <cell r="G10571" t="str">
            <v>4.84100008010864</v>
          </cell>
          <cell r="H10571" t="str">
            <v>4.977753058954</v>
          </cell>
          <cell r="I10571" t="str">
            <v>5.278</v>
          </cell>
          <cell r="J10571" t="str">
            <v>5.03222827011521</v>
          </cell>
          <cell r="K10571">
            <v>4.9459999999999997</v>
          </cell>
          <cell r="L10571">
            <v>0</v>
          </cell>
          <cell r="M10571" t="str">
            <v>CHEMISTRY</v>
          </cell>
          <cell r="N10571" t="str">
            <v>工程技术</v>
          </cell>
          <cell r="O10571" t="str">
            <v>2区</v>
          </cell>
        </row>
        <row r="10572">
          <cell r="B10572" t="str">
            <v>New Biotechnology</v>
          </cell>
          <cell r="C10572" t="str">
            <v>新生物技术</v>
          </cell>
          <cell r="D10572" t="str">
            <v>1871-6784</v>
          </cell>
          <cell r="E10572" t="str">
            <v>NETHERLANDS</v>
          </cell>
          <cell r="F10572" t="str">
            <v>ELSEVIER</v>
          </cell>
          <cell r="G10572" t="str">
            <v>3.73300004005432</v>
          </cell>
          <cell r="H10572" t="str">
            <v>3.738888888888</v>
          </cell>
          <cell r="I10572" t="str">
            <v>4.674</v>
          </cell>
          <cell r="J10572" t="str">
            <v>4.04852437982277</v>
          </cell>
          <cell r="K10572">
            <v>2.0880000000000001</v>
          </cell>
          <cell r="L10572">
            <v>0</v>
          </cell>
          <cell r="M10572" t="str">
            <v>BIOLOGY &amp; BIOCHEMISTRY</v>
          </cell>
          <cell r="N10572" t="str">
            <v>工程技术</v>
          </cell>
          <cell r="O10572" t="str">
            <v>2区</v>
          </cell>
        </row>
        <row r="10573">
          <cell r="B10573" t="str">
            <v>JOURNAL OF MANAGEMENT IN ENGINEERING</v>
          </cell>
          <cell r="C10573" t="str">
            <v>工程管理杂志</v>
          </cell>
          <cell r="D10573" t="str">
            <v>0742-597X</v>
          </cell>
          <cell r="E10573" t="str">
            <v>USA</v>
          </cell>
          <cell r="F10573" t="str">
            <v>ASCE-AMER SOC CIVIL ENGINEERS</v>
          </cell>
          <cell r="G10573" t="str">
            <v>2.28200006484985</v>
          </cell>
          <cell r="H10573" t="str">
            <v>3.268571428571</v>
          </cell>
          <cell r="I10573" t="str">
            <v>2.867</v>
          </cell>
          <cell r="J10573" t="str">
            <v>2.80599160277928</v>
          </cell>
          <cell r="K10573">
            <v>2.1059999999999999</v>
          </cell>
          <cell r="L10573">
            <v>0</v>
          </cell>
          <cell r="M10573" t="str">
            <v>ENGINEERING</v>
          </cell>
          <cell r="N10573" t="str">
            <v>工程技术</v>
          </cell>
          <cell r="O10573" t="str">
            <v>2区</v>
          </cell>
        </row>
        <row r="10574">
          <cell r="B10574" t="str">
            <v>JOURNAL OF COMPOSITES FOR CONSTRUCTION</v>
          </cell>
          <cell r="C10574" t="str">
            <v>建筑用复合材料杂志</v>
          </cell>
          <cell r="D10574" t="str">
            <v>1090-0268</v>
          </cell>
          <cell r="E10574" t="str">
            <v>USA</v>
          </cell>
          <cell r="F10574" t="str">
            <v>ASCE-AMER SOC CIVIL ENGINEERS</v>
          </cell>
          <cell r="G10574" t="str">
            <v>2.59200000762939</v>
          </cell>
          <cell r="H10574" t="str">
            <v>2.60580912863</v>
          </cell>
          <cell r="I10574" t="str">
            <v>2.896</v>
          </cell>
          <cell r="J10574" t="str">
            <v>2.6979946665488</v>
          </cell>
          <cell r="K10574">
            <v>1.978</v>
          </cell>
          <cell r="L10574">
            <v>0</v>
          </cell>
          <cell r="M10574" t="str">
            <v>MATERIALS SCIENCE</v>
          </cell>
          <cell r="N10574" t="str">
            <v>工程技术</v>
          </cell>
          <cell r="O10574" t="str">
            <v>2区</v>
          </cell>
        </row>
        <row r="10575">
          <cell r="B10575" t="str">
            <v>TRANSPORTATION SCIENCE</v>
          </cell>
          <cell r="C10575" t="str">
            <v>交通科学</v>
          </cell>
          <cell r="D10575" t="str">
            <v>0041-1655</v>
          </cell>
          <cell r="E10575" t="str">
            <v>USA</v>
          </cell>
          <cell r="F10575" t="str">
            <v>INFORMS</v>
          </cell>
          <cell r="G10575" t="str">
            <v>3.33800005912781</v>
          </cell>
          <cell r="H10575" t="str">
            <v>3.310126582278</v>
          </cell>
          <cell r="I10575" t="str">
            <v>3.384</v>
          </cell>
          <cell r="J10575" t="str">
            <v>3.3440909942896</v>
          </cell>
          <cell r="K10575">
            <v>2.7360000000000002</v>
          </cell>
          <cell r="L10575">
            <v>0</v>
          </cell>
          <cell r="M10575" t="str">
            <v>SOCIAL SCIENCES, GENERAL</v>
          </cell>
          <cell r="N10575" t="str">
            <v>工程技术</v>
          </cell>
          <cell r="O10575" t="str">
            <v>2区</v>
          </cell>
        </row>
        <row r="10576">
          <cell r="B10576" t="str">
            <v>Transport Policy</v>
          </cell>
          <cell r="C10576" t="str">
            <v>运输政策</v>
          </cell>
          <cell r="D10576" t="str">
            <v>0967-070X</v>
          </cell>
          <cell r="E10576" t="str">
            <v>ENGLAND</v>
          </cell>
          <cell r="F10576" t="str">
            <v>ELSEVIER SCI LTD</v>
          </cell>
          <cell r="G10576">
            <v>0</v>
          </cell>
          <cell r="H10576">
            <v>0</v>
          </cell>
          <cell r="I10576" t="str">
            <v>3.382</v>
          </cell>
          <cell r="J10576">
            <v>0</v>
          </cell>
          <cell r="K10576">
            <v>3.7930000000000001</v>
          </cell>
          <cell r="L10576">
            <v>0</v>
          </cell>
          <cell r="M10576" t="str">
            <v>SOCIAL SCIENCES, GENERAL</v>
          </cell>
          <cell r="N10576" t="str">
            <v>工程技术</v>
          </cell>
          <cell r="O10576" t="str">
            <v>2区</v>
          </cell>
        </row>
        <row r="10577">
          <cell r="B10577" t="str">
            <v>International Journal of Precision Engineering and Manufacturing-Green Technology</v>
          </cell>
          <cell r="C10577" t="str">
            <v>国际精密工程与制造绿色技术杂志</v>
          </cell>
          <cell r="D10577" t="str">
            <v>2288-6206</v>
          </cell>
          <cell r="E10577" t="str">
            <v>SOUTH KOREA</v>
          </cell>
          <cell r="F10577" t="str">
            <v>KOREAN SOC PRECISION ENG</v>
          </cell>
          <cell r="G10577" t="str">
            <v>3.7739999294281</v>
          </cell>
          <cell r="H10577" t="str">
            <v>4.561224489795</v>
          </cell>
          <cell r="I10577" t="str">
            <v>4.171</v>
          </cell>
          <cell r="J10577" t="str">
            <v>4.16872153005437</v>
          </cell>
          <cell r="K10577">
            <v>1.9319999999999999</v>
          </cell>
          <cell r="L10577">
            <v>0</v>
          </cell>
          <cell r="M10577" t="str">
            <v>ENGINEERING</v>
          </cell>
          <cell r="N10577" t="str">
            <v>工程技术</v>
          </cell>
          <cell r="O10577" t="str">
            <v>2区</v>
          </cell>
        </row>
        <row r="10578">
          <cell r="B10578" t="str">
            <v>IEEE TRANSACTIONS ON DIELECTRICS AND ELECTRICAL INSULATION</v>
          </cell>
          <cell r="C10578" t="str">
            <v>电介质和电绝缘IEEE学报</v>
          </cell>
          <cell r="D10578" t="str">
            <v>1070-9878</v>
          </cell>
          <cell r="E10578" t="str">
            <v>USA</v>
          </cell>
          <cell r="F10578" t="str">
            <v>IEEE-INST ELECTRICAL ELECTRONICS ENGINEERS INC</v>
          </cell>
          <cell r="G10578" t="str">
            <v>1.77400004863739</v>
          </cell>
          <cell r="H10578" t="str">
            <v>2.134983127109</v>
          </cell>
          <cell r="I10578" t="str">
            <v>2.554</v>
          </cell>
          <cell r="J10578" t="str">
            <v>2.15419294460646</v>
          </cell>
          <cell r="K10578">
            <v>1.4039999999999999</v>
          </cell>
          <cell r="L10578">
            <v>0</v>
          </cell>
          <cell r="M10578" t="str">
            <v>ENGINEERING</v>
          </cell>
          <cell r="N10578" t="str">
            <v>工程技术</v>
          </cell>
          <cell r="O10578" t="str">
            <v>2区</v>
          </cell>
        </row>
        <row r="10579">
          <cell r="B10579" t="str">
            <v>Maritime Policy &amp; Management</v>
          </cell>
          <cell r="C10579" t="str">
            <v>海事政策与管理</v>
          </cell>
          <cell r="D10579" t="str">
            <v>0308-8839</v>
          </cell>
          <cell r="E10579" t="str">
            <v>ENGLAND</v>
          </cell>
          <cell r="F10579" t="str">
            <v>ROUTLEDGE JOURNALS, TAYLOR &amp; FRANCIS LTD</v>
          </cell>
          <cell r="G10579">
            <v>0</v>
          </cell>
          <cell r="H10579">
            <v>0</v>
          </cell>
          <cell r="I10579" t="str">
            <v>3.152</v>
          </cell>
          <cell r="J10579">
            <v>0</v>
          </cell>
          <cell r="K10579">
            <v>1.9339999999999999</v>
          </cell>
          <cell r="L10579">
            <v>0</v>
          </cell>
          <cell r="M10579" t="str">
            <v>SOCIAL SCIENCES, GENERAL</v>
          </cell>
          <cell r="N10579" t="str">
            <v>工程技术</v>
          </cell>
          <cell r="O10579" t="str">
            <v>2区</v>
          </cell>
        </row>
        <row r="10580">
          <cell r="B10580" t="str">
            <v>International Journal of Simulation Modelling</v>
          </cell>
          <cell r="C10580" t="str">
            <v>国际模拟建模杂志</v>
          </cell>
          <cell r="D10580" t="str">
            <v>1726-4529</v>
          </cell>
          <cell r="E10580" t="str">
            <v>AUSTRIA</v>
          </cell>
          <cell r="F10580" t="str">
            <v>DAAAM INTERNATIONAL VIENNA</v>
          </cell>
          <cell r="G10580" t="str">
            <v>1.94200003147125</v>
          </cell>
          <cell r="H10580" t="str">
            <v>1.825</v>
          </cell>
          <cell r="I10580" t="str">
            <v>2.492</v>
          </cell>
          <cell r="J10580" t="str">
            <v>2.08622223271242</v>
          </cell>
          <cell r="K10580">
            <v>1.143</v>
          </cell>
          <cell r="L10580">
            <v>0</v>
          </cell>
          <cell r="M10580" t="str">
            <v>无</v>
          </cell>
          <cell r="N10580" t="str">
            <v>工程技术</v>
          </cell>
          <cell r="O10580" t="str">
            <v>2区</v>
          </cell>
        </row>
        <row r="10581">
          <cell r="B10581" t="str">
            <v>RESEARCH IN ENGINEERING DESIGN</v>
          </cell>
          <cell r="C10581" t="str">
            <v>工程设计研究</v>
          </cell>
          <cell r="D10581" t="str">
            <v>0934-9839</v>
          </cell>
          <cell r="E10581" t="str">
            <v>GERMANY</v>
          </cell>
          <cell r="F10581" t="str">
            <v>SPRINGER HEIDELBERG</v>
          </cell>
          <cell r="G10581" t="str">
            <v>2.625</v>
          </cell>
          <cell r="H10581" t="str">
            <v>2</v>
          </cell>
          <cell r="I10581" t="str">
            <v>2.224</v>
          </cell>
          <cell r="J10581" t="str">
            <v>2.28304597701133</v>
          </cell>
          <cell r="K10581">
            <v>1.5089999999999999</v>
          </cell>
          <cell r="L10581">
            <v>0</v>
          </cell>
          <cell r="M10581" t="str">
            <v>无</v>
          </cell>
          <cell r="N10581" t="str">
            <v>工程技术</v>
          </cell>
          <cell r="O10581" t="str">
            <v>2区</v>
          </cell>
        </row>
        <row r="10582">
          <cell r="B10582" t="str">
            <v>THEORETICAL AND APPLIED FRACTURE MECHANICS</v>
          </cell>
          <cell r="C10582" t="str">
            <v>理论与应用断裂力学</v>
          </cell>
          <cell r="D10582" t="str">
            <v>0167-8442</v>
          </cell>
          <cell r="E10582" t="str">
            <v>NETHERLANDS</v>
          </cell>
          <cell r="F10582" t="str">
            <v>ELSEVIER</v>
          </cell>
          <cell r="G10582" t="str">
            <v>2.21499991416931</v>
          </cell>
          <cell r="H10582" t="str">
            <v>2.848484848484</v>
          </cell>
          <cell r="I10582" t="str">
            <v>3.021</v>
          </cell>
          <cell r="J10582" t="str">
            <v>2.69467087396344</v>
          </cell>
          <cell r="K10582">
            <v>1.66</v>
          </cell>
          <cell r="L10582">
            <v>0</v>
          </cell>
          <cell r="M10582" t="str">
            <v>ENGINEERING</v>
          </cell>
          <cell r="N10582" t="str">
            <v>工程技术</v>
          </cell>
          <cell r="O10582" t="str">
            <v>2区</v>
          </cell>
        </row>
        <row r="10583">
          <cell r="B10583" t="str">
            <v>IEEE TRANSACTIONS ON ULTRASONICS FERROELECTRICS AND FREQUENCY CONTROL</v>
          </cell>
          <cell r="C10583" t="str">
            <v>超声铁电体与频率控制</v>
          </cell>
          <cell r="D10583" t="str">
            <v>0885-3010</v>
          </cell>
          <cell r="E10583" t="str">
            <v>USA</v>
          </cell>
          <cell r="F10583" t="str">
            <v>IEEE-INST ELECTRICAL ELECTRONICS ENGINEERS INC</v>
          </cell>
          <cell r="G10583" t="str">
            <v>2.7039999961853</v>
          </cell>
          <cell r="H10583" t="str">
            <v>2.989389920424</v>
          </cell>
          <cell r="I10583" t="str">
            <v>2.812</v>
          </cell>
          <cell r="J10583" t="str">
            <v>2.83524519854043</v>
          </cell>
          <cell r="K10583" t="str">
            <v>无</v>
          </cell>
          <cell r="L10583">
            <v>0</v>
          </cell>
          <cell r="M10583" t="str">
            <v>ENGINEERING</v>
          </cell>
          <cell r="N10583" t="str">
            <v>工程技术</v>
          </cell>
          <cell r="O10583" t="str">
            <v>2区</v>
          </cell>
        </row>
        <row r="10584">
          <cell r="B10584" t="str">
            <v>GEOTHERMICS</v>
          </cell>
          <cell r="C10584" t="str">
            <v>地热学</v>
          </cell>
          <cell r="D10584" t="str">
            <v>0375-6505</v>
          </cell>
          <cell r="E10584" t="str">
            <v>ENGLAND</v>
          </cell>
          <cell r="F10584" t="str">
            <v>PERGAMON-ELSEVIER SCIENCE LTD</v>
          </cell>
          <cell r="G10584" t="str">
            <v>2.69300007820129</v>
          </cell>
          <cell r="H10584" t="str">
            <v>3.469565217391</v>
          </cell>
          <cell r="I10584" t="str">
            <v>3.682</v>
          </cell>
          <cell r="J10584" t="str">
            <v>3.28157861274243</v>
          </cell>
          <cell r="K10584" t="str">
            <v>无</v>
          </cell>
          <cell r="L10584">
            <v>0</v>
          </cell>
          <cell r="M10584" t="str">
            <v>GEOSCIENCES</v>
          </cell>
          <cell r="N10584" t="str">
            <v>工程技术</v>
          </cell>
          <cell r="O10584" t="str">
            <v>2区</v>
          </cell>
        </row>
        <row r="10585">
          <cell r="B10585" t="str">
            <v>ANNALS OF BIOMEDICAL ENGINEERING</v>
          </cell>
          <cell r="C10585" t="str">
            <v>生物医学工程年鉴</v>
          </cell>
          <cell r="D10585" t="str">
            <v>0090-6964</v>
          </cell>
          <cell r="E10585" t="str">
            <v>United States</v>
          </cell>
          <cell r="F10585" t="str">
            <v>SPRINGER</v>
          </cell>
          <cell r="G10585" t="str">
            <v>3.40499997138977</v>
          </cell>
          <cell r="H10585" t="str">
            <v>3.474187380497</v>
          </cell>
          <cell r="I10585" t="str">
            <v>3.324</v>
          </cell>
          <cell r="J10585" t="str">
            <v>3.40092944170759</v>
          </cell>
          <cell r="K10585">
            <v>2.3180000000000001</v>
          </cell>
          <cell r="L10585">
            <v>0</v>
          </cell>
          <cell r="M10585" t="str">
            <v>MOLECULAR BIOLOGY &amp; GENETICS</v>
          </cell>
          <cell r="N10585" t="str">
            <v>工程技术</v>
          </cell>
          <cell r="O10585" t="str">
            <v>2区</v>
          </cell>
        </row>
        <row r="10586">
          <cell r="B10586" t="str">
            <v>FLUID PHASE EQUILIBRIA</v>
          </cell>
          <cell r="C10586" t="str">
            <v>流体相平衡</v>
          </cell>
          <cell r="D10586" t="str">
            <v>0378-3812</v>
          </cell>
          <cell r="E10586" t="str">
            <v>NETHERLANDS</v>
          </cell>
          <cell r="F10586" t="str">
            <v>ELSEVIER</v>
          </cell>
          <cell r="G10586" t="str">
            <v>2.19700002670288</v>
          </cell>
          <cell r="H10586" t="str">
            <v>2.513513513513</v>
          </cell>
          <cell r="I10586" t="str">
            <v>2.838</v>
          </cell>
          <cell r="J10586" t="str">
            <v>2.51632502622563</v>
          </cell>
          <cell r="K10586">
            <v>3.35</v>
          </cell>
          <cell r="L10586">
            <v>0</v>
          </cell>
          <cell r="M10586" t="str">
            <v>CHEMISTRY</v>
          </cell>
          <cell r="N10586" t="str">
            <v>工程技术</v>
          </cell>
          <cell r="O10586" t="str">
            <v>2区</v>
          </cell>
        </row>
        <row r="10587">
          <cell r="B10587" t="str">
            <v>COMPUTER METHODS AND PROGRAMS IN BIOMEDICINE</v>
          </cell>
          <cell r="C10587" t="str">
            <v>生物医学中的计算机方法与程序</v>
          </cell>
          <cell r="D10587" t="str">
            <v>0169-2607</v>
          </cell>
          <cell r="E10587" t="str">
            <v>IRELAND</v>
          </cell>
          <cell r="F10587" t="str">
            <v>ELSEVIER IRELAND LTD</v>
          </cell>
          <cell r="G10587" t="str">
            <v>2.67400002479553</v>
          </cell>
          <cell r="H10587" t="str">
            <v>3.424242424242</v>
          </cell>
          <cell r="I10587" t="str">
            <v>3.632</v>
          </cell>
          <cell r="J10587" t="str">
            <v>3.24337740427218</v>
          </cell>
          <cell r="K10587">
            <v>3.347</v>
          </cell>
          <cell r="L10587">
            <v>0</v>
          </cell>
          <cell r="M10587" t="str">
            <v>COMPUTER SCIENCE</v>
          </cell>
          <cell r="N10587" t="str">
            <v>工程技术</v>
          </cell>
          <cell r="O10587" t="str">
            <v>2区</v>
          </cell>
        </row>
        <row r="10588">
          <cell r="B10588" t="str">
            <v>Biomechanics and Modeling in Mechanobiology</v>
          </cell>
          <cell r="C10588" t="str">
            <v>生物力学与机械生物学建模</v>
          </cell>
          <cell r="D10588" t="str">
            <v>1617-7959</v>
          </cell>
          <cell r="E10588" t="str">
            <v>GERMANY</v>
          </cell>
          <cell r="F10588" t="str">
            <v>SPRINGER HEIDELBERG</v>
          </cell>
          <cell r="G10588" t="str">
            <v>3.21199989318848</v>
          </cell>
          <cell r="H10588" t="str">
            <v>2.829365079365</v>
          </cell>
          <cell r="I10588" t="str">
            <v>2.527</v>
          </cell>
          <cell r="J10588" t="str">
            <v>2.85609601649216</v>
          </cell>
          <cell r="K10588">
            <v>1.26</v>
          </cell>
          <cell r="L10588">
            <v>0</v>
          </cell>
          <cell r="M10588" t="str">
            <v>MOLECULAR BIOLOGY &amp; GENETICS</v>
          </cell>
          <cell r="N10588" t="str">
            <v>工程技术</v>
          </cell>
          <cell r="O10588" t="str">
            <v>2区</v>
          </cell>
        </row>
        <row r="10589">
          <cell r="B10589" t="str">
            <v>JOURNAL OF TERRAMECHANICS</v>
          </cell>
          <cell r="C10589" t="str">
            <v>地球力学杂志</v>
          </cell>
          <cell r="D10589" t="str">
            <v>0022-4898</v>
          </cell>
          <cell r="E10589" t="str">
            <v>ENGLAND</v>
          </cell>
          <cell r="F10589" t="str">
            <v>PERGAMON-ELSEVIER SCIENCE LTD</v>
          </cell>
          <cell r="G10589" t="str">
            <v>1.31099998950958</v>
          </cell>
          <cell r="H10589" t="str">
            <v>1.476923076923</v>
          </cell>
          <cell r="I10589" t="str">
            <v>2.043</v>
          </cell>
          <cell r="J10589" t="str">
            <v>1.61046710910053</v>
          </cell>
          <cell r="K10589">
            <v>1.708</v>
          </cell>
          <cell r="L10589">
            <v>0</v>
          </cell>
          <cell r="M10589" t="str">
            <v>无</v>
          </cell>
          <cell r="N10589" t="str">
            <v>工程技术</v>
          </cell>
          <cell r="O10589" t="str">
            <v>2区</v>
          </cell>
        </row>
        <row r="10590">
          <cell r="B10590" t="str">
            <v>INTERNATIONAL JOURNAL OF ELECTRICAL POWER &amp; ENERGY SYSTEMS</v>
          </cell>
          <cell r="C10590" t="str">
            <v>国际电力与能源系统杂志</v>
          </cell>
          <cell r="D10590" t="str">
            <v>0142-0615</v>
          </cell>
          <cell r="E10590" t="str">
            <v>ENGLAND</v>
          </cell>
          <cell r="F10590" t="str">
            <v>ELSEVIER SCI LTD</v>
          </cell>
          <cell r="G10590" t="str">
            <v>3.60999989509583</v>
          </cell>
          <cell r="H10590" t="str">
            <v>4.418103448275</v>
          </cell>
          <cell r="I10590" t="str">
            <v>3.588</v>
          </cell>
          <cell r="J10590" t="str">
            <v>3.87197727858761</v>
          </cell>
          <cell r="K10590">
            <v>4.3719999999999999</v>
          </cell>
          <cell r="L10590">
            <v>0</v>
          </cell>
          <cell r="M10590" t="str">
            <v>ENGINEERING</v>
          </cell>
          <cell r="N10590" t="str">
            <v>工程技术</v>
          </cell>
          <cell r="O10590" t="str">
            <v>2区</v>
          </cell>
        </row>
        <row r="10591">
          <cell r="B10591" t="str">
            <v>Journal of Materials Chemistry B</v>
          </cell>
          <cell r="C10591" t="str">
            <v>材料化学学报B</v>
          </cell>
          <cell r="D10591" t="str">
            <v>2050-750X</v>
          </cell>
          <cell r="E10591" t="str">
            <v>ENGLAND</v>
          </cell>
          <cell r="F10591" t="str">
            <v>ROYAL SOC CHEMISTRY</v>
          </cell>
          <cell r="G10591" t="str">
            <v>4.77600002288818</v>
          </cell>
          <cell r="H10591" t="str">
            <v>5.047337278106</v>
          </cell>
          <cell r="I10591" t="str">
            <v>5.344</v>
          </cell>
          <cell r="J10591" t="str">
            <v>5.05577749099706</v>
          </cell>
          <cell r="K10591">
            <v>2.4670000000000001</v>
          </cell>
          <cell r="L10591">
            <v>0</v>
          </cell>
          <cell r="M10591" t="str">
            <v>MATERIALS SCIENCE</v>
          </cell>
          <cell r="N10591" t="str">
            <v>工程技术</v>
          </cell>
          <cell r="O10591" t="str">
            <v>2区</v>
          </cell>
        </row>
        <row r="10592">
          <cell r="B10592" t="str">
            <v>IEEE SENSORS JOURNAL</v>
          </cell>
          <cell r="C10592" t="str">
            <v>IEEE传感器杂志</v>
          </cell>
          <cell r="D10592" t="str">
            <v>1530-437X</v>
          </cell>
          <cell r="E10592" t="str">
            <v>USA</v>
          </cell>
          <cell r="F10592" t="str">
            <v>IEEE-INST ELECTRICAL ELECTRONICS ENGINEERS INC</v>
          </cell>
          <cell r="G10592" t="str">
            <v>2.61700010299683</v>
          </cell>
          <cell r="H10592" t="str">
            <v>3.075879396984</v>
          </cell>
          <cell r="I10592" t="str">
            <v>3.073</v>
          </cell>
          <cell r="J10592" t="str">
            <v>2.92195387231494</v>
          </cell>
          <cell r="K10592">
            <v>2.1379999999999999</v>
          </cell>
          <cell r="L10592">
            <v>0</v>
          </cell>
          <cell r="M10592" t="str">
            <v>ENGINEERING</v>
          </cell>
          <cell r="N10592" t="str">
            <v>工程技术</v>
          </cell>
          <cell r="O10592" t="str">
            <v>2区</v>
          </cell>
        </row>
        <row r="10593">
          <cell r="B10593" t="str">
            <v>INTERNATIONAL JOURNAL FOR NUMERICAL METHODS IN ENGINEERING</v>
          </cell>
          <cell r="C10593" t="str">
            <v>国际工程数值方法杂志</v>
          </cell>
          <cell r="D10593" t="str">
            <v>0029-5981</v>
          </cell>
          <cell r="E10593" t="str">
            <v>USA</v>
          </cell>
          <cell r="F10593" t="str">
            <v>WILEY</v>
          </cell>
          <cell r="G10593" t="str">
            <v>2.58899998664856</v>
          </cell>
          <cell r="H10593" t="str">
            <v>2.745689655172</v>
          </cell>
          <cell r="I10593" t="str">
            <v>2.866</v>
          </cell>
          <cell r="J10593" t="str">
            <v>2.73343409668052</v>
          </cell>
          <cell r="K10593">
            <v>4.032</v>
          </cell>
          <cell r="L10593">
            <v>0</v>
          </cell>
          <cell r="M10593" t="str">
            <v>ENGINEERING</v>
          </cell>
          <cell r="N10593" t="str">
            <v>工程技术</v>
          </cell>
          <cell r="O10593" t="str">
            <v>2区</v>
          </cell>
        </row>
        <row r="10594">
          <cell r="B10594" t="str">
            <v>Journal of Biomedical Semantics</v>
          </cell>
          <cell r="C10594" t="str">
            <v>生物医学语义学杂志</v>
          </cell>
          <cell r="D10594" t="str">
            <v>2041-1480</v>
          </cell>
          <cell r="E10594" t="str">
            <v>ENGLAND</v>
          </cell>
          <cell r="F10594" t="str">
            <v>BMC</v>
          </cell>
          <cell r="G10594" t="str">
            <v>1.60000002384186</v>
          </cell>
          <cell r="H10594" t="str">
            <v>1.581967213114</v>
          </cell>
          <cell r="I10594" t="str">
            <v>2.614</v>
          </cell>
          <cell r="J10594" t="str">
            <v>1.93214168942695</v>
          </cell>
          <cell r="K10594" t="str">
            <v>无</v>
          </cell>
          <cell r="L10594">
            <v>0</v>
          </cell>
          <cell r="M10594" t="str">
            <v>BIOLOGY &amp; BIOCHEMISTRY</v>
          </cell>
          <cell r="N10594" t="str">
            <v>工程技术</v>
          </cell>
          <cell r="O10594" t="str">
            <v>2区</v>
          </cell>
        </row>
        <row r="10595">
          <cell r="B10595" t="str">
            <v>ACTA ASTRONAUTICA</v>
          </cell>
          <cell r="C10595" t="str">
            <v>航天学报</v>
          </cell>
          <cell r="D10595" t="str">
            <v>0094-5765</v>
          </cell>
          <cell r="E10595" t="str">
            <v>ENGLAND</v>
          </cell>
          <cell r="F10595" t="str">
            <v>PERGAMON-ELSEVIER SCIENCE LTD</v>
          </cell>
          <cell r="G10595" t="str">
            <v>2.22699999809265</v>
          </cell>
          <cell r="H10595" t="str">
            <v>2.48152173913</v>
          </cell>
          <cell r="I10595" t="str">
            <v>2.833</v>
          </cell>
          <cell r="J10595" t="str">
            <v>2.51389652081522</v>
          </cell>
          <cell r="K10595" t="str">
            <v>无</v>
          </cell>
          <cell r="L10595">
            <v>0</v>
          </cell>
          <cell r="M10595" t="str">
            <v>ENGINEERING</v>
          </cell>
          <cell r="N10595" t="str">
            <v>工程技术</v>
          </cell>
          <cell r="O10595" t="str">
            <v>2区</v>
          </cell>
        </row>
        <row r="10596">
          <cell r="B10596" t="str">
            <v>ADVANCED POWDER TECHNOLOGY</v>
          </cell>
          <cell r="C10596" t="str">
            <v>先进的粉末技术</v>
          </cell>
          <cell r="D10596" t="str">
            <v>0921-8831</v>
          </cell>
          <cell r="E10596" t="str">
            <v>NETHERLANDS</v>
          </cell>
          <cell r="F10596" t="str">
            <v>ELSEVIER</v>
          </cell>
          <cell r="G10596" t="str">
            <v>2.94300007820129</v>
          </cell>
          <cell r="H10596" t="str">
            <v>3.249617151607</v>
          </cell>
          <cell r="I10596" t="str">
            <v>4.217</v>
          </cell>
          <cell r="J10596" t="str">
            <v>3.4697378576621</v>
          </cell>
          <cell r="K10596">
            <v>2.9260000000000002</v>
          </cell>
          <cell r="L10596">
            <v>0</v>
          </cell>
          <cell r="M10596" t="str">
            <v>CHEMISTRY</v>
          </cell>
          <cell r="N10596" t="str">
            <v>工程技术</v>
          </cell>
          <cell r="O10596" t="str">
            <v>2区</v>
          </cell>
        </row>
        <row r="10597">
          <cell r="B10597" t="str">
            <v>IEEE Journal on Emerging and Selected Topics in Circuits and Systems</v>
          </cell>
          <cell r="C10597" t="str">
            <v>电路和系统中新兴和选定主题的IEEE杂志</v>
          </cell>
          <cell r="D10597" t="str">
            <v>2156-3357</v>
          </cell>
          <cell r="E10597" t="str">
            <v>USA</v>
          </cell>
          <cell r="F10597" t="str">
            <v>IEEE-INST ELECTRICAL ELECTRONICS ENGINEERS INC</v>
          </cell>
          <cell r="G10597" t="str">
            <v>3.21799993515015</v>
          </cell>
          <cell r="H10597" t="str">
            <v>3.432989690721</v>
          </cell>
          <cell r="I10597" t="str">
            <v>3.033</v>
          </cell>
          <cell r="J10597" t="str">
            <v>3.22783665035805</v>
          </cell>
          <cell r="K10597">
            <v>1.304</v>
          </cell>
          <cell r="L10597">
            <v>0</v>
          </cell>
          <cell r="M10597" t="str">
            <v>ENGINEERING</v>
          </cell>
          <cell r="N10597" t="str">
            <v>工程技术</v>
          </cell>
          <cell r="O10597" t="str">
            <v>2区</v>
          </cell>
        </row>
        <row r="10598">
          <cell r="B10598" t="str">
            <v>Extreme Mechanics Letters</v>
          </cell>
          <cell r="C10598" t="str">
            <v>极限力学字母</v>
          </cell>
          <cell r="D10598" t="str">
            <v>2352-4316</v>
          </cell>
          <cell r="E10598" t="str">
            <v>NETHERLANDS</v>
          </cell>
          <cell r="F10598" t="str">
            <v>ELSEVIER</v>
          </cell>
          <cell r="G10598" t="str">
            <v>0</v>
          </cell>
          <cell r="H10598" t="str">
            <v>4.074889867841</v>
          </cell>
          <cell r="I10598" t="str">
            <v>4.806</v>
          </cell>
          <cell r="J10598" t="str">
            <v>4.44050615841</v>
          </cell>
          <cell r="K10598">
            <v>2.9089999999999998</v>
          </cell>
          <cell r="L10598">
            <v>0</v>
          </cell>
          <cell r="M10598" t="str">
            <v>ENGINEERING</v>
          </cell>
          <cell r="N10598" t="str">
            <v>工程技术</v>
          </cell>
          <cell r="O10598" t="str">
            <v>2区</v>
          </cell>
        </row>
        <row r="10599">
          <cell r="B10599" t="str">
            <v>JOURNAL OF GUIDANCE CONTROL AND DYNAMICS</v>
          </cell>
          <cell r="C10599" t="str">
            <v>制导控制与动力学杂志</v>
          </cell>
          <cell r="D10599" t="str">
            <v>0731-5090</v>
          </cell>
          <cell r="E10599" t="str">
            <v>USA</v>
          </cell>
          <cell r="F10599" t="str">
            <v>AMER INST AERONAUTICS  ASTRONAUTICS</v>
          </cell>
          <cell r="G10599" t="str">
            <v>2.0239999294281</v>
          </cell>
          <cell r="H10599" t="str">
            <v>2.060773480662</v>
          </cell>
          <cell r="I10599" t="str">
            <v>2.692</v>
          </cell>
          <cell r="J10599" t="str">
            <v>2.25892953973837</v>
          </cell>
          <cell r="K10599">
            <v>4.5430000000000001</v>
          </cell>
          <cell r="L10599">
            <v>0</v>
          </cell>
          <cell r="M10599" t="str">
            <v>ENGINEERING</v>
          </cell>
          <cell r="N10599" t="str">
            <v>工程技术</v>
          </cell>
          <cell r="O10599" t="str">
            <v>2区</v>
          </cell>
        </row>
        <row r="10600">
          <cell r="B10600" t="str">
            <v>AICHE JOURNAL</v>
          </cell>
          <cell r="C10600" t="str">
            <v>爱奇杂志</v>
          </cell>
          <cell r="D10600" t="str">
            <v>0001-1541</v>
          </cell>
          <cell r="E10600" t="str">
            <v>USA</v>
          </cell>
          <cell r="F10600" t="str">
            <v>WILEY</v>
          </cell>
          <cell r="G10600" t="str">
            <v>3.32599997520447</v>
          </cell>
          <cell r="H10600" t="str">
            <v>3.463354037267</v>
          </cell>
          <cell r="I10600" t="str">
            <v>3.519</v>
          </cell>
          <cell r="J10600" t="str">
            <v>3.43606251610516</v>
          </cell>
          <cell r="K10600">
            <v>4.6210000000000004</v>
          </cell>
          <cell r="L10600">
            <v>0</v>
          </cell>
          <cell r="M10600" t="str">
            <v>CHEMISTRY</v>
          </cell>
          <cell r="N10600" t="str">
            <v>工程技术</v>
          </cell>
          <cell r="O10600" t="str">
            <v>2区</v>
          </cell>
        </row>
        <row r="10601">
          <cell r="B10601" t="str">
            <v>Biomedical Signal Processing and Control</v>
          </cell>
          <cell r="C10601" t="str">
            <v>生物医学信号处理与控制</v>
          </cell>
          <cell r="D10601" t="str">
            <v>1746-8094</v>
          </cell>
          <cell r="E10601" t="str">
            <v>ENGLAND</v>
          </cell>
          <cell r="F10601" t="str">
            <v>ELSEVIER SCI LTD</v>
          </cell>
          <cell r="G10601" t="str">
            <v>2.78299999237061</v>
          </cell>
          <cell r="H10601" t="str">
            <v>2.943452380952</v>
          </cell>
          <cell r="I10601" t="str">
            <v>3.137</v>
          </cell>
          <cell r="J10601" t="str">
            <v>2.95442443295853</v>
          </cell>
          <cell r="K10601">
            <v>1.242</v>
          </cell>
          <cell r="L10601">
            <v>0</v>
          </cell>
          <cell r="M10601" t="str">
            <v>ENGINEERING</v>
          </cell>
          <cell r="N10601" t="str">
            <v>工程技术</v>
          </cell>
          <cell r="O10601" t="str">
            <v>2区</v>
          </cell>
        </row>
        <row r="10602">
          <cell r="B10602" t="str">
            <v>BIOCHEMICAL ENGINEERING JOURNAL</v>
          </cell>
          <cell r="C10602" t="str">
            <v>生化工程学报</v>
          </cell>
          <cell r="D10602" t="str">
            <v>1369-703X</v>
          </cell>
          <cell r="E10602" t="str">
            <v>NETHERLANDS</v>
          </cell>
          <cell r="F10602" t="str">
            <v>ELSEVIER</v>
          </cell>
          <cell r="G10602" t="str">
            <v>3.2260000705719</v>
          </cell>
          <cell r="H10602" t="str">
            <v>3.371212121212</v>
          </cell>
          <cell r="I10602" t="str">
            <v>3.475</v>
          </cell>
          <cell r="J10602" t="str">
            <v>3.35731988884363</v>
          </cell>
          <cell r="K10602">
            <v>2.3980000000000001</v>
          </cell>
          <cell r="L10602">
            <v>0</v>
          </cell>
          <cell r="M10602" t="str">
            <v>BIOLOGY &amp; BIOCHEMISTRY</v>
          </cell>
          <cell r="N10602" t="str">
            <v>工程技术</v>
          </cell>
          <cell r="O10602" t="str">
            <v>2区</v>
          </cell>
        </row>
        <row r="10603">
          <cell r="B10603" t="str">
            <v>JOURNAL OF BIOMECHANICS</v>
          </cell>
          <cell r="C10603" t="str">
            <v>生物力学杂志</v>
          </cell>
          <cell r="D10603" t="str">
            <v>0021-9290</v>
          </cell>
          <cell r="E10603" t="str">
            <v>ENGLAND</v>
          </cell>
          <cell r="F10603" t="str">
            <v>ELSEVIER SCI LTD</v>
          </cell>
          <cell r="G10603" t="str">
            <v>2.43099999427795</v>
          </cell>
          <cell r="H10603" t="str">
            <v>2.576185671039</v>
          </cell>
          <cell r="I10603" t="str">
            <v>2.320</v>
          </cell>
          <cell r="J10603" t="str">
            <v>2.44230451882432</v>
          </cell>
          <cell r="K10603">
            <v>3.9510000000000001</v>
          </cell>
          <cell r="L10603">
            <v>0</v>
          </cell>
          <cell r="M10603" t="str">
            <v>MOLECULAR BIOLOGY &amp; GENETICS</v>
          </cell>
          <cell r="N10603" t="str">
            <v>工程技术</v>
          </cell>
          <cell r="O10603" t="str">
            <v>2区</v>
          </cell>
        </row>
        <row r="10604">
          <cell r="B10604" t="str">
            <v>INTERNATIONAL JOURNAL FOR NUMERICAL AND ANALYTICAL METHODS IN GEOMECHANICS</v>
          </cell>
          <cell r="C10604" t="str">
            <v>国际地质力学数值和分析方法杂志</v>
          </cell>
          <cell r="D10604" t="str">
            <v>0363-9061</v>
          </cell>
          <cell r="E10604" t="str">
            <v>USA</v>
          </cell>
          <cell r="F10604" t="str">
            <v>WILEY</v>
          </cell>
          <cell r="G10604" t="str">
            <v>2.21900010108948</v>
          </cell>
          <cell r="H10604" t="str">
            <v>2.480952380952</v>
          </cell>
          <cell r="I10604" t="str">
            <v>2.814</v>
          </cell>
          <cell r="J10604" t="str">
            <v>2.50467427793316</v>
          </cell>
          <cell r="K10604">
            <v>6.8620000000000001</v>
          </cell>
          <cell r="L10604">
            <v>0</v>
          </cell>
          <cell r="M10604" t="str">
            <v>GEOSCIENCES</v>
          </cell>
          <cell r="N10604" t="str">
            <v>工程技术</v>
          </cell>
          <cell r="O10604" t="str">
            <v>2区</v>
          </cell>
        </row>
        <row r="10605">
          <cell r="B10605" t="str">
            <v>JOURNAL OF BIOMEDICAL MATERIALS RESEARCH PART A</v>
          </cell>
          <cell r="C10605" t="str">
            <v>生物医学材料研究杂志A辑</v>
          </cell>
          <cell r="D10605" t="str">
            <v>1549-3296</v>
          </cell>
          <cell r="E10605" t="str">
            <v>USA</v>
          </cell>
          <cell r="F10605" t="str">
            <v>WILEY</v>
          </cell>
          <cell r="G10605" t="str">
            <v>3.23099994659424</v>
          </cell>
          <cell r="H10605" t="str">
            <v>3.221324717285</v>
          </cell>
          <cell r="I10605" t="str">
            <v>3.525</v>
          </cell>
          <cell r="J10605" t="str">
            <v>3.32562961590475</v>
          </cell>
          <cell r="K10605">
            <v>1.917</v>
          </cell>
          <cell r="L10605">
            <v>0</v>
          </cell>
          <cell r="M10605" t="str">
            <v>MATERIALS SCIENCE</v>
          </cell>
          <cell r="N10605" t="str">
            <v>工程技术</v>
          </cell>
          <cell r="O10605" t="str">
            <v>2区</v>
          </cell>
        </row>
        <row r="10606">
          <cell r="B10606" t="str">
            <v>HUMAN-COMPUTER INTERACTION</v>
          </cell>
          <cell r="C10606" t="str">
            <v>人机交互</v>
          </cell>
          <cell r="D10606" t="str">
            <v>0737-0024</v>
          </cell>
          <cell r="E10606" t="str">
            <v>USA</v>
          </cell>
          <cell r="F10606" t="str">
            <v>TAYLOR &amp; FRANCIS INC</v>
          </cell>
          <cell r="G10606" t="str">
            <v>3.37899994850159</v>
          </cell>
          <cell r="H10606" t="str">
            <v>3.36</v>
          </cell>
          <cell r="I10606" t="str">
            <v>4.222</v>
          </cell>
          <cell r="J10606" t="str">
            <v>3.65374072357453</v>
          </cell>
          <cell r="K10606">
            <v>1.7390000000000001</v>
          </cell>
          <cell r="L10606">
            <v>0</v>
          </cell>
          <cell r="M10606" t="str">
            <v>无</v>
          </cell>
          <cell r="N10606" t="str">
            <v>工程技术</v>
          </cell>
          <cell r="O10606" t="str">
            <v>2区</v>
          </cell>
        </row>
        <row r="10607">
          <cell r="B10607" t="str">
            <v>STEEL AND COMPOSITE STRUCTURES</v>
          </cell>
          <cell r="C10607" t="str">
            <v>钢和复合结构</v>
          </cell>
          <cell r="D10607" t="str">
            <v>1229-9367</v>
          </cell>
          <cell r="E10607" t="str">
            <v>SOUTH KOREA</v>
          </cell>
          <cell r="F10607" t="str">
            <v>TECHNO-PRESS</v>
          </cell>
          <cell r="G10607" t="str">
            <v>3.59400010108948</v>
          </cell>
          <cell r="H10607" t="str">
            <v>3.899244332493</v>
          </cell>
          <cell r="I10607" t="str">
            <v>4.394</v>
          </cell>
          <cell r="J10607" t="str">
            <v>3.96234639432849</v>
          </cell>
          <cell r="K10607">
            <v>0.84</v>
          </cell>
          <cell r="L10607">
            <v>0</v>
          </cell>
          <cell r="M10607" t="str">
            <v>ENGINEERING</v>
          </cell>
          <cell r="N10607" t="str">
            <v>工程技术</v>
          </cell>
          <cell r="O10607" t="str">
            <v>2区</v>
          </cell>
        </row>
        <row r="10608">
          <cell r="B10608" t="str">
            <v>IEEE TRANSACTIONS ON VERY LARGE SCALE INTEGRATION (VLSI) SYSTEMS</v>
          </cell>
          <cell r="C10608" t="str">
            <v>超大规模集成电路（VLSI）系统的IEEE学报</v>
          </cell>
          <cell r="D10608" t="str">
            <v>1063-8210</v>
          </cell>
          <cell r="E10608" t="str">
            <v>USA</v>
          </cell>
          <cell r="F10608" t="str">
            <v>IEEE-INST ELECTRICAL ELECTRONICS ENGINEERS INC</v>
          </cell>
          <cell r="G10608" t="str">
            <v>1.74399995803833</v>
          </cell>
          <cell r="H10608" t="str">
            <v>1.946107784431</v>
          </cell>
          <cell r="I10608" t="str">
            <v>2.037</v>
          </cell>
          <cell r="J10608" t="str">
            <v>1.90892480304511</v>
          </cell>
          <cell r="K10608">
            <v>2.65</v>
          </cell>
          <cell r="L10608">
            <v>0</v>
          </cell>
          <cell r="M10608" t="str">
            <v>ENGINEERING</v>
          </cell>
          <cell r="N10608" t="str">
            <v>工程技术</v>
          </cell>
          <cell r="O10608" t="str">
            <v>2区</v>
          </cell>
        </row>
        <row r="10609">
          <cell r="B10609" t="str">
            <v>JOURNAL OF COMPUTING IN CIVIL ENGINEERING</v>
          </cell>
          <cell r="C10609" t="str">
            <v>土木工程计算杂志</v>
          </cell>
          <cell r="D10609" t="str">
            <v>0887-3801</v>
          </cell>
          <cell r="E10609" t="str">
            <v>USA</v>
          </cell>
          <cell r="F10609" t="str">
            <v>ASCE-AMER SOC CIVIL ENGINEERS</v>
          </cell>
          <cell r="G10609" t="str">
            <v>1.79799997806549</v>
          </cell>
          <cell r="H10609" t="str">
            <v>2.554263565891</v>
          </cell>
          <cell r="I10609" t="str">
            <v>2.979</v>
          </cell>
          <cell r="J10609" t="str">
            <v>2.4436623160705</v>
          </cell>
          <cell r="K10609">
            <v>2.8359999999999999</v>
          </cell>
          <cell r="L10609">
            <v>0</v>
          </cell>
          <cell r="M10609" t="str">
            <v>ENGINEERING</v>
          </cell>
          <cell r="N10609" t="str">
            <v>工程技术</v>
          </cell>
          <cell r="O10609" t="str">
            <v>2区</v>
          </cell>
        </row>
        <row r="10610">
          <cell r="B10610" t="str">
            <v>INTERNATIONAL JOURNAL OF PRESSURE VESSELS AND PIPING</v>
          </cell>
          <cell r="C10610" t="str">
            <v>国际压力容器与管道杂志</v>
          </cell>
          <cell r="D10610" t="str">
            <v>0308-0161</v>
          </cell>
          <cell r="E10610" t="str">
            <v>ENGLAND</v>
          </cell>
          <cell r="F10610" t="str">
            <v>ELSEVIER SCI LTD</v>
          </cell>
          <cell r="G10610" t="str">
            <v>1.54299998283386</v>
          </cell>
          <cell r="H10610" t="str">
            <v>2.07453416149</v>
          </cell>
          <cell r="I10610" t="str">
            <v>2.230</v>
          </cell>
          <cell r="J10610" t="str">
            <v>1.94906640536462</v>
          </cell>
          <cell r="K10610">
            <v>2.3980000000000001</v>
          </cell>
          <cell r="L10610">
            <v>0</v>
          </cell>
          <cell r="M10610" t="str">
            <v>ENGINEERING</v>
          </cell>
          <cell r="N10610" t="str">
            <v>工程技术</v>
          </cell>
          <cell r="O10610" t="str">
            <v>2区</v>
          </cell>
        </row>
        <row r="10611">
          <cell r="B10611" t="str">
            <v>Bulletin of Earthquake Engineering</v>
          </cell>
          <cell r="C10611" t="str">
            <v>地震工程简报</v>
          </cell>
          <cell r="D10611" t="str">
            <v>1570-761X</v>
          </cell>
          <cell r="E10611" t="str">
            <v>NETHERLANDS</v>
          </cell>
          <cell r="F10611" t="str">
            <v>SPRINGER</v>
          </cell>
          <cell r="G10611" t="str">
            <v>2.30299997329712</v>
          </cell>
          <cell r="H10611" t="str">
            <v>2.405913978494</v>
          </cell>
          <cell r="I10611" t="str">
            <v>2.602</v>
          </cell>
          <cell r="J10611" t="str">
            <v>2.43703725132937</v>
          </cell>
          <cell r="K10611">
            <v>1.577</v>
          </cell>
          <cell r="L10611">
            <v>0</v>
          </cell>
          <cell r="M10611" t="str">
            <v>GEOSCIENCES</v>
          </cell>
          <cell r="N10611" t="str">
            <v>工程技术</v>
          </cell>
          <cell r="O10611" t="str">
            <v>2区</v>
          </cell>
        </row>
        <row r="10612">
          <cell r="B10612" t="str">
            <v>Cancer Nanotechnology</v>
          </cell>
          <cell r="C10612" t="str">
            <v>癌症纳米技术</v>
          </cell>
          <cell r="D10612" t="str">
            <v>1868-6958</v>
          </cell>
          <cell r="E10612" t="str">
            <v>ENGLAND</v>
          </cell>
          <cell r="F10612" t="str">
            <v>BMC</v>
          </cell>
          <cell r="G10612" t="str">
            <v>0</v>
          </cell>
          <cell r="H10612" t="str">
            <v>0</v>
          </cell>
          <cell r="I10612" t="str">
            <v>4.700</v>
          </cell>
          <cell r="J10612" t="str">
            <v>4.7</v>
          </cell>
          <cell r="K10612">
            <v>0.72699999999999998</v>
          </cell>
          <cell r="L10612">
            <v>0</v>
          </cell>
          <cell r="M10612" t="str">
            <v>无</v>
          </cell>
          <cell r="N10612" t="str">
            <v>工程技术</v>
          </cell>
          <cell r="O10612" t="str">
            <v>2区</v>
          </cell>
        </row>
        <row r="10613">
          <cell r="B10613" t="str">
            <v>TRANSPORTATION</v>
          </cell>
          <cell r="C10613" t="str">
            <v>运输</v>
          </cell>
          <cell r="D10613" t="str">
            <v>0049-4488</v>
          </cell>
          <cell r="E10613" t="str">
            <v>United States</v>
          </cell>
          <cell r="F10613" t="str">
            <v>SPRINGER</v>
          </cell>
          <cell r="G10613" t="str">
            <v>3.15100002288818</v>
          </cell>
          <cell r="H10613" t="str">
            <v>3.456692913385</v>
          </cell>
          <cell r="I10613" t="str">
            <v>4.082</v>
          </cell>
          <cell r="J10613" t="str">
            <v>3.56332380576173</v>
          </cell>
          <cell r="K10613">
            <v>3.6560000000000001</v>
          </cell>
          <cell r="L10613">
            <v>0</v>
          </cell>
          <cell r="M10613" t="str">
            <v>SOCIAL SCIENCES, GENERAL</v>
          </cell>
          <cell r="N10613" t="str">
            <v>工程技术</v>
          </cell>
          <cell r="O10613" t="str">
            <v>2区</v>
          </cell>
        </row>
        <row r="10614">
          <cell r="B10614" t="str">
            <v>IEEE Journal of Selected Topics in Applied Earth Observations and Remote Sensing</v>
          </cell>
          <cell r="C10614" t="str">
            <v>IEEE应用地球观测和遥感精选专题杂志</v>
          </cell>
          <cell r="D10614" t="str">
            <v>1939-1404</v>
          </cell>
          <cell r="E10614" t="str">
            <v>USA</v>
          </cell>
          <cell r="F10614" t="str">
            <v>IEEE-INST ELECTRICAL ELECTRONICS ENGINEERS INC</v>
          </cell>
          <cell r="G10614" t="str">
            <v>2.77699995040894</v>
          </cell>
          <cell r="H10614" t="str">
            <v>3.391528925619</v>
          </cell>
          <cell r="I10614" t="str">
            <v>3.827</v>
          </cell>
          <cell r="J10614" t="str">
            <v>3.33199922049965</v>
          </cell>
          <cell r="K10614">
            <v>3.9449999999999998</v>
          </cell>
          <cell r="L10614">
            <v>0</v>
          </cell>
          <cell r="M10614" t="str">
            <v>GEOSCIENCES</v>
          </cell>
          <cell r="N10614" t="str">
            <v>工程技术</v>
          </cell>
          <cell r="O10614" t="str">
            <v>2区</v>
          </cell>
        </row>
        <row r="10615">
          <cell r="B10615" t="str">
            <v>GRANULAR MATTER</v>
          </cell>
          <cell r="C10615" t="str">
            <v>颗粒物质</v>
          </cell>
          <cell r="D10615" t="str">
            <v>1434-5021</v>
          </cell>
          <cell r="E10615" t="str">
            <v>United States</v>
          </cell>
          <cell r="F10615" t="str">
            <v>SPRINGER</v>
          </cell>
          <cell r="G10615" t="str">
            <v>1.65799999237061</v>
          </cell>
          <cell r="H10615" t="str">
            <v>2.145348837209</v>
          </cell>
          <cell r="I10615" t="str">
            <v>2.347</v>
          </cell>
          <cell r="J10615" t="str">
            <v>2.05021807293354</v>
          </cell>
          <cell r="K10615">
            <v>1.1970000000000001</v>
          </cell>
          <cell r="L10615">
            <v>0</v>
          </cell>
          <cell r="M10615" t="str">
            <v>MATERIALS SCIENCE</v>
          </cell>
          <cell r="N10615" t="str">
            <v>工程技术</v>
          </cell>
          <cell r="O10615" t="str">
            <v>2区</v>
          </cell>
        </row>
        <row r="10616">
          <cell r="B10616" t="str">
            <v>COMPUTERS IN BIOLOGY AND MEDICINE</v>
          </cell>
          <cell r="C10616" t="str">
            <v>生物与医学中的计算机</v>
          </cell>
          <cell r="D10616" t="str">
            <v>0010-4825</v>
          </cell>
          <cell r="E10616" t="str">
            <v>ENGLAND</v>
          </cell>
          <cell r="F10616" t="str">
            <v>PERGAMON-ELSEVIER SCIENCE LTD</v>
          </cell>
          <cell r="G10616" t="str">
            <v>2.11500000953674</v>
          </cell>
          <cell r="H10616" t="str">
            <v>2.286231884057</v>
          </cell>
          <cell r="I10616" t="str">
            <v>3.434</v>
          </cell>
          <cell r="J10616" t="str">
            <v>2.61165561111758</v>
          </cell>
          <cell r="K10616">
            <v>1.7729999999999999</v>
          </cell>
          <cell r="L10616">
            <v>0</v>
          </cell>
          <cell r="M10616" t="str">
            <v>COMPUTER SCIENCE</v>
          </cell>
          <cell r="N10616" t="str">
            <v>工程技术</v>
          </cell>
          <cell r="O10616" t="str">
            <v>2区</v>
          </cell>
        </row>
        <row r="10617">
          <cell r="B10617" t="str">
            <v>JOURNAL OF BIOTECHNOLOGY</v>
          </cell>
          <cell r="C10617" t="str">
            <v>生物技术杂志</v>
          </cell>
          <cell r="D10617" t="str">
            <v>0168-1656</v>
          </cell>
          <cell r="E10617" t="str">
            <v>NETHERLANDS</v>
          </cell>
          <cell r="F10617" t="str">
            <v>ELSEVIER</v>
          </cell>
          <cell r="G10617" t="str">
            <v>2.53299999237061</v>
          </cell>
          <cell r="H10617" t="str">
            <v>3.16256830601</v>
          </cell>
          <cell r="I10617" t="str">
            <v>3.503</v>
          </cell>
          <cell r="J10617" t="str">
            <v>3.06606203314254</v>
          </cell>
          <cell r="K10617">
            <v>3.008</v>
          </cell>
          <cell r="L10617">
            <v>0</v>
          </cell>
          <cell r="M10617" t="str">
            <v>BIOLOGY &amp; BIOCHEMISTRY</v>
          </cell>
          <cell r="N10617" t="str">
            <v>工程技术</v>
          </cell>
          <cell r="O10617" t="str">
            <v>2区</v>
          </cell>
        </row>
        <row r="10618">
          <cell r="B10618" t="str">
            <v>STRUCTURAL AND MULTIDISCIPLINARY OPTIMIZATION</v>
          </cell>
          <cell r="C10618" t="str">
            <v>结构和多学科优化</v>
          </cell>
          <cell r="D10618" t="str">
            <v>1615-147X</v>
          </cell>
          <cell r="E10618" t="str">
            <v>United States</v>
          </cell>
          <cell r="F10618" t="str">
            <v>SPRINGER</v>
          </cell>
          <cell r="G10618" t="str">
            <v>2.87599992752075</v>
          </cell>
          <cell r="H10618" t="str">
            <v>3.925</v>
          </cell>
          <cell r="I10618" t="str">
            <v>3.377</v>
          </cell>
          <cell r="J10618" t="str">
            <v>3.39259521393525</v>
          </cell>
          <cell r="K10618">
            <v>5.2140000000000004</v>
          </cell>
          <cell r="L10618">
            <v>0</v>
          </cell>
          <cell r="M10618" t="str">
            <v>ENGINEERING</v>
          </cell>
          <cell r="N10618" t="str">
            <v>工程技术</v>
          </cell>
          <cell r="O10618" t="str">
            <v>2区</v>
          </cell>
        </row>
        <row r="10619">
          <cell r="B10619" t="str">
            <v>BIOMASS &amp; BIOENERGY</v>
          </cell>
          <cell r="C10619" t="str">
            <v>生物质能</v>
          </cell>
          <cell r="D10619" t="str">
            <v>0961-9534</v>
          </cell>
          <cell r="E10619" t="str">
            <v>ENGLAND</v>
          </cell>
          <cell r="F10619" t="str">
            <v>PERGAMON-ELSEVIER SCIENCE LTD</v>
          </cell>
          <cell r="G10619" t="str">
            <v>3.35800004005432</v>
          </cell>
          <cell r="H10619" t="str">
            <v>3.536672629695</v>
          </cell>
          <cell r="I10619" t="str">
            <v>3.551</v>
          </cell>
          <cell r="J10619" t="str">
            <v>3.48196980628844</v>
          </cell>
          <cell r="K10619">
            <v>4.1079999999999997</v>
          </cell>
          <cell r="L10619">
            <v>0</v>
          </cell>
          <cell r="M10619" t="str">
            <v>ENVIRONMENT/ECOLOGY</v>
          </cell>
          <cell r="N10619" t="str">
            <v>工程技术</v>
          </cell>
          <cell r="O10619" t="str">
            <v>2区</v>
          </cell>
        </row>
        <row r="10620">
          <cell r="B10620" t="str">
            <v>DIGITAL SIGNAL PROCESSING</v>
          </cell>
          <cell r="C10620" t="str">
            <v>数字信号处理</v>
          </cell>
          <cell r="D10620" t="str">
            <v>1051-2004</v>
          </cell>
          <cell r="E10620" t="str">
            <v>USA</v>
          </cell>
          <cell r="F10620" t="str">
            <v>ACADEMIC PRESS INC ELSEVIER SCIENCE</v>
          </cell>
          <cell r="G10620" t="str">
            <v>2.2409999370575</v>
          </cell>
          <cell r="H10620" t="str">
            <v>2.792349726775</v>
          </cell>
          <cell r="I10620" t="str">
            <v>2.871</v>
          </cell>
          <cell r="J10620" t="str">
            <v>2.6346177536515</v>
          </cell>
          <cell r="K10620">
            <v>3.7080000000000002</v>
          </cell>
          <cell r="L10620">
            <v>0</v>
          </cell>
          <cell r="M10620" t="str">
            <v>ENGINEERING</v>
          </cell>
          <cell r="N10620" t="str">
            <v>工程技术</v>
          </cell>
          <cell r="O10620" t="str">
            <v>2区</v>
          </cell>
        </row>
        <row r="10621">
          <cell r="B10621" t="str">
            <v>COMPUTERIZED MEDICAL IMAGING AND GRAPHICS</v>
          </cell>
          <cell r="C10621" t="str">
            <v>计算机化医学成像和绘图</v>
          </cell>
          <cell r="D10621" t="str">
            <v>0895-6111</v>
          </cell>
          <cell r="E10621" t="str">
            <v>ENGLAND</v>
          </cell>
          <cell r="F10621" t="str">
            <v>PERGAMON-ELSEVIER SCIENCE LTD</v>
          </cell>
          <cell r="G10621" t="str">
            <v>2.43499994277954</v>
          </cell>
          <cell r="H10621" t="str">
            <v>3.297872340425</v>
          </cell>
          <cell r="I10621" t="str">
            <v>3.750</v>
          </cell>
          <cell r="J10621" t="str">
            <v>3.16095742773485</v>
          </cell>
          <cell r="K10621">
            <v>2.0739999999999998</v>
          </cell>
          <cell r="L10621">
            <v>0</v>
          </cell>
          <cell r="M10621" t="str">
            <v>CLINICAL MEDICINE</v>
          </cell>
          <cell r="N10621" t="str">
            <v>工程技术</v>
          </cell>
          <cell r="O10621" t="str">
            <v>2区</v>
          </cell>
        </row>
        <row r="10622">
          <cell r="B10622" t="str">
            <v>Current Opinion in Chemical Engineering</v>
          </cell>
          <cell r="C10622" t="str">
            <v>化工现状</v>
          </cell>
          <cell r="D10622" t="str">
            <v>2211-3398</v>
          </cell>
          <cell r="E10622" t="str">
            <v>ENGLAND</v>
          </cell>
          <cell r="F10622" t="str">
            <v>ELSEVIER SCI LTD</v>
          </cell>
          <cell r="G10622" t="str">
            <v>4.03299999237061</v>
          </cell>
          <cell r="H10622" t="str">
            <v>4.462809917355</v>
          </cell>
          <cell r="I10622" t="str">
            <v>4.088</v>
          </cell>
          <cell r="J10622" t="str">
            <v>4.1946817346142</v>
          </cell>
          <cell r="K10622">
            <v>2.9689999999999999</v>
          </cell>
          <cell r="L10622" t="str">
            <v>review</v>
          </cell>
          <cell r="M10622" t="str">
            <v>CHEMISTRY</v>
          </cell>
          <cell r="N10622" t="str">
            <v>工程技术</v>
          </cell>
          <cell r="O10622" t="str">
            <v>2区</v>
          </cell>
        </row>
        <row r="10623">
          <cell r="B10623" t="str">
            <v>ENZYME AND MICROBIAL TECHNOLOGY</v>
          </cell>
          <cell r="C10623" t="str">
            <v>酶与微生物技术</v>
          </cell>
          <cell r="D10623" t="str">
            <v>0141-0229</v>
          </cell>
          <cell r="E10623" t="str">
            <v>USA</v>
          </cell>
          <cell r="F10623" t="str">
            <v>ELSEVIER SCIENCE INC</v>
          </cell>
          <cell r="G10623" t="str">
            <v>2.93199992179871</v>
          </cell>
          <cell r="H10623" t="str">
            <v>3.552795031055</v>
          </cell>
          <cell r="I10623" t="str">
            <v>3.448</v>
          </cell>
          <cell r="J10623" t="str">
            <v>3.31081612748524</v>
          </cell>
          <cell r="K10623">
            <v>1.5569999999999999</v>
          </cell>
          <cell r="L10623">
            <v>0</v>
          </cell>
          <cell r="M10623" t="str">
            <v>BIOLOGY &amp; BIOCHEMISTRY</v>
          </cell>
          <cell r="N10623" t="str">
            <v>工程技术</v>
          </cell>
          <cell r="O10623" t="str">
            <v>2区</v>
          </cell>
        </row>
        <row r="10624">
          <cell r="B10624" t="str">
            <v>Journal of Intelligent Transportation Systems</v>
          </cell>
          <cell r="C10624" t="str">
            <v>智能交通系统杂志</v>
          </cell>
          <cell r="D10624" t="str">
            <v>1547-2450</v>
          </cell>
          <cell r="E10624" t="str">
            <v>USA</v>
          </cell>
          <cell r="F10624" t="str">
            <v>TAYLOR &amp; FRANCIS INC</v>
          </cell>
          <cell r="G10624" t="str">
            <v>2.16400003433228</v>
          </cell>
          <cell r="H10624" t="str">
            <v>2.567901234567</v>
          </cell>
          <cell r="I10624" t="str">
            <v>3.269</v>
          </cell>
          <cell r="J10624" t="str">
            <v>2.66704401270976</v>
          </cell>
          <cell r="K10624">
            <v>2.5670000000000002</v>
          </cell>
          <cell r="L10624">
            <v>0</v>
          </cell>
          <cell r="M10624" t="str">
            <v>无</v>
          </cell>
          <cell r="N10624" t="str">
            <v>工程技术</v>
          </cell>
          <cell r="O10624" t="str">
            <v>2区</v>
          </cell>
        </row>
        <row r="10625">
          <cell r="B10625" t="str">
            <v>Sustainable Materials and Technologies</v>
          </cell>
          <cell r="C10625" t="str">
            <v>可持续材料和技术</v>
          </cell>
          <cell r="D10625" t="str">
            <v>2214-9937</v>
          </cell>
          <cell r="E10625" t="str">
            <v>NETHERLANDS</v>
          </cell>
          <cell r="F10625" t="str">
            <v>ELSEVIER</v>
          </cell>
          <cell r="G10625" t="str">
            <v>0</v>
          </cell>
          <cell r="H10625" t="str">
            <v>0</v>
          </cell>
          <cell r="I10625" t="str">
            <v>4.375</v>
          </cell>
          <cell r="J10625" t="str">
            <v>4.375</v>
          </cell>
          <cell r="K10625">
            <v>1.804</v>
          </cell>
          <cell r="L10625">
            <v>0</v>
          </cell>
          <cell r="M10625" t="str">
            <v>无</v>
          </cell>
          <cell r="N10625" t="str">
            <v>工程技术</v>
          </cell>
          <cell r="O10625" t="str">
            <v>2区</v>
          </cell>
        </row>
        <row r="10626">
          <cell r="B10626" t="str">
            <v>IEEE Geoscience and Remote Sensing Letters</v>
          </cell>
          <cell r="C10626" t="str">
            <v>IEEE地球科学和遥感通讯</v>
          </cell>
          <cell r="D10626" t="str">
            <v>1545-598X</v>
          </cell>
          <cell r="E10626" t="str">
            <v>USA</v>
          </cell>
          <cell r="F10626" t="str">
            <v>IEEE-INST ELECTRICAL ELECTRONICS ENGINEERS INC</v>
          </cell>
          <cell r="G10626" t="str">
            <v>2.89299988746643</v>
          </cell>
          <cell r="H10626" t="str">
            <v>3.533926585094</v>
          </cell>
          <cell r="I10626" t="str">
            <v>3.833</v>
          </cell>
          <cell r="J10626" t="str">
            <v>3.41995947254681</v>
          </cell>
          <cell r="K10626">
            <v>4.2709999999999999</v>
          </cell>
          <cell r="L10626">
            <v>0</v>
          </cell>
          <cell r="M10626" t="str">
            <v>GEOSCIENCES</v>
          </cell>
          <cell r="N10626" t="str">
            <v>工程技术</v>
          </cell>
          <cell r="O10626" t="str">
            <v>2区</v>
          </cell>
        </row>
        <row r="10627">
          <cell r="B10627" t="str">
            <v>INTERNATIONAL JOURNAL OF REFRIGERATION-REVUE INTERNATIONALE DU FROID</v>
          </cell>
          <cell r="C10627" t="str">
            <v>国际制冷杂志-国际制冷评论</v>
          </cell>
          <cell r="D10627" t="str">
            <v>0140-7007</v>
          </cell>
          <cell r="E10627" t="str">
            <v>ENGLAND</v>
          </cell>
          <cell r="F10627" t="str">
            <v>ELSEVIER SCI LTD</v>
          </cell>
          <cell r="G10627" t="str">
            <v>3.23300004005432</v>
          </cell>
          <cell r="H10627" t="str">
            <v>3.177391304347</v>
          </cell>
          <cell r="I10627" t="str">
            <v>3.461</v>
          </cell>
          <cell r="J10627" t="str">
            <v>3.29052382287477</v>
          </cell>
          <cell r="K10627">
            <v>12.462</v>
          </cell>
          <cell r="L10627">
            <v>0</v>
          </cell>
          <cell r="M10627" t="str">
            <v>ENGINEERING</v>
          </cell>
          <cell r="N10627" t="str">
            <v>工程技术</v>
          </cell>
          <cell r="O10627" t="str">
            <v>2区</v>
          </cell>
        </row>
        <row r="10628">
          <cell r="B10628" t="str">
            <v>ADVANCES IN ENGINEERING SOFTWARE</v>
          </cell>
          <cell r="C10628" t="str">
            <v>工程软件进展</v>
          </cell>
          <cell r="D10628" t="str">
            <v>0965-9978</v>
          </cell>
          <cell r="E10628" t="str">
            <v>ENGLAND</v>
          </cell>
          <cell r="F10628" t="str">
            <v>ELSEVIER SCI LTD</v>
          </cell>
          <cell r="G10628" t="str">
            <v>3.19799995422363</v>
          </cell>
          <cell r="H10628" t="str">
            <v>4.194214876033</v>
          </cell>
          <cell r="I10628" t="str">
            <v>3.884</v>
          </cell>
          <cell r="J10628" t="str">
            <v>3.75875760042354</v>
          </cell>
          <cell r="K10628">
            <v>4.3609999999999998</v>
          </cell>
          <cell r="L10628">
            <v>0</v>
          </cell>
          <cell r="M10628" t="str">
            <v>COMPUTER SCIENCE</v>
          </cell>
          <cell r="N10628" t="str">
            <v>工程技术</v>
          </cell>
          <cell r="O10628" t="str">
            <v>2区</v>
          </cell>
        </row>
        <row r="10629">
          <cell r="B10629" t="str">
            <v>Journal of Manufacturing Technology Management</v>
          </cell>
          <cell r="C10629" t="str">
            <v>制造技术管理杂志</v>
          </cell>
          <cell r="D10629" t="str">
            <v>1741-038X</v>
          </cell>
          <cell r="E10629" t="str">
            <v>ENGLAND</v>
          </cell>
          <cell r="F10629" t="str">
            <v>EMERALD GROUP PUBLISHING LTD</v>
          </cell>
          <cell r="G10629" t="str">
            <v>2.19400000572205</v>
          </cell>
          <cell r="H10629" t="str">
            <v>2.642105263157</v>
          </cell>
          <cell r="I10629" t="str">
            <v>3.385</v>
          </cell>
          <cell r="J10629" t="str">
            <v>2.74047545659868</v>
          </cell>
          <cell r="K10629">
            <v>2.4769999999999999</v>
          </cell>
          <cell r="L10629">
            <v>0</v>
          </cell>
          <cell r="M10629" t="str">
            <v>无</v>
          </cell>
          <cell r="N10629" t="str">
            <v>工程技术</v>
          </cell>
          <cell r="O10629" t="str">
            <v>2区</v>
          </cell>
        </row>
        <row r="10630">
          <cell r="B10630" t="str">
            <v>EXPERIMENTS IN FLUIDS</v>
          </cell>
          <cell r="C10630" t="str">
            <v>流体实验</v>
          </cell>
          <cell r="D10630" t="str">
            <v>0723-4864</v>
          </cell>
          <cell r="E10630" t="str">
            <v>United States</v>
          </cell>
          <cell r="F10630" t="str">
            <v>SPRINGER</v>
          </cell>
          <cell r="G10630" t="str">
            <v>2.1949999332428</v>
          </cell>
          <cell r="H10630" t="str">
            <v>2.442577030812</v>
          </cell>
          <cell r="I10630" t="str">
            <v>2.335</v>
          </cell>
          <cell r="J10630" t="str">
            <v>2.3242627438866</v>
          </cell>
          <cell r="K10630">
            <v>1.847</v>
          </cell>
          <cell r="L10630">
            <v>0</v>
          </cell>
          <cell r="M10630" t="str">
            <v>ENGINEERING</v>
          </cell>
          <cell r="N10630" t="str">
            <v>工程技术</v>
          </cell>
          <cell r="O10630" t="str">
            <v>2区</v>
          </cell>
        </row>
        <row r="10631">
          <cell r="B10631" t="str">
            <v>TRIBOLOGY LETTERS</v>
          </cell>
          <cell r="C10631" t="str">
            <v>摩擦学信函</v>
          </cell>
          <cell r="D10631" t="str">
            <v>1023-8883</v>
          </cell>
          <cell r="E10631" t="str">
            <v>USA</v>
          </cell>
          <cell r="F10631" t="str">
            <v>SPRINGER/PLENUM PUBLISHERS</v>
          </cell>
          <cell r="G10631" t="str">
            <v>2.18199992179871</v>
          </cell>
          <cell r="H10631" t="str">
            <v>2.23492063492</v>
          </cell>
          <cell r="I10631" t="str">
            <v>2.566</v>
          </cell>
          <cell r="J10631" t="str">
            <v>2.3277545329299</v>
          </cell>
          <cell r="K10631">
            <v>1.6859999999999999</v>
          </cell>
          <cell r="L10631">
            <v>0</v>
          </cell>
          <cell r="M10631" t="str">
            <v>ENGINEERING</v>
          </cell>
          <cell r="N10631" t="str">
            <v>工程技术</v>
          </cell>
          <cell r="O10631" t="str">
            <v>2区</v>
          </cell>
        </row>
        <row r="10632">
          <cell r="B10632" t="str">
            <v>TECHNOMETRICS</v>
          </cell>
          <cell r="C10632" t="str">
            <v>技术指标</v>
          </cell>
          <cell r="D10632" t="str">
            <v>0040-1706</v>
          </cell>
          <cell r="E10632" t="str">
            <v>USA</v>
          </cell>
          <cell r="F10632" t="str">
            <v>AMER STATISTICAL ASSOC</v>
          </cell>
          <cell r="G10632" t="str">
            <v>1.567999958992</v>
          </cell>
          <cell r="H10632" t="str">
            <v>2.088888888888</v>
          </cell>
          <cell r="I10632" t="str">
            <v>2.091</v>
          </cell>
          <cell r="J10632" t="str">
            <v>1.915932646263</v>
          </cell>
          <cell r="K10632">
            <v>3.3029999999999999</v>
          </cell>
          <cell r="L10632">
            <v>0</v>
          </cell>
          <cell r="M10632" t="str">
            <v>MATHEMATICS</v>
          </cell>
          <cell r="N10632" t="str">
            <v>工程技术</v>
          </cell>
          <cell r="O10632" t="str">
            <v>2区</v>
          </cell>
        </row>
        <row r="10633">
          <cell r="B10633" t="str">
            <v>Journal of Rock Mechanics and Geotechnical Engineering</v>
          </cell>
          <cell r="C10633" t="str">
            <v>岩石力学与岩土工程杂志</v>
          </cell>
          <cell r="D10633" t="str">
            <v>1674-7755</v>
          </cell>
          <cell r="E10633" t="str">
            <v>PEOPLES R CHINA</v>
          </cell>
          <cell r="F10633" t="str">
            <v>SCIENCE PRESS</v>
          </cell>
          <cell r="G10633" t="str">
            <v>0</v>
          </cell>
          <cell r="H10633" t="str">
            <v>0</v>
          </cell>
          <cell r="I10633" t="str">
            <v>2.829</v>
          </cell>
          <cell r="J10633" t="str">
            <v>2.829145728643</v>
          </cell>
          <cell r="K10633">
            <v>1.4279999999999999</v>
          </cell>
          <cell r="L10633">
            <v>0</v>
          </cell>
          <cell r="M10633" t="str">
            <v>无</v>
          </cell>
          <cell r="N10633" t="str">
            <v>工程技术</v>
          </cell>
          <cell r="O10633" t="str">
            <v>2区</v>
          </cell>
        </row>
        <row r="10634">
          <cell r="B10634" t="str">
            <v>Regenerative Biomaterials</v>
          </cell>
          <cell r="C10634" t="str">
            <v>再生生物材料</v>
          </cell>
          <cell r="D10634" t="str">
            <v>2056-3418</v>
          </cell>
          <cell r="E10634" t="str">
            <v>ENGLAND</v>
          </cell>
          <cell r="F10634" t="str">
            <v>OXFORD UNIV PRESS</v>
          </cell>
          <cell r="G10634" t="str">
            <v>0</v>
          </cell>
          <cell r="H10634" t="str">
            <v>3.381578947368</v>
          </cell>
          <cell r="I10634" t="str">
            <v>4.882</v>
          </cell>
          <cell r="J10634" t="str">
            <v>4.131965944272</v>
          </cell>
          <cell r="K10634">
            <v>1.4</v>
          </cell>
          <cell r="L10634">
            <v>0</v>
          </cell>
          <cell r="M10634" t="str">
            <v>无</v>
          </cell>
          <cell r="N10634" t="str">
            <v>工程技术</v>
          </cell>
          <cell r="O10634" t="str">
            <v>2区</v>
          </cell>
        </row>
        <row r="10635">
          <cell r="B10635" t="str">
            <v>Chinese Journal of Aeronautics</v>
          </cell>
          <cell r="C10635" t="str">
            <v>中国航空学报</v>
          </cell>
          <cell r="D10635" t="str">
            <v>1000-9361</v>
          </cell>
          <cell r="E10635" t="str">
            <v>USA</v>
          </cell>
          <cell r="F10635" t="str">
            <v>ELSEVIER SCIENCE INC</v>
          </cell>
          <cell r="G10635" t="str">
            <v>1.6139999628067</v>
          </cell>
          <cell r="H10635" t="str">
            <v>2.095375722543</v>
          </cell>
          <cell r="I10635" t="str">
            <v>2.215</v>
          </cell>
          <cell r="J10635" t="str">
            <v>1.9749337390879</v>
          </cell>
          <cell r="K10635">
            <v>4.3570000000000002</v>
          </cell>
          <cell r="L10635">
            <v>0</v>
          </cell>
          <cell r="M10635" t="str">
            <v>ENGINEERING</v>
          </cell>
          <cell r="N10635" t="str">
            <v>工程技术</v>
          </cell>
          <cell r="O10635" t="str">
            <v>2区</v>
          </cell>
        </row>
        <row r="10636">
          <cell r="B10636" t="str">
            <v>High Voltage</v>
          </cell>
          <cell r="C10636" t="str">
            <v>高压</v>
          </cell>
          <cell r="D10636" t="str">
            <v>2397-7264</v>
          </cell>
          <cell r="E10636" t="str">
            <v>USA</v>
          </cell>
          <cell r="F10636" t="str">
            <v>WILEY</v>
          </cell>
          <cell r="G10636" t="str">
            <v>0</v>
          </cell>
          <cell r="H10636" t="str">
            <v>3.508196721311</v>
          </cell>
          <cell r="I10636" t="str">
            <v>3.027</v>
          </cell>
          <cell r="J10636" t="str">
            <v>3.2674316939885</v>
          </cell>
          <cell r="K10636">
            <v>1.321</v>
          </cell>
          <cell r="L10636">
            <v>0</v>
          </cell>
          <cell r="M10636" t="str">
            <v>无</v>
          </cell>
          <cell r="N10636" t="str">
            <v>工程技术</v>
          </cell>
          <cell r="O10636" t="str">
            <v>2区</v>
          </cell>
        </row>
        <row r="10637">
          <cell r="B10637" t="str">
            <v>Defence Technology</v>
          </cell>
          <cell r="C10637" t="str">
            <v>国防科技</v>
          </cell>
          <cell r="D10637" t="str">
            <v>2214-9147</v>
          </cell>
          <cell r="E10637" t="str">
            <v>NETHERLANDS</v>
          </cell>
          <cell r="F10637" t="str">
            <v>ELSEVIER</v>
          </cell>
          <cell r="G10637" t="str">
            <v>0</v>
          </cell>
          <cell r="H10637" t="str">
            <v>1.260869565217</v>
          </cell>
          <cell r="I10637" t="str">
            <v>2.637</v>
          </cell>
          <cell r="J10637" t="str">
            <v>1.948927933293</v>
          </cell>
          <cell r="K10637">
            <v>4.22</v>
          </cell>
          <cell r="L10637">
            <v>0</v>
          </cell>
          <cell r="M10637" t="str">
            <v>无</v>
          </cell>
          <cell r="N10637" t="str">
            <v>工程技术</v>
          </cell>
          <cell r="O10637" t="str">
            <v>2区</v>
          </cell>
        </row>
        <row r="10638">
          <cell r="B10638" t="str">
            <v>Advances in Manufacturing</v>
          </cell>
          <cell r="C10638" t="str">
            <v>制造业进展</v>
          </cell>
          <cell r="D10638" t="str">
            <v>2095-3127</v>
          </cell>
          <cell r="E10638" t="str">
            <v>United States</v>
          </cell>
          <cell r="F10638" t="str">
            <v>SPRINGER</v>
          </cell>
          <cell r="G10638" t="str">
            <v>1.7059999704361</v>
          </cell>
          <cell r="H10638" t="str">
            <v>1.602739726027</v>
          </cell>
          <cell r="I10638" t="str">
            <v>2.568</v>
          </cell>
          <cell r="J10638" t="str">
            <v>1.95876908801003</v>
          </cell>
          <cell r="K10638">
            <v>1.218</v>
          </cell>
          <cell r="L10638">
            <v>0</v>
          </cell>
          <cell r="M10638" t="str">
            <v>无</v>
          </cell>
          <cell r="N10638" t="str">
            <v>工程技术</v>
          </cell>
          <cell r="O10638" t="str">
            <v>2区</v>
          </cell>
        </row>
        <row r="10639">
          <cell r="B10639" t="str">
            <v>Journal of Modern Power Systems and Clean Energy</v>
          </cell>
          <cell r="C10639" t="str">
            <v>现代电力系统与清洁能源杂志</v>
          </cell>
          <cell r="D10639" t="str">
            <v>2196-5625</v>
          </cell>
          <cell r="E10639" t="str">
            <v>USA</v>
          </cell>
          <cell r="F10639" t="str">
            <v>IEEE-INST ELECTRICAL ELECTRONICS ENGINEERS INC</v>
          </cell>
          <cell r="G10639" t="str">
            <v>2.12199997901917</v>
          </cell>
          <cell r="H10639" t="str">
            <v>2.848101265822</v>
          </cell>
          <cell r="I10639" t="str">
            <v>3.090</v>
          </cell>
          <cell r="J10639" t="str">
            <v>2.68655116121539</v>
          </cell>
          <cell r="K10639">
            <v>1.89</v>
          </cell>
          <cell r="L10639">
            <v>0</v>
          </cell>
          <cell r="M10639" t="str">
            <v>ENGINEERING</v>
          </cell>
          <cell r="N10639" t="str">
            <v>工程技术</v>
          </cell>
          <cell r="O10639" t="str">
            <v>2区</v>
          </cell>
        </row>
        <row r="10640">
          <cell r="B10640" t="str">
            <v>CSEE Journal of Power and Energy Systems</v>
          </cell>
          <cell r="C10640" t="str">
            <v>电力与能源系统杂志</v>
          </cell>
          <cell r="D10640" t="str">
            <v>2096-0042</v>
          </cell>
          <cell r="E10640" t="str">
            <v>PEOPLES R CHINA</v>
          </cell>
          <cell r="F10640" t="str">
            <v>CHINA ELECTRIC POWER RESEARCH INST</v>
          </cell>
          <cell r="G10640" t="str">
            <v>0</v>
          </cell>
          <cell r="H10640" t="str">
            <v>2.680412371134</v>
          </cell>
          <cell r="I10640" t="str">
            <v>3.115</v>
          </cell>
          <cell r="J10640" t="str">
            <v>2.897898493259</v>
          </cell>
          <cell r="K10640">
            <v>1.4530000000000001</v>
          </cell>
          <cell r="L10640">
            <v>0</v>
          </cell>
          <cell r="M10640" t="str">
            <v>无</v>
          </cell>
          <cell r="N10640" t="str">
            <v>工程技术</v>
          </cell>
          <cell r="O10640" t="str">
            <v>2区</v>
          </cell>
        </row>
        <row r="10641">
          <cell r="B10641" t="str">
            <v>Building Simulation</v>
          </cell>
          <cell r="C10641" t="str">
            <v>建筑模拟</v>
          </cell>
          <cell r="D10641" t="str">
            <v>1996-3599</v>
          </cell>
          <cell r="E10641" t="str">
            <v>PEOPLES R CHINA</v>
          </cell>
          <cell r="F10641" t="str">
            <v>TSINGHUA UNIV PRESS</v>
          </cell>
          <cell r="G10641" t="str">
            <v>1.67299997806549</v>
          </cell>
          <cell r="H10641" t="str">
            <v>2.238461538461</v>
          </cell>
          <cell r="I10641" t="str">
            <v>2.472</v>
          </cell>
          <cell r="J10641" t="str">
            <v>2.12771987657783</v>
          </cell>
          <cell r="K10641">
            <v>1.655</v>
          </cell>
          <cell r="L10641">
            <v>0</v>
          </cell>
          <cell r="M10641" t="str">
            <v>ENGINEERING</v>
          </cell>
          <cell r="N10641" t="str">
            <v>工程技术</v>
          </cell>
          <cell r="O10641" t="str">
            <v>2区</v>
          </cell>
        </row>
        <row r="10642">
          <cell r="B10642" t="str">
            <v>CHINESE JOURNAL OF CHEMICAL ENGINEERING</v>
          </cell>
          <cell r="C10642" t="str">
            <v>中国化工学报</v>
          </cell>
          <cell r="D10642" t="str">
            <v>1004-9541</v>
          </cell>
          <cell r="E10642" t="str">
            <v>PEOPLES R CHINA</v>
          </cell>
          <cell r="F10642" t="str">
            <v>CHEMICAL INDUSTRY PRESS CO LTD</v>
          </cell>
          <cell r="G10642" t="str">
            <v>1.71200001239777</v>
          </cell>
          <cell r="H10642" t="str">
            <v>1.910913140311</v>
          </cell>
          <cell r="I10642" t="str">
            <v>2.627</v>
          </cell>
          <cell r="J10642" t="str">
            <v>2.08333345040792</v>
          </cell>
          <cell r="K10642">
            <v>2.4060000000000001</v>
          </cell>
          <cell r="L10642">
            <v>0</v>
          </cell>
          <cell r="M10642" t="str">
            <v>CHEMISTRY</v>
          </cell>
          <cell r="N10642" t="str">
            <v>工程技术</v>
          </cell>
          <cell r="O10642" t="str">
            <v>2区</v>
          </cell>
        </row>
        <row r="10643">
          <cell r="B10643" t="str">
            <v>Petroleum Exploration and Development</v>
          </cell>
          <cell r="C10643" t="str">
            <v>石油勘探开发</v>
          </cell>
          <cell r="D10643" t="str">
            <v>1000-0747</v>
          </cell>
          <cell r="E10643" t="str">
            <v>PEOPLES R CHINA</v>
          </cell>
          <cell r="F10643" t="str">
            <v>KEAI PUBLISHING LTD</v>
          </cell>
          <cell r="G10643" t="str">
            <v>2.06500005722046</v>
          </cell>
          <cell r="H10643" t="str">
            <v>2.540084388185</v>
          </cell>
          <cell r="I10643" t="str">
            <v>2.845</v>
          </cell>
          <cell r="J10643" t="str">
            <v>2.48340572958915</v>
          </cell>
          <cell r="K10643">
            <v>2.9580000000000002</v>
          </cell>
          <cell r="L10643">
            <v>0</v>
          </cell>
          <cell r="M10643" t="str">
            <v>GEOSCIENCES</v>
          </cell>
          <cell r="N10643" t="str">
            <v>工程技术</v>
          </cell>
          <cell r="O10643" t="str">
            <v>2区</v>
          </cell>
        </row>
        <row r="10644">
          <cell r="B10644" t="str">
            <v>Science China-Technological Sciences</v>
          </cell>
          <cell r="C10644" t="str">
            <v>科学中国技术科学</v>
          </cell>
          <cell r="D10644" t="str">
            <v>1674-7321</v>
          </cell>
          <cell r="E10644" t="str">
            <v>PEOPLES R CHINA</v>
          </cell>
          <cell r="F10644" t="str">
            <v>SCIENCE PRESS</v>
          </cell>
          <cell r="G10644" t="str">
            <v>1.93799996376038</v>
          </cell>
          <cell r="H10644" t="str">
            <v>2.179948586118</v>
          </cell>
          <cell r="I10644" t="str">
            <v>2.302</v>
          </cell>
          <cell r="J10644" t="str">
            <v>2.13994511411013</v>
          </cell>
          <cell r="K10644">
            <v>6.6369999999999996</v>
          </cell>
          <cell r="L10644">
            <v>0</v>
          </cell>
          <cell r="M10644" t="str">
            <v>ENGINEERING</v>
          </cell>
          <cell r="N10644" t="str">
            <v>工程技术</v>
          </cell>
          <cell r="O10644" t="str">
            <v>2区</v>
          </cell>
        </row>
        <row r="10645">
          <cell r="B10645" t="str">
            <v>Frontiers of Chemical Science and Engineering</v>
          </cell>
          <cell r="C10645" t="str">
            <v>化学科学与工程前沿</v>
          </cell>
          <cell r="D10645" t="str">
            <v>2095-0179</v>
          </cell>
          <cell r="E10645" t="str">
            <v>United States</v>
          </cell>
          <cell r="F10645" t="str">
            <v>SPRINGER</v>
          </cell>
          <cell r="G10645" t="str">
            <v>2.64299988746643</v>
          </cell>
          <cell r="H10645" t="str">
            <v>2.808695652173</v>
          </cell>
          <cell r="I10645" t="str">
            <v>3.552</v>
          </cell>
          <cell r="J10645" t="str">
            <v>3.00113989252348</v>
          </cell>
          <cell r="K10645">
            <v>2.633</v>
          </cell>
          <cell r="L10645">
            <v>0</v>
          </cell>
          <cell r="M10645" t="str">
            <v>CHEMISTRY</v>
          </cell>
          <cell r="N10645" t="str">
            <v>工程技术</v>
          </cell>
          <cell r="O10645" t="str">
            <v>2区</v>
          </cell>
        </row>
        <row r="10646">
          <cell r="B10646" t="str">
            <v>Petroleum Science</v>
          </cell>
          <cell r="C10646" t="str">
            <v>石油科学</v>
          </cell>
          <cell r="D10646" t="str">
            <v>1672-5107</v>
          </cell>
          <cell r="E10646" t="str">
            <v>United States</v>
          </cell>
          <cell r="F10646" t="str">
            <v>SPRINGER</v>
          </cell>
          <cell r="G10646" t="str">
            <v>1.62399995326996</v>
          </cell>
          <cell r="H10646" t="str">
            <v>1.846153846153</v>
          </cell>
          <cell r="I10646" t="str">
            <v>2.096</v>
          </cell>
          <cell r="J10646" t="str">
            <v>1.85524734490565</v>
          </cell>
          <cell r="K10646">
            <v>1.36</v>
          </cell>
          <cell r="L10646">
            <v>0</v>
          </cell>
          <cell r="M10646" t="str">
            <v>GEOSCIENCES</v>
          </cell>
          <cell r="N10646" t="str">
            <v>工程技术</v>
          </cell>
          <cell r="O10646" t="str">
            <v>2区</v>
          </cell>
        </row>
        <row r="10647">
          <cell r="B10647" t="str">
            <v>APPLIED MATHEMATICS AND MECHANICS-ENGLISH EDITION</v>
          </cell>
          <cell r="C10647" t="str">
            <v>应用数学与力学-英文版</v>
          </cell>
          <cell r="D10647" t="str">
            <v>0253-4827</v>
          </cell>
          <cell r="E10647" t="str">
            <v>PEOPLES R CHINA</v>
          </cell>
          <cell r="F10647" t="str">
            <v>SHANGHAI UNIV</v>
          </cell>
          <cell r="G10647" t="str">
            <v>1.53799998760223</v>
          </cell>
          <cell r="H10647" t="str">
            <v>1.698744769874</v>
          </cell>
          <cell r="I10647" t="str">
            <v>2.017</v>
          </cell>
          <cell r="J10647" t="str">
            <v>1.75120746486874</v>
          </cell>
          <cell r="K10647">
            <v>1.891</v>
          </cell>
          <cell r="L10647">
            <v>0</v>
          </cell>
          <cell r="M10647" t="str">
            <v>ENGINEERING</v>
          </cell>
          <cell r="N10647" t="str">
            <v>工程技术</v>
          </cell>
          <cell r="O10647" t="str">
            <v>2区</v>
          </cell>
        </row>
        <row r="10648">
          <cell r="B10648" t="str">
            <v>Advanced Steel Construction</v>
          </cell>
          <cell r="C10648" t="str">
            <v>先进钢结构</v>
          </cell>
          <cell r="D10648" t="str">
            <v>1816-112X</v>
          </cell>
          <cell r="E10648" t="str">
            <v>HONG KONG</v>
          </cell>
          <cell r="F10648" t="str">
            <v>HONG KONG INST STEEL CONSTRUCTION</v>
          </cell>
          <cell r="G10648" t="str">
            <v>0.736999988555908</v>
          </cell>
          <cell r="H10648" t="str">
            <v>0.95744680851</v>
          </cell>
          <cell r="I10648" t="str">
            <v>1.317</v>
          </cell>
          <cell r="J10648" t="str">
            <v>1.00370448791064</v>
          </cell>
          <cell r="K10648" t="str">
            <v>无</v>
          </cell>
          <cell r="L10648">
            <v>0</v>
          </cell>
          <cell r="M10648" t="str">
            <v>无</v>
          </cell>
          <cell r="N10648" t="str">
            <v>工程技术</v>
          </cell>
          <cell r="O10648" t="str">
            <v>2区</v>
          </cell>
        </row>
        <row r="10649">
          <cell r="B10649" t="str">
            <v>Frontiers of Mechanical Engineering</v>
          </cell>
          <cell r="C10649" t="str">
            <v>机械工程前沿</v>
          </cell>
          <cell r="D10649" t="str">
            <v>2095-0233</v>
          </cell>
          <cell r="E10649" t="str">
            <v>PEOPLES R CHINA</v>
          </cell>
          <cell r="F10649" t="str">
            <v>HIGHER EDUCATION PRESS</v>
          </cell>
          <cell r="G10649" t="str">
            <v>0</v>
          </cell>
          <cell r="H10649" t="str">
            <v>0.988764044943</v>
          </cell>
          <cell r="I10649" t="str">
            <v>2.448</v>
          </cell>
          <cell r="J10649" t="str">
            <v>1.7183403558045</v>
          </cell>
          <cell r="K10649">
            <v>2.1619999999999999</v>
          </cell>
          <cell r="L10649">
            <v>0</v>
          </cell>
          <cell r="M10649" t="str">
            <v>无</v>
          </cell>
          <cell r="N10649" t="str">
            <v>工程技术</v>
          </cell>
          <cell r="O10649" t="str">
            <v>2区</v>
          </cell>
        </row>
        <row r="10650">
          <cell r="B10650" t="str">
            <v>Bio-Design and Manufacturing</v>
          </cell>
          <cell r="C10650" t="str">
            <v>生物设计与制造</v>
          </cell>
          <cell r="D10650" t="str">
            <v>2096-5524</v>
          </cell>
          <cell r="E10650" t="str">
            <v>GERMANY</v>
          </cell>
          <cell r="F10650" t="str">
            <v>SPRINGER HEIDELBERG</v>
          </cell>
          <cell r="G10650" t="str">
            <v>0</v>
          </cell>
          <cell r="H10650" t="str">
            <v>0</v>
          </cell>
          <cell r="I10650" t="str">
            <v>4.095</v>
          </cell>
          <cell r="J10650" t="str">
            <v>4.095238095238</v>
          </cell>
          <cell r="K10650">
            <v>1.069</v>
          </cell>
          <cell r="L10650">
            <v>0</v>
          </cell>
          <cell r="M10650" t="str">
            <v>无</v>
          </cell>
          <cell r="N10650" t="str">
            <v>工程技术</v>
          </cell>
          <cell r="O10650" t="str">
            <v>2区</v>
          </cell>
        </row>
        <row r="10651">
          <cell r="B10651" t="str">
            <v>CHINA OCEAN ENGINEERING</v>
          </cell>
          <cell r="C10651" t="str">
            <v>中国海洋工程</v>
          </cell>
          <cell r="D10651" t="str">
            <v>0890-5487</v>
          </cell>
          <cell r="E10651" t="str">
            <v>PEOPLES R CHINA</v>
          </cell>
          <cell r="F10651" t="str">
            <v>CHINA OCEAN PRESS</v>
          </cell>
          <cell r="G10651" t="str">
            <v>0.674000024795532</v>
          </cell>
          <cell r="H10651" t="str">
            <v>0.693251533742</v>
          </cell>
          <cell r="I10651" t="str">
            <v>0.835</v>
          </cell>
          <cell r="J10651" t="str">
            <v>0.734205804065177</v>
          </cell>
          <cell r="K10651">
            <v>0.71299999999999997</v>
          </cell>
          <cell r="L10651">
            <v>0</v>
          </cell>
          <cell r="M10651" t="str">
            <v>无</v>
          </cell>
          <cell r="N10651" t="str">
            <v>工程技术</v>
          </cell>
          <cell r="O10651" t="str">
            <v>2区</v>
          </cell>
        </row>
        <row r="10652">
          <cell r="B10652" t="str">
            <v>IEEE Journal of the Electron Devices Society</v>
          </cell>
          <cell r="C10652" t="str">
            <v>IEEE电子器件学会杂志</v>
          </cell>
          <cell r="D10652" t="str">
            <v>2168-6734</v>
          </cell>
          <cell r="E10652" t="str">
            <v>USA</v>
          </cell>
          <cell r="F10652" t="str">
            <v>IEEE-INST ELECTRICAL ELECTRONICS ENGINEERS INC</v>
          </cell>
          <cell r="G10652" t="str">
            <v>2.69600009918213</v>
          </cell>
          <cell r="H10652" t="str">
            <v>2</v>
          </cell>
          <cell r="I10652" t="str">
            <v>2.555</v>
          </cell>
          <cell r="J10652" t="str">
            <v>2.41703940313938</v>
          </cell>
          <cell r="K10652">
            <v>1.1120000000000001</v>
          </cell>
          <cell r="L10652">
            <v>0</v>
          </cell>
          <cell r="M10652" t="str">
            <v>ENGINEERING</v>
          </cell>
          <cell r="N10652" t="str">
            <v>工程技术</v>
          </cell>
          <cell r="O10652" t="str">
            <v>3区</v>
          </cell>
        </row>
        <row r="10653">
          <cell r="B10653" t="str">
            <v>SIGNAL PROCESSING-IMAGE COMMUNICATION</v>
          </cell>
          <cell r="C10653" t="str">
            <v>信号处理与图像通信</v>
          </cell>
          <cell r="D10653" t="str">
            <v>0923-5965</v>
          </cell>
          <cell r="E10653" t="str">
            <v>NETHERLANDS</v>
          </cell>
          <cell r="F10653" t="str">
            <v>ELSEVIER</v>
          </cell>
          <cell r="G10653" t="str">
            <v>2.07299995422363</v>
          </cell>
          <cell r="H10653" t="str">
            <v>2.813765182186</v>
          </cell>
          <cell r="I10653" t="str">
            <v>2.779</v>
          </cell>
          <cell r="J10653" t="str">
            <v>2.55510394973721</v>
          </cell>
          <cell r="K10653">
            <v>3.53</v>
          </cell>
          <cell r="L10653">
            <v>0</v>
          </cell>
          <cell r="M10653" t="str">
            <v>ENGINEERING</v>
          </cell>
          <cell r="N10653" t="str">
            <v>工程技术</v>
          </cell>
          <cell r="O10653" t="str">
            <v>3区</v>
          </cell>
        </row>
        <row r="10654">
          <cell r="B10654" t="str">
            <v>COMPUTATIONAL MECHANICS</v>
          </cell>
          <cell r="C10654" t="str">
            <v>计算力学</v>
          </cell>
          <cell r="D10654" t="str">
            <v>0178-7675</v>
          </cell>
          <cell r="E10654" t="str">
            <v>United States</v>
          </cell>
          <cell r="F10654" t="str">
            <v>SPRINGER</v>
          </cell>
          <cell r="G10654" t="str">
            <v>2.72399997711182</v>
          </cell>
          <cell r="H10654" t="str">
            <v>3.159292035398</v>
          </cell>
          <cell r="I10654" t="str">
            <v>3.459</v>
          </cell>
          <cell r="J10654" t="str">
            <v>3.11398989948661</v>
          </cell>
          <cell r="K10654">
            <v>7.601</v>
          </cell>
          <cell r="L10654">
            <v>0</v>
          </cell>
          <cell r="M10654" t="str">
            <v>ENGINEERING</v>
          </cell>
          <cell r="N10654" t="str">
            <v>工程技术</v>
          </cell>
          <cell r="O10654" t="str">
            <v>3区</v>
          </cell>
        </row>
        <row r="10655">
          <cell r="B10655" t="str">
            <v>IEEE Journal of Photovoltaics</v>
          </cell>
          <cell r="C10655" t="str">
            <v>IEEE光电杂志</v>
          </cell>
          <cell r="D10655" t="str">
            <v>2156-3381</v>
          </cell>
          <cell r="E10655" t="str">
            <v>USA</v>
          </cell>
          <cell r="F10655" t="str">
            <v>IEEE-INST ELECTRICAL ELECTRONICS ENGINEERS INC</v>
          </cell>
          <cell r="G10655" t="str">
            <v>3.07500004768372</v>
          </cell>
          <cell r="H10655" t="str">
            <v>3.397916666666</v>
          </cell>
          <cell r="I10655" t="str">
            <v>3.052</v>
          </cell>
          <cell r="J10655" t="str">
            <v>3.17490318101157</v>
          </cell>
          <cell r="K10655">
            <v>3.4969999999999999</v>
          </cell>
          <cell r="L10655">
            <v>0</v>
          </cell>
          <cell r="M10655" t="str">
            <v>ENGINEERING</v>
          </cell>
          <cell r="N10655" t="str">
            <v>工程技术</v>
          </cell>
          <cell r="O10655" t="str">
            <v>3区</v>
          </cell>
        </row>
        <row r="10656">
          <cell r="B10656" t="str">
            <v>ACS Biomaterials Science &amp; Engineering</v>
          </cell>
          <cell r="C10656" t="str">
            <v>ACS生物材料科学与工程</v>
          </cell>
          <cell r="D10656" t="str">
            <v>2373-9878</v>
          </cell>
          <cell r="E10656" t="str">
            <v>USA</v>
          </cell>
          <cell r="F10656" t="str">
            <v>AMER CHEMICAL SOC</v>
          </cell>
          <cell r="G10656" t="str">
            <v>4.43200016021729</v>
          </cell>
          <cell r="H10656" t="str">
            <v>4.51081530782</v>
          </cell>
          <cell r="I10656" t="str">
            <v>4.152</v>
          </cell>
          <cell r="J10656" t="str">
            <v>4.36489387330109</v>
          </cell>
          <cell r="K10656">
            <v>1.45</v>
          </cell>
          <cell r="L10656">
            <v>0</v>
          </cell>
          <cell r="M10656" t="str">
            <v>MATERIALS SCIENCE</v>
          </cell>
          <cell r="N10656" t="str">
            <v>工程技术</v>
          </cell>
          <cell r="O10656" t="str">
            <v>3区</v>
          </cell>
        </row>
        <row r="10657">
          <cell r="B10657" t="str">
            <v>FLOW MEASUREMENT AND INSTRUMENTATION</v>
          </cell>
          <cell r="C10657" t="str">
            <v>流量测量和仪表</v>
          </cell>
          <cell r="D10657" t="str">
            <v>0955-5986</v>
          </cell>
          <cell r="E10657" t="str">
            <v>ENGLAND</v>
          </cell>
          <cell r="F10657" t="str">
            <v>ELSEVIER SCI LTD</v>
          </cell>
          <cell r="G10657" t="str">
            <v>1.40699994564056</v>
          </cell>
          <cell r="H10657" t="str">
            <v>1.977168949771</v>
          </cell>
          <cell r="I10657" t="str">
            <v>1.965</v>
          </cell>
          <cell r="J10657" t="str">
            <v>1.78312876223852</v>
          </cell>
          <cell r="K10657">
            <v>1.794</v>
          </cell>
          <cell r="L10657">
            <v>0</v>
          </cell>
          <cell r="M10657" t="str">
            <v>ENGINEERING</v>
          </cell>
          <cell r="N10657" t="str">
            <v>工程技术</v>
          </cell>
          <cell r="O10657" t="str">
            <v>3区</v>
          </cell>
        </row>
        <row r="10658">
          <cell r="B10658" t="str">
            <v>Energy for Sustainable Development</v>
          </cell>
          <cell r="C10658" t="str">
            <v>能源促进可持续发展</v>
          </cell>
          <cell r="D10658" t="str">
            <v>0973-0826</v>
          </cell>
          <cell r="E10658" t="str">
            <v>NETHERLANDS</v>
          </cell>
          <cell r="F10658" t="str">
            <v>ELSEVIER</v>
          </cell>
          <cell r="G10658" t="str">
            <v>2.65799999237061</v>
          </cell>
          <cell r="H10658" t="str">
            <v>3.306569343065</v>
          </cell>
          <cell r="I10658" t="str">
            <v>3.610</v>
          </cell>
          <cell r="J10658" t="str">
            <v>3.19167815057154</v>
          </cell>
          <cell r="K10658">
            <v>1.895</v>
          </cell>
          <cell r="L10658">
            <v>0</v>
          </cell>
          <cell r="M10658" t="str">
            <v>ENGINEERING</v>
          </cell>
          <cell r="N10658" t="str">
            <v>工程技术</v>
          </cell>
          <cell r="O10658" t="str">
            <v>3区</v>
          </cell>
        </row>
        <row r="10659">
          <cell r="B10659" t="str">
            <v>MULTIBODY SYSTEM DYNAMICS</v>
          </cell>
          <cell r="C10659" t="str">
            <v>多体系统动力学</v>
          </cell>
          <cell r="D10659" t="str">
            <v>1384-5640</v>
          </cell>
          <cell r="E10659" t="str">
            <v>NETHERLANDS</v>
          </cell>
          <cell r="F10659" t="str">
            <v>SPRINGER</v>
          </cell>
          <cell r="G10659" t="str">
            <v>2.71799993515015</v>
          </cell>
          <cell r="H10659" t="str">
            <v>2.363636363636</v>
          </cell>
          <cell r="I10659" t="str">
            <v>2.071</v>
          </cell>
          <cell r="J10659" t="str">
            <v>2.38435495673805</v>
          </cell>
          <cell r="K10659">
            <v>1.7749999999999999</v>
          </cell>
          <cell r="L10659">
            <v>0</v>
          </cell>
          <cell r="M10659" t="str">
            <v>ENGINEERING</v>
          </cell>
          <cell r="N10659" t="str">
            <v>工程技术</v>
          </cell>
          <cell r="O10659" t="str">
            <v>3区</v>
          </cell>
        </row>
        <row r="10660">
          <cell r="B10660" t="str">
            <v>COMPUTERS &amp; FLUIDS</v>
          </cell>
          <cell r="C10660" t="str">
            <v>计算机和流体</v>
          </cell>
          <cell r="D10660" t="str">
            <v>0045-7930</v>
          </cell>
          <cell r="E10660" t="str">
            <v>ENGLAND</v>
          </cell>
          <cell r="F10660" t="str">
            <v>PERGAMON-ELSEVIER SCIENCE LTD</v>
          </cell>
          <cell r="G10660" t="str">
            <v>2.22099995613098</v>
          </cell>
          <cell r="H10660" t="str">
            <v>2.222608695652</v>
          </cell>
          <cell r="I10660" t="str">
            <v>2.399</v>
          </cell>
          <cell r="J10660" t="str">
            <v>2.28081752747266</v>
          </cell>
          <cell r="K10660">
            <v>1.8240000000000001</v>
          </cell>
          <cell r="L10660">
            <v>0</v>
          </cell>
          <cell r="M10660" t="str">
            <v>COMPUTER SCIENCE</v>
          </cell>
          <cell r="N10660" t="str">
            <v>工程技术</v>
          </cell>
          <cell r="O10660" t="str">
            <v>3区</v>
          </cell>
        </row>
        <row r="10661">
          <cell r="B10661" t="str">
            <v>Journal of Tissue Engineering and Regenerative Medicine</v>
          </cell>
          <cell r="C10661" t="str">
            <v>组织工程与再生医学杂志</v>
          </cell>
          <cell r="D10661" t="str">
            <v>1932-6254</v>
          </cell>
          <cell r="E10661" t="str">
            <v>USA</v>
          </cell>
          <cell r="F10661" t="str">
            <v>WILEY</v>
          </cell>
          <cell r="G10661" t="str">
            <v>4.08900022506714</v>
          </cell>
          <cell r="H10661" t="str">
            <v>3.318777292576</v>
          </cell>
          <cell r="I10661" t="str">
            <v>3.078</v>
          </cell>
          <cell r="J10661" t="str">
            <v>3.49541228714571</v>
          </cell>
          <cell r="K10661">
            <v>1.125</v>
          </cell>
          <cell r="L10661">
            <v>0</v>
          </cell>
          <cell r="M10661" t="str">
            <v>MOLECULAR BIOLOGY &amp; GENETICS</v>
          </cell>
          <cell r="N10661" t="str">
            <v>工程技术</v>
          </cell>
          <cell r="O10661" t="str">
            <v>3区</v>
          </cell>
        </row>
        <row r="10662">
          <cell r="B10662" t="str">
            <v>IEEE TRANSACTIONS ON NUCLEAR SCIENCE</v>
          </cell>
          <cell r="C10662" t="str">
            <v>IEEE核科学学报</v>
          </cell>
          <cell r="D10662" t="str">
            <v>0018-9499</v>
          </cell>
          <cell r="E10662" t="str">
            <v>USA</v>
          </cell>
          <cell r="F10662" t="str">
            <v>IEEE-INST ELECTRICAL ELECTRONICS ENGINEERS INC</v>
          </cell>
          <cell r="G10662" t="str">
            <v>1.44000005722046</v>
          </cell>
          <cell r="H10662" t="str">
            <v>1.428187919463</v>
          </cell>
          <cell r="I10662" t="str">
            <v>1.575</v>
          </cell>
          <cell r="J10662" t="str">
            <v>1.48094156686449</v>
          </cell>
          <cell r="K10662">
            <v>4.4820000000000002</v>
          </cell>
          <cell r="L10662">
            <v>0</v>
          </cell>
          <cell r="M10662" t="str">
            <v>PHYSICS</v>
          </cell>
          <cell r="N10662" t="str">
            <v>工程技术</v>
          </cell>
          <cell r="O10662" t="str">
            <v>3区</v>
          </cell>
        </row>
        <row r="10663">
          <cell r="B10663" t="str">
            <v>JOURNAL OF GEOTECHNICAL AND GEOENVIRONMENTAL ENGINEERING</v>
          </cell>
          <cell r="C10663" t="str">
            <v>岩土与地质环境工程杂志</v>
          </cell>
          <cell r="D10663" t="str">
            <v>1090-0241</v>
          </cell>
          <cell r="E10663" t="str">
            <v>USA</v>
          </cell>
          <cell r="F10663" t="str">
            <v>ASCE-AMER SOC CIVIL ENGINEERS</v>
          </cell>
          <cell r="G10663" t="str">
            <v>3.3050000667572</v>
          </cell>
          <cell r="H10663" t="str">
            <v>2.701492537313</v>
          </cell>
          <cell r="I10663" t="str">
            <v>2.714</v>
          </cell>
          <cell r="J10663" t="str">
            <v>2.90678267525207</v>
          </cell>
          <cell r="K10663">
            <v>3.38</v>
          </cell>
          <cell r="L10663">
            <v>0</v>
          </cell>
          <cell r="M10663" t="str">
            <v>ENGINEERING</v>
          </cell>
          <cell r="N10663" t="str">
            <v>工程技术</v>
          </cell>
          <cell r="O10663" t="str">
            <v>3区</v>
          </cell>
        </row>
        <row r="10664">
          <cell r="B10664" t="str">
            <v>DRYING TECHNOLOGY</v>
          </cell>
          <cell r="C10664" t="str">
            <v>干燥工艺</v>
          </cell>
          <cell r="D10664" t="str">
            <v>0737-3937</v>
          </cell>
          <cell r="E10664" t="str">
            <v>USA</v>
          </cell>
          <cell r="F10664" t="str">
            <v>TAYLOR &amp; FRANCIS INC</v>
          </cell>
          <cell r="G10664" t="str">
            <v>2.21900010108948</v>
          </cell>
          <cell r="H10664" t="str">
            <v>2.307262569832</v>
          </cell>
          <cell r="I10664" t="str">
            <v>2.988</v>
          </cell>
          <cell r="J10664" t="str">
            <v>2.50488948934083</v>
          </cell>
          <cell r="K10664">
            <v>4.6040000000000001</v>
          </cell>
          <cell r="L10664">
            <v>0</v>
          </cell>
          <cell r="M10664" t="str">
            <v>ENGINEERING</v>
          </cell>
          <cell r="N10664" t="str">
            <v>工程技术</v>
          </cell>
          <cell r="O10664" t="str">
            <v>3区</v>
          </cell>
        </row>
        <row r="10665">
          <cell r="B10665" t="str">
            <v>ARTIFICIAL ORGANS</v>
          </cell>
          <cell r="C10665" t="str">
            <v>人工器官</v>
          </cell>
          <cell r="D10665" t="str">
            <v>0160-564X</v>
          </cell>
          <cell r="E10665" t="str">
            <v>USA</v>
          </cell>
          <cell r="F10665" t="str">
            <v>WILEY</v>
          </cell>
          <cell r="G10665" t="str">
            <v>2.11100006103516</v>
          </cell>
          <cell r="H10665" t="str">
            <v>2.37908496732</v>
          </cell>
          <cell r="I10665" t="str">
            <v>2.259</v>
          </cell>
          <cell r="J10665" t="str">
            <v>2.24962365694905</v>
          </cell>
          <cell r="K10665">
            <v>1.1919999999999999</v>
          </cell>
          <cell r="L10665">
            <v>0</v>
          </cell>
          <cell r="M10665" t="str">
            <v>CLINICAL MEDICINE</v>
          </cell>
          <cell r="N10665" t="str">
            <v>工程技术</v>
          </cell>
          <cell r="O10665" t="str">
            <v>3区</v>
          </cell>
        </row>
        <row r="10666">
          <cell r="B10666" t="str">
            <v>Journal of Building Engineering</v>
          </cell>
          <cell r="C10666" t="str">
            <v>建筑工程学报</v>
          </cell>
          <cell r="D10666" t="str">
            <v>2352-7102</v>
          </cell>
          <cell r="E10666" t="str">
            <v>NETHERLANDS</v>
          </cell>
          <cell r="F10666" t="str">
            <v>ELSEVIER</v>
          </cell>
          <cell r="G10666" t="str">
            <v>0</v>
          </cell>
          <cell r="H10666" t="str">
            <v>2.378181818181</v>
          </cell>
          <cell r="I10666" t="str">
            <v>3.379</v>
          </cell>
          <cell r="J10666" t="str">
            <v>2.8783492211105</v>
          </cell>
          <cell r="K10666">
            <v>1.982</v>
          </cell>
          <cell r="L10666">
            <v>0</v>
          </cell>
          <cell r="M10666" t="str">
            <v>ENGINEERING</v>
          </cell>
          <cell r="N10666" t="str">
            <v>工程技术</v>
          </cell>
          <cell r="O10666" t="str">
            <v>3区</v>
          </cell>
        </row>
        <row r="10667">
          <cell r="B10667" t="str">
            <v>INTERNATIONAL COMMUNICATIONS IN HEAT AND MASS TRANSFER</v>
          </cell>
          <cell r="C10667" t="str">
            <v>传热传质国际交流</v>
          </cell>
          <cell r="D10667" t="str">
            <v>0735-1933</v>
          </cell>
          <cell r="E10667" t="str">
            <v>ENGLAND</v>
          </cell>
          <cell r="F10667" t="str">
            <v>PERGAMON-ELSEVIER SCIENCE LTD</v>
          </cell>
          <cell r="G10667" t="str">
            <v>4.46299982070923</v>
          </cell>
          <cell r="H10667" t="str">
            <v>4.126849894291</v>
          </cell>
          <cell r="I10667" t="str">
            <v>3.971</v>
          </cell>
          <cell r="J10667" t="str">
            <v>4.18688421156941</v>
          </cell>
          <cell r="K10667">
            <v>2.6539999999999999</v>
          </cell>
          <cell r="L10667">
            <v>0</v>
          </cell>
          <cell r="M10667" t="str">
            <v>ENGINEERING</v>
          </cell>
          <cell r="N10667" t="str">
            <v>工程技术</v>
          </cell>
          <cell r="O10667" t="str">
            <v>3区</v>
          </cell>
        </row>
        <row r="10668">
          <cell r="B10668" t="str">
            <v>Grey Systems-Theory and Application</v>
          </cell>
          <cell r="C10668" t="str">
            <v>灰色系统理论与应用</v>
          </cell>
          <cell r="D10668" t="str">
            <v>2043-9377</v>
          </cell>
          <cell r="E10668" t="str">
            <v>ENGLAND</v>
          </cell>
          <cell r="F10668" t="str">
            <v>EMERALD GROUP PUBLISHING LTD</v>
          </cell>
          <cell r="G10668" t="str">
            <v>0</v>
          </cell>
          <cell r="H10668" t="str">
            <v>0</v>
          </cell>
          <cell r="I10668" t="str">
            <v>2.268</v>
          </cell>
          <cell r="J10668" t="str">
            <v>2.267605633802</v>
          </cell>
          <cell r="K10668">
            <v>1.482</v>
          </cell>
          <cell r="L10668">
            <v>0</v>
          </cell>
          <cell r="M10668" t="str">
            <v>无</v>
          </cell>
          <cell r="N10668" t="str">
            <v>工程技术</v>
          </cell>
          <cell r="O10668" t="str">
            <v>3区</v>
          </cell>
        </row>
        <row r="10669">
          <cell r="B10669" t="str">
            <v>INDUSTRIAL MANAGEMENT &amp; DATA SYSTEMS</v>
          </cell>
          <cell r="C10669" t="str">
            <v>工业管理和数据系统</v>
          </cell>
          <cell r="D10669" t="str">
            <v>0263-5577</v>
          </cell>
          <cell r="E10669" t="str">
            <v>ENGLAND</v>
          </cell>
          <cell r="F10669" t="str">
            <v>EMERALD GROUP PUBLISHING LTD</v>
          </cell>
          <cell r="G10669" t="str">
            <v>2.94799995422363</v>
          </cell>
          <cell r="H10669" t="str">
            <v>3.726851851851</v>
          </cell>
          <cell r="I10669" t="str">
            <v>3.329</v>
          </cell>
          <cell r="J10669" t="str">
            <v>3.33449676790888</v>
          </cell>
          <cell r="K10669">
            <v>2.274</v>
          </cell>
          <cell r="L10669">
            <v>0</v>
          </cell>
          <cell r="M10669" t="str">
            <v>ENGINEERING</v>
          </cell>
          <cell r="N10669" t="str">
            <v>工程技术</v>
          </cell>
          <cell r="O10669" t="str">
            <v>3区</v>
          </cell>
        </row>
        <row r="10670">
          <cell r="B10670" t="str">
            <v>JOURNAL OF LOSS PREVENTION IN THE PROCESS INDUSTRIES</v>
          </cell>
          <cell r="C10670" t="str">
            <v>过程工业损失预防杂志</v>
          </cell>
          <cell r="D10670" t="str">
            <v>0950-4230</v>
          </cell>
          <cell r="E10670" t="str">
            <v>ENGLAND</v>
          </cell>
          <cell r="F10670" t="str">
            <v>ELSEVIER SCI LTD</v>
          </cell>
          <cell r="G10670" t="str">
            <v>1.98199999332428</v>
          </cell>
          <cell r="H10670" t="str">
            <v>2.068901303538</v>
          </cell>
          <cell r="I10670" t="str">
            <v>2.795</v>
          </cell>
          <cell r="J10670" t="str">
            <v>2.28210119857076</v>
          </cell>
          <cell r="K10670">
            <v>2.762</v>
          </cell>
          <cell r="L10670">
            <v>0</v>
          </cell>
          <cell r="M10670" t="str">
            <v>CHEMISTRY</v>
          </cell>
          <cell r="N10670" t="str">
            <v>工程技术</v>
          </cell>
          <cell r="O10670" t="str">
            <v>3区</v>
          </cell>
        </row>
        <row r="10671">
          <cell r="B10671" t="str">
            <v>Energy Reports</v>
          </cell>
          <cell r="C10671" t="str">
            <v>能源报告</v>
          </cell>
          <cell r="D10671" t="str">
            <v>2352-4847</v>
          </cell>
          <cell r="E10671" t="str">
            <v>NETHERLANDS</v>
          </cell>
          <cell r="F10671" t="str">
            <v>ELSEVIER</v>
          </cell>
          <cell r="G10671" t="str">
            <v>0</v>
          </cell>
          <cell r="H10671" t="str">
            <v>3.830188679245</v>
          </cell>
          <cell r="I10671" t="str">
            <v>3.595</v>
          </cell>
          <cell r="J10671" t="str">
            <v>3.7127133872415</v>
          </cell>
          <cell r="K10671">
            <v>1.6639999999999999</v>
          </cell>
          <cell r="L10671">
            <v>0</v>
          </cell>
          <cell r="M10671" t="str">
            <v>无</v>
          </cell>
          <cell r="N10671" t="str">
            <v>工程技术</v>
          </cell>
          <cell r="O10671" t="str">
            <v>3区</v>
          </cell>
        </row>
        <row r="10672">
          <cell r="B10672" t="str">
            <v>Journal of the Taiwan Institute of Chemical Engineers</v>
          </cell>
          <cell r="C10672" t="str">
            <v>台湾化学工程师学会学报</v>
          </cell>
          <cell r="D10672" t="str">
            <v>1876-1070</v>
          </cell>
          <cell r="E10672" t="str">
            <v>NETHERLANDS</v>
          </cell>
          <cell r="F10672" t="str">
            <v>ELSEVIER</v>
          </cell>
          <cell r="G10672" t="str">
            <v>3.84899997711182</v>
          </cell>
          <cell r="H10672" t="str">
            <v>3.834201388888</v>
          </cell>
          <cell r="I10672" t="str">
            <v>4.794</v>
          </cell>
          <cell r="J10672" t="str">
            <v>4.15918101391127</v>
          </cell>
          <cell r="K10672">
            <v>4.3970000000000002</v>
          </cell>
          <cell r="L10672">
            <v>0</v>
          </cell>
          <cell r="M10672" t="str">
            <v>CHEMISTRY</v>
          </cell>
          <cell r="N10672" t="str">
            <v>工程技术</v>
          </cell>
          <cell r="O10672" t="str">
            <v>3区</v>
          </cell>
        </row>
        <row r="10673">
          <cell r="B10673" t="str">
            <v>TRANSPORTATION RESEARCH PART F-TRAFFIC PSYCHOLOGY AND BEHAVIOUR</v>
          </cell>
          <cell r="C10673" t="str">
            <v>交通研究第F部分——交通心理与行为</v>
          </cell>
          <cell r="D10673" t="str">
            <v>1369-8478</v>
          </cell>
          <cell r="E10673" t="str">
            <v>ENGLAND</v>
          </cell>
          <cell r="F10673" t="str">
            <v>ELSEVIER SCI LTD</v>
          </cell>
          <cell r="G10673">
            <v>0</v>
          </cell>
          <cell r="H10673">
            <v>0</v>
          </cell>
          <cell r="I10673" t="str">
            <v>2.518</v>
          </cell>
          <cell r="J10673">
            <v>0</v>
          </cell>
          <cell r="K10673">
            <v>2.9580000000000002</v>
          </cell>
          <cell r="L10673">
            <v>0</v>
          </cell>
          <cell r="M10673" t="str">
            <v>PSYCHIATRY/PSYCHOLOGY</v>
          </cell>
          <cell r="N10673" t="str">
            <v>工程技术</v>
          </cell>
          <cell r="O10673" t="str">
            <v>3区</v>
          </cell>
        </row>
        <row r="10674">
          <cell r="B10674" t="str">
            <v>IET Renewable Power Generation</v>
          </cell>
          <cell r="C10674" t="str">
            <v>IET可再生能源发电</v>
          </cell>
          <cell r="D10674" t="str">
            <v>1752-1416</v>
          </cell>
          <cell r="E10674" t="str">
            <v>ENGLAND</v>
          </cell>
          <cell r="F10674" t="str">
            <v>INST ENGINEERING TECHNOLOGY-IET</v>
          </cell>
          <cell r="G10674" t="str">
            <v>3.48799991607666</v>
          </cell>
          <cell r="H10674" t="str">
            <v>3.60465116279</v>
          </cell>
          <cell r="I10674" t="str">
            <v>3.894</v>
          </cell>
          <cell r="J10674" t="str">
            <v>3.66212013547155</v>
          </cell>
          <cell r="K10674">
            <v>3.29</v>
          </cell>
          <cell r="L10674">
            <v>0</v>
          </cell>
          <cell r="M10674" t="str">
            <v>ENGINEERING</v>
          </cell>
          <cell r="N10674" t="str">
            <v>工程技术</v>
          </cell>
          <cell r="O10674" t="str">
            <v>3区</v>
          </cell>
        </row>
        <row r="10675">
          <cell r="B10675" t="str">
            <v>IEEE TRANSACTIONS ON EDUCATION</v>
          </cell>
          <cell r="C10675" t="str">
            <v>IEEE教育学报</v>
          </cell>
          <cell r="D10675" t="str">
            <v>0018-9359</v>
          </cell>
          <cell r="E10675" t="str">
            <v>USA</v>
          </cell>
          <cell r="F10675" t="str">
            <v>IEEE-INST ELECTRICAL ELECTRONICS ENGINEERS INC</v>
          </cell>
          <cell r="G10675" t="str">
            <v>1.60000002384186</v>
          </cell>
          <cell r="H10675" t="str">
            <v>2.214285714285</v>
          </cell>
          <cell r="I10675" t="str">
            <v>1.855</v>
          </cell>
          <cell r="J10675" t="str">
            <v>1.88978606729829</v>
          </cell>
          <cell r="K10675">
            <v>0.97199999999999998</v>
          </cell>
          <cell r="L10675">
            <v>0</v>
          </cell>
          <cell r="M10675" t="str">
            <v>无</v>
          </cell>
          <cell r="N10675" t="str">
            <v>工程技术</v>
          </cell>
          <cell r="O10675" t="str">
            <v>3区</v>
          </cell>
        </row>
        <row r="10676">
          <cell r="B10676" t="str">
            <v>ENERGY &amp; FUELS</v>
          </cell>
          <cell r="C10676" t="str">
            <v>能源与燃料</v>
          </cell>
          <cell r="D10676" t="str">
            <v>0887-0624</v>
          </cell>
          <cell r="E10676" t="str">
            <v>USA</v>
          </cell>
          <cell r="F10676" t="str">
            <v>AMER CHEMICAL SOC</v>
          </cell>
          <cell r="G10676" t="str">
            <v>3.0239999294281</v>
          </cell>
          <cell r="H10676" t="str">
            <v>3.020896656534</v>
          </cell>
          <cell r="I10676" t="str">
            <v>3.421</v>
          </cell>
          <cell r="J10676" t="str">
            <v>3.15544432316103</v>
          </cell>
          <cell r="K10676">
            <v>5.7610000000000001</v>
          </cell>
          <cell r="L10676">
            <v>0</v>
          </cell>
          <cell r="M10676" t="str">
            <v>ENGINEERING</v>
          </cell>
          <cell r="N10676" t="str">
            <v>工程技术</v>
          </cell>
          <cell r="O10676" t="str">
            <v>3区</v>
          </cell>
        </row>
        <row r="10677">
          <cell r="B10677" t="str">
            <v>Biomedical Materials</v>
          </cell>
          <cell r="C10677" t="str">
            <v>生物医学材料</v>
          </cell>
          <cell r="D10677" t="str">
            <v>1748-6041</v>
          </cell>
          <cell r="E10677" t="str">
            <v>ENGLAND</v>
          </cell>
          <cell r="F10677" t="str">
            <v>IOP PUBLISHING LTD</v>
          </cell>
          <cell r="G10677" t="str">
            <v>2.8970000743866</v>
          </cell>
          <cell r="H10677" t="str">
            <v>3.44017094017</v>
          </cell>
          <cell r="I10677" t="str">
            <v>3.174</v>
          </cell>
          <cell r="J10677" t="str">
            <v>3.1703613526782</v>
          </cell>
          <cell r="K10677">
            <v>1.2430000000000001</v>
          </cell>
          <cell r="L10677">
            <v>0</v>
          </cell>
          <cell r="M10677" t="str">
            <v>MATERIALS SCIENCE</v>
          </cell>
          <cell r="N10677" t="str">
            <v>工程技术</v>
          </cell>
          <cell r="O10677" t="str">
            <v>3区</v>
          </cell>
        </row>
        <row r="10678">
          <cell r="B10678" t="str">
            <v>NETWORKS &amp; SPATIAL ECONOMICS</v>
          </cell>
          <cell r="C10678" t="str">
            <v>网络与空间经济学</v>
          </cell>
          <cell r="D10678" t="str">
            <v>1566-113X</v>
          </cell>
          <cell r="E10678" t="str">
            <v>United States</v>
          </cell>
          <cell r="F10678" t="str">
            <v>SPRINGER</v>
          </cell>
          <cell r="G10678" t="str">
            <v>2.6949999332428</v>
          </cell>
          <cell r="H10678" t="str">
            <v>2.084210526315</v>
          </cell>
          <cell r="I10678" t="str">
            <v>2.379</v>
          </cell>
          <cell r="J10678" t="str">
            <v>2.3861736014616</v>
          </cell>
          <cell r="K10678">
            <v>1.748</v>
          </cell>
          <cell r="L10678">
            <v>0</v>
          </cell>
          <cell r="M10678" t="str">
            <v>ENGINEERING</v>
          </cell>
          <cell r="N10678" t="str">
            <v>工程技术</v>
          </cell>
          <cell r="O10678" t="str">
            <v>3区</v>
          </cell>
        </row>
        <row r="10679">
          <cell r="B10679" t="str">
            <v>NUMERICAL HEAT TRANSFER PART A-APPLICATIONS</v>
          </cell>
          <cell r="C10679" t="str">
            <v>数值传热第A部分——应用</v>
          </cell>
          <cell r="D10679" t="str">
            <v>1040-7782</v>
          </cell>
          <cell r="E10679" t="str">
            <v>USA</v>
          </cell>
          <cell r="F10679" t="str">
            <v>TAYLOR &amp; FRANCIS INC</v>
          </cell>
          <cell r="G10679" t="str">
            <v>2.40899991989136</v>
          </cell>
          <cell r="H10679" t="str">
            <v>1.952861952861</v>
          </cell>
          <cell r="I10679" t="str">
            <v>2.960</v>
          </cell>
          <cell r="J10679" t="str">
            <v>2.44050104278579</v>
          </cell>
          <cell r="K10679">
            <v>1.978</v>
          </cell>
          <cell r="L10679">
            <v>0</v>
          </cell>
          <cell r="M10679" t="str">
            <v>ENGINEERING</v>
          </cell>
          <cell r="N10679" t="str">
            <v>工程技术</v>
          </cell>
          <cell r="O10679" t="str">
            <v>3区</v>
          </cell>
        </row>
        <row r="10680">
          <cell r="B10680" t="str">
            <v>IEEE Design &amp; Test</v>
          </cell>
          <cell r="C10680" t="str">
            <v>IEEE设计与测试</v>
          </cell>
          <cell r="D10680" t="str">
            <v>2168-2356</v>
          </cell>
          <cell r="E10680" t="str">
            <v>USA</v>
          </cell>
          <cell r="F10680" t="str">
            <v>IEEE-INST ELECTRICAL ELECTRONICS ENGINEERS INC</v>
          </cell>
          <cell r="G10680" t="str">
            <v>1.53799998760223</v>
          </cell>
          <cell r="H10680" t="str">
            <v>3.022222222222</v>
          </cell>
          <cell r="I10680" t="str">
            <v>2.409</v>
          </cell>
          <cell r="J10680" t="str">
            <v>2.32310437297141</v>
          </cell>
          <cell r="K10680">
            <v>0.81200000000000006</v>
          </cell>
          <cell r="L10680">
            <v>0</v>
          </cell>
          <cell r="M10680" t="str">
            <v>无</v>
          </cell>
          <cell r="N10680" t="str">
            <v>工程技术</v>
          </cell>
          <cell r="O10680" t="str">
            <v>3区</v>
          </cell>
        </row>
        <row r="10681">
          <cell r="B10681" t="str">
            <v>MATERIALS SCIENCE IN SEMICONDUCTOR PROCESSING</v>
          </cell>
          <cell r="C10681" t="str">
            <v>半导体加工中的材料科学</v>
          </cell>
          <cell r="D10681" t="str">
            <v>1369-8001</v>
          </cell>
          <cell r="E10681" t="str">
            <v>ENGLAND</v>
          </cell>
          <cell r="F10681" t="str">
            <v>ELSEVIER SCI LTD</v>
          </cell>
          <cell r="G10681" t="str">
            <v>2.59299993515015</v>
          </cell>
          <cell r="H10681" t="str">
            <v>2.721893491124</v>
          </cell>
          <cell r="I10681" t="str">
            <v>3.085</v>
          </cell>
          <cell r="J10681" t="str">
            <v>2.80008173801572</v>
          </cell>
          <cell r="K10681">
            <v>1.321</v>
          </cell>
          <cell r="L10681">
            <v>0</v>
          </cell>
          <cell r="M10681" t="str">
            <v>MATERIALS SCIENCE</v>
          </cell>
          <cell r="N10681" t="str">
            <v>工程技术</v>
          </cell>
          <cell r="O10681" t="str">
            <v>3区</v>
          </cell>
        </row>
        <row r="10682">
          <cell r="B10682" t="str">
            <v>Probiotics and Antimicrobial Proteins</v>
          </cell>
          <cell r="C10682" t="str">
            <v>益生菌和抗菌蛋白</v>
          </cell>
          <cell r="D10682" t="str">
            <v>1867-1306</v>
          </cell>
          <cell r="E10682" t="str">
            <v>United States</v>
          </cell>
          <cell r="F10682" t="str">
            <v>SPRINGER</v>
          </cell>
          <cell r="G10682" t="str">
            <v>2.34500002861023</v>
          </cell>
          <cell r="H10682" t="str">
            <v>2.961538461538</v>
          </cell>
          <cell r="I10682" t="str">
            <v>3.533</v>
          </cell>
          <cell r="J10682" t="str">
            <v>2.94662394116041</v>
          </cell>
          <cell r="K10682">
            <v>1.085</v>
          </cell>
          <cell r="L10682">
            <v>0</v>
          </cell>
          <cell r="M10682" t="str">
            <v>MICROBIOLOGY</v>
          </cell>
          <cell r="N10682" t="str">
            <v>工程技术</v>
          </cell>
          <cell r="O10682" t="str">
            <v>3区</v>
          </cell>
        </row>
        <row r="10683">
          <cell r="B10683" t="str">
            <v>Structure and Infrastructure Engineering</v>
          </cell>
          <cell r="C10683" t="str">
            <v>结构与基础设施工程</v>
          </cell>
          <cell r="D10683" t="str">
            <v>1573-2479</v>
          </cell>
          <cell r="E10683" t="str">
            <v>England</v>
          </cell>
          <cell r="F10683" t="str">
            <v>TAYLOR &amp; FRANCIS LTD</v>
          </cell>
          <cell r="G10683" t="str">
            <v>1.84500002861023</v>
          </cell>
          <cell r="H10683" t="str">
            <v>2.430434782608</v>
          </cell>
          <cell r="I10683" t="str">
            <v>2.620</v>
          </cell>
          <cell r="J10683" t="str">
            <v>2.29836431029208</v>
          </cell>
          <cell r="K10683">
            <v>2.8330000000000002</v>
          </cell>
          <cell r="L10683">
            <v>0</v>
          </cell>
          <cell r="M10683" t="str">
            <v>ENGINEERING</v>
          </cell>
          <cell r="N10683" t="str">
            <v>工程技术</v>
          </cell>
          <cell r="O10683" t="str">
            <v>3区</v>
          </cell>
        </row>
        <row r="10684">
          <cell r="B10684" t="str">
            <v>Advances in Production Engineering &amp; Management</v>
          </cell>
          <cell r="C10684" t="str">
            <v>生产工程与管理进展</v>
          </cell>
          <cell r="D10684" t="str">
            <v>1854-6250</v>
          </cell>
          <cell r="E10684" t="str">
            <v>SLOVENIA</v>
          </cell>
          <cell r="F10684" t="str">
            <v>UNIV MARIBOR, FAC MECHANICAL ENGINEERING</v>
          </cell>
          <cell r="G10684" t="str">
            <v>1.59599995613098</v>
          </cell>
          <cell r="H10684" t="str">
            <v>2.046875</v>
          </cell>
          <cell r="I10684" t="str">
            <v>2.347</v>
          </cell>
          <cell r="J10684" t="str">
            <v>1.99669905945099</v>
          </cell>
          <cell r="K10684">
            <v>0.93200000000000005</v>
          </cell>
          <cell r="L10684">
            <v>0</v>
          </cell>
          <cell r="M10684" t="str">
            <v>无</v>
          </cell>
          <cell r="N10684" t="str">
            <v>工程技术</v>
          </cell>
          <cell r="O10684" t="str">
            <v>3区</v>
          </cell>
        </row>
        <row r="10685">
          <cell r="B10685" t="str">
            <v>INTERNATIONAL JOURNAL OF NON-LINEAR MECHANICS</v>
          </cell>
          <cell r="C10685" t="str">
            <v>国际非线性力学杂志</v>
          </cell>
          <cell r="D10685" t="str">
            <v>0020-7462</v>
          </cell>
          <cell r="E10685" t="str">
            <v>ENGLAND</v>
          </cell>
          <cell r="F10685" t="str">
            <v>PERGAMON-ELSEVIER SCIENCE LTD</v>
          </cell>
          <cell r="G10685" t="str">
            <v>2.16300010681152</v>
          </cell>
          <cell r="H10685" t="str">
            <v>2.225352112676</v>
          </cell>
          <cell r="I10685" t="str">
            <v>2.313</v>
          </cell>
          <cell r="J10685" t="str">
            <v>2.23378318898917</v>
          </cell>
          <cell r="K10685">
            <v>2.5920000000000001</v>
          </cell>
          <cell r="L10685">
            <v>0</v>
          </cell>
          <cell r="M10685" t="str">
            <v>ENGINEERING</v>
          </cell>
          <cell r="N10685" t="str">
            <v>工程技术</v>
          </cell>
          <cell r="O10685" t="str">
            <v>3区</v>
          </cell>
        </row>
        <row r="10686">
          <cell r="B10686" t="str">
            <v>Journal of Environmental Chemical Engineering</v>
          </cell>
          <cell r="C10686" t="str">
            <v>环境化学工程学报</v>
          </cell>
          <cell r="D10686" t="str">
            <v>2213-2929</v>
          </cell>
          <cell r="E10686" t="str">
            <v>ENGLAND</v>
          </cell>
          <cell r="F10686" t="str">
            <v>ELSEVIER SCI LTD</v>
          </cell>
          <cell r="G10686" t="str">
            <v>0</v>
          </cell>
          <cell r="H10686" t="str">
            <v>0</v>
          </cell>
          <cell r="I10686" t="str">
            <v>4.300</v>
          </cell>
          <cell r="J10686" t="str">
            <v>4.299719887955</v>
          </cell>
          <cell r="K10686">
            <v>2.5569999999999999</v>
          </cell>
          <cell r="L10686">
            <v>0</v>
          </cell>
          <cell r="M10686" t="str">
            <v>ENGINEERING</v>
          </cell>
          <cell r="N10686" t="str">
            <v>工程技术</v>
          </cell>
          <cell r="O10686" t="str">
            <v>3区</v>
          </cell>
        </row>
        <row r="10687">
          <cell r="B10687" t="str">
            <v>Journal of Bridge Engineering</v>
          </cell>
          <cell r="C10687" t="str">
            <v>桥梁工程学报</v>
          </cell>
          <cell r="D10687" t="str">
            <v>1084-0702</v>
          </cell>
          <cell r="E10687" t="str">
            <v>USA</v>
          </cell>
          <cell r="F10687" t="str">
            <v>ASCE-AMER SOC CIVIL ENGINEERS</v>
          </cell>
          <cell r="G10687" t="str">
            <v>1.4539999961853</v>
          </cell>
          <cell r="H10687" t="str">
            <v>1.839572192513</v>
          </cell>
          <cell r="I10687" t="str">
            <v>2.196</v>
          </cell>
          <cell r="J10687" t="str">
            <v>1.8298059620091</v>
          </cell>
          <cell r="K10687">
            <v>2.9390000000000001</v>
          </cell>
          <cell r="L10687">
            <v>0</v>
          </cell>
          <cell r="M10687" t="str">
            <v>ENGINEERING</v>
          </cell>
          <cell r="N10687" t="str">
            <v>工程技术</v>
          </cell>
          <cell r="O10687" t="str">
            <v>3区</v>
          </cell>
        </row>
        <row r="10688">
          <cell r="B10688" t="str">
            <v>BUILDING RESEARCH AND INFORMATION</v>
          </cell>
          <cell r="C10688" t="str">
            <v>建筑研究与信息</v>
          </cell>
          <cell r="D10688" t="str">
            <v>0961-3218</v>
          </cell>
          <cell r="E10688" t="str">
            <v>ENGLAND</v>
          </cell>
          <cell r="F10688" t="str">
            <v>ROUTLEDGE JOURNALS, TAYLOR &amp; FRANCIS LTD</v>
          </cell>
          <cell r="G10688" t="str">
            <v>3.46799993515015</v>
          </cell>
          <cell r="H10688" t="str">
            <v>3.743589743589</v>
          </cell>
          <cell r="I10688" t="str">
            <v>3.887</v>
          </cell>
          <cell r="J10688" t="str">
            <v>3.69951540015938</v>
          </cell>
          <cell r="K10688">
            <v>2.8530000000000002</v>
          </cell>
          <cell r="L10688">
            <v>0</v>
          </cell>
          <cell r="M10688" t="str">
            <v>ENGINEERING</v>
          </cell>
          <cell r="N10688" t="str">
            <v>工程技术</v>
          </cell>
          <cell r="O10688" t="str">
            <v>3区</v>
          </cell>
        </row>
        <row r="10689">
          <cell r="B10689" t="str">
            <v>Chemical Engineering and Processing-Process Intensification</v>
          </cell>
          <cell r="C10689" t="str">
            <v>化工与过程强化</v>
          </cell>
          <cell r="D10689" t="str">
            <v>0255-2701</v>
          </cell>
          <cell r="E10689" t="str">
            <v>SWITZERLAND</v>
          </cell>
          <cell r="F10689" t="str">
            <v>ELSEVIER SCIENCE SA</v>
          </cell>
          <cell r="G10689" t="str">
            <v>2.82599997520447</v>
          </cell>
          <cell r="H10689" t="str">
            <v>3.031175059952</v>
          </cell>
          <cell r="I10689" t="str">
            <v>3.731</v>
          </cell>
          <cell r="J10689" t="str">
            <v>3.19607854707216</v>
          </cell>
          <cell r="K10689">
            <v>2.508</v>
          </cell>
          <cell r="L10689">
            <v>0</v>
          </cell>
          <cell r="M10689" t="str">
            <v>ENGINEERING</v>
          </cell>
          <cell r="N10689" t="str">
            <v>工程技术</v>
          </cell>
          <cell r="O10689" t="str">
            <v>3区</v>
          </cell>
        </row>
        <row r="10690">
          <cell r="B10690" t="str">
            <v>FINITE ELEMENTS IN ANALYSIS AND DESIGN</v>
          </cell>
          <cell r="C10690" t="str">
            <v>分析与设计中的有限元</v>
          </cell>
          <cell r="D10690" t="str">
            <v>0168-874X</v>
          </cell>
          <cell r="E10690" t="str">
            <v>NETHERLANDS</v>
          </cell>
          <cell r="F10690" t="str">
            <v>ELSEVIER</v>
          </cell>
          <cell r="G10690" t="str">
            <v>2.25300002098084</v>
          </cell>
          <cell r="H10690" t="str">
            <v>2.455696202531</v>
          </cell>
          <cell r="I10690" t="str">
            <v>2.949</v>
          </cell>
          <cell r="J10690" t="str">
            <v>2.55268777070628</v>
          </cell>
          <cell r="K10690">
            <v>3.0630000000000002</v>
          </cell>
          <cell r="L10690">
            <v>0</v>
          </cell>
          <cell r="M10690" t="str">
            <v>ENGINEERING</v>
          </cell>
          <cell r="N10690" t="str">
            <v>工程技术</v>
          </cell>
          <cell r="O10690" t="str">
            <v>3区</v>
          </cell>
        </row>
        <row r="10691">
          <cell r="B10691" t="str">
            <v>SENSORS AND ACTUATORS A-PHYSICAL</v>
          </cell>
          <cell r="C10691" t="str">
            <v>传感器和致动器A-物理</v>
          </cell>
          <cell r="D10691" t="str">
            <v>0924-4247</v>
          </cell>
          <cell r="E10691" t="str">
            <v>SWITZERLAND</v>
          </cell>
          <cell r="F10691" t="str">
            <v>ELSEVIER SCIENCE SA</v>
          </cell>
          <cell r="G10691" t="str">
            <v>2.31100010871887</v>
          </cell>
          <cell r="H10691" t="str">
            <v>2.739045764362</v>
          </cell>
          <cell r="I10691" t="str">
            <v>2.904</v>
          </cell>
          <cell r="J10691" t="str">
            <v>2.65150697203662</v>
          </cell>
          <cell r="K10691">
            <v>7.9059999999999997</v>
          </cell>
          <cell r="L10691">
            <v>0</v>
          </cell>
          <cell r="M10691" t="str">
            <v>ENGINEERING</v>
          </cell>
          <cell r="N10691" t="str">
            <v>工程技术</v>
          </cell>
          <cell r="O10691" t="str">
            <v>3区</v>
          </cell>
        </row>
        <row r="10692">
          <cell r="B10692" t="str">
            <v>QUEUEING SYSTEMS</v>
          </cell>
          <cell r="C10692" t="str">
            <v>排队系统</v>
          </cell>
          <cell r="D10692" t="str">
            <v>0257-0130</v>
          </cell>
          <cell r="E10692" t="str">
            <v>NETHERLANDS</v>
          </cell>
          <cell r="F10692" t="str">
            <v>SPRINGER</v>
          </cell>
          <cell r="G10692" t="str">
            <v>1.1710000038147</v>
          </cell>
          <cell r="H10692" t="str">
            <v>0.813953488372</v>
          </cell>
          <cell r="I10692" t="str">
            <v>1.114</v>
          </cell>
          <cell r="J10692" t="str">
            <v>1.03295918093957</v>
          </cell>
          <cell r="K10692">
            <v>0.66700000000000004</v>
          </cell>
          <cell r="L10692">
            <v>0</v>
          </cell>
          <cell r="M10692" t="str">
            <v>无</v>
          </cell>
          <cell r="N10692" t="str">
            <v>工程技术</v>
          </cell>
          <cell r="O10692" t="str">
            <v>3区</v>
          </cell>
        </row>
        <row r="10693">
          <cell r="B10693" t="str">
            <v>INDUSTRIAL &amp; ENGINEERING CHEMISTRY RESEARCH</v>
          </cell>
          <cell r="C10693" t="str">
            <v>工业与工程化学研究</v>
          </cell>
          <cell r="D10693" t="str">
            <v>0888-5885</v>
          </cell>
          <cell r="E10693" t="str">
            <v>USA</v>
          </cell>
          <cell r="F10693" t="str">
            <v>AMER CHEMICAL SOC</v>
          </cell>
          <cell r="G10693" t="str">
            <v>3.14100003242493</v>
          </cell>
          <cell r="H10693" t="str">
            <v>3.375</v>
          </cell>
          <cell r="I10693" t="str">
            <v>3.573</v>
          </cell>
          <cell r="J10693" t="str">
            <v>3.36289148367631</v>
          </cell>
          <cell r="K10693">
            <v>7.5380000000000003</v>
          </cell>
          <cell r="L10693">
            <v>0</v>
          </cell>
          <cell r="M10693" t="str">
            <v>CHEMISTRY</v>
          </cell>
          <cell r="N10693" t="str">
            <v>工程技术</v>
          </cell>
          <cell r="O10693" t="str">
            <v>3区</v>
          </cell>
        </row>
        <row r="10694">
          <cell r="B10694" t="str">
            <v>JOURNAL OF ELASTICITY</v>
          </cell>
          <cell r="C10694" t="str">
            <v>弹性力学杂志</v>
          </cell>
          <cell r="D10694" t="str">
            <v>0374-3535</v>
          </cell>
          <cell r="E10694" t="str">
            <v>NETHERLANDS</v>
          </cell>
          <cell r="F10694" t="str">
            <v>SPRINGER</v>
          </cell>
          <cell r="G10694" t="str">
            <v>1.64999997615814</v>
          </cell>
          <cell r="H10694" t="str">
            <v>1.90625</v>
          </cell>
          <cell r="I10694" t="str">
            <v>2.372</v>
          </cell>
          <cell r="J10694" t="str">
            <v>1.97619680056305</v>
          </cell>
          <cell r="K10694">
            <v>1.1419999999999999</v>
          </cell>
          <cell r="L10694">
            <v>0</v>
          </cell>
          <cell r="M10694" t="str">
            <v>ENGINEERING</v>
          </cell>
          <cell r="N10694" t="str">
            <v>工程技术</v>
          </cell>
          <cell r="O10694" t="str">
            <v>3区</v>
          </cell>
        </row>
        <row r="10695">
          <cell r="B10695" t="str">
            <v>PROBABILISTIC ENGINEERING MECHANICS</v>
          </cell>
          <cell r="C10695" t="str">
            <v>概率工程力学</v>
          </cell>
          <cell r="D10695" t="str">
            <v>0266-8920</v>
          </cell>
          <cell r="E10695" t="str">
            <v>ENGLAND</v>
          </cell>
          <cell r="F10695" t="str">
            <v>ELSEVIER SCI LTD</v>
          </cell>
          <cell r="G10695" t="str">
            <v>1.692999958992</v>
          </cell>
          <cell r="H10695" t="str">
            <v>2.329268292682</v>
          </cell>
          <cell r="I10695" t="str">
            <v>2.411</v>
          </cell>
          <cell r="J10695" t="str">
            <v>2.14432751246267</v>
          </cell>
          <cell r="K10695">
            <v>1.998</v>
          </cell>
          <cell r="L10695">
            <v>0</v>
          </cell>
          <cell r="M10695" t="str">
            <v>ENGINEERING</v>
          </cell>
          <cell r="N10695" t="str">
            <v>工程技术</v>
          </cell>
          <cell r="O10695" t="str">
            <v>3区</v>
          </cell>
        </row>
        <row r="10696">
          <cell r="B10696" t="str">
            <v>Biotechnology Journal</v>
          </cell>
          <cell r="C10696" t="str">
            <v>生物技术杂志</v>
          </cell>
          <cell r="D10696" t="str">
            <v>1860-6768</v>
          </cell>
          <cell r="E10696" t="str">
            <v>GERMANY</v>
          </cell>
          <cell r="F10696" t="str">
            <v>WILEY-V C H VERLAG GMBH</v>
          </cell>
          <cell r="G10696" t="str">
            <v>3.50699996948242</v>
          </cell>
          <cell r="H10696" t="str">
            <v>3.543026706231</v>
          </cell>
          <cell r="I10696" t="str">
            <v>3.912</v>
          </cell>
          <cell r="J10696" t="str">
            <v>3.65395746858014</v>
          </cell>
          <cell r="K10696">
            <v>2.2109999999999999</v>
          </cell>
          <cell r="L10696">
            <v>0</v>
          </cell>
          <cell r="M10696" t="str">
            <v>BIOLOGY &amp; BIOCHEMISTRY</v>
          </cell>
          <cell r="N10696" t="str">
            <v>工程技术</v>
          </cell>
          <cell r="O10696" t="str">
            <v>3区</v>
          </cell>
        </row>
        <row r="10697">
          <cell r="B10697" t="str">
            <v>CHEMICAL ENGINEERING RESEARCH &amp; DESIGN</v>
          </cell>
          <cell r="C10697" t="str">
            <v>化工研究与设计</v>
          </cell>
          <cell r="D10697" t="str">
            <v>0263-8762</v>
          </cell>
          <cell r="E10697" t="str">
            <v>NETHERLANDS</v>
          </cell>
          <cell r="F10697" t="str">
            <v>ELSEVIER</v>
          </cell>
          <cell r="G10697" t="str">
            <v>2.79500007629395</v>
          </cell>
          <cell r="H10697" t="str">
            <v>3.072983354673</v>
          </cell>
          <cell r="I10697" t="str">
            <v>3.350</v>
          </cell>
          <cell r="J10697" t="str">
            <v>3.07260845661665</v>
          </cell>
          <cell r="K10697">
            <v>3.4820000000000002</v>
          </cell>
          <cell r="L10697">
            <v>0</v>
          </cell>
          <cell r="M10697" t="str">
            <v>CHEMISTRY</v>
          </cell>
          <cell r="N10697" t="str">
            <v>工程技术</v>
          </cell>
          <cell r="O10697" t="str">
            <v>3区</v>
          </cell>
        </row>
        <row r="10698">
          <cell r="B10698" t="str">
            <v>Urban Climate</v>
          </cell>
          <cell r="C10698" t="str">
            <v>城市气候</v>
          </cell>
          <cell r="D10698" t="str">
            <v>2212-0955</v>
          </cell>
          <cell r="E10698" t="str">
            <v>NETHERLANDS</v>
          </cell>
          <cell r="F10698" t="str">
            <v>ELSEVIER</v>
          </cell>
          <cell r="G10698" t="str">
            <v>0</v>
          </cell>
          <cell r="H10698" t="str">
            <v>0</v>
          </cell>
          <cell r="I10698" t="str">
            <v>3.834</v>
          </cell>
          <cell r="J10698" t="str">
            <v>3.834285714285</v>
          </cell>
          <cell r="K10698" t="str">
            <v>无</v>
          </cell>
          <cell r="L10698">
            <v>0</v>
          </cell>
          <cell r="M10698" t="str">
            <v>无</v>
          </cell>
          <cell r="N10698" t="str">
            <v>工程技术</v>
          </cell>
          <cell r="O10698" t="str">
            <v>3区</v>
          </cell>
        </row>
        <row r="10699">
          <cell r="B10699" t="str">
            <v>CIRP ANNALS-MANUFACTURING TECHNOLOGY</v>
          </cell>
          <cell r="C10699" t="str">
            <v>CIRP年鉴-制造技术</v>
          </cell>
          <cell r="D10699" t="str">
            <v>0007-8506</v>
          </cell>
          <cell r="E10699" t="str">
            <v>NETHERLANDS</v>
          </cell>
          <cell r="F10699" t="str">
            <v>ELSEVIER</v>
          </cell>
          <cell r="G10699" t="str">
            <v>3.33299994468689</v>
          </cell>
          <cell r="H10699" t="str">
            <v>3.825503355704</v>
          </cell>
          <cell r="I10699" t="str">
            <v>3.641</v>
          </cell>
          <cell r="J10699" t="str">
            <v>3.59975999980663</v>
          </cell>
          <cell r="K10699">
            <v>4.2919999999999998</v>
          </cell>
          <cell r="L10699">
            <v>0</v>
          </cell>
          <cell r="M10699" t="str">
            <v>ENGINEERING</v>
          </cell>
          <cell r="N10699" t="str">
            <v>工程技术</v>
          </cell>
          <cell r="O10699" t="str">
            <v>3区</v>
          </cell>
        </row>
        <row r="10700">
          <cell r="B10700" t="str">
            <v>JOURNAL OF STRUCTURAL ENGINEERING</v>
          </cell>
          <cell r="C10700" t="str">
            <v>结构工程学报</v>
          </cell>
          <cell r="D10700" t="str">
            <v>0733-9445</v>
          </cell>
          <cell r="E10700" t="str">
            <v>USA</v>
          </cell>
          <cell r="F10700" t="str">
            <v>ASCE-AMER SOC CIVIL ENGINEERS</v>
          </cell>
          <cell r="G10700" t="str">
            <v>1.90299999713898</v>
          </cell>
          <cell r="H10700" t="str">
            <v>2.527972027972</v>
          </cell>
          <cell r="I10700" t="str">
            <v>2.454</v>
          </cell>
          <cell r="J10700" t="str">
            <v>2.29490289330499</v>
          </cell>
          <cell r="K10700">
            <v>3.855</v>
          </cell>
          <cell r="L10700">
            <v>0</v>
          </cell>
          <cell r="M10700" t="str">
            <v>ENGINEERING</v>
          </cell>
          <cell r="N10700" t="str">
            <v>工程技术</v>
          </cell>
          <cell r="O10700" t="str">
            <v>3区</v>
          </cell>
        </row>
        <row r="10701">
          <cell r="B10701" t="str">
            <v>ERGONOMICS</v>
          </cell>
          <cell r="C10701" t="str">
            <v>人体工程学</v>
          </cell>
          <cell r="D10701" t="str">
            <v>0014-0139</v>
          </cell>
          <cell r="E10701" t="str">
            <v>England</v>
          </cell>
          <cell r="F10701" t="str">
            <v>TAYLOR &amp; FRANCIS LTD</v>
          </cell>
          <cell r="G10701" t="str">
            <v>2.01900005340576</v>
          </cell>
          <cell r="H10701" t="str">
            <v>2.181184668989</v>
          </cell>
          <cell r="I10701" t="str">
            <v>2.190</v>
          </cell>
          <cell r="J10701" t="str">
            <v>2.13022030429025</v>
          </cell>
          <cell r="K10701">
            <v>2.875</v>
          </cell>
          <cell r="L10701">
            <v>0</v>
          </cell>
          <cell r="M10701" t="str">
            <v>ENGINEERING</v>
          </cell>
          <cell r="N10701" t="str">
            <v>工程技术</v>
          </cell>
          <cell r="O10701" t="str">
            <v>3区</v>
          </cell>
        </row>
        <row r="10702">
          <cell r="B10702" t="str">
            <v>Journal of Biomedical Nanotechnology</v>
          </cell>
          <cell r="C10702" t="str">
            <v>生物医学纳米技术杂志</v>
          </cell>
          <cell r="D10702" t="str">
            <v>1550-7033</v>
          </cell>
          <cell r="E10702" t="str">
            <v>USA</v>
          </cell>
          <cell r="F10702" t="str">
            <v>AMER SCIENTIFIC PUBLISHERS</v>
          </cell>
          <cell r="G10702" t="str">
            <v>0</v>
          </cell>
          <cell r="H10702" t="str">
            <v>0</v>
          </cell>
          <cell r="I10702" t="str">
            <v>4.483</v>
          </cell>
          <cell r="J10702" t="str">
            <v>4.4833836858</v>
          </cell>
          <cell r="K10702">
            <v>0.80200000000000005</v>
          </cell>
          <cell r="L10702">
            <v>0</v>
          </cell>
          <cell r="M10702" t="str">
            <v>BIOLOGY &amp; BIOCHEMISTRY</v>
          </cell>
          <cell r="N10702" t="str">
            <v>工程技术</v>
          </cell>
          <cell r="O10702" t="str">
            <v>3区</v>
          </cell>
        </row>
        <row r="10703">
          <cell r="B10703" t="str">
            <v>Energy Strategy Reviews</v>
          </cell>
          <cell r="C10703" t="str">
            <v>能源战略回顾</v>
          </cell>
          <cell r="D10703" t="str">
            <v>2211-467X</v>
          </cell>
          <cell r="E10703" t="str">
            <v>NETHERLANDS</v>
          </cell>
          <cell r="F10703" t="str">
            <v>ELSEVIER</v>
          </cell>
          <cell r="G10703" t="str">
            <v>2.16400003433228</v>
          </cell>
          <cell r="H10703" t="str">
            <v>2.632911392405</v>
          </cell>
          <cell r="I10703" t="str">
            <v>3.895</v>
          </cell>
          <cell r="J10703" t="str">
            <v>2.89721608961409</v>
          </cell>
          <cell r="K10703">
            <v>2.2970000000000002</v>
          </cell>
          <cell r="L10703">
            <v>0</v>
          </cell>
          <cell r="M10703" t="str">
            <v>ENGINEERING</v>
          </cell>
          <cell r="N10703" t="str">
            <v>工程技术</v>
          </cell>
          <cell r="O10703" t="str">
            <v>3区</v>
          </cell>
        </row>
        <row r="10704">
          <cell r="B10704" t="str">
            <v>JOURNAL OF MICROELECTROMECHANICAL SYSTEMS</v>
          </cell>
          <cell r="C10704" t="str">
            <v>微机电系统杂志</v>
          </cell>
          <cell r="D10704" t="str">
            <v>1057-7157</v>
          </cell>
          <cell r="E10704" t="str">
            <v>USA</v>
          </cell>
          <cell r="F10704" t="str">
            <v>IEEE-INST ELECTRICAL ELECTRONICS ENGINEERS INC</v>
          </cell>
          <cell r="G10704" t="str">
            <v>2.47499990463257</v>
          </cell>
          <cell r="H10704" t="str">
            <v>2.621323529411</v>
          </cell>
          <cell r="I10704" t="str">
            <v>2.534</v>
          </cell>
          <cell r="J10704" t="str">
            <v>2.54329744621219</v>
          </cell>
          <cell r="K10704">
            <v>1.0649999999999999</v>
          </cell>
          <cell r="L10704">
            <v>0</v>
          </cell>
          <cell r="M10704" t="str">
            <v>ENGINEERING</v>
          </cell>
          <cell r="N10704" t="str">
            <v>工程技术</v>
          </cell>
          <cell r="O10704" t="str">
            <v>3区</v>
          </cell>
        </row>
        <row r="10705">
          <cell r="B10705" t="str">
            <v>VEHICLE SYSTEM DYNAMICS</v>
          </cell>
          <cell r="C10705" t="str">
            <v>车辆系统动力学</v>
          </cell>
          <cell r="D10705" t="str">
            <v>0042-3114</v>
          </cell>
          <cell r="E10705" t="str">
            <v>England</v>
          </cell>
          <cell r="F10705" t="str">
            <v>TAYLOR &amp; FRANCIS LTD</v>
          </cell>
          <cell r="G10705" t="str">
            <v>2.40599989891052</v>
          </cell>
          <cell r="H10705" t="str">
            <v>2.613095238095</v>
          </cell>
          <cell r="I10705" t="str">
            <v>2.581</v>
          </cell>
          <cell r="J10705" t="str">
            <v>2.53349682861417</v>
          </cell>
          <cell r="K10705">
            <v>9.5980000000000008</v>
          </cell>
          <cell r="L10705">
            <v>0</v>
          </cell>
          <cell r="M10705" t="str">
            <v>ENGINEERING</v>
          </cell>
          <cell r="N10705" t="str">
            <v>工程技术</v>
          </cell>
          <cell r="O10705" t="str">
            <v>3区</v>
          </cell>
        </row>
        <row r="10706">
          <cell r="B10706" t="str">
            <v>APPLIED MICROBIOLOGY AND BIOTECHNOLOGY</v>
          </cell>
          <cell r="C10706" t="str">
            <v>应用微生物学与生物技术</v>
          </cell>
          <cell r="D10706" t="str">
            <v>0175-7598</v>
          </cell>
          <cell r="E10706" t="str">
            <v>United States</v>
          </cell>
          <cell r="F10706" t="str">
            <v>SPRINGER</v>
          </cell>
          <cell r="G10706" t="str">
            <v>3.33999991416931</v>
          </cell>
          <cell r="H10706" t="str">
            <v>3.670057215511</v>
          </cell>
          <cell r="I10706" t="str">
            <v>3.530</v>
          </cell>
          <cell r="J10706" t="str">
            <v>3.51347296226177</v>
          </cell>
          <cell r="K10706">
            <v>4.2709999999999999</v>
          </cell>
          <cell r="L10706">
            <v>0</v>
          </cell>
          <cell r="M10706" t="str">
            <v>BIOLOGY &amp; BIOCHEMISTRY</v>
          </cell>
          <cell r="N10706" t="str">
            <v>工程技术</v>
          </cell>
          <cell r="O10706" t="str">
            <v>3区</v>
          </cell>
        </row>
        <row r="10707">
          <cell r="B10707" t="str">
            <v>LASERS IN MEDICAL SCIENCE</v>
          </cell>
          <cell r="C10707" t="str">
            <v>医学中的激光</v>
          </cell>
          <cell r="D10707" t="str">
            <v>0268-8921</v>
          </cell>
          <cell r="E10707" t="str">
            <v>ENGLAND</v>
          </cell>
          <cell r="F10707" t="str">
            <v>SPRINGER LONDON LTD</v>
          </cell>
          <cell r="G10707" t="str">
            <v>1.94900000095367</v>
          </cell>
          <cell r="H10707" t="str">
            <v>2.075789473684</v>
          </cell>
          <cell r="I10707" t="str">
            <v>2.342</v>
          </cell>
          <cell r="J10707" t="str">
            <v>2.12240881647556</v>
          </cell>
          <cell r="K10707">
            <v>2.6749999999999998</v>
          </cell>
          <cell r="L10707">
            <v>0</v>
          </cell>
          <cell r="M10707" t="str">
            <v>CLINICAL MEDICINE</v>
          </cell>
          <cell r="N10707" t="str">
            <v>工程技术</v>
          </cell>
          <cell r="O10707" t="str">
            <v>3区</v>
          </cell>
        </row>
        <row r="10708">
          <cell r="B10708" t="str">
            <v>Sports Biomechanics</v>
          </cell>
          <cell r="C10708" t="str">
            <v>运动生物力学</v>
          </cell>
          <cell r="D10708" t="str">
            <v>1476-3141</v>
          </cell>
          <cell r="E10708" t="str">
            <v>ENGLAND</v>
          </cell>
          <cell r="F10708" t="str">
            <v>ROUTLEDGE JOURNALS, TAYLOR &amp; FRANCIS LTD</v>
          </cell>
          <cell r="G10708" t="str">
            <v>1.14100003242493</v>
          </cell>
          <cell r="H10708" t="str">
            <v>1.714285714285</v>
          </cell>
          <cell r="I10708" t="str">
            <v>2.023</v>
          </cell>
          <cell r="J10708" t="str">
            <v>1.62618052022098</v>
          </cell>
          <cell r="K10708">
            <v>1.909</v>
          </cell>
          <cell r="L10708">
            <v>0</v>
          </cell>
          <cell r="M10708" t="str">
            <v>CLINICAL MEDICINE</v>
          </cell>
          <cell r="N10708" t="str">
            <v>工程技术</v>
          </cell>
          <cell r="O10708" t="str">
            <v>3区</v>
          </cell>
        </row>
        <row r="10709">
          <cell r="B10709" t="str">
            <v>INTERNATIONAL JOURNAL OF ADVANCED MANUFACTURING TECHNOLOGY</v>
          </cell>
          <cell r="C10709" t="str">
            <v>国际先进制造技术杂志</v>
          </cell>
          <cell r="D10709" t="str">
            <v>0268-3768</v>
          </cell>
          <cell r="E10709" t="str">
            <v>ENGLAND</v>
          </cell>
          <cell r="F10709" t="str">
            <v>SPRINGER LONDON LTD</v>
          </cell>
          <cell r="G10709" t="str">
            <v>2.6010000705719</v>
          </cell>
          <cell r="H10709" t="str">
            <v>2.49602590521</v>
          </cell>
          <cell r="I10709" t="str">
            <v>2.633</v>
          </cell>
          <cell r="J10709" t="str">
            <v>2.57672581456497</v>
          </cell>
          <cell r="K10709">
            <v>5.8239999999999998</v>
          </cell>
          <cell r="L10709">
            <v>0</v>
          </cell>
          <cell r="M10709" t="str">
            <v>ENGINEERING</v>
          </cell>
          <cell r="N10709" t="str">
            <v>工程技术</v>
          </cell>
          <cell r="O10709" t="str">
            <v>3区</v>
          </cell>
        </row>
        <row r="10710">
          <cell r="B10710" t="str">
            <v>SENSORS</v>
          </cell>
          <cell r="C10710" t="str">
            <v>传感器</v>
          </cell>
          <cell r="D10710" t="str">
            <v>1424-8220</v>
          </cell>
          <cell r="E10710" t="str">
            <v>SWITZERLAND</v>
          </cell>
          <cell r="F10710" t="str">
            <v>MDPI</v>
          </cell>
          <cell r="G10710" t="str">
            <v>2.47499990463257</v>
          </cell>
          <cell r="H10710" t="str">
            <v>3.031353456669</v>
          </cell>
          <cell r="I10710" t="str">
            <v>3.275</v>
          </cell>
          <cell r="J10710" t="str">
            <v>2.92715594133319</v>
          </cell>
          <cell r="K10710">
            <v>7.89</v>
          </cell>
          <cell r="L10710">
            <v>0</v>
          </cell>
          <cell r="M10710" t="str">
            <v>CHEMISTRY</v>
          </cell>
          <cell r="N10710" t="str">
            <v>工程技术</v>
          </cell>
          <cell r="O10710" t="str">
            <v>3区</v>
          </cell>
        </row>
        <row r="10711">
          <cell r="B10711" t="str">
            <v>FLOW TURBULENCE AND COMBUSTION</v>
          </cell>
          <cell r="C10711" t="str">
            <v>湍流与燃烧</v>
          </cell>
          <cell r="D10711" t="str">
            <v>1386-6184</v>
          </cell>
          <cell r="E10711" t="str">
            <v>NETHERLANDS</v>
          </cell>
          <cell r="F10711" t="str">
            <v>SPRINGER</v>
          </cell>
          <cell r="G10711" t="str">
            <v>2.20700001716614</v>
          </cell>
          <cell r="H10711" t="str">
            <v>2.371134020618</v>
          </cell>
          <cell r="I10711" t="str">
            <v>2.472</v>
          </cell>
          <cell r="J10711" t="str">
            <v>2.34987887615238</v>
          </cell>
          <cell r="K10711">
            <v>1.206</v>
          </cell>
          <cell r="L10711">
            <v>0</v>
          </cell>
          <cell r="M10711" t="str">
            <v>ENGINEERING</v>
          </cell>
          <cell r="N10711" t="str">
            <v>工程技术</v>
          </cell>
          <cell r="O10711" t="str">
            <v>3区</v>
          </cell>
        </row>
        <row r="10712">
          <cell r="B10712" t="str">
            <v>ELECTRIC POWER SYSTEMS RESEARCH</v>
          </cell>
          <cell r="C10712" t="str">
            <v>电力系统研究</v>
          </cell>
          <cell r="D10712" t="str">
            <v>0378-7796</v>
          </cell>
          <cell r="E10712" t="str">
            <v>SWITZERLAND</v>
          </cell>
          <cell r="F10712" t="str">
            <v>ELSEVIER SCIENCE SA</v>
          </cell>
          <cell r="G10712" t="str">
            <v>2.85599994659424</v>
          </cell>
          <cell r="H10712" t="str">
            <v>3.02176541717</v>
          </cell>
          <cell r="I10712" t="str">
            <v>3.211</v>
          </cell>
          <cell r="J10712" t="str">
            <v>3.02971925627575</v>
          </cell>
          <cell r="K10712">
            <v>3.2919999999999998</v>
          </cell>
          <cell r="L10712">
            <v>0</v>
          </cell>
          <cell r="M10712" t="str">
            <v>ENGINEERING</v>
          </cell>
          <cell r="N10712" t="str">
            <v>工程技术</v>
          </cell>
          <cell r="O10712" t="str">
            <v>3区</v>
          </cell>
        </row>
        <row r="10713">
          <cell r="B10713" t="str">
            <v>Engineering Science and Technology-An International Journal-JESTECH</v>
          </cell>
          <cell r="C10713" t="str">
            <v>工程科学与技术国际期刊</v>
          </cell>
          <cell r="D10713" t="str">
            <v>2215-0986</v>
          </cell>
          <cell r="E10713" t="str">
            <v>INDIA</v>
          </cell>
          <cell r="F10713" t="str">
            <v>ELSEVIER - DIVISION REED ELSEVIER INDIA PVT LTD</v>
          </cell>
          <cell r="G10713" t="str">
            <v>0</v>
          </cell>
          <cell r="H10713" t="str">
            <v>0</v>
          </cell>
          <cell r="I10713" t="str">
            <v>3.219</v>
          </cell>
          <cell r="J10713" t="str">
            <v>3.219424460431</v>
          </cell>
          <cell r="K10713">
            <v>2.6030000000000002</v>
          </cell>
          <cell r="L10713">
            <v>0</v>
          </cell>
          <cell r="M10713" t="str">
            <v>无</v>
          </cell>
          <cell r="N10713" t="str">
            <v>工程技术</v>
          </cell>
          <cell r="O10713" t="str">
            <v>3区</v>
          </cell>
        </row>
        <row r="10714">
          <cell r="B10714" t="str">
            <v>MATERIALS AND STRUCTURES</v>
          </cell>
          <cell r="C10714" t="str">
            <v>材料和结构</v>
          </cell>
          <cell r="D10714" t="str">
            <v>1359-5997</v>
          </cell>
          <cell r="E10714" t="str">
            <v>NETHERLANDS</v>
          </cell>
          <cell r="F10714" t="str">
            <v>SPRINGER</v>
          </cell>
          <cell r="G10714" t="str">
            <v>2.27099990844727</v>
          </cell>
          <cell r="H10714" t="str">
            <v>2.547770700636</v>
          </cell>
          <cell r="I10714" t="str">
            <v>2.901</v>
          </cell>
          <cell r="J10714" t="str">
            <v>2.57339301992909</v>
          </cell>
          <cell r="K10714">
            <v>3.012</v>
          </cell>
          <cell r="L10714">
            <v>0</v>
          </cell>
          <cell r="M10714" t="str">
            <v>MATERIALS SCIENCE</v>
          </cell>
          <cell r="N10714" t="str">
            <v>工程技术</v>
          </cell>
          <cell r="O10714" t="str">
            <v>3区</v>
          </cell>
        </row>
        <row r="10715">
          <cell r="B10715" t="str">
            <v>SPE JOURNAL</v>
          </cell>
          <cell r="C10715" t="str">
            <v>SPE日记账</v>
          </cell>
          <cell r="D10715" t="str">
            <v>1086-055X</v>
          </cell>
          <cell r="E10715" t="str">
            <v>USA</v>
          </cell>
          <cell r="F10715" t="str">
            <v>SOC PETROLEUM ENG</v>
          </cell>
          <cell r="G10715" t="str">
            <v>2.54999995231628</v>
          </cell>
          <cell r="H10715" t="str">
            <v>3.094637223974</v>
          </cell>
          <cell r="I10715" t="str">
            <v>3.372</v>
          </cell>
          <cell r="J10715" t="str">
            <v>3.00568365646443</v>
          </cell>
          <cell r="K10715">
            <v>2.6240000000000001</v>
          </cell>
          <cell r="L10715">
            <v>0</v>
          </cell>
          <cell r="M10715" t="str">
            <v>ENGINEERING</v>
          </cell>
          <cell r="N10715" t="str">
            <v>工程技术</v>
          </cell>
          <cell r="O10715" t="str">
            <v>3区</v>
          </cell>
        </row>
        <row r="10716">
          <cell r="B10716" t="str">
            <v>IEEE Circuits and Systems Magazine</v>
          </cell>
          <cell r="C10716" t="str">
            <v>IEEE电路与系统杂志</v>
          </cell>
          <cell r="D10716" t="str">
            <v>1531-636X</v>
          </cell>
          <cell r="E10716" t="str">
            <v>USA</v>
          </cell>
          <cell r="F10716" t="str">
            <v>IEEE-INST ELECTRICAL ELECTRONICS ENGINEERS INC</v>
          </cell>
          <cell r="G10716" t="str">
            <v>3.93300008773804</v>
          </cell>
          <cell r="H10716" t="str">
            <v>4.481481481481</v>
          </cell>
          <cell r="I10716" t="str">
            <v>2.679</v>
          </cell>
          <cell r="J10716" t="str">
            <v>3.69768433259668</v>
          </cell>
          <cell r="K10716">
            <v>1.0940000000000001</v>
          </cell>
          <cell r="L10716">
            <v>0</v>
          </cell>
          <cell r="M10716" t="str">
            <v>无</v>
          </cell>
          <cell r="N10716" t="str">
            <v>工程技术</v>
          </cell>
          <cell r="O10716" t="str">
            <v>3区</v>
          </cell>
        </row>
        <row r="10717">
          <cell r="B10717" t="str">
            <v>JOURNAL OF MECHANICAL DESIGN</v>
          </cell>
          <cell r="C10717" t="str">
            <v>机械设计杂志</v>
          </cell>
          <cell r="D10717" t="str">
            <v>1050-0472</v>
          </cell>
          <cell r="E10717" t="str">
            <v>USA</v>
          </cell>
          <cell r="F10717" t="str">
            <v>ASME</v>
          </cell>
          <cell r="G10717" t="str">
            <v>2.78600001335144</v>
          </cell>
          <cell r="H10717" t="str">
            <v>2.827715355805</v>
          </cell>
          <cell r="I10717" t="str">
            <v>2.652</v>
          </cell>
          <cell r="J10717" t="str">
            <v>2.75529642739981</v>
          </cell>
          <cell r="K10717">
            <v>2.59</v>
          </cell>
          <cell r="L10717">
            <v>0</v>
          </cell>
          <cell r="M10717" t="str">
            <v>ENGINEERING</v>
          </cell>
          <cell r="N10717" t="str">
            <v>工程技术</v>
          </cell>
          <cell r="O10717" t="str">
            <v>3区</v>
          </cell>
        </row>
        <row r="10718">
          <cell r="B10718" t="str">
            <v>Biofuels Bioproducts &amp; Biorefining-Biofpr</v>
          </cell>
          <cell r="C10718" t="str">
            <v>生物燃料生物产品与生物精制</v>
          </cell>
          <cell r="D10718" t="str">
            <v>1932-104X</v>
          </cell>
          <cell r="E10718" t="str">
            <v>USA</v>
          </cell>
          <cell r="F10718" t="str">
            <v>WILEY</v>
          </cell>
          <cell r="G10718" t="str">
            <v>3.37599992752075</v>
          </cell>
          <cell r="H10718" t="str">
            <v>4.224</v>
          </cell>
          <cell r="I10718" t="str">
            <v>4.528</v>
          </cell>
          <cell r="J10718" t="str">
            <v>4.04272298053492</v>
          </cell>
          <cell r="K10718">
            <v>1.913</v>
          </cell>
          <cell r="L10718">
            <v>0</v>
          </cell>
          <cell r="M10718" t="str">
            <v>BIOLOGY &amp; BIOCHEMISTRY</v>
          </cell>
          <cell r="N10718" t="str">
            <v>工程技术</v>
          </cell>
          <cell r="O10718" t="str">
            <v>3区</v>
          </cell>
        </row>
        <row r="10719">
          <cell r="B10719" t="str">
            <v>JOURNAL OF HYDRAULIC RESEARCH</v>
          </cell>
          <cell r="C10719" t="str">
            <v>水力研究杂志</v>
          </cell>
          <cell r="D10719" t="str">
            <v>0022-1686</v>
          </cell>
          <cell r="E10719" t="str">
            <v>England</v>
          </cell>
          <cell r="F10719" t="str">
            <v>TAYLOR &amp; FRANCIS LTD</v>
          </cell>
          <cell r="G10719" t="str">
            <v>2.07599997520447</v>
          </cell>
          <cell r="H10719" t="str">
            <v>2.974137931034</v>
          </cell>
          <cell r="I10719" t="str">
            <v>2.098</v>
          </cell>
          <cell r="J10719" t="str">
            <v>2.38287425157416</v>
          </cell>
          <cell r="K10719">
            <v>3.2389999999999999</v>
          </cell>
          <cell r="L10719">
            <v>0</v>
          </cell>
          <cell r="M10719" t="str">
            <v>ENGINEERING</v>
          </cell>
          <cell r="N10719" t="str">
            <v>工程技术</v>
          </cell>
          <cell r="O10719" t="str">
            <v>3区</v>
          </cell>
        </row>
        <row r="10720">
          <cell r="B10720" t="str">
            <v>REACTIVE &amp; FUNCTIONAL POLYMERS</v>
          </cell>
          <cell r="C10720" t="str">
            <v>反应性和功能性聚合物</v>
          </cell>
          <cell r="D10720" t="str">
            <v>1381-5148</v>
          </cell>
          <cell r="E10720" t="str">
            <v>NETHERLANDS</v>
          </cell>
          <cell r="F10720" t="str">
            <v>ELSEVIER</v>
          </cell>
          <cell r="G10720" t="str">
            <v>2.97499990463257</v>
          </cell>
          <cell r="H10720" t="str">
            <v>3.073964497041</v>
          </cell>
          <cell r="I10720" t="str">
            <v>3.333</v>
          </cell>
          <cell r="J10720" t="str">
            <v>3.12743257833552</v>
          </cell>
          <cell r="K10720">
            <v>1.7649999999999999</v>
          </cell>
          <cell r="L10720">
            <v>0</v>
          </cell>
          <cell r="M10720" t="str">
            <v>CHEMISTRY</v>
          </cell>
          <cell r="N10720" t="str">
            <v>工程技术</v>
          </cell>
          <cell r="O10720" t="str">
            <v>3区</v>
          </cell>
        </row>
        <row r="10721">
          <cell r="B10721" t="str">
            <v>Processes</v>
          </cell>
          <cell r="C10721" t="str">
            <v>过程</v>
          </cell>
          <cell r="D10721" t="str">
            <v>2227-9717</v>
          </cell>
          <cell r="E10721" t="str">
            <v>SWITZERLAND</v>
          </cell>
          <cell r="F10721" t="str">
            <v>MDPI</v>
          </cell>
          <cell r="G10721" t="str">
            <v>1.27900004386902</v>
          </cell>
          <cell r="H10721" t="str">
            <v>1.962686567164</v>
          </cell>
          <cell r="I10721" t="str">
            <v>2.753</v>
          </cell>
          <cell r="J10721" t="str">
            <v>1.99819786259234</v>
          </cell>
          <cell r="K10721">
            <v>1.407</v>
          </cell>
          <cell r="L10721">
            <v>0</v>
          </cell>
          <cell r="M10721" t="str">
            <v>CHEMISTRY</v>
          </cell>
          <cell r="N10721" t="str">
            <v>工程技术</v>
          </cell>
          <cell r="O10721" t="str">
            <v>3区</v>
          </cell>
        </row>
        <row r="10722">
          <cell r="B10722" t="str">
            <v>AIAA JOURNAL</v>
          </cell>
          <cell r="C10722" t="str">
            <v>AIAA期刊</v>
          </cell>
          <cell r="D10722" t="str">
            <v>0001-1452</v>
          </cell>
          <cell r="E10722" t="str">
            <v>USA</v>
          </cell>
          <cell r="F10722" t="str">
            <v>AMER INST AERONAUTICS  ASTRONAUTICS</v>
          </cell>
          <cell r="G10722" t="str">
            <v>1.55599999427795</v>
          </cell>
          <cell r="H10722" t="str">
            <v>1.951117318435</v>
          </cell>
          <cell r="I10722" t="str">
            <v>2.108</v>
          </cell>
          <cell r="J10722" t="str">
            <v>1.87155249525532</v>
          </cell>
          <cell r="K10722" t="str">
            <v>无</v>
          </cell>
          <cell r="L10722">
            <v>0</v>
          </cell>
          <cell r="M10722" t="str">
            <v>ENGINEERING</v>
          </cell>
          <cell r="N10722" t="str">
            <v>工程技术</v>
          </cell>
          <cell r="O10722" t="str">
            <v>3区</v>
          </cell>
        </row>
        <row r="10723">
          <cell r="B10723" t="str">
            <v>INTERNATIONAL JOURNAL OF HEAT AND FLUID FLOW</v>
          </cell>
          <cell r="C10723" t="str">
            <v>国际热流杂志</v>
          </cell>
          <cell r="D10723" t="str">
            <v>0142-727X</v>
          </cell>
          <cell r="E10723" t="str">
            <v>USA</v>
          </cell>
          <cell r="F10723" t="str">
            <v>ELSEVIER SCIENCE INC</v>
          </cell>
          <cell r="G10723" t="str">
            <v>2.1029999256134</v>
          </cell>
          <cell r="H10723" t="str">
            <v>2</v>
          </cell>
          <cell r="I10723" t="str">
            <v>2.073</v>
          </cell>
          <cell r="J10723" t="str">
            <v>2.05869654220313</v>
          </cell>
          <cell r="K10723">
            <v>1.363</v>
          </cell>
          <cell r="L10723">
            <v>0</v>
          </cell>
          <cell r="M10723" t="str">
            <v>ENGINEERING</v>
          </cell>
          <cell r="N10723" t="str">
            <v>工程技术</v>
          </cell>
          <cell r="O10723" t="str">
            <v>3区</v>
          </cell>
        </row>
        <row r="10724">
          <cell r="B10724" t="str">
            <v>Journal of Water Process Engineering</v>
          </cell>
          <cell r="C10724" t="str">
            <v>水处理工程杂志</v>
          </cell>
          <cell r="D10724" t="str">
            <v>2214-7144</v>
          </cell>
          <cell r="E10724" t="str">
            <v>NETHERLANDS</v>
          </cell>
          <cell r="F10724" t="str">
            <v>ELSEVIER</v>
          </cell>
          <cell r="G10724" t="str">
            <v>0</v>
          </cell>
          <cell r="H10724" t="str">
            <v>3.173202614379</v>
          </cell>
          <cell r="I10724" t="str">
            <v>3.465</v>
          </cell>
          <cell r="J10724" t="str">
            <v>3.318895924753</v>
          </cell>
          <cell r="K10724">
            <v>1.5009999999999999</v>
          </cell>
          <cell r="L10724">
            <v>0</v>
          </cell>
          <cell r="M10724" t="str">
            <v>ENGINEERING</v>
          </cell>
          <cell r="N10724" t="str">
            <v>工程技术</v>
          </cell>
          <cell r="O10724" t="str">
            <v>3区</v>
          </cell>
        </row>
        <row r="10725">
          <cell r="B10725" t="str">
            <v>JOURNAL OF BIOMEDICAL MATERIALS RESEARCH PART B-APPLIED BIOMATERIALS</v>
          </cell>
          <cell r="C10725" t="str">
            <v>生物医学材料研究杂志第二部分应用生物材料</v>
          </cell>
          <cell r="D10725" t="str">
            <v>1552-4973</v>
          </cell>
          <cell r="E10725" t="str">
            <v>USA</v>
          </cell>
          <cell r="F10725" t="str">
            <v>WILEY</v>
          </cell>
          <cell r="G10725" t="str">
            <v>3.37299990653992</v>
          </cell>
          <cell r="H10725" t="str">
            <v>2.674418604651</v>
          </cell>
          <cell r="I10725" t="str">
            <v>2.831</v>
          </cell>
          <cell r="J10725" t="str">
            <v>2.95952911411964</v>
          </cell>
          <cell r="K10725">
            <v>1.542</v>
          </cell>
          <cell r="L10725">
            <v>0</v>
          </cell>
          <cell r="M10725" t="str">
            <v>MATERIALS SCIENCE</v>
          </cell>
          <cell r="N10725" t="str">
            <v>工程技术</v>
          </cell>
          <cell r="O10725" t="str">
            <v>3区</v>
          </cell>
        </row>
        <row r="10726">
          <cell r="B10726" t="str">
            <v>Case Studies in Thermal Engineering</v>
          </cell>
          <cell r="C10726" t="str">
            <v>热工案例研究</v>
          </cell>
          <cell r="D10726" t="str">
            <v>2214-157X</v>
          </cell>
          <cell r="E10726" t="str">
            <v>NETHERLANDS</v>
          </cell>
          <cell r="F10726" t="str">
            <v>ELSEVIER</v>
          </cell>
          <cell r="G10726" t="str">
            <v>0</v>
          </cell>
          <cell r="H10726" t="str">
            <v>0</v>
          </cell>
          <cell r="I10726" t="str">
            <v>4.010</v>
          </cell>
          <cell r="J10726" t="str">
            <v>4.010471204188</v>
          </cell>
          <cell r="K10726">
            <v>1.528</v>
          </cell>
          <cell r="L10726">
            <v>0</v>
          </cell>
          <cell r="M10726" t="str">
            <v>无</v>
          </cell>
          <cell r="N10726" t="str">
            <v>工程技术</v>
          </cell>
          <cell r="O10726" t="str">
            <v>3区</v>
          </cell>
        </row>
        <row r="10727">
          <cell r="B10727" t="str">
            <v>PHYSIOLOGICAL MEASUREMENT</v>
          </cell>
          <cell r="C10727" t="str">
            <v>生理测量</v>
          </cell>
          <cell r="D10727" t="str">
            <v>0967-3334</v>
          </cell>
          <cell r="E10727" t="str">
            <v>ENGLAND</v>
          </cell>
          <cell r="F10727" t="str">
            <v>IOP PUBLISHING LTD</v>
          </cell>
          <cell r="G10727" t="str">
            <v>2.00600004196166</v>
          </cell>
          <cell r="H10727" t="str">
            <v>2.24633431085</v>
          </cell>
          <cell r="I10727" t="str">
            <v>2.309</v>
          </cell>
          <cell r="J10727" t="str">
            <v>2.18700260739956</v>
          </cell>
          <cell r="K10727">
            <v>1.4530000000000001</v>
          </cell>
          <cell r="L10727">
            <v>0</v>
          </cell>
          <cell r="M10727" t="str">
            <v>BIOLOGY &amp; BIOCHEMISTRY</v>
          </cell>
          <cell r="N10727" t="str">
            <v>工程技术</v>
          </cell>
          <cell r="O10727" t="str">
            <v>3区</v>
          </cell>
        </row>
        <row r="10728">
          <cell r="B10728" t="str">
            <v>International Journal for Numerical Methods in Biomedical Engineering</v>
          </cell>
          <cell r="C10728" t="str">
            <v>国际生物医学工程数值方法杂志</v>
          </cell>
          <cell r="D10728" t="str">
            <v>2040-7939</v>
          </cell>
          <cell r="E10728" t="str">
            <v>USA</v>
          </cell>
          <cell r="F10728" t="str">
            <v>WILEY</v>
          </cell>
          <cell r="G10728" t="str">
            <v>2.33800005912781</v>
          </cell>
          <cell r="H10728" t="str">
            <v>2.081632653061</v>
          </cell>
          <cell r="I10728" t="str">
            <v>2.097</v>
          </cell>
          <cell r="J10728" t="str">
            <v>2.1723634464356</v>
          </cell>
          <cell r="K10728">
            <v>2.4249999999999998</v>
          </cell>
          <cell r="L10728">
            <v>0</v>
          </cell>
          <cell r="M10728" t="str">
            <v>COMPUTER SCIENCE</v>
          </cell>
          <cell r="N10728" t="str">
            <v>工程技术</v>
          </cell>
          <cell r="O10728" t="str">
            <v>3区</v>
          </cell>
        </row>
        <row r="10729">
          <cell r="B10729" t="str">
            <v>COLD REGIONS SCIENCE AND TECHNOLOGY</v>
          </cell>
          <cell r="C10729" t="str">
            <v>寒区科技</v>
          </cell>
          <cell r="D10729" t="str">
            <v>0165-232X</v>
          </cell>
          <cell r="E10729" t="str">
            <v>NETHERLANDS</v>
          </cell>
          <cell r="F10729" t="str">
            <v>ELSEVIER</v>
          </cell>
          <cell r="G10729" t="str">
            <v>1.92499995231628</v>
          </cell>
          <cell r="H10729" t="str">
            <v>2.767272727272</v>
          </cell>
          <cell r="I10729" t="str">
            <v>2.739</v>
          </cell>
          <cell r="J10729" t="str">
            <v>2.47695816776543</v>
          </cell>
          <cell r="K10729">
            <v>3.6589999999999998</v>
          </cell>
          <cell r="L10729">
            <v>0</v>
          </cell>
          <cell r="M10729" t="str">
            <v>ENGINEERING</v>
          </cell>
          <cell r="N10729" t="str">
            <v>工程技术</v>
          </cell>
          <cell r="O10729" t="str">
            <v>3区</v>
          </cell>
        </row>
        <row r="10730">
          <cell r="B10730" t="str">
            <v>JOURNAL OF QUALITY TECHNOLOGY</v>
          </cell>
          <cell r="C10730" t="str">
            <v>质量技术杂志</v>
          </cell>
          <cell r="D10730" t="str">
            <v>0022-4065</v>
          </cell>
          <cell r="E10730" t="str">
            <v>USA</v>
          </cell>
          <cell r="F10730" t="str">
            <v>TAYLOR &amp; FRANCIS INC</v>
          </cell>
          <cell r="G10730" t="str">
            <v>2.30599999427795</v>
          </cell>
          <cell r="H10730" t="str">
            <v>1.755102040816</v>
          </cell>
          <cell r="I10730" t="str">
            <v>2.019</v>
          </cell>
          <cell r="J10730" t="str">
            <v>2.02654018453732</v>
          </cell>
          <cell r="K10730">
            <v>1.5169999999999999</v>
          </cell>
          <cell r="L10730">
            <v>0</v>
          </cell>
          <cell r="M10730" t="str">
            <v>无</v>
          </cell>
          <cell r="N10730" t="str">
            <v>工程技术</v>
          </cell>
          <cell r="O10730" t="str">
            <v>3区</v>
          </cell>
        </row>
        <row r="10731">
          <cell r="B10731" t="str">
            <v>International Journal for Uncertainty Quantification</v>
          </cell>
          <cell r="C10731" t="str">
            <v>国际不确定性量化杂志</v>
          </cell>
          <cell r="D10731" t="str">
            <v>2152-5080</v>
          </cell>
          <cell r="E10731" t="str">
            <v>USA</v>
          </cell>
          <cell r="F10731" t="str">
            <v>BEGELL HOUSE INC</v>
          </cell>
          <cell r="G10731" t="str">
            <v>0.967000007629395</v>
          </cell>
          <cell r="H10731" t="str">
            <v>3.258620689655</v>
          </cell>
          <cell r="I10731" t="str">
            <v>4.911</v>
          </cell>
          <cell r="J10731" t="str">
            <v>3.0454449943328</v>
          </cell>
          <cell r="K10731">
            <v>2.8330000000000002</v>
          </cell>
          <cell r="L10731">
            <v>0</v>
          </cell>
          <cell r="M10731" t="str">
            <v>MATHEMATICS</v>
          </cell>
          <cell r="N10731" t="str">
            <v>工程技术</v>
          </cell>
          <cell r="O10731" t="str">
            <v>3区</v>
          </cell>
        </row>
        <row r="10732">
          <cell r="B10732" t="str">
            <v>Biomedicines</v>
          </cell>
          <cell r="C10732" t="str">
            <v>生物医学</v>
          </cell>
          <cell r="D10732" t="str">
            <v>2227-9059</v>
          </cell>
          <cell r="E10732" t="str">
            <v>SWITZERLAND</v>
          </cell>
          <cell r="F10732" t="str">
            <v>MDPI</v>
          </cell>
          <cell r="G10732" t="str">
            <v>0</v>
          </cell>
          <cell r="H10732" t="str">
            <v>0</v>
          </cell>
          <cell r="I10732" t="str">
            <v>4.717</v>
          </cell>
          <cell r="J10732" t="str">
            <v>4.717391304347</v>
          </cell>
          <cell r="K10732">
            <v>6.9930000000000003</v>
          </cell>
          <cell r="L10732">
            <v>0</v>
          </cell>
          <cell r="M10732" t="str">
            <v>无</v>
          </cell>
          <cell r="N10732" t="str">
            <v>工程技术</v>
          </cell>
          <cell r="O10732" t="str">
            <v>3区</v>
          </cell>
        </row>
        <row r="10733">
          <cell r="B10733" t="str">
            <v>JOURNAL OF MANUFACTURING SCIENCE AND ENGINEERING-TRANSACTIONS OF THE ASME</v>
          </cell>
          <cell r="C10733" t="str">
            <v>美国机械工程师学会制造科学与工程学报</v>
          </cell>
          <cell r="D10733" t="str">
            <v>1087-1357</v>
          </cell>
          <cell r="E10733" t="str">
            <v>USA</v>
          </cell>
          <cell r="F10733" t="str">
            <v>ASME</v>
          </cell>
          <cell r="G10733" t="str">
            <v>2.57800006866455</v>
          </cell>
          <cell r="H10733" t="str">
            <v>2.615776081424</v>
          </cell>
          <cell r="I10733" t="str">
            <v>2.875</v>
          </cell>
          <cell r="J10733" t="str">
            <v>2.68968653226685</v>
          </cell>
          <cell r="K10733">
            <v>2.2810000000000001</v>
          </cell>
          <cell r="L10733">
            <v>0</v>
          </cell>
          <cell r="M10733" t="str">
            <v>ENGINEERING</v>
          </cell>
          <cell r="N10733" t="str">
            <v>工程技术</v>
          </cell>
          <cell r="O10733" t="str">
            <v>3区</v>
          </cell>
        </row>
        <row r="10734">
          <cell r="B10734" t="str">
            <v>SIAM-ASA Journal on Uncertainty Quantification</v>
          </cell>
          <cell r="C10734" t="str">
            <v>SIAM-ASA不确定性量化杂志</v>
          </cell>
          <cell r="D10734" t="str">
            <v>2166-2525</v>
          </cell>
          <cell r="E10734" t="str">
            <v>USA</v>
          </cell>
          <cell r="F10734" t="str">
            <v>SIAM PUBLICATIONS</v>
          </cell>
          <cell r="G10734" t="str">
            <v>1.37000000476837</v>
          </cell>
          <cell r="H10734" t="str">
            <v>1.653465346534</v>
          </cell>
          <cell r="I10734" t="str">
            <v>1.964</v>
          </cell>
          <cell r="J10734" t="str">
            <v>1.66247643842179</v>
          </cell>
          <cell r="K10734">
            <v>1.4710000000000001</v>
          </cell>
          <cell r="L10734">
            <v>0</v>
          </cell>
          <cell r="M10734" t="str">
            <v>MATHEMATICS</v>
          </cell>
          <cell r="N10734" t="str">
            <v>工程技术</v>
          </cell>
          <cell r="O10734" t="str">
            <v>3区</v>
          </cell>
        </row>
        <row r="10735">
          <cell r="B10735" t="str">
            <v>ELECTROCHEMISTRY COMMUNICATIONS</v>
          </cell>
          <cell r="C10735" t="str">
            <v>电化学通讯</v>
          </cell>
          <cell r="D10735" t="str">
            <v>1388-2481</v>
          </cell>
          <cell r="E10735" t="str">
            <v>USA</v>
          </cell>
          <cell r="F10735" t="str">
            <v>ELSEVIER SCIENCE INC</v>
          </cell>
          <cell r="G10735" t="str">
            <v>4.65999984741211</v>
          </cell>
          <cell r="H10735" t="str">
            <v>4.197125256673</v>
          </cell>
          <cell r="I10735" t="str">
            <v>4.333</v>
          </cell>
          <cell r="J10735" t="str">
            <v>4.3966020405657</v>
          </cell>
          <cell r="K10735">
            <v>2.194</v>
          </cell>
          <cell r="L10735">
            <v>0</v>
          </cell>
          <cell r="M10735" t="str">
            <v>CHEMISTRY</v>
          </cell>
          <cell r="N10735" t="str">
            <v>工程技术</v>
          </cell>
          <cell r="O10735" t="str">
            <v>3区</v>
          </cell>
        </row>
        <row r="10736">
          <cell r="B10736" t="str">
            <v>NUCLEAR ENGINEERING AND DESIGN</v>
          </cell>
          <cell r="C10736" t="str">
            <v>核工程与设计</v>
          </cell>
          <cell r="D10736" t="str">
            <v>0029-5493</v>
          </cell>
          <cell r="E10736" t="str">
            <v>SWITZERLAND</v>
          </cell>
          <cell r="F10736" t="str">
            <v>ELSEVIER SCIENCE SA</v>
          </cell>
          <cell r="G10736" t="str">
            <v>1.19000005722046</v>
          </cell>
          <cell r="H10736" t="str">
            <v>1.540838852097</v>
          </cell>
          <cell r="I10736" t="str">
            <v>1.620</v>
          </cell>
          <cell r="J10736" t="str">
            <v>1.45036872329882</v>
          </cell>
          <cell r="K10736">
            <v>4.8220000000000001</v>
          </cell>
          <cell r="L10736">
            <v>0</v>
          </cell>
          <cell r="M10736" t="str">
            <v>ENGINEERING</v>
          </cell>
          <cell r="N10736" t="str">
            <v>工程技术</v>
          </cell>
          <cell r="O10736" t="str">
            <v>3区</v>
          </cell>
        </row>
        <row r="10737">
          <cell r="B10737" t="str">
            <v>PLASMA CHEMISTRY AND PLASMA PROCESSING</v>
          </cell>
          <cell r="C10737" t="str">
            <v>等离子体化学与等离子体处理</v>
          </cell>
          <cell r="D10737" t="str">
            <v>0272-4324</v>
          </cell>
          <cell r="E10737" t="str">
            <v>United States</v>
          </cell>
          <cell r="F10737" t="str">
            <v>SPRINGER</v>
          </cell>
          <cell r="G10737" t="str">
            <v>2.65799999237061</v>
          </cell>
          <cell r="H10737" t="str">
            <v>2.768421052631</v>
          </cell>
          <cell r="I10737" t="str">
            <v>2.178</v>
          </cell>
          <cell r="J10737" t="str">
            <v>2.5348606548472</v>
          </cell>
          <cell r="K10737">
            <v>1</v>
          </cell>
          <cell r="L10737">
            <v>0</v>
          </cell>
          <cell r="M10737" t="str">
            <v>CHEMISTRY</v>
          </cell>
          <cell r="N10737" t="str">
            <v>工程技术</v>
          </cell>
          <cell r="O10737" t="str">
            <v>3区</v>
          </cell>
        </row>
        <row r="10738">
          <cell r="B10738" t="str">
            <v>GM Crops &amp; Food-Biotechnology in Agriculture and the Food Chain</v>
          </cell>
          <cell r="C10738" t="str">
            <v>转基因作物&amp;amp;农业和食物链中的食品生物技术</v>
          </cell>
          <cell r="D10738" t="str">
            <v>2164-5698</v>
          </cell>
          <cell r="E10738" t="str">
            <v>NORWAY</v>
          </cell>
          <cell r="F10738" t="str">
            <v>TAYLOR &amp; FRANCIS AS</v>
          </cell>
          <cell r="G10738" t="str">
            <v>2.91300010681152</v>
          </cell>
          <cell r="H10738" t="str">
            <v>3.333333333333</v>
          </cell>
          <cell r="I10738" t="str">
            <v>3.444</v>
          </cell>
          <cell r="J10738" t="str">
            <v>3.23025929486284</v>
          </cell>
          <cell r="K10738">
            <v>3.891</v>
          </cell>
          <cell r="L10738">
            <v>0</v>
          </cell>
          <cell r="M10738" t="str">
            <v>无</v>
          </cell>
          <cell r="N10738" t="str">
            <v>工程技术</v>
          </cell>
          <cell r="O10738" t="str">
            <v>3区</v>
          </cell>
        </row>
        <row r="10739">
          <cell r="B10739" t="str">
            <v>INTERNATIONAL JOURNAL OF COMPUTER INTEGRATED MANUFACTURING</v>
          </cell>
          <cell r="C10739" t="str">
            <v>国际计算机集成制造杂志</v>
          </cell>
          <cell r="D10739" t="str">
            <v>0951-192X</v>
          </cell>
          <cell r="E10739" t="str">
            <v>England</v>
          </cell>
          <cell r="F10739" t="str">
            <v>TAYLOR &amp; FRANCIS LTD</v>
          </cell>
          <cell r="G10739" t="str">
            <v>1.99500000476837</v>
          </cell>
          <cell r="H10739" t="str">
            <v>2.090395480225</v>
          </cell>
          <cell r="I10739" t="str">
            <v>2.861</v>
          </cell>
          <cell r="J10739" t="str">
            <v>2.31550219870146</v>
          </cell>
          <cell r="K10739">
            <v>1.446</v>
          </cell>
          <cell r="L10739">
            <v>0</v>
          </cell>
          <cell r="M10739" t="str">
            <v>ENGINEERING</v>
          </cell>
          <cell r="N10739" t="str">
            <v>工程技术</v>
          </cell>
          <cell r="O10739" t="str">
            <v>3区</v>
          </cell>
        </row>
        <row r="10740">
          <cell r="B10740" t="str">
            <v>BioImpacts</v>
          </cell>
          <cell r="C10740" t="str">
            <v>生物影响</v>
          </cell>
          <cell r="D10740" t="str">
            <v>2228-5652</v>
          </cell>
          <cell r="E10740" t="str">
            <v>IRAN</v>
          </cell>
          <cell r="F10740" t="str">
            <v>TABRIZ UNIV MEDICAL SCIENCES &amp; HEALTH SERVICES</v>
          </cell>
          <cell r="G10740" t="str">
            <v>0</v>
          </cell>
          <cell r="H10740" t="str">
            <v>0</v>
          </cell>
          <cell r="I10740" t="str">
            <v>3.475</v>
          </cell>
          <cell r="J10740" t="str">
            <v>3.475409836065</v>
          </cell>
          <cell r="K10740">
            <v>1.2</v>
          </cell>
          <cell r="L10740">
            <v>0</v>
          </cell>
          <cell r="M10740" t="str">
            <v>无</v>
          </cell>
          <cell r="N10740" t="str">
            <v>工程技术</v>
          </cell>
          <cell r="O10740" t="str">
            <v>3区</v>
          </cell>
        </row>
        <row r="10741">
          <cell r="B10741" t="str">
            <v>INTERNATIONAL JOURNAL OF NUMERICAL METHODS FOR HEAT &amp; FLUID FLOW</v>
          </cell>
          <cell r="C10741" t="str">
            <v>国际热流数值方法杂志</v>
          </cell>
          <cell r="D10741" t="str">
            <v>0961-5539</v>
          </cell>
          <cell r="E10741" t="str">
            <v>ENGLAND</v>
          </cell>
          <cell r="F10741" t="str">
            <v>EMERALD GROUP PUBLISHING LTD</v>
          </cell>
          <cell r="G10741" t="str">
            <v>2.45000004768372</v>
          </cell>
          <cell r="H10741" t="str">
            <v>1.95847750865</v>
          </cell>
          <cell r="I10741" t="str">
            <v>2.871</v>
          </cell>
          <cell r="J10741" t="str">
            <v>2.42648176608957</v>
          </cell>
          <cell r="K10741">
            <v>2.7410000000000001</v>
          </cell>
          <cell r="L10741">
            <v>0</v>
          </cell>
          <cell r="M10741" t="str">
            <v>ENGINEERING</v>
          </cell>
          <cell r="N10741" t="str">
            <v>工程技术</v>
          </cell>
          <cell r="O10741" t="str">
            <v>3区</v>
          </cell>
        </row>
        <row r="10742">
          <cell r="B10742" t="str">
            <v>IET Generation Transmission &amp; Distribution</v>
          </cell>
          <cell r="C10742" t="str">
            <v>IET发电、输电和配电</v>
          </cell>
          <cell r="D10742" t="str">
            <v>1751-8687</v>
          </cell>
          <cell r="E10742" t="str">
            <v>ENGLAND</v>
          </cell>
          <cell r="F10742" t="str">
            <v>INST ENGINEERING TECHNOLOGY-IET</v>
          </cell>
          <cell r="G10742" t="str">
            <v>2.61800003051758</v>
          </cell>
          <cell r="H10742" t="str">
            <v>3.229319371727</v>
          </cell>
          <cell r="I10742" t="str">
            <v>2.862</v>
          </cell>
          <cell r="J10742" t="str">
            <v>2.90315116366886</v>
          </cell>
          <cell r="K10742">
            <v>2.9950000000000001</v>
          </cell>
          <cell r="L10742">
            <v>0</v>
          </cell>
          <cell r="M10742" t="str">
            <v>ENGINEERING</v>
          </cell>
          <cell r="N10742" t="str">
            <v>工程技术</v>
          </cell>
          <cell r="O10742" t="str">
            <v>3区</v>
          </cell>
        </row>
        <row r="10743">
          <cell r="B10743" t="str">
            <v>JOURNAL OF BIOMECHANICAL ENGINEERING-TRANSACTIONS OF THE ASME</v>
          </cell>
          <cell r="C10743" t="str">
            <v>生物力学工程杂志-美国机械工程师学会学报</v>
          </cell>
          <cell r="D10743" t="str">
            <v>0148-0731</v>
          </cell>
          <cell r="E10743" t="str">
            <v>USA</v>
          </cell>
          <cell r="F10743" t="str">
            <v>ASME</v>
          </cell>
          <cell r="G10743" t="str">
            <v>1.91600000858307</v>
          </cell>
          <cell r="H10743" t="str">
            <v>2.025</v>
          </cell>
          <cell r="I10743" t="str">
            <v>1.947</v>
          </cell>
          <cell r="J10743" t="str">
            <v>1.96267329204402</v>
          </cell>
          <cell r="K10743">
            <v>1.246</v>
          </cell>
          <cell r="L10743">
            <v>0</v>
          </cell>
          <cell r="M10743" t="str">
            <v>ENGINEERING</v>
          </cell>
          <cell r="N10743" t="str">
            <v>工程技术</v>
          </cell>
          <cell r="O10743" t="str">
            <v>3区</v>
          </cell>
        </row>
        <row r="10744">
          <cell r="B10744" t="str">
            <v>MACROMOLECULAR BIOSCIENCE</v>
          </cell>
          <cell r="C10744" t="str">
            <v>大分子生物科学</v>
          </cell>
          <cell r="D10744" t="str">
            <v>1616-5187</v>
          </cell>
          <cell r="E10744" t="str">
            <v>GERMANY</v>
          </cell>
          <cell r="F10744" t="str">
            <v>WILEY-V C H VERLAG GMBH</v>
          </cell>
          <cell r="G10744" t="str">
            <v>3.39199995994568</v>
          </cell>
          <cell r="H10744" t="str">
            <v>2.895316804407</v>
          </cell>
          <cell r="I10744" t="str">
            <v>3.416</v>
          </cell>
          <cell r="J10744" t="str">
            <v>3.23457968391423</v>
          </cell>
          <cell r="K10744">
            <v>1.2290000000000001</v>
          </cell>
          <cell r="L10744">
            <v>0</v>
          </cell>
          <cell r="M10744" t="str">
            <v>BIOLOGY &amp; BIOCHEMISTRY</v>
          </cell>
          <cell r="N10744" t="str">
            <v>工程技术</v>
          </cell>
          <cell r="O10744" t="str">
            <v>3区</v>
          </cell>
        </row>
        <row r="10745">
          <cell r="B10745" t="str">
            <v>JOURNAL OF DIGITAL IMAGING</v>
          </cell>
          <cell r="C10745" t="str">
            <v>数字成像杂志</v>
          </cell>
          <cell r="D10745" t="str">
            <v>0897-1889</v>
          </cell>
          <cell r="E10745" t="str">
            <v>United States</v>
          </cell>
          <cell r="F10745" t="str">
            <v>SPRINGER</v>
          </cell>
          <cell r="G10745" t="str">
            <v>1.53600001335144</v>
          </cell>
          <cell r="H10745" t="str">
            <v>2.57225433526</v>
          </cell>
          <cell r="I10745" t="str">
            <v>3.697</v>
          </cell>
          <cell r="J10745" t="str">
            <v>2.60168761974981</v>
          </cell>
          <cell r="K10745">
            <v>2.1869999999999998</v>
          </cell>
          <cell r="L10745">
            <v>0</v>
          </cell>
          <cell r="M10745" t="str">
            <v>CLINICAL MEDICINE</v>
          </cell>
          <cell r="N10745" t="str">
            <v>工程技术</v>
          </cell>
          <cell r="O10745" t="str">
            <v>3区</v>
          </cell>
        </row>
        <row r="10746">
          <cell r="B10746" t="str">
            <v>JOURNAL OF CHEMICAL AND ENGINEERING DATA</v>
          </cell>
          <cell r="C10746" t="str">
            <v>化学与工程数据杂志</v>
          </cell>
          <cell r="D10746" t="str">
            <v>0021-9568</v>
          </cell>
          <cell r="E10746" t="str">
            <v>USA</v>
          </cell>
          <cell r="F10746" t="str">
            <v>AMER CHEMICAL SOC</v>
          </cell>
          <cell r="G10746" t="str">
            <v>2.19600009918213</v>
          </cell>
          <cell r="H10746" t="str">
            <v>2.298155737704</v>
          </cell>
          <cell r="I10746" t="str">
            <v>2.369</v>
          </cell>
          <cell r="J10746" t="str">
            <v>2.28788476719104</v>
          </cell>
          <cell r="K10746">
            <v>2.3239999999999998</v>
          </cell>
          <cell r="L10746">
            <v>0</v>
          </cell>
          <cell r="M10746" t="str">
            <v>CHEMISTRY</v>
          </cell>
          <cell r="N10746" t="str">
            <v>工程技术</v>
          </cell>
          <cell r="O10746" t="str">
            <v>3区</v>
          </cell>
        </row>
        <row r="10747">
          <cell r="B10747" t="str">
            <v>FIRE SAFETY JOURNAL</v>
          </cell>
          <cell r="C10747" t="str">
            <v>消防安全日志</v>
          </cell>
          <cell r="D10747" t="str">
            <v>0379-7112</v>
          </cell>
          <cell r="E10747" t="str">
            <v>ENGLAND</v>
          </cell>
          <cell r="F10747" t="str">
            <v>ELSEVIER SCI LTD</v>
          </cell>
          <cell r="G10747" t="str">
            <v>1.88800001144409</v>
          </cell>
          <cell r="H10747" t="str">
            <v>1.659420289855</v>
          </cell>
          <cell r="I10747" t="str">
            <v>2.295</v>
          </cell>
          <cell r="J10747" t="str">
            <v>1.9473136164147</v>
          </cell>
          <cell r="K10747">
            <v>1.575</v>
          </cell>
          <cell r="L10747">
            <v>0</v>
          </cell>
          <cell r="M10747" t="str">
            <v>ENGINEERING</v>
          </cell>
          <cell r="N10747" t="str">
            <v>工程技术</v>
          </cell>
          <cell r="O10747" t="str">
            <v>3区</v>
          </cell>
        </row>
        <row r="10748">
          <cell r="B10748" t="str">
            <v>ANNALS OF NUCLEAR ENERGY</v>
          </cell>
          <cell r="C10748" t="str">
            <v>核能年鉴</v>
          </cell>
          <cell r="D10748" t="str">
            <v>0306-4549</v>
          </cell>
          <cell r="E10748" t="str">
            <v>ENGLAND</v>
          </cell>
          <cell r="F10748" t="str">
            <v>PERGAMON-ELSEVIER SCIENCE LTD</v>
          </cell>
          <cell r="G10748" t="str">
            <v>1.47599995136261</v>
          </cell>
          <cell r="H10748" t="str">
            <v>1.380350194552</v>
          </cell>
          <cell r="I10748" t="str">
            <v>1.378</v>
          </cell>
          <cell r="J10748" t="str">
            <v>1.41128897481254</v>
          </cell>
          <cell r="K10748">
            <v>3.5430000000000001</v>
          </cell>
          <cell r="L10748">
            <v>0</v>
          </cell>
          <cell r="M10748" t="str">
            <v>ENGINEERING</v>
          </cell>
          <cell r="N10748" t="str">
            <v>工程技术</v>
          </cell>
          <cell r="O10748" t="str">
            <v>3区</v>
          </cell>
        </row>
        <row r="10749">
          <cell r="B10749" t="str">
            <v>IET Power Electronics</v>
          </cell>
          <cell r="C10749" t="str">
            <v>IET电力电子</v>
          </cell>
          <cell r="D10749" t="str">
            <v>1755-4535</v>
          </cell>
          <cell r="E10749" t="str">
            <v>USA</v>
          </cell>
          <cell r="F10749" t="str">
            <v>WILEY</v>
          </cell>
          <cell r="G10749" t="str">
            <v>2.26699995994568</v>
          </cell>
          <cell r="H10749" t="str">
            <v>2.839186691312</v>
          </cell>
          <cell r="I10749" t="str">
            <v>2.672</v>
          </cell>
          <cell r="J10749" t="str">
            <v>2.59287788824823</v>
          </cell>
          <cell r="K10749">
            <v>1.9710000000000001</v>
          </cell>
          <cell r="L10749">
            <v>0</v>
          </cell>
          <cell r="M10749" t="str">
            <v>ENGINEERING</v>
          </cell>
          <cell r="N10749" t="str">
            <v>工程技术</v>
          </cell>
          <cell r="O10749" t="str">
            <v>3区</v>
          </cell>
        </row>
        <row r="10750">
          <cell r="B10750" t="str">
            <v>IEEE PHOTONICS TECHNOLOGY LETTERS</v>
          </cell>
          <cell r="C10750" t="str">
            <v>IEEE光子学技术快报</v>
          </cell>
          <cell r="D10750" t="str">
            <v>1041-1135</v>
          </cell>
          <cell r="E10750" t="str">
            <v>USA</v>
          </cell>
          <cell r="F10750" t="str">
            <v>IEEE-INST ELECTRICAL ELECTRONICS ENGINEERS INC</v>
          </cell>
          <cell r="G10750" t="str">
            <v>2.44600009918213</v>
          </cell>
          <cell r="H10750" t="str">
            <v>2.552922590837</v>
          </cell>
          <cell r="I10750" t="str">
            <v>2.451</v>
          </cell>
          <cell r="J10750" t="str">
            <v>2.48314382605938</v>
          </cell>
          <cell r="K10750">
            <v>2.391</v>
          </cell>
          <cell r="L10750">
            <v>0</v>
          </cell>
          <cell r="M10750" t="str">
            <v>PHYSICS</v>
          </cell>
          <cell r="N10750" t="str">
            <v>工程技术</v>
          </cell>
          <cell r="O10750" t="str">
            <v>3区</v>
          </cell>
        </row>
        <row r="10751">
          <cell r="B10751" t="str">
            <v>Journal of Computational Design and Engineering</v>
          </cell>
          <cell r="C10751" t="str">
            <v>计算设计与工程杂志</v>
          </cell>
          <cell r="D10751" t="str">
            <v>2288-4300</v>
          </cell>
          <cell r="E10751" t="str">
            <v>ENGLAND</v>
          </cell>
          <cell r="F10751" t="str">
            <v>OXFORD UNIV PRESS</v>
          </cell>
          <cell r="G10751" t="str">
            <v>0</v>
          </cell>
          <cell r="H10751" t="str">
            <v>0</v>
          </cell>
          <cell r="I10751" t="str">
            <v>3.408</v>
          </cell>
          <cell r="J10751" t="str">
            <v>3.408450704225</v>
          </cell>
          <cell r="K10751">
            <v>2.3610000000000002</v>
          </cell>
          <cell r="L10751">
            <v>0</v>
          </cell>
          <cell r="M10751" t="str">
            <v>无</v>
          </cell>
          <cell r="N10751" t="str">
            <v>工程技术</v>
          </cell>
          <cell r="O10751" t="str">
            <v>3区</v>
          </cell>
        </row>
        <row r="10752">
          <cell r="B10752" t="str">
            <v>NUCLEAR SCIENCE AND ENGINEERING</v>
          </cell>
          <cell r="C10752" t="str">
            <v>核科学与工程</v>
          </cell>
          <cell r="D10752" t="str">
            <v>0029-5639</v>
          </cell>
          <cell r="E10752" t="str">
            <v>USA</v>
          </cell>
          <cell r="F10752" t="str">
            <v>TAYLOR &amp; FRANCIS INC</v>
          </cell>
          <cell r="G10752" t="str">
            <v>0.819999992847443</v>
          </cell>
          <cell r="H10752" t="str">
            <v>1.06</v>
          </cell>
          <cell r="I10752" t="str">
            <v>1.138</v>
          </cell>
          <cell r="J10752" t="str">
            <v>1.00583333094915</v>
          </cell>
          <cell r="K10752">
            <v>2.3210000000000002</v>
          </cell>
          <cell r="L10752">
            <v>0</v>
          </cell>
          <cell r="M10752" t="str">
            <v>ENGINEERING</v>
          </cell>
          <cell r="N10752" t="str">
            <v>工程技术</v>
          </cell>
          <cell r="O10752" t="str">
            <v>3区</v>
          </cell>
        </row>
        <row r="10753">
          <cell r="B10753" t="str">
            <v>JOURNAL OF CONSTRUCTION ENGINEERING AND MANAGEMENT</v>
          </cell>
          <cell r="C10753" t="str">
            <v>建筑工程与管理学报</v>
          </cell>
          <cell r="D10753" t="str">
            <v>0733-9364</v>
          </cell>
          <cell r="E10753" t="str">
            <v>USA</v>
          </cell>
          <cell r="F10753" t="str">
            <v>ASCE-AMER SOC CIVIL ENGINEERS</v>
          </cell>
          <cell r="G10753" t="str">
            <v>2.20099997520447</v>
          </cell>
          <cell r="H10753" t="str">
            <v>2.733893557422</v>
          </cell>
          <cell r="I10753" t="str">
            <v>2.347</v>
          </cell>
          <cell r="J10753" t="str">
            <v>2.42719946789549</v>
          </cell>
          <cell r="K10753">
            <v>3.14</v>
          </cell>
          <cell r="L10753">
            <v>0</v>
          </cell>
          <cell r="M10753" t="str">
            <v>ENGINEERING</v>
          </cell>
          <cell r="N10753" t="str">
            <v>工程技术</v>
          </cell>
          <cell r="O10753" t="str">
            <v>3区</v>
          </cell>
        </row>
        <row r="10754">
          <cell r="B10754" t="str">
            <v>Economics of Transportation</v>
          </cell>
          <cell r="C10754" t="str">
            <v>运输经济学</v>
          </cell>
          <cell r="D10754" t="str">
            <v>2212-0122</v>
          </cell>
          <cell r="E10754" t="str">
            <v>NETHERLANDS</v>
          </cell>
          <cell r="F10754" t="str">
            <v>ELSEVIER</v>
          </cell>
          <cell r="G10754">
            <v>0</v>
          </cell>
          <cell r="H10754">
            <v>0</v>
          </cell>
          <cell r="I10754" t="str">
            <v>1.654</v>
          </cell>
          <cell r="J10754">
            <v>0</v>
          </cell>
          <cell r="K10754">
            <v>1.0249999999999999</v>
          </cell>
          <cell r="L10754">
            <v>0</v>
          </cell>
          <cell r="M10754" t="str">
            <v>无</v>
          </cell>
          <cell r="N10754" t="str">
            <v>工程技术</v>
          </cell>
          <cell r="O10754" t="str">
            <v>3区</v>
          </cell>
        </row>
        <row r="10755">
          <cell r="B10755" t="str">
            <v>MECHANICS BASED DESIGN OF STRUCTURES AND MACHINES</v>
          </cell>
          <cell r="C10755" t="str">
            <v>基于力学的结构和机械设计</v>
          </cell>
          <cell r="D10755" t="str">
            <v>1539-7734</v>
          </cell>
          <cell r="E10755" t="str">
            <v>USA</v>
          </cell>
          <cell r="F10755" t="str">
            <v>TAYLOR &amp; FRANCIS INC</v>
          </cell>
          <cell r="G10755" t="str">
            <v>1.11500000953674</v>
          </cell>
          <cell r="H10755" t="str">
            <v>1.985507246376</v>
          </cell>
          <cell r="I10755" t="str">
            <v>2.286</v>
          </cell>
          <cell r="J10755" t="str">
            <v>1.79540718054225</v>
          </cell>
          <cell r="K10755">
            <v>2.3820000000000001</v>
          </cell>
          <cell r="L10755">
            <v>0</v>
          </cell>
          <cell r="M10755" t="str">
            <v>ENGINEERING</v>
          </cell>
          <cell r="N10755" t="str">
            <v>工程技术</v>
          </cell>
          <cell r="O10755" t="str">
            <v>3区</v>
          </cell>
        </row>
        <row r="10756">
          <cell r="B10756" t="str">
            <v>International Journal of Design</v>
          </cell>
          <cell r="C10756" t="str">
            <v>国际设计杂志</v>
          </cell>
          <cell r="D10756" t="str">
            <v>1991-3761</v>
          </cell>
          <cell r="E10756" t="str">
            <v>TAIWAN</v>
          </cell>
          <cell r="F10756" t="str">
            <v>NATL TAIWAN UNIV SCI &amp; TECHNOL</v>
          </cell>
          <cell r="G10756" t="str">
            <v>1.16299998760223</v>
          </cell>
          <cell r="H10756" t="str">
            <v>1.575757575757</v>
          </cell>
          <cell r="I10756" t="str">
            <v>1.806</v>
          </cell>
          <cell r="J10756" t="str">
            <v>1.51477103963808</v>
          </cell>
          <cell r="K10756">
            <v>7.3999999999999996E-2</v>
          </cell>
          <cell r="L10756">
            <v>0</v>
          </cell>
          <cell r="M10756" t="str">
            <v>SOCIAL SCIENCES, GENERAL</v>
          </cell>
          <cell r="N10756" t="str">
            <v>工程技术</v>
          </cell>
          <cell r="O10756" t="str">
            <v>3区</v>
          </cell>
        </row>
        <row r="10757">
          <cell r="B10757" t="str">
            <v>JOURNAL OF ENERGY RESOURCES TECHNOLOGY-TRANSACTIONS OF THE ASME</v>
          </cell>
          <cell r="C10757" t="str">
            <v>美国机械工程师学会能源技术学报</v>
          </cell>
          <cell r="D10757" t="str">
            <v>0195-0738</v>
          </cell>
          <cell r="E10757" t="str">
            <v>USA</v>
          </cell>
          <cell r="F10757" t="str">
            <v>ASME</v>
          </cell>
          <cell r="G10757" t="str">
            <v>2.19700002670288</v>
          </cell>
          <cell r="H10757" t="str">
            <v>2.758754863813</v>
          </cell>
          <cell r="I10757" t="str">
            <v>3.183</v>
          </cell>
          <cell r="J10757" t="str">
            <v>2.71277972005929</v>
          </cell>
          <cell r="K10757">
            <v>1.716</v>
          </cell>
          <cell r="L10757">
            <v>0</v>
          </cell>
          <cell r="M10757" t="str">
            <v>ENGINEERING</v>
          </cell>
          <cell r="N10757" t="str">
            <v>工程技术</v>
          </cell>
          <cell r="O10757" t="str">
            <v>3区</v>
          </cell>
        </row>
        <row r="10758">
          <cell r="B10758" t="str">
            <v>Expert Review of Medical Devices</v>
          </cell>
          <cell r="C10758" t="str">
            <v>医疗器械专家评审</v>
          </cell>
          <cell r="D10758" t="str">
            <v>1743-4440</v>
          </cell>
          <cell r="E10758" t="str">
            <v>England</v>
          </cell>
          <cell r="F10758" t="str">
            <v>TAYLOR &amp; FRANCIS LTD</v>
          </cell>
          <cell r="G10758" t="str">
            <v>2.09400010108948</v>
          </cell>
          <cell r="H10758" t="str">
            <v>2.21164021164</v>
          </cell>
          <cell r="I10758" t="str">
            <v>2.200</v>
          </cell>
          <cell r="J10758" t="str">
            <v>2.16854677090983</v>
          </cell>
          <cell r="K10758">
            <v>1.0860000000000001</v>
          </cell>
          <cell r="L10758">
            <v>0</v>
          </cell>
          <cell r="M10758" t="str">
            <v>CLINICAL MEDICINE</v>
          </cell>
          <cell r="N10758" t="str">
            <v>工程技术</v>
          </cell>
          <cell r="O10758" t="str">
            <v>3区</v>
          </cell>
        </row>
        <row r="10759">
          <cell r="B10759" t="str">
            <v>Nuclear Engineering and Technology</v>
          </cell>
          <cell r="C10759" t="str">
            <v>核工程与技术</v>
          </cell>
          <cell r="D10759" t="str">
            <v>1738-5733</v>
          </cell>
          <cell r="E10759" t="str">
            <v>SOUTH KOREA</v>
          </cell>
          <cell r="F10759" t="str">
            <v>KOREAN NUCLEAR SOC</v>
          </cell>
          <cell r="G10759" t="str">
            <v>1.65499997138977</v>
          </cell>
          <cell r="H10759" t="str">
            <v>1.545994065281</v>
          </cell>
          <cell r="I10759" t="str">
            <v>1.846</v>
          </cell>
          <cell r="J10759" t="str">
            <v>1.68238262760792</v>
          </cell>
          <cell r="K10759">
            <v>2.758</v>
          </cell>
          <cell r="L10759">
            <v>0</v>
          </cell>
          <cell r="M10759" t="str">
            <v>ENGINEERING</v>
          </cell>
          <cell r="N10759" t="str">
            <v>工程技术</v>
          </cell>
          <cell r="O10759" t="str">
            <v>3区</v>
          </cell>
        </row>
        <row r="10760">
          <cell r="B10760" t="str">
            <v>JOURNAL OF ENGINEERING DESIGN</v>
          </cell>
          <cell r="C10760" t="str">
            <v>工程设计学报</v>
          </cell>
          <cell r="D10760" t="str">
            <v>0954-4828</v>
          </cell>
          <cell r="E10760" t="str">
            <v>England</v>
          </cell>
          <cell r="F10760" t="str">
            <v>TAYLOR &amp; FRANCIS LTD</v>
          </cell>
          <cell r="G10760" t="str">
            <v>1.90600001811981</v>
          </cell>
          <cell r="H10760" t="str">
            <v>1.393939393939</v>
          </cell>
          <cell r="I10760" t="str">
            <v>1.950</v>
          </cell>
          <cell r="J10760" t="str">
            <v>1.7499798040196</v>
          </cell>
          <cell r="K10760">
            <v>1.3879999999999999</v>
          </cell>
          <cell r="L10760">
            <v>0</v>
          </cell>
          <cell r="M10760" t="str">
            <v>无</v>
          </cell>
          <cell r="N10760" t="str">
            <v>工程技术</v>
          </cell>
          <cell r="O10760" t="str">
            <v>3区</v>
          </cell>
        </row>
        <row r="10761">
          <cell r="B10761" t="str">
            <v>JOURNAL OF EARTHQUAKE ENGINEERING</v>
          </cell>
          <cell r="C10761" t="str">
            <v>地震工程学报</v>
          </cell>
          <cell r="D10761" t="str">
            <v>1363-2469</v>
          </cell>
          <cell r="E10761" t="str">
            <v>England</v>
          </cell>
          <cell r="F10761" t="str">
            <v>TAYLOR &amp; FRANCIS LTD</v>
          </cell>
          <cell r="G10761" t="str">
            <v>1.76300001144409</v>
          </cell>
          <cell r="H10761" t="str">
            <v>2.754237288135</v>
          </cell>
          <cell r="I10761" t="str">
            <v>2.779</v>
          </cell>
          <cell r="J10761" t="str">
            <v>2.43192026317036</v>
          </cell>
          <cell r="K10761">
            <v>1.508</v>
          </cell>
          <cell r="L10761">
            <v>0</v>
          </cell>
          <cell r="M10761" t="str">
            <v>ENGINEERING</v>
          </cell>
          <cell r="N10761" t="str">
            <v>工程技术</v>
          </cell>
          <cell r="O10761" t="str">
            <v>3区</v>
          </cell>
        </row>
        <row r="10762">
          <cell r="B10762" t="str">
            <v>IEEE Transactions on Components Packaging and Manufacturing Technology</v>
          </cell>
          <cell r="C10762" t="str">
            <v>组件包装和制造技术IEEE汇刊</v>
          </cell>
          <cell r="D10762" t="str">
            <v>2156-3950</v>
          </cell>
          <cell r="E10762" t="str">
            <v>USA</v>
          </cell>
          <cell r="F10762" t="str">
            <v>IEEE-INST ELECTRICAL ELECTRONICS ENGINEERS INC</v>
          </cell>
          <cell r="G10762" t="str">
            <v>1.6599999666214</v>
          </cell>
          <cell r="H10762" t="str">
            <v>1.860139860139</v>
          </cell>
          <cell r="I10762" t="str">
            <v>1.889</v>
          </cell>
          <cell r="J10762" t="str">
            <v>1.80293026345247</v>
          </cell>
          <cell r="K10762">
            <v>1.228</v>
          </cell>
          <cell r="L10762">
            <v>0</v>
          </cell>
          <cell r="M10762" t="str">
            <v>ENGINEERING</v>
          </cell>
          <cell r="N10762" t="str">
            <v>工程技术</v>
          </cell>
          <cell r="O10762" t="str">
            <v>3区</v>
          </cell>
        </row>
        <row r="10763">
          <cell r="B10763" t="str">
            <v>ELECTRONIC JOURNAL OF BIOTECHNOLOGY</v>
          </cell>
          <cell r="C10763" t="str">
            <v>生物技术电子杂志</v>
          </cell>
          <cell r="D10763" t="str">
            <v>0717-3458</v>
          </cell>
          <cell r="E10763" t="str">
            <v>CHILE</v>
          </cell>
          <cell r="F10763" t="str">
            <v>UNIV CATOLICA DE VALPARAISO</v>
          </cell>
          <cell r="G10763" t="str">
            <v>1.88100004196166</v>
          </cell>
          <cell r="H10763" t="str">
            <v>2.04</v>
          </cell>
          <cell r="I10763" t="str">
            <v>2.894</v>
          </cell>
          <cell r="J10763" t="str">
            <v>2.27153902107922</v>
          </cell>
          <cell r="K10763">
            <v>1.35</v>
          </cell>
          <cell r="L10763">
            <v>0</v>
          </cell>
          <cell r="M10763" t="str">
            <v>BIOLOGY &amp; BIOCHEMISTRY</v>
          </cell>
          <cell r="N10763" t="str">
            <v>工程技术</v>
          </cell>
          <cell r="O10763" t="str">
            <v>3区</v>
          </cell>
        </row>
        <row r="10764">
          <cell r="B10764" t="str">
            <v>Geomechanics for Energy and the Environment</v>
          </cell>
          <cell r="C10764" t="str">
            <v>能源与环境地质力学</v>
          </cell>
          <cell r="D10764" t="str">
            <v>2352-3808</v>
          </cell>
          <cell r="E10764" t="str">
            <v>NETHERLANDS</v>
          </cell>
          <cell r="F10764" t="str">
            <v>ELSEVIER</v>
          </cell>
          <cell r="G10764" t="str">
            <v>0</v>
          </cell>
          <cell r="H10764" t="str">
            <v>2.230769230769</v>
          </cell>
          <cell r="I10764" t="str">
            <v>2.077</v>
          </cell>
          <cell r="J10764" t="str">
            <v>2.153846153846</v>
          </cell>
          <cell r="K10764">
            <v>0.93600000000000005</v>
          </cell>
          <cell r="L10764">
            <v>0</v>
          </cell>
          <cell r="M10764" t="str">
            <v>无</v>
          </cell>
          <cell r="N10764" t="str">
            <v>工程技术</v>
          </cell>
          <cell r="O10764" t="str">
            <v>3区</v>
          </cell>
        </row>
        <row r="10765">
          <cell r="B10765" t="str">
            <v>International Journal of Computer Assisted Radiology and Surgery</v>
          </cell>
          <cell r="C10765" t="str">
            <v>国际计算机辅助放射外科杂志</v>
          </cell>
          <cell r="D10765" t="str">
            <v>1861-6410</v>
          </cell>
          <cell r="E10765" t="str">
            <v>GERMANY</v>
          </cell>
          <cell r="F10765" t="str">
            <v>SPRINGER HEIDELBERG</v>
          </cell>
          <cell r="G10765" t="str">
            <v>1.96099996566772</v>
          </cell>
          <cell r="H10765" t="str">
            <v>2.155216284987</v>
          </cell>
          <cell r="I10765" t="str">
            <v>2.473</v>
          </cell>
          <cell r="J10765" t="str">
            <v>2.19644484340791</v>
          </cell>
          <cell r="K10765">
            <v>1.468</v>
          </cell>
          <cell r="L10765">
            <v>0</v>
          </cell>
          <cell r="M10765" t="str">
            <v>CLINICAL MEDICINE</v>
          </cell>
          <cell r="N10765" t="str">
            <v>工程技术</v>
          </cell>
          <cell r="O10765" t="str">
            <v>3区</v>
          </cell>
        </row>
        <row r="10766">
          <cell r="B10766" t="str">
            <v>International Journal of Applied Mechanics</v>
          </cell>
          <cell r="C10766" t="str">
            <v>国际应用力学杂志</v>
          </cell>
          <cell r="D10766" t="str">
            <v>1758-8251</v>
          </cell>
          <cell r="E10766" t="str">
            <v>SINGAPORE</v>
          </cell>
          <cell r="F10766" t="str">
            <v>WORLD SCIENTIFIC PUBL CO PTE LTD</v>
          </cell>
          <cell r="G10766" t="str">
            <v>0</v>
          </cell>
          <cell r="H10766" t="str">
            <v>1.939393939393</v>
          </cell>
          <cell r="I10766" t="str">
            <v>2.449</v>
          </cell>
          <cell r="J10766" t="str">
            <v>2.194055944055</v>
          </cell>
          <cell r="K10766">
            <v>1.903</v>
          </cell>
          <cell r="L10766">
            <v>0</v>
          </cell>
          <cell r="M10766" t="str">
            <v>ENGINEERING</v>
          </cell>
          <cell r="N10766" t="str">
            <v>工程技术</v>
          </cell>
          <cell r="O10766" t="str">
            <v>3区</v>
          </cell>
        </row>
        <row r="10767">
          <cell r="B10767" t="str">
            <v>CRYOGENICS</v>
          </cell>
          <cell r="C10767" t="str">
            <v>低温学</v>
          </cell>
          <cell r="D10767" t="str">
            <v>0011-2275</v>
          </cell>
          <cell r="E10767" t="str">
            <v>ENGLAND</v>
          </cell>
          <cell r="F10767" t="str">
            <v>ELSEVIER SCI LTD</v>
          </cell>
          <cell r="G10767" t="str">
            <v>1.19599997997284</v>
          </cell>
          <cell r="H10767" t="str">
            <v>1.336134453781</v>
          </cell>
          <cell r="I10767" t="str">
            <v>1.818</v>
          </cell>
          <cell r="J10767" t="str">
            <v>1.45010541731161</v>
          </cell>
          <cell r="K10767">
            <v>0.629</v>
          </cell>
          <cell r="L10767">
            <v>0</v>
          </cell>
          <cell r="M10767" t="str">
            <v>PHYSICS</v>
          </cell>
          <cell r="N10767" t="str">
            <v>工程技术</v>
          </cell>
          <cell r="O10767" t="str">
            <v>3区</v>
          </cell>
        </row>
        <row r="10768">
          <cell r="B10768" t="str">
            <v>FUSION ENGINEERING AND DESIGN</v>
          </cell>
          <cell r="C10768" t="str">
            <v>融合工程与设计</v>
          </cell>
          <cell r="D10768" t="str">
            <v>0920-3796</v>
          </cell>
          <cell r="E10768" t="str">
            <v>SWITZERLAND</v>
          </cell>
          <cell r="F10768" t="str">
            <v>ELSEVIER SCIENCE SA</v>
          </cell>
          <cell r="G10768" t="str">
            <v>1.43700003623962</v>
          </cell>
          <cell r="H10768" t="str">
            <v>1.456551724137</v>
          </cell>
          <cell r="I10768" t="str">
            <v>1.692</v>
          </cell>
          <cell r="J10768" t="str">
            <v>1.52849721702887</v>
          </cell>
          <cell r="K10768">
            <v>1.659</v>
          </cell>
          <cell r="L10768">
            <v>0</v>
          </cell>
          <cell r="M10768" t="str">
            <v>ENGINEERING</v>
          </cell>
          <cell r="N10768" t="str">
            <v>工程技术</v>
          </cell>
          <cell r="O10768" t="str">
            <v>3区</v>
          </cell>
        </row>
        <row r="10769">
          <cell r="B10769" t="str">
            <v>International Journal of Naval Architecture and Ocean Engineering</v>
          </cell>
          <cell r="C10769" t="str">
            <v>国际造船与海洋工程杂志</v>
          </cell>
          <cell r="D10769" t="str">
            <v>2092-6782</v>
          </cell>
          <cell r="E10769" t="str">
            <v>SOUTH KOREA</v>
          </cell>
          <cell r="F10769" t="str">
            <v>SOC NAVAL ARCHITECTS KOREA</v>
          </cell>
          <cell r="G10769" t="str">
            <v>0.930000007152557</v>
          </cell>
          <cell r="H10769" t="str">
            <v>1.464912280701</v>
          </cell>
          <cell r="I10769" t="str">
            <v>2.242</v>
          </cell>
          <cell r="J10769" t="str">
            <v>1.54569992928452</v>
          </cell>
          <cell r="K10769">
            <v>1.4590000000000001</v>
          </cell>
          <cell r="L10769">
            <v>0</v>
          </cell>
          <cell r="M10769" t="str">
            <v>无</v>
          </cell>
          <cell r="N10769" t="str">
            <v>工程技术</v>
          </cell>
          <cell r="O10769" t="str">
            <v>3区</v>
          </cell>
        </row>
        <row r="10770">
          <cell r="B10770" t="str">
            <v>ENGINEERING OPTIMIZATION</v>
          </cell>
          <cell r="C10770" t="str">
            <v>工程优化</v>
          </cell>
          <cell r="D10770" t="str">
            <v>0305-215X</v>
          </cell>
          <cell r="E10770" t="str">
            <v>England</v>
          </cell>
          <cell r="F10770" t="str">
            <v>TAYLOR &amp; FRANCIS LTD</v>
          </cell>
          <cell r="G10770" t="str">
            <v>1.62199997901917</v>
          </cell>
          <cell r="H10770" t="str">
            <v>1.809128630705</v>
          </cell>
          <cell r="I10770" t="str">
            <v>2.165</v>
          </cell>
          <cell r="J10770" t="str">
            <v>1.86526241475406</v>
          </cell>
          <cell r="K10770">
            <v>1.847</v>
          </cell>
          <cell r="L10770">
            <v>0</v>
          </cell>
          <cell r="M10770" t="str">
            <v>ENGINEERING</v>
          </cell>
          <cell r="N10770" t="str">
            <v>工程技术</v>
          </cell>
          <cell r="O10770" t="str">
            <v>3区</v>
          </cell>
        </row>
        <row r="10771">
          <cell r="B10771" t="str">
            <v>WIND ENERGY</v>
          </cell>
          <cell r="C10771" t="str">
            <v>风能</v>
          </cell>
          <cell r="D10771" t="str">
            <v>1095-4244</v>
          </cell>
          <cell r="E10771" t="str">
            <v>USA</v>
          </cell>
          <cell r="F10771" t="str">
            <v>WILEY</v>
          </cell>
          <cell r="G10771" t="str">
            <v>2.93799996376038</v>
          </cell>
          <cell r="H10771" t="str">
            <v>3.124528301886</v>
          </cell>
          <cell r="I10771" t="str">
            <v>2.646</v>
          </cell>
          <cell r="J10771" t="str">
            <v>2.90275605865313</v>
          </cell>
          <cell r="K10771">
            <v>3.1259999999999999</v>
          </cell>
          <cell r="L10771">
            <v>0</v>
          </cell>
          <cell r="M10771" t="str">
            <v>ENGINEERING</v>
          </cell>
          <cell r="N10771" t="str">
            <v>工程技术</v>
          </cell>
          <cell r="O10771" t="str">
            <v>3区</v>
          </cell>
        </row>
        <row r="10772">
          <cell r="B10772" t="str">
            <v>Leukos</v>
          </cell>
          <cell r="C10772" t="str">
            <v>琉科斯</v>
          </cell>
          <cell r="D10772" t="str">
            <v>1550-2724</v>
          </cell>
          <cell r="E10772" t="str">
            <v>USA</v>
          </cell>
          <cell r="F10772" t="str">
            <v>TAYLOR &amp; FRANCIS INC</v>
          </cell>
          <cell r="G10772" t="str">
            <v>2.57599997520447</v>
          </cell>
          <cell r="H10772" t="str">
            <v>2.647058823529</v>
          </cell>
          <cell r="I10772" t="str">
            <v>2.667</v>
          </cell>
          <cell r="J10772" t="str">
            <v>2.62990848846649</v>
          </cell>
          <cell r="K10772">
            <v>1.5509999999999999</v>
          </cell>
          <cell r="L10772">
            <v>0</v>
          </cell>
          <cell r="M10772" t="str">
            <v>无</v>
          </cell>
          <cell r="N10772" t="str">
            <v>工程技术</v>
          </cell>
          <cell r="O10772" t="str">
            <v>3区</v>
          </cell>
        </row>
        <row r="10773">
          <cell r="B10773" t="str">
            <v>Geomechanics and Engineering</v>
          </cell>
          <cell r="C10773" t="str">
            <v>地质力学与工程</v>
          </cell>
          <cell r="D10773" t="str">
            <v>2005-307X</v>
          </cell>
          <cell r="E10773" t="str">
            <v>SOUTH KOREA</v>
          </cell>
          <cell r="F10773" t="str">
            <v>TECHNO-PRESS</v>
          </cell>
          <cell r="G10773" t="str">
            <v>1.817999958992</v>
          </cell>
          <cell r="H10773" t="str">
            <v>2.594470046082</v>
          </cell>
          <cell r="I10773" t="str">
            <v>2.485</v>
          </cell>
          <cell r="J10773" t="str">
            <v>2.29920617330833</v>
          </cell>
          <cell r="K10773">
            <v>0.69899999999999995</v>
          </cell>
          <cell r="L10773">
            <v>0</v>
          </cell>
          <cell r="M10773" t="str">
            <v>ENGINEERING</v>
          </cell>
          <cell r="N10773" t="str">
            <v>工程技术</v>
          </cell>
          <cell r="O10773" t="str">
            <v>3区</v>
          </cell>
        </row>
        <row r="10774">
          <cell r="B10774" t="str">
            <v>ULTRAMICROSCOPY</v>
          </cell>
          <cell r="C10774" t="str">
            <v>超显微</v>
          </cell>
          <cell r="D10774" t="str">
            <v>0304-3991</v>
          </cell>
          <cell r="E10774" t="str">
            <v>NETHERLANDS</v>
          </cell>
          <cell r="F10774" t="str">
            <v>ELSEVIER</v>
          </cell>
          <cell r="G10774" t="str">
            <v>2.92899990081787</v>
          </cell>
          <cell r="H10774" t="str">
            <v>2.643617021276</v>
          </cell>
          <cell r="I10774" t="str">
            <v>2.452</v>
          </cell>
          <cell r="J10774" t="str">
            <v>2.67494379143596</v>
          </cell>
          <cell r="K10774">
            <v>4.5739999999999998</v>
          </cell>
          <cell r="L10774">
            <v>0</v>
          </cell>
          <cell r="M10774" t="str">
            <v>CHEMISTRY</v>
          </cell>
          <cell r="N10774" t="str">
            <v>工程技术</v>
          </cell>
          <cell r="O10774" t="str">
            <v>3区</v>
          </cell>
        </row>
        <row r="10775">
          <cell r="B10775" t="str">
            <v>JOURNAL OF INDUSTRIAL MICROBIOLOGY &amp; BIOTECHNOLOGY</v>
          </cell>
          <cell r="C10775" t="str">
            <v>工业微生物学与生物技术杂志</v>
          </cell>
          <cell r="D10775" t="str">
            <v>1367-5435</v>
          </cell>
          <cell r="E10775" t="str">
            <v>ENGLAND</v>
          </cell>
          <cell r="F10775" t="str">
            <v>OXFORD UNIV PRESS</v>
          </cell>
          <cell r="G10775" t="str">
            <v>3.1029999256134</v>
          </cell>
          <cell r="H10775" t="str">
            <v>2.993197278911</v>
          </cell>
          <cell r="I10775" t="str">
            <v>2.824</v>
          </cell>
          <cell r="J10775" t="str">
            <v>2.97348832898347</v>
          </cell>
          <cell r="K10775">
            <v>1.4370000000000001</v>
          </cell>
          <cell r="L10775">
            <v>0</v>
          </cell>
          <cell r="M10775" t="str">
            <v>BIOLOGY &amp; BIOCHEMISTRY</v>
          </cell>
          <cell r="N10775" t="str">
            <v>工程技术</v>
          </cell>
          <cell r="O10775" t="str">
            <v>3区</v>
          </cell>
        </row>
        <row r="10776">
          <cell r="B10776" t="str">
            <v>IEEE Transactions on Network Science and Engineering</v>
          </cell>
          <cell r="C10776" t="str">
            <v>IEEE网络科学与工程学报</v>
          </cell>
          <cell r="D10776" t="str">
            <v>2327-4697</v>
          </cell>
          <cell r="E10776" t="str">
            <v>USA</v>
          </cell>
          <cell r="F10776" t="str">
            <v>IEEE COMPUTER SOC</v>
          </cell>
          <cell r="G10776" t="str">
            <v>0</v>
          </cell>
          <cell r="H10776" t="str">
            <v>0</v>
          </cell>
          <cell r="I10776" t="str">
            <v>5.213</v>
          </cell>
          <cell r="J10776" t="str">
            <v>5.212765957446</v>
          </cell>
          <cell r="K10776">
            <v>2.2450000000000001</v>
          </cell>
          <cell r="L10776">
            <v>0</v>
          </cell>
          <cell r="M10776" t="str">
            <v>无</v>
          </cell>
          <cell r="N10776" t="str">
            <v>工程技术</v>
          </cell>
          <cell r="O10776" t="str">
            <v>3区</v>
          </cell>
        </row>
        <row r="10777">
          <cell r="B10777" t="str">
            <v>JOURNAL OF HYDRAULIC ENGINEERING</v>
          </cell>
          <cell r="C10777" t="str">
            <v>水利工程学报</v>
          </cell>
          <cell r="D10777" t="str">
            <v>0733-9429</v>
          </cell>
          <cell r="E10777" t="str">
            <v>USA</v>
          </cell>
          <cell r="F10777" t="str">
            <v>ASCE-AMER SOC CIVIL ENGINEERS</v>
          </cell>
          <cell r="G10777" t="str">
            <v>2.07999992370605</v>
          </cell>
          <cell r="H10777" t="str">
            <v>2.205574912891</v>
          </cell>
          <cell r="I10777" t="str">
            <v>1.993</v>
          </cell>
          <cell r="J10777" t="str">
            <v>2.09276736977468</v>
          </cell>
          <cell r="K10777">
            <v>3.0819999999999999</v>
          </cell>
          <cell r="L10777">
            <v>0</v>
          </cell>
          <cell r="M10777" t="str">
            <v>ENGINEERING</v>
          </cell>
          <cell r="N10777" t="str">
            <v>工程技术</v>
          </cell>
          <cell r="O10777" t="str">
            <v>3区</v>
          </cell>
        </row>
        <row r="10778">
          <cell r="B10778" t="str">
            <v>Biocybernetics and Biomedical Engineering</v>
          </cell>
          <cell r="C10778" t="str">
            <v>生物杂交与生物医学工程</v>
          </cell>
          <cell r="D10778" t="str">
            <v>0208-5216</v>
          </cell>
          <cell r="E10778" t="str">
            <v>NETHERLANDS</v>
          </cell>
          <cell r="F10778" t="str">
            <v>ELSEVIER</v>
          </cell>
          <cell r="G10778" t="str">
            <v>1.37399995326996</v>
          </cell>
          <cell r="H10778" t="str">
            <v>2.159420289855</v>
          </cell>
          <cell r="I10778" t="str">
            <v>2.537</v>
          </cell>
          <cell r="J10778" t="str">
            <v>2.02361173637032</v>
          </cell>
          <cell r="K10778">
            <v>0.81499999999999995</v>
          </cell>
          <cell r="L10778">
            <v>0</v>
          </cell>
          <cell r="M10778" t="str">
            <v>无</v>
          </cell>
          <cell r="N10778" t="str">
            <v>工程技术</v>
          </cell>
          <cell r="O10778" t="str">
            <v>3区</v>
          </cell>
        </row>
        <row r="10779">
          <cell r="B10779" t="str">
            <v>BMC BIOTECHNOLOGY</v>
          </cell>
          <cell r="C10779" t="str">
            <v>BMC生物技术</v>
          </cell>
          <cell r="D10779" t="str">
            <v>1472-6750</v>
          </cell>
          <cell r="E10779" t="str">
            <v>ENGLAND</v>
          </cell>
          <cell r="F10779" t="str">
            <v>BMC</v>
          </cell>
          <cell r="G10779" t="str">
            <v>2.60500001907349</v>
          </cell>
          <cell r="H10779" t="str">
            <v>2.303370786516</v>
          </cell>
          <cell r="I10779" t="str">
            <v>2.312</v>
          </cell>
          <cell r="J10779" t="str">
            <v>2.40683651130416</v>
          </cell>
          <cell r="K10779">
            <v>1.4630000000000001</v>
          </cell>
          <cell r="L10779">
            <v>0</v>
          </cell>
          <cell r="M10779" t="str">
            <v>BIOLOGY &amp; BIOCHEMISTRY</v>
          </cell>
          <cell r="N10779" t="str">
            <v>工程技术</v>
          </cell>
          <cell r="O10779" t="str">
            <v>3区</v>
          </cell>
        </row>
        <row r="10780">
          <cell r="B10780" t="str">
            <v>Lighting Research &amp; Technology</v>
          </cell>
          <cell r="C10780" t="str">
            <v>照明研究与技术</v>
          </cell>
          <cell r="D10780" t="str">
            <v>1477-1535</v>
          </cell>
          <cell r="E10780" t="str">
            <v>ENGLAND</v>
          </cell>
          <cell r="F10780" t="str">
            <v>SAGE PUBLICATIONS LTD</v>
          </cell>
          <cell r="G10780" t="str">
            <v>1.9210000038147</v>
          </cell>
          <cell r="H10780" t="str">
            <v>2.311111111111</v>
          </cell>
          <cell r="I10780" t="str">
            <v>2.226</v>
          </cell>
          <cell r="J10780" t="str">
            <v>2.15271283739523</v>
          </cell>
          <cell r="K10780">
            <v>1.1919999999999999</v>
          </cell>
          <cell r="L10780">
            <v>0</v>
          </cell>
          <cell r="M10780" t="str">
            <v>ENGINEERING</v>
          </cell>
          <cell r="N10780" t="str">
            <v>工程技术</v>
          </cell>
          <cell r="O10780" t="str">
            <v>3区</v>
          </cell>
        </row>
        <row r="10781">
          <cell r="B10781" t="str">
            <v>INTERNATIONAL JOURNAL OF FOOD SCIENCES AND NUTRITION</v>
          </cell>
          <cell r="C10781" t="str">
            <v>国际食品科学与营养杂志</v>
          </cell>
          <cell r="D10781" t="str">
            <v>0963-7486</v>
          </cell>
          <cell r="E10781" t="str">
            <v>England</v>
          </cell>
          <cell r="F10781" t="str">
            <v>TAYLOR &amp; FRANCIS LTD</v>
          </cell>
          <cell r="G10781" t="str">
            <v>2.31699991226196</v>
          </cell>
          <cell r="H10781" t="str">
            <v>2.791666666666</v>
          </cell>
          <cell r="I10781" t="str">
            <v>3.483</v>
          </cell>
          <cell r="J10781" t="str">
            <v>2.86375121453465</v>
          </cell>
          <cell r="K10781">
            <v>1.56</v>
          </cell>
          <cell r="L10781">
            <v>0</v>
          </cell>
          <cell r="M10781" t="str">
            <v>AGRICULTURAL SCIENCES</v>
          </cell>
          <cell r="N10781" t="str">
            <v>工程技术</v>
          </cell>
          <cell r="O10781" t="str">
            <v>3区</v>
          </cell>
        </row>
        <row r="10782">
          <cell r="B10782" t="str">
            <v>JOURNAL OF THERMAL STRESSES</v>
          </cell>
          <cell r="C10782" t="str">
            <v>热应力杂志</v>
          </cell>
          <cell r="D10782" t="str">
            <v>0149-5739</v>
          </cell>
          <cell r="E10782" t="str">
            <v>USA</v>
          </cell>
          <cell r="F10782" t="str">
            <v>TAYLOR &amp; FRANCIS INC</v>
          </cell>
          <cell r="G10782" t="str">
            <v>1.85199999809265</v>
          </cell>
          <cell r="H10782" t="str">
            <v>2.942708333333</v>
          </cell>
          <cell r="I10782" t="str">
            <v>2.626</v>
          </cell>
          <cell r="J10782" t="str">
            <v>2.47346888514922</v>
          </cell>
          <cell r="K10782">
            <v>1.4830000000000001</v>
          </cell>
          <cell r="L10782">
            <v>0</v>
          </cell>
          <cell r="M10782" t="str">
            <v>ENGINEERING</v>
          </cell>
          <cell r="N10782" t="str">
            <v>工程技术</v>
          </cell>
          <cell r="O10782" t="str">
            <v>3区</v>
          </cell>
        </row>
        <row r="10783">
          <cell r="B10783" t="str">
            <v>JOURNAL OF VIBRATION AND ACOUSTICS-TRANSACTIONS OF THE ASME</v>
          </cell>
          <cell r="C10783" t="str">
            <v>振动与声学杂志-ASME学报</v>
          </cell>
          <cell r="D10783" t="str">
            <v>1048-9002</v>
          </cell>
          <cell r="E10783" t="str">
            <v>USA</v>
          </cell>
          <cell r="F10783" t="str">
            <v>ASME</v>
          </cell>
          <cell r="G10783" t="str">
            <v>1.77699995040894</v>
          </cell>
          <cell r="H10783" t="str">
            <v>1.928571428571</v>
          </cell>
          <cell r="I10783" t="str">
            <v>2.343</v>
          </cell>
          <cell r="J10783" t="str">
            <v>2.01630633948798</v>
          </cell>
          <cell r="K10783">
            <v>2.8959999999999999</v>
          </cell>
          <cell r="L10783">
            <v>0</v>
          </cell>
          <cell r="M10783" t="str">
            <v>ENGINEERING</v>
          </cell>
          <cell r="N10783" t="str">
            <v>工程技术</v>
          </cell>
          <cell r="O10783" t="str">
            <v>3区</v>
          </cell>
        </row>
        <row r="10784">
          <cell r="B10784" t="str">
            <v>JOURNAL OF MATERIALS SCIENCE-MATERIALS IN MEDICINE</v>
          </cell>
          <cell r="C10784" t="str">
            <v>材料科学杂志-医学材料</v>
          </cell>
          <cell r="D10784" t="str">
            <v>0957-4530</v>
          </cell>
          <cell r="E10784" t="str">
            <v>NETHERLANDS</v>
          </cell>
          <cell r="F10784" t="str">
            <v>SPRINGER</v>
          </cell>
          <cell r="G10784" t="str">
            <v>2.44799995422363</v>
          </cell>
          <cell r="H10784" t="str">
            <v>2.467191601049</v>
          </cell>
          <cell r="I10784" t="str">
            <v>2.489</v>
          </cell>
          <cell r="J10784" t="str">
            <v>2.46816545603554</v>
          </cell>
          <cell r="K10784">
            <v>1.4470000000000001</v>
          </cell>
          <cell r="L10784">
            <v>0</v>
          </cell>
          <cell r="M10784" t="str">
            <v>MATERIALS SCIENCE</v>
          </cell>
          <cell r="N10784" t="str">
            <v>工程技术</v>
          </cell>
          <cell r="O10784" t="str">
            <v>3区</v>
          </cell>
        </row>
        <row r="10785">
          <cell r="B10785" t="str">
            <v>INTERNATIONAL JOURNAL OF INDUSTRIAL ERGONOMICS</v>
          </cell>
          <cell r="C10785" t="str">
            <v>国际工业工效学杂志</v>
          </cell>
          <cell r="D10785" t="str">
            <v>0169-8141</v>
          </cell>
          <cell r="E10785" t="str">
            <v>NETHERLANDS</v>
          </cell>
          <cell r="F10785" t="str">
            <v>ELSEVIER</v>
          </cell>
          <cell r="G10785" t="str">
            <v>1.42900002002716</v>
          </cell>
          <cell r="H10785" t="str">
            <v>1.570652173913</v>
          </cell>
          <cell r="I10785" t="str">
            <v>1.662</v>
          </cell>
          <cell r="J10785" t="str">
            <v>1.55387467497505</v>
          </cell>
          <cell r="K10785">
            <v>1.54</v>
          </cell>
          <cell r="L10785">
            <v>0</v>
          </cell>
          <cell r="M10785" t="str">
            <v>ENGINEERING</v>
          </cell>
          <cell r="N10785" t="str">
            <v>工程技术</v>
          </cell>
          <cell r="O10785" t="str">
            <v>3区</v>
          </cell>
        </row>
        <row r="10786">
          <cell r="B10786" t="str">
            <v>IEEE TRANSACTIONS ON SEMICONDUCTOR MANUFACTURING</v>
          </cell>
          <cell r="C10786" t="str">
            <v>半导体制造IEEE学报</v>
          </cell>
          <cell r="D10786" t="str">
            <v>0894-6507</v>
          </cell>
          <cell r="E10786" t="str">
            <v>USA</v>
          </cell>
          <cell r="F10786" t="str">
            <v>IEEE-INST ELECTRICAL ELECTRONICS ENGINEERS INC</v>
          </cell>
          <cell r="G10786" t="str">
            <v>1.33599996566772</v>
          </cell>
          <cell r="H10786" t="str">
            <v>1.140495867768</v>
          </cell>
          <cell r="I10786" t="str">
            <v>1.977</v>
          </cell>
          <cell r="J10786" t="str">
            <v>1.48464648081924</v>
          </cell>
          <cell r="K10786">
            <v>0.99099999999999999</v>
          </cell>
          <cell r="L10786">
            <v>0</v>
          </cell>
          <cell r="M10786" t="str">
            <v>ENGINEERING</v>
          </cell>
          <cell r="N10786" t="str">
            <v>工程技术</v>
          </cell>
          <cell r="O10786" t="str">
            <v>3区</v>
          </cell>
        </row>
        <row r="10787">
          <cell r="B10787" t="str">
            <v>EXPERIMENTAL HEAT TRANSFER</v>
          </cell>
          <cell r="C10787" t="str">
            <v>实验传热</v>
          </cell>
          <cell r="D10787" t="str">
            <v>0891-6152</v>
          </cell>
          <cell r="E10787" t="str">
            <v>USA</v>
          </cell>
          <cell r="F10787" t="str">
            <v>TAYLOR &amp; FRANCIS INC</v>
          </cell>
          <cell r="G10787" t="str">
            <v>1.68700003623962</v>
          </cell>
          <cell r="H10787" t="str">
            <v>2</v>
          </cell>
          <cell r="I10787" t="str">
            <v>2.543</v>
          </cell>
          <cell r="J10787" t="str">
            <v>2.07661905969887</v>
          </cell>
          <cell r="K10787">
            <v>1.956</v>
          </cell>
          <cell r="L10787">
            <v>0</v>
          </cell>
          <cell r="M10787" t="str">
            <v>无</v>
          </cell>
          <cell r="N10787" t="str">
            <v>工程技术</v>
          </cell>
          <cell r="O10787" t="str">
            <v>3区</v>
          </cell>
        </row>
        <row r="10788">
          <cell r="B10788" t="str">
            <v>Bulletin of Engineering Geology and the Environment</v>
          </cell>
          <cell r="C10788" t="str">
            <v>工程地质与环境公报</v>
          </cell>
          <cell r="D10788" t="str">
            <v>1435-9529</v>
          </cell>
          <cell r="E10788" t="str">
            <v>GERMANY</v>
          </cell>
          <cell r="F10788" t="str">
            <v>SPRINGER HEIDELBERG</v>
          </cell>
          <cell r="G10788" t="str">
            <v>1.82500004768372</v>
          </cell>
          <cell r="H10788" t="str">
            <v>2.138075313807</v>
          </cell>
          <cell r="I10788" t="str">
            <v>3.041</v>
          </cell>
          <cell r="J10788" t="str">
            <v>2.33463056267357</v>
          </cell>
          <cell r="K10788">
            <v>1.7230000000000001</v>
          </cell>
          <cell r="L10788">
            <v>0</v>
          </cell>
          <cell r="M10788" t="str">
            <v>GEOSCIENCES</v>
          </cell>
          <cell r="N10788" t="str">
            <v>工程技术</v>
          </cell>
          <cell r="O10788" t="str">
            <v>3区</v>
          </cell>
        </row>
        <row r="10789">
          <cell r="B10789" t="str">
            <v>ASAIO JOURNAL</v>
          </cell>
          <cell r="C10789" t="str">
            <v>ASAIO杂志</v>
          </cell>
          <cell r="D10789" t="str">
            <v>1058-2916</v>
          </cell>
          <cell r="E10789" t="str">
            <v>USA</v>
          </cell>
          <cell r="F10789" t="str">
            <v>LIPPINCOTT WILLIAMS &amp; WILKINS</v>
          </cell>
          <cell r="G10789" t="str">
            <v>1.84200000762939</v>
          </cell>
          <cell r="H10789" t="str">
            <v>2.494464944649</v>
          </cell>
          <cell r="I10789" t="str">
            <v>2.678</v>
          </cell>
          <cell r="J10789" t="str">
            <v>2.33814368465747</v>
          </cell>
          <cell r="K10789">
            <v>2.7519999999999998</v>
          </cell>
          <cell r="L10789">
            <v>0</v>
          </cell>
          <cell r="M10789" t="str">
            <v>CLINICAL MEDICINE</v>
          </cell>
          <cell r="N10789" t="str">
            <v>工程技术</v>
          </cell>
          <cell r="O10789" t="str">
            <v>3区</v>
          </cell>
        </row>
        <row r="10790">
          <cell r="B10790" t="str">
            <v>Advanced Theory and Simulations</v>
          </cell>
          <cell r="C10790" t="str">
            <v>高级理论与仿真</v>
          </cell>
          <cell r="D10790" t="str">
            <v>2513-0390</v>
          </cell>
          <cell r="E10790" t="str">
            <v>GERMANY</v>
          </cell>
          <cell r="F10790" t="str">
            <v>WILEY-V C H VERLAG GMBH</v>
          </cell>
          <cell r="G10790" t="str">
            <v>0</v>
          </cell>
          <cell r="H10790" t="str">
            <v>0</v>
          </cell>
          <cell r="I10790" t="str">
            <v>2.951</v>
          </cell>
          <cell r="J10790" t="str">
            <v>2.95061728395</v>
          </cell>
          <cell r="K10790">
            <v>5.3280000000000003</v>
          </cell>
          <cell r="L10790">
            <v>0</v>
          </cell>
          <cell r="M10790" t="str">
            <v>无</v>
          </cell>
          <cell r="N10790" t="str">
            <v>工程技术</v>
          </cell>
          <cell r="O10790" t="str">
            <v>3区</v>
          </cell>
        </row>
        <row r="10791">
          <cell r="B10791" t="str">
            <v>QUALITY AND RELIABILITY ENGINEERING INTERNATIONAL</v>
          </cell>
          <cell r="C10791" t="str">
            <v>国际质量与可靠性工程</v>
          </cell>
          <cell r="D10791" t="str">
            <v>0748-8017</v>
          </cell>
          <cell r="E10791" t="str">
            <v>USA</v>
          </cell>
          <cell r="F10791" t="str">
            <v>WILEY</v>
          </cell>
          <cell r="G10791" t="str">
            <v>1.60399997234344</v>
          </cell>
          <cell r="H10791" t="str">
            <v>1.408551068883</v>
          </cell>
          <cell r="I10791" t="str">
            <v>1.718</v>
          </cell>
          <cell r="J10791" t="str">
            <v>1.57696849053515</v>
          </cell>
          <cell r="K10791">
            <v>1.429</v>
          </cell>
          <cell r="L10791">
            <v>0</v>
          </cell>
          <cell r="M10791" t="str">
            <v>ENGINEERING</v>
          </cell>
          <cell r="N10791" t="str">
            <v>工程技术</v>
          </cell>
          <cell r="O10791" t="str">
            <v>3区</v>
          </cell>
        </row>
        <row r="10792">
          <cell r="B10792" t="str">
            <v>Engineering Construction and Architectural Management</v>
          </cell>
          <cell r="C10792" t="str">
            <v>工程建设与建筑管理</v>
          </cell>
          <cell r="D10792" t="str">
            <v>0969-9988</v>
          </cell>
          <cell r="E10792" t="str">
            <v>ENGLAND</v>
          </cell>
          <cell r="F10792" t="str">
            <v>EMERALD GROUP PUBLISHING LTD</v>
          </cell>
          <cell r="G10792" t="str">
            <v>1.61300003528595</v>
          </cell>
          <cell r="H10792" t="str">
            <v>1.561403508771</v>
          </cell>
          <cell r="I10792" t="str">
            <v>2.160</v>
          </cell>
          <cell r="J10792" t="str">
            <v>1.77813451468565</v>
          </cell>
          <cell r="K10792">
            <v>1.538</v>
          </cell>
          <cell r="L10792">
            <v>0</v>
          </cell>
          <cell r="M10792" t="str">
            <v>ECONOMICS &amp; BUSINESS</v>
          </cell>
          <cell r="N10792" t="str">
            <v>工程技术</v>
          </cell>
          <cell r="O10792" t="str">
            <v>3区</v>
          </cell>
        </row>
        <row r="10793">
          <cell r="B10793" t="str">
            <v>CLINICAL BIOMECHANICS</v>
          </cell>
          <cell r="C10793" t="str">
            <v>临床生物力学</v>
          </cell>
          <cell r="D10793" t="str">
            <v>0268-0033</v>
          </cell>
          <cell r="E10793" t="str">
            <v>ENGLAND</v>
          </cell>
          <cell r="F10793" t="str">
            <v>ELSEVIER SCI LTD</v>
          </cell>
          <cell r="G10793" t="str">
            <v>1.86300003528595</v>
          </cell>
          <cell r="H10793" t="str">
            <v>1.977142857142</v>
          </cell>
          <cell r="I10793" t="str">
            <v>1.624</v>
          </cell>
          <cell r="J10793" t="str">
            <v>1.82124613268165</v>
          </cell>
          <cell r="K10793">
            <v>2.036</v>
          </cell>
          <cell r="L10793">
            <v>0</v>
          </cell>
          <cell r="M10793" t="str">
            <v>CLINICAL MEDICINE</v>
          </cell>
          <cell r="N10793" t="str">
            <v>工程技术</v>
          </cell>
          <cell r="O10793" t="str">
            <v>3区</v>
          </cell>
        </row>
        <row r="10794">
          <cell r="B10794" t="str">
            <v>Polymers</v>
          </cell>
          <cell r="C10794" t="str">
            <v>聚合物</v>
          </cell>
          <cell r="D10794" t="str">
            <v>2073-4360</v>
          </cell>
          <cell r="E10794" t="str">
            <v>SWITZERLAND</v>
          </cell>
          <cell r="F10794" t="str">
            <v>MDPI</v>
          </cell>
          <cell r="G10794" t="str">
            <v>2.93499994277954</v>
          </cell>
          <cell r="H10794" t="str">
            <v>3.164230438521</v>
          </cell>
          <cell r="I10794" t="str">
            <v>3.426</v>
          </cell>
          <cell r="J10794" t="str">
            <v>3.17519686881351</v>
          </cell>
          <cell r="K10794">
            <v>3.2389999999999999</v>
          </cell>
          <cell r="L10794">
            <v>0</v>
          </cell>
          <cell r="M10794" t="str">
            <v>CHEMISTRY</v>
          </cell>
          <cell r="N10794" t="str">
            <v>工程技术</v>
          </cell>
          <cell r="O10794" t="str">
            <v>3区</v>
          </cell>
        </row>
        <row r="10795">
          <cell r="B10795" t="str">
            <v>JOURNAL OF APPLIED MECHANICS-TRANSACTIONS OF THE ASME</v>
          </cell>
          <cell r="C10795" t="str">
            <v>应用力学杂志-美国机械工程师学会学报</v>
          </cell>
          <cell r="D10795" t="str">
            <v>0021-8936</v>
          </cell>
          <cell r="E10795" t="str">
            <v>USA</v>
          </cell>
          <cell r="F10795" t="str">
            <v>ASME</v>
          </cell>
          <cell r="G10795" t="str">
            <v>2.12700009346008</v>
          </cell>
          <cell r="H10795" t="str">
            <v>2.771535580524</v>
          </cell>
          <cell r="I10795" t="str">
            <v>2.671</v>
          </cell>
          <cell r="J10795" t="str">
            <v>2.52302610321403</v>
          </cell>
          <cell r="K10795">
            <v>4.2850000000000001</v>
          </cell>
          <cell r="L10795">
            <v>0</v>
          </cell>
          <cell r="M10795" t="str">
            <v>ENGINEERING</v>
          </cell>
          <cell r="N10795" t="str">
            <v>工程技术</v>
          </cell>
          <cell r="O10795" t="str">
            <v>3区</v>
          </cell>
        </row>
        <row r="10796">
          <cell r="B10796" t="str">
            <v>MICROELECTRONIC ENGINEERING</v>
          </cell>
          <cell r="C10796" t="str">
            <v>微电子工程</v>
          </cell>
          <cell r="D10796" t="str">
            <v>0167-9317</v>
          </cell>
          <cell r="E10796" t="str">
            <v>NETHERLANDS</v>
          </cell>
          <cell r="F10796" t="str">
            <v>ELSEVIER</v>
          </cell>
          <cell r="G10796" t="str">
            <v>2.01999998092651</v>
          </cell>
          <cell r="H10796" t="str">
            <v>1.653907496012</v>
          </cell>
          <cell r="I10796" t="str">
            <v>2.305</v>
          </cell>
          <cell r="J10796" t="str">
            <v>1.99300852905817</v>
          </cell>
          <cell r="K10796">
            <v>1.099</v>
          </cell>
          <cell r="L10796">
            <v>0</v>
          </cell>
          <cell r="M10796" t="str">
            <v>ENGINEERING</v>
          </cell>
          <cell r="N10796" t="str">
            <v>工程技术</v>
          </cell>
          <cell r="O10796" t="str">
            <v>3区</v>
          </cell>
        </row>
        <row r="10797">
          <cell r="B10797" t="str">
            <v>INTERNATIONAL JOURNAL FOR NUMERICAL METHODS IN FLUIDS</v>
          </cell>
          <cell r="C10797" t="str">
            <v>国际流体数值方法杂志</v>
          </cell>
          <cell r="D10797" t="str">
            <v>0271-2091</v>
          </cell>
          <cell r="E10797" t="str">
            <v>USA</v>
          </cell>
          <cell r="F10797" t="str">
            <v>WILEY</v>
          </cell>
          <cell r="G10797" t="str">
            <v>1.67299997806549</v>
          </cell>
          <cell r="H10797" t="str">
            <v>1.631111111111</v>
          </cell>
          <cell r="I10797" t="str">
            <v>1.808</v>
          </cell>
          <cell r="J10797" t="str">
            <v>1.70393446562283</v>
          </cell>
          <cell r="K10797">
            <v>2.496</v>
          </cell>
          <cell r="L10797">
            <v>0</v>
          </cell>
          <cell r="M10797" t="str">
            <v>ENGINEERING</v>
          </cell>
          <cell r="N10797" t="str">
            <v>工程技术</v>
          </cell>
          <cell r="O10797" t="str">
            <v>3区</v>
          </cell>
        </row>
        <row r="10798">
          <cell r="B10798" t="str">
            <v>EXPERIMENTAL MECHANICS</v>
          </cell>
          <cell r="C10798" t="str">
            <v>实验力学</v>
          </cell>
          <cell r="D10798" t="str">
            <v>0014-4851</v>
          </cell>
          <cell r="E10798" t="str">
            <v>United States</v>
          </cell>
          <cell r="F10798" t="str">
            <v>SPRINGER</v>
          </cell>
          <cell r="G10798" t="str">
            <v>2.31900000572205</v>
          </cell>
          <cell r="H10798" t="str">
            <v>2.256097560975</v>
          </cell>
          <cell r="I10798" t="str">
            <v>2.496</v>
          </cell>
          <cell r="J10798" t="str">
            <v>2.35687776032735</v>
          </cell>
          <cell r="K10798">
            <v>2.6240000000000001</v>
          </cell>
          <cell r="L10798">
            <v>0</v>
          </cell>
          <cell r="M10798" t="str">
            <v>ENGINEERING</v>
          </cell>
          <cell r="N10798" t="str">
            <v>工程技术</v>
          </cell>
          <cell r="O10798" t="str">
            <v>3区</v>
          </cell>
        </row>
        <row r="10799">
          <cell r="B10799" t="str">
            <v>RHEOLOGICA ACTA</v>
          </cell>
          <cell r="C10799" t="str">
            <v>行为流变学</v>
          </cell>
          <cell r="D10799" t="str">
            <v>0035-4511</v>
          </cell>
          <cell r="E10799" t="str">
            <v>United States</v>
          </cell>
          <cell r="F10799" t="str">
            <v>SPRINGER</v>
          </cell>
          <cell r="G10799" t="str">
            <v>1.83299994468689</v>
          </cell>
          <cell r="H10799" t="str">
            <v>2.53125</v>
          </cell>
          <cell r="I10799" t="str">
            <v>2.604</v>
          </cell>
          <cell r="J10799" t="str">
            <v>2.32285549714963</v>
          </cell>
          <cell r="K10799">
            <v>1.1419999999999999</v>
          </cell>
          <cell r="L10799">
            <v>0</v>
          </cell>
          <cell r="M10799" t="str">
            <v>PHYSICS</v>
          </cell>
          <cell r="N10799" t="str">
            <v>工程技术</v>
          </cell>
          <cell r="O10799" t="str">
            <v>3区</v>
          </cell>
        </row>
        <row r="10800">
          <cell r="B10800" t="str">
            <v>JOURNAL OF PROPULSION AND POWER</v>
          </cell>
          <cell r="C10800" t="str">
            <v>推进与动力杂志</v>
          </cell>
          <cell r="D10800" t="str">
            <v>0748-4658</v>
          </cell>
          <cell r="E10800" t="str">
            <v>USA</v>
          </cell>
          <cell r="F10800" t="str">
            <v>AMER INST AERONAUTICS  ASTRONAUTICS</v>
          </cell>
          <cell r="G10800" t="str">
            <v>1.36199998855591</v>
          </cell>
          <cell r="H10800" t="str">
            <v>1.802675585284</v>
          </cell>
          <cell r="I10800" t="str">
            <v>1.940</v>
          </cell>
          <cell r="J10800" t="str">
            <v>1.7015585246133</v>
          </cell>
          <cell r="K10800">
            <v>5.0620000000000003</v>
          </cell>
          <cell r="L10800">
            <v>0</v>
          </cell>
          <cell r="M10800" t="str">
            <v>ENGINEERING</v>
          </cell>
          <cell r="N10800" t="str">
            <v>工程技术</v>
          </cell>
          <cell r="O10800" t="str">
            <v>3区</v>
          </cell>
        </row>
        <row r="10801">
          <cell r="B10801" t="str">
            <v>Flexible Services and Manufacturing Journal</v>
          </cell>
          <cell r="C10801" t="str">
            <v>柔性服务与制造期刊</v>
          </cell>
          <cell r="D10801" t="str">
            <v>1936-6582</v>
          </cell>
          <cell r="E10801" t="str">
            <v>NETHERLANDS</v>
          </cell>
          <cell r="F10801" t="str">
            <v>SPRINGER</v>
          </cell>
          <cell r="G10801" t="str">
            <v>2.34599995613098</v>
          </cell>
          <cell r="H10801" t="str">
            <v>2.51923076923</v>
          </cell>
          <cell r="I10801" t="str">
            <v>2.368</v>
          </cell>
          <cell r="J10801" t="str">
            <v>2.41121725933066</v>
          </cell>
          <cell r="K10801">
            <v>1.4910000000000001</v>
          </cell>
          <cell r="L10801">
            <v>0</v>
          </cell>
          <cell r="M10801" t="str">
            <v>无</v>
          </cell>
          <cell r="N10801" t="str">
            <v>工程技术</v>
          </cell>
          <cell r="O10801" t="str">
            <v>3区</v>
          </cell>
        </row>
        <row r="10802">
          <cell r="B10802" t="str">
            <v>PROGRESS IN NUCLEAR ENERGY</v>
          </cell>
          <cell r="C10802" t="str">
            <v>核能进展</v>
          </cell>
          <cell r="D10802" t="str">
            <v>0149-1970</v>
          </cell>
          <cell r="E10802" t="str">
            <v>ENGLAND</v>
          </cell>
          <cell r="F10802" t="str">
            <v>PERGAMON-ELSEVIER SCIENCE LTD</v>
          </cell>
          <cell r="G10802" t="str">
            <v>1.30799996852875</v>
          </cell>
          <cell r="H10802" t="str">
            <v>1.569086651053</v>
          </cell>
          <cell r="I10802" t="str">
            <v>1.508</v>
          </cell>
          <cell r="J10802" t="str">
            <v>1.46165059604025</v>
          </cell>
          <cell r="K10802">
            <v>1.2330000000000001</v>
          </cell>
          <cell r="L10802">
            <v>0</v>
          </cell>
          <cell r="M10802" t="str">
            <v>ENGINEERING</v>
          </cell>
          <cell r="N10802" t="str">
            <v>工程技术</v>
          </cell>
          <cell r="O10802" t="str">
            <v>3区</v>
          </cell>
        </row>
        <row r="10803">
          <cell r="B10803" t="str">
            <v>Engineering Studies</v>
          </cell>
          <cell r="C10803" t="str">
            <v>工程研究</v>
          </cell>
          <cell r="D10803" t="str">
            <v>1937-8629</v>
          </cell>
          <cell r="E10803" t="str">
            <v>ENGLAND</v>
          </cell>
          <cell r="F10803" t="str">
            <v>ROUTLEDGE JOURNALS, TAYLOR &amp; FRANCIS LTD</v>
          </cell>
          <cell r="G10803" t="str">
            <v>0.216999992728233</v>
          </cell>
          <cell r="H10803" t="str">
            <v>0.95238095238</v>
          </cell>
          <cell r="I10803" t="str">
            <v>1.167</v>
          </cell>
          <cell r="J10803" t="str">
            <v>0.778682537258078</v>
          </cell>
          <cell r="K10803">
            <v>2.298</v>
          </cell>
          <cell r="L10803">
            <v>0</v>
          </cell>
          <cell r="M10803" t="str">
            <v>无</v>
          </cell>
          <cell r="N10803" t="str">
            <v>工程技术</v>
          </cell>
          <cell r="O10803" t="str">
            <v>3区</v>
          </cell>
        </row>
        <row r="10804">
          <cell r="B10804" t="str">
            <v>EARTHQUAKE SPECTRA</v>
          </cell>
          <cell r="C10804" t="str">
            <v>地震谱</v>
          </cell>
          <cell r="D10804" t="str">
            <v>8755-2930</v>
          </cell>
          <cell r="E10804" t="str">
            <v>USA</v>
          </cell>
          <cell r="F10804" t="str">
            <v>SAGE PUBLICATIONS INC</v>
          </cell>
          <cell r="G10804" t="str">
            <v>2.0789999961853</v>
          </cell>
          <cell r="H10804" t="str">
            <v>2.00465116279</v>
          </cell>
          <cell r="I10804" t="str">
            <v>1.930</v>
          </cell>
          <cell r="J10804" t="str">
            <v>2.00446029623477</v>
          </cell>
          <cell r="K10804">
            <v>1.66</v>
          </cell>
          <cell r="L10804">
            <v>0</v>
          </cell>
          <cell r="M10804" t="str">
            <v>GEOSCIENCES</v>
          </cell>
          <cell r="N10804" t="str">
            <v>工程技术</v>
          </cell>
          <cell r="O10804" t="str">
            <v>3区</v>
          </cell>
        </row>
        <row r="10805">
          <cell r="B10805" t="str">
            <v>IEEE JOURNAL OF QUANTUM ELECTRONICS</v>
          </cell>
          <cell r="C10805" t="str">
            <v>量子电子学杂志</v>
          </cell>
          <cell r="D10805" t="str">
            <v>0018-9197</v>
          </cell>
          <cell r="E10805" t="str">
            <v>USA</v>
          </cell>
          <cell r="F10805" t="str">
            <v>IEEE-INST ELECTRICAL ELECTRONICS ENGINEERS INC</v>
          </cell>
          <cell r="G10805" t="str">
            <v>2.06900000572205</v>
          </cell>
          <cell r="H10805" t="str">
            <v>2.752747252747</v>
          </cell>
          <cell r="I10805" t="str">
            <v>2.384</v>
          </cell>
          <cell r="J10805" t="str">
            <v>2.40197601647635</v>
          </cell>
          <cell r="K10805">
            <v>1.58</v>
          </cell>
          <cell r="L10805">
            <v>0</v>
          </cell>
          <cell r="M10805" t="str">
            <v>PHYSICS</v>
          </cell>
          <cell r="N10805" t="str">
            <v>工程技术</v>
          </cell>
          <cell r="O10805" t="str">
            <v>3区</v>
          </cell>
        </row>
        <row r="10806">
          <cell r="B10806" t="str">
            <v>International Journal of Lean Six Sigma</v>
          </cell>
          <cell r="C10806" t="str">
            <v>国际精益六西格玛杂志</v>
          </cell>
          <cell r="D10806" t="str">
            <v>2040-4166</v>
          </cell>
          <cell r="E10806" t="str">
            <v>ENGLAND</v>
          </cell>
          <cell r="F10806" t="str">
            <v>EMERALD GROUP PUBLISHING LTD</v>
          </cell>
          <cell r="G10806" t="str">
            <v>0</v>
          </cell>
          <cell r="H10806" t="str">
            <v>0</v>
          </cell>
          <cell r="I10806" t="str">
            <v>2.511</v>
          </cell>
          <cell r="J10806" t="str">
            <v>2.510638297872</v>
          </cell>
          <cell r="K10806">
            <v>1.6020000000000001</v>
          </cell>
          <cell r="L10806">
            <v>0</v>
          </cell>
          <cell r="M10806" t="str">
            <v>无</v>
          </cell>
          <cell r="N10806" t="str">
            <v>工程技术</v>
          </cell>
          <cell r="O10806" t="str">
            <v>3区</v>
          </cell>
        </row>
        <row r="10807">
          <cell r="B10807" t="str">
            <v>BIODEGRADATION</v>
          </cell>
          <cell r="C10807" t="str">
            <v>生物降解</v>
          </cell>
          <cell r="D10807" t="str">
            <v>0923-9820</v>
          </cell>
          <cell r="E10807" t="str">
            <v>United States</v>
          </cell>
          <cell r="F10807" t="str">
            <v>SPRINGER</v>
          </cell>
          <cell r="G10807" t="str">
            <v>2.41000008583069</v>
          </cell>
          <cell r="H10807" t="str">
            <v>2.53448275862</v>
          </cell>
          <cell r="I10807" t="str">
            <v>2.805</v>
          </cell>
          <cell r="J10807" t="str">
            <v>2.5832258832149</v>
          </cell>
          <cell r="K10807">
            <v>0.76200000000000001</v>
          </cell>
          <cell r="L10807">
            <v>0</v>
          </cell>
          <cell r="M10807" t="str">
            <v>BIOLOGY &amp; BIOCHEMISTRY</v>
          </cell>
          <cell r="N10807" t="str">
            <v>工程技术</v>
          </cell>
          <cell r="O10807" t="str">
            <v>3区</v>
          </cell>
        </row>
        <row r="10808">
          <cell r="B10808" t="str">
            <v>EUROPEAN JOURNAL OF MECHANICS B-FLUIDS</v>
          </cell>
          <cell r="C10808" t="str">
            <v>欧洲力学杂志</v>
          </cell>
          <cell r="D10808" t="str">
            <v>0997-7546</v>
          </cell>
          <cell r="E10808" t="str">
            <v>NETHERLANDS</v>
          </cell>
          <cell r="F10808" t="str">
            <v>ELSEVIER</v>
          </cell>
          <cell r="G10808" t="str">
            <v>1.98399996757507</v>
          </cell>
          <cell r="H10808" t="str">
            <v>1.810606060606</v>
          </cell>
          <cell r="I10808" t="str">
            <v>2.131</v>
          </cell>
          <cell r="J10808" t="str">
            <v>1.97527056731302</v>
          </cell>
          <cell r="K10808" t="str">
            <v>无</v>
          </cell>
          <cell r="L10808">
            <v>0</v>
          </cell>
          <cell r="M10808" t="str">
            <v>ENGINEERING</v>
          </cell>
          <cell r="N10808" t="str">
            <v>工程技术</v>
          </cell>
          <cell r="O10808" t="str">
            <v>3区</v>
          </cell>
        </row>
        <row r="10809">
          <cell r="B10809" t="str">
            <v>APPLIED OPTICS</v>
          </cell>
          <cell r="C10809" t="str">
            <v>应用光学</v>
          </cell>
          <cell r="D10809" t="str">
            <v>1559-128X</v>
          </cell>
          <cell r="E10809" t="str">
            <v>USA</v>
          </cell>
          <cell r="F10809" t="str">
            <v>OPTICAL SOC AMER</v>
          </cell>
          <cell r="G10809" t="str">
            <v>1.79100000858307</v>
          </cell>
          <cell r="H10809" t="str">
            <v>1.973258501155</v>
          </cell>
          <cell r="I10809" t="str">
            <v>1.961</v>
          </cell>
          <cell r="J10809" t="str">
            <v>1.90831334335069</v>
          </cell>
          <cell r="K10809">
            <v>4.9210000000000003</v>
          </cell>
          <cell r="L10809">
            <v>0</v>
          </cell>
          <cell r="M10809" t="str">
            <v>PHYSICS</v>
          </cell>
          <cell r="N10809" t="str">
            <v>工程技术</v>
          </cell>
          <cell r="O10809" t="str">
            <v>3区</v>
          </cell>
        </row>
        <row r="10810">
          <cell r="B10810" t="str">
            <v>Journal of Building Performance Simulation</v>
          </cell>
          <cell r="C10810" t="str">
            <v>建筑性能模拟杂志</v>
          </cell>
          <cell r="D10810" t="str">
            <v>1940-1493</v>
          </cell>
          <cell r="E10810" t="str">
            <v>England</v>
          </cell>
          <cell r="F10810" t="str">
            <v>TAYLOR &amp; FRANCIS LTD</v>
          </cell>
          <cell r="G10810" t="str">
            <v>2.6029999256134</v>
          </cell>
          <cell r="H10810" t="str">
            <v>3.10975609756</v>
          </cell>
          <cell r="I10810" t="str">
            <v>3.458</v>
          </cell>
          <cell r="J10810" t="str">
            <v>3.05686244949147</v>
          </cell>
          <cell r="K10810">
            <v>2.302</v>
          </cell>
          <cell r="L10810">
            <v>0</v>
          </cell>
          <cell r="M10810" t="str">
            <v>ENGINEERING</v>
          </cell>
          <cell r="N10810" t="str">
            <v>工程技术</v>
          </cell>
          <cell r="O10810" t="str">
            <v>3区</v>
          </cell>
        </row>
        <row r="10811">
          <cell r="B10811" t="str">
            <v>IET Science Measurement &amp; Technology</v>
          </cell>
          <cell r="C10811" t="str">
            <v>IET科学测量与技术</v>
          </cell>
          <cell r="D10811" t="str">
            <v>1751-8822</v>
          </cell>
          <cell r="E10811" t="str">
            <v>USA</v>
          </cell>
          <cell r="F10811" t="str">
            <v>WILEY</v>
          </cell>
          <cell r="G10811" t="str">
            <v>1.33599996566772</v>
          </cell>
          <cell r="H10811" t="str">
            <v>1.895348837209</v>
          </cell>
          <cell r="I10811" t="str">
            <v>1.975</v>
          </cell>
          <cell r="J10811" t="str">
            <v>1.73547925694924</v>
          </cell>
          <cell r="K10811">
            <v>3.673</v>
          </cell>
          <cell r="L10811">
            <v>0</v>
          </cell>
          <cell r="M10811" t="str">
            <v>ENGINEERING</v>
          </cell>
          <cell r="N10811" t="str">
            <v>工程技术</v>
          </cell>
          <cell r="O10811" t="str">
            <v>3区</v>
          </cell>
        </row>
        <row r="10812">
          <cell r="B10812" t="str">
            <v>STRUCTURAL DESIGN OF TALL AND SPECIAL BUILDINGS</v>
          </cell>
          <cell r="C10812" t="str">
            <v>高层特殊建筑结构设计</v>
          </cell>
          <cell r="D10812" t="str">
            <v>1541-7794</v>
          </cell>
          <cell r="E10812" t="str">
            <v>USA</v>
          </cell>
          <cell r="F10812" t="str">
            <v>WILEY</v>
          </cell>
          <cell r="G10812" t="str">
            <v>1.5</v>
          </cell>
          <cell r="H10812" t="str">
            <v>2.204225352112</v>
          </cell>
          <cell r="I10812" t="str">
            <v>2.048</v>
          </cell>
          <cell r="J10812" t="str">
            <v>1.917281466577</v>
          </cell>
          <cell r="K10812" t="str">
            <v>无</v>
          </cell>
          <cell r="L10812">
            <v>0</v>
          </cell>
          <cell r="M10812" t="str">
            <v>ENGINEERING</v>
          </cell>
          <cell r="N10812" t="str">
            <v>工程技术</v>
          </cell>
          <cell r="O10812" t="str">
            <v>3区</v>
          </cell>
        </row>
        <row r="10813">
          <cell r="B10813" t="str">
            <v>Road Materials and Pavement Design</v>
          </cell>
          <cell r="C10813" t="str">
            <v>道路材料和路面设计</v>
          </cell>
          <cell r="D10813" t="str">
            <v>1468-0629</v>
          </cell>
          <cell r="E10813" t="str">
            <v>England</v>
          </cell>
          <cell r="F10813" t="str">
            <v>TAYLOR &amp; FRANCIS LTD</v>
          </cell>
          <cell r="G10813" t="str">
            <v>2.19899988174438</v>
          </cell>
          <cell r="H10813" t="str">
            <v>1.979919678714</v>
          </cell>
          <cell r="I10813" t="str">
            <v>2.582</v>
          </cell>
          <cell r="J10813" t="str">
            <v>2.25353963562113</v>
          </cell>
          <cell r="K10813">
            <v>2.6259999999999999</v>
          </cell>
          <cell r="L10813">
            <v>0</v>
          </cell>
          <cell r="M10813" t="str">
            <v>ENGINEERING</v>
          </cell>
          <cell r="N10813" t="str">
            <v>工程技术</v>
          </cell>
          <cell r="O10813" t="str">
            <v>3区</v>
          </cell>
        </row>
        <row r="10814">
          <cell r="B10814" t="str">
            <v>Sustainable Energy Technologies and Assessments</v>
          </cell>
          <cell r="C10814" t="str">
            <v>可持续能源技术和评估</v>
          </cell>
          <cell r="D10814" t="str">
            <v>2213-1388</v>
          </cell>
          <cell r="E10814" t="str">
            <v>NETHERLANDS</v>
          </cell>
          <cell r="F10814" t="str">
            <v>ELSEVIER</v>
          </cell>
          <cell r="G10814" t="str">
            <v>0</v>
          </cell>
          <cell r="H10814" t="str">
            <v>3.455782312925</v>
          </cell>
          <cell r="I10814" t="str">
            <v>3.427</v>
          </cell>
          <cell r="J10814" t="str">
            <v>3.441404669976</v>
          </cell>
          <cell r="K10814">
            <v>1.4410000000000001</v>
          </cell>
          <cell r="L10814">
            <v>0</v>
          </cell>
          <cell r="M10814" t="str">
            <v>无</v>
          </cell>
          <cell r="N10814" t="str">
            <v>工程技术</v>
          </cell>
          <cell r="O10814" t="str">
            <v>3区</v>
          </cell>
        </row>
        <row r="10815">
          <cell r="B10815" t="str">
            <v>ORGANIC ELECTRONICS</v>
          </cell>
          <cell r="C10815" t="str">
            <v>有机电子学</v>
          </cell>
          <cell r="D10815" t="str">
            <v>1566-1199</v>
          </cell>
          <cell r="E10815" t="str">
            <v>NETHERLANDS</v>
          </cell>
          <cell r="F10815" t="str">
            <v>ELSEVIER</v>
          </cell>
          <cell r="G10815" t="str">
            <v>3.6800000667572</v>
          </cell>
          <cell r="H10815" t="str">
            <v>3.494716618635</v>
          </cell>
          <cell r="I10815" t="str">
            <v>3.310</v>
          </cell>
          <cell r="J10815" t="str">
            <v>3.4948965770714</v>
          </cell>
          <cell r="K10815">
            <v>2.9279999999999999</v>
          </cell>
          <cell r="L10815">
            <v>0</v>
          </cell>
          <cell r="M10815" t="str">
            <v>PHYSICS</v>
          </cell>
          <cell r="N10815" t="str">
            <v>工程技术</v>
          </cell>
          <cell r="O10815" t="str">
            <v>3区</v>
          </cell>
        </row>
        <row r="10816">
          <cell r="B10816" t="str">
            <v>Earthquake Engineering and Engineering Vibration</v>
          </cell>
          <cell r="C10816" t="str">
            <v>地震工程与工程振动</v>
          </cell>
          <cell r="D10816" t="str">
            <v>1671-3664</v>
          </cell>
          <cell r="E10816" t="str">
            <v>United States</v>
          </cell>
          <cell r="F10816" t="str">
            <v>SPRINGER</v>
          </cell>
          <cell r="G10816" t="str">
            <v>0.847000002861022</v>
          </cell>
          <cell r="H10816" t="str">
            <v>1.050420168067</v>
          </cell>
          <cell r="I10816" t="str">
            <v>1.642</v>
          </cell>
          <cell r="J10816" t="str">
            <v>1.17969561253134</v>
          </cell>
          <cell r="K10816">
            <v>1.75</v>
          </cell>
          <cell r="L10816">
            <v>0</v>
          </cell>
          <cell r="M10816" t="str">
            <v>ENGINEERING</v>
          </cell>
          <cell r="N10816" t="str">
            <v>工程技术</v>
          </cell>
          <cell r="O10816" t="str">
            <v>3区</v>
          </cell>
        </row>
        <row r="10817">
          <cell r="B10817" t="str">
            <v>MICROSCOPY AND MICROANALYSIS</v>
          </cell>
          <cell r="C10817" t="str">
            <v>显微镜和显微分析</v>
          </cell>
          <cell r="D10817" t="str">
            <v>1431-9276</v>
          </cell>
          <cell r="E10817" t="str">
            <v>USA</v>
          </cell>
          <cell r="F10817" t="str">
            <v>CAMBRIDGE UNIV PRESS</v>
          </cell>
          <cell r="G10817" t="str">
            <v>2.12400007247925</v>
          </cell>
          <cell r="H10817" t="str">
            <v>2.673003802281</v>
          </cell>
          <cell r="I10817" t="str">
            <v>3.414</v>
          </cell>
          <cell r="J10817" t="str">
            <v>2.73693232606942</v>
          </cell>
          <cell r="K10817">
            <v>2.5289999999999999</v>
          </cell>
          <cell r="L10817">
            <v>0</v>
          </cell>
          <cell r="M10817" t="str">
            <v>MATERIALS SCIENCE</v>
          </cell>
          <cell r="N10817" t="str">
            <v>工程技术</v>
          </cell>
          <cell r="O10817" t="str">
            <v>3区</v>
          </cell>
        </row>
        <row r="10818">
          <cell r="B10818" t="str">
            <v>Biomedical Engineering Online</v>
          </cell>
          <cell r="C10818" t="str">
            <v>生物医学工程在线</v>
          </cell>
          <cell r="D10818" t="str">
            <v>1475-925X</v>
          </cell>
          <cell r="E10818" t="str">
            <v>ENGLAND</v>
          </cell>
          <cell r="F10818" t="str">
            <v>BMC</v>
          </cell>
          <cell r="G10818" t="str">
            <v>1.67599999904633</v>
          </cell>
          <cell r="H10818" t="str">
            <v>2.013422818791</v>
          </cell>
          <cell r="I10818" t="str">
            <v>2.059</v>
          </cell>
          <cell r="J10818" t="str">
            <v>1.91614300967244</v>
          </cell>
          <cell r="K10818">
            <v>0.96899999999999997</v>
          </cell>
          <cell r="L10818">
            <v>0</v>
          </cell>
          <cell r="M10818" t="str">
            <v>MOLECULAR BIOLOGY &amp; GENETICS</v>
          </cell>
          <cell r="N10818" t="str">
            <v>工程技术</v>
          </cell>
          <cell r="O10818" t="str">
            <v>3区</v>
          </cell>
        </row>
        <row r="10819">
          <cell r="B10819" t="str">
            <v>IMA Journal of Management Mathematics</v>
          </cell>
          <cell r="C10819" t="str">
            <v>管理数学杂志</v>
          </cell>
          <cell r="D10819" t="str">
            <v>1471-678X</v>
          </cell>
          <cell r="E10819" t="str">
            <v>ENGLAND</v>
          </cell>
          <cell r="F10819" t="str">
            <v>OXFORD UNIV PRESS</v>
          </cell>
          <cell r="G10819" t="str">
            <v>1.27699995040894</v>
          </cell>
          <cell r="H10819" t="str">
            <v>1.125</v>
          </cell>
          <cell r="I10819" t="str">
            <v>1.529</v>
          </cell>
          <cell r="J10819" t="str">
            <v>1.31047057170465</v>
          </cell>
          <cell r="K10819">
            <v>0.85499999999999998</v>
          </cell>
          <cell r="L10819">
            <v>0</v>
          </cell>
          <cell r="M10819" t="str">
            <v>MATHEMATICS</v>
          </cell>
          <cell r="N10819" t="str">
            <v>工程技术</v>
          </cell>
          <cell r="O10819" t="str">
            <v>3区</v>
          </cell>
        </row>
        <row r="10820">
          <cell r="B10820" t="str">
            <v>JOURNAL OF FLUIDS ENGINEERING-TRANSACTIONS OF THE ASME</v>
          </cell>
          <cell r="C10820" t="str">
            <v>流体工程学报-美国机械工程师学会学报</v>
          </cell>
          <cell r="D10820" t="str">
            <v>0098-2202</v>
          </cell>
          <cell r="E10820" t="str">
            <v>USA</v>
          </cell>
          <cell r="F10820" t="str">
            <v>ASME</v>
          </cell>
          <cell r="G10820" t="str">
            <v>1.91499996185303</v>
          </cell>
          <cell r="H10820" t="str">
            <v>1.720364741641</v>
          </cell>
          <cell r="I10820" t="str">
            <v>2.056</v>
          </cell>
          <cell r="J10820" t="str">
            <v>1.89702772618901</v>
          </cell>
          <cell r="K10820">
            <v>3.5089999999999999</v>
          </cell>
          <cell r="L10820">
            <v>0</v>
          </cell>
          <cell r="M10820" t="str">
            <v>ENGINEERING</v>
          </cell>
          <cell r="N10820" t="str">
            <v>工程技术</v>
          </cell>
          <cell r="O10820" t="str">
            <v>3区</v>
          </cell>
        </row>
        <row r="10821">
          <cell r="B10821" t="str">
            <v>Applied Sciences-Basel</v>
          </cell>
          <cell r="C10821" t="str">
            <v>巴塞尔应用科学</v>
          </cell>
          <cell r="D10821" t="str">
            <v>2076-3417</v>
          </cell>
          <cell r="E10821" t="str">
            <v>SWITZERLAND</v>
          </cell>
          <cell r="F10821" t="str">
            <v>MDPI</v>
          </cell>
          <cell r="G10821" t="str">
            <v>1.68900001049042</v>
          </cell>
          <cell r="H10821" t="str">
            <v>2.216695254431</v>
          </cell>
          <cell r="I10821" t="str">
            <v>2.474</v>
          </cell>
          <cell r="J10821" t="str">
            <v>2.12665793648781</v>
          </cell>
          <cell r="K10821">
            <v>2.11</v>
          </cell>
          <cell r="L10821">
            <v>0</v>
          </cell>
          <cell r="M10821" t="str">
            <v>ENGINEERING</v>
          </cell>
          <cell r="N10821" t="str">
            <v>工程技术</v>
          </cell>
          <cell r="O10821" t="str">
            <v>3区</v>
          </cell>
        </row>
        <row r="10822">
          <cell r="B10822" t="str">
            <v>Navigation-Journal of the Institute of Navigation</v>
          </cell>
          <cell r="C10822" t="str">
            <v>航海学院航海学报</v>
          </cell>
          <cell r="D10822" t="str">
            <v>0028-1522</v>
          </cell>
          <cell r="E10822" t="str">
            <v>USA</v>
          </cell>
          <cell r="F10822" t="str">
            <v>WILEY PERIODICALS, INC</v>
          </cell>
          <cell r="G10822" t="str">
            <v>1.32200002670288</v>
          </cell>
          <cell r="H10822" t="str">
            <v>1.628571428571</v>
          </cell>
          <cell r="I10822" t="str">
            <v>1.700</v>
          </cell>
          <cell r="J10822" t="str">
            <v>1.55019048509129</v>
          </cell>
          <cell r="K10822">
            <v>1.98</v>
          </cell>
          <cell r="L10822">
            <v>0</v>
          </cell>
          <cell r="M10822" t="str">
            <v>无</v>
          </cell>
          <cell r="N10822" t="str">
            <v>工程技术</v>
          </cell>
          <cell r="O10822" t="str">
            <v>3区</v>
          </cell>
        </row>
        <row r="10823">
          <cell r="B10823" t="str">
            <v>MECCANICA</v>
          </cell>
          <cell r="C10823" t="str">
            <v>麦加尼卡</v>
          </cell>
          <cell r="D10823" t="str">
            <v>0025-6455</v>
          </cell>
          <cell r="E10823" t="str">
            <v>NETHERLANDS</v>
          </cell>
          <cell r="F10823" t="str">
            <v>SPRINGER</v>
          </cell>
          <cell r="G10823" t="str">
            <v>2.21099996566772</v>
          </cell>
          <cell r="H10823" t="str">
            <v>2.316371681415</v>
          </cell>
          <cell r="I10823" t="str">
            <v>2.153</v>
          </cell>
          <cell r="J10823" t="str">
            <v>2.22690645975457</v>
          </cell>
          <cell r="K10823">
            <v>2.3090000000000002</v>
          </cell>
          <cell r="L10823">
            <v>0</v>
          </cell>
          <cell r="M10823" t="str">
            <v>ENGINEERING</v>
          </cell>
          <cell r="N10823" t="str">
            <v>工程技术</v>
          </cell>
          <cell r="O10823" t="str">
            <v>3区</v>
          </cell>
        </row>
        <row r="10824">
          <cell r="B10824" t="str">
            <v>International Journal of Sustainable Transportation</v>
          </cell>
          <cell r="C10824" t="str">
            <v>国际可持续交通杂志</v>
          </cell>
          <cell r="D10824" t="str">
            <v>1556-8318</v>
          </cell>
          <cell r="E10824" t="str">
            <v>USA</v>
          </cell>
          <cell r="F10824" t="str">
            <v>TAYLOR &amp; FRANCIS INC</v>
          </cell>
          <cell r="G10824">
            <v>0</v>
          </cell>
          <cell r="H10824">
            <v>0</v>
          </cell>
          <cell r="I10824" t="str">
            <v>2.709</v>
          </cell>
          <cell r="J10824">
            <v>0</v>
          </cell>
          <cell r="K10824">
            <v>2.2829999999999999</v>
          </cell>
          <cell r="L10824">
            <v>0</v>
          </cell>
          <cell r="M10824" t="str">
            <v>SOCIAL SCIENCES, GENERAL</v>
          </cell>
          <cell r="N10824" t="str">
            <v>工程技术</v>
          </cell>
          <cell r="O10824" t="str">
            <v>3区</v>
          </cell>
        </row>
        <row r="10825">
          <cell r="B10825" t="str">
            <v>Microfluidics and Nanofluidics</v>
          </cell>
          <cell r="C10825" t="str">
            <v>微流体与纳米流体</v>
          </cell>
          <cell r="D10825" t="str">
            <v>1613-4982</v>
          </cell>
          <cell r="E10825" t="str">
            <v>GERMANY</v>
          </cell>
          <cell r="F10825" t="str">
            <v>SPRINGER HEIDELBERG</v>
          </cell>
          <cell r="G10825" t="str">
            <v>2.3840000629425</v>
          </cell>
          <cell r="H10825" t="str">
            <v>2.436781609195</v>
          </cell>
          <cell r="I10825" t="str">
            <v>2.489</v>
          </cell>
          <cell r="J10825" t="str">
            <v>2.43667081378917</v>
          </cell>
          <cell r="K10825">
            <v>1.3460000000000001</v>
          </cell>
          <cell r="L10825">
            <v>0</v>
          </cell>
          <cell r="M10825" t="str">
            <v>ENGINEERING</v>
          </cell>
          <cell r="N10825" t="str">
            <v>工程技术</v>
          </cell>
          <cell r="O10825" t="str">
            <v>3区</v>
          </cell>
        </row>
        <row r="10826">
          <cell r="B10826" t="str">
            <v>NUMERICAL HEAT TRANSFER PART B-FUNDAMENTALS</v>
          </cell>
          <cell r="C10826" t="str">
            <v>数值传热第二部分-基础</v>
          </cell>
          <cell r="D10826" t="str">
            <v>1040-7790</v>
          </cell>
          <cell r="E10826" t="str">
            <v>USA</v>
          </cell>
          <cell r="F10826" t="str">
            <v>TAYLOR &amp; FRANCIS INC</v>
          </cell>
          <cell r="G10826" t="str">
            <v>1.77499997615814</v>
          </cell>
          <cell r="H10826" t="str">
            <v>1.216</v>
          </cell>
          <cell r="I10826" t="str">
            <v>1.600</v>
          </cell>
          <cell r="J10826" t="str">
            <v>1.53033332538605</v>
          </cell>
          <cell r="K10826">
            <v>0.95199999999999996</v>
          </cell>
          <cell r="L10826">
            <v>0</v>
          </cell>
          <cell r="M10826" t="str">
            <v>ENGINEERING</v>
          </cell>
          <cell r="N10826" t="str">
            <v>工程技术</v>
          </cell>
          <cell r="O10826" t="str">
            <v>3区</v>
          </cell>
        </row>
        <row r="10827">
          <cell r="B10827" t="str">
            <v>NATURAL HAZARDS</v>
          </cell>
          <cell r="C10827" t="str">
            <v>自然灾害</v>
          </cell>
          <cell r="D10827" t="str">
            <v>0921-030X</v>
          </cell>
          <cell r="E10827" t="str">
            <v>United States</v>
          </cell>
          <cell r="F10827" t="str">
            <v>SPRINGER</v>
          </cell>
          <cell r="G10827" t="str">
            <v>1.90100002288818</v>
          </cell>
          <cell r="H10827" t="str">
            <v>2.319311663479</v>
          </cell>
          <cell r="I10827" t="str">
            <v>2.427</v>
          </cell>
          <cell r="J10827" t="str">
            <v>2.21591341926506</v>
          </cell>
          <cell r="K10827" t="str">
            <v>无</v>
          </cell>
          <cell r="L10827">
            <v>0</v>
          </cell>
          <cell r="M10827" t="str">
            <v>GEOSCIENCES</v>
          </cell>
          <cell r="N10827" t="str">
            <v>工程技术</v>
          </cell>
          <cell r="O10827" t="str">
            <v>3区</v>
          </cell>
        </row>
        <row r="10828">
          <cell r="B10828" t="str">
            <v>AMB Express</v>
          </cell>
          <cell r="C10828" t="str">
            <v>AMB快车</v>
          </cell>
          <cell r="D10828" t="str">
            <v>2191-0855</v>
          </cell>
          <cell r="E10828" t="str">
            <v>United States</v>
          </cell>
          <cell r="F10828" t="str">
            <v>SPRINGER</v>
          </cell>
          <cell r="G10828" t="str">
            <v>1.71899998188019</v>
          </cell>
          <cell r="H10828" t="str">
            <v>2.225714285714</v>
          </cell>
          <cell r="I10828" t="str">
            <v>2.499</v>
          </cell>
          <cell r="J10828" t="str">
            <v>2.14783648277206</v>
          </cell>
          <cell r="K10828">
            <v>1.292</v>
          </cell>
          <cell r="L10828">
            <v>0</v>
          </cell>
          <cell r="M10828" t="str">
            <v>MICROBIOLOGY</v>
          </cell>
          <cell r="N10828" t="str">
            <v>工程技术</v>
          </cell>
          <cell r="O10828" t="str">
            <v>3区</v>
          </cell>
        </row>
        <row r="10829">
          <cell r="B10829" t="str">
            <v>IEEE Journal of Translational Engineering in Health and Medicine-JTEHM</v>
          </cell>
          <cell r="C10829" t="str">
            <v>IEEE健康与医学转化工程杂志</v>
          </cell>
          <cell r="D10829" t="str">
            <v>2168-2372</v>
          </cell>
          <cell r="E10829" t="str">
            <v>USA</v>
          </cell>
          <cell r="F10829" t="str">
            <v>IEEE-INST ELECTRICAL ELECTRONICS ENGINEERS INC</v>
          </cell>
          <cell r="G10829" t="str">
            <v>1.75399994850159</v>
          </cell>
          <cell r="H10829" t="str">
            <v>2.074626865671</v>
          </cell>
          <cell r="I10829" t="str">
            <v>2.530</v>
          </cell>
          <cell r="J10829" t="str">
            <v>2.11954227139086</v>
          </cell>
          <cell r="K10829">
            <v>0.72199999999999998</v>
          </cell>
          <cell r="L10829">
            <v>0</v>
          </cell>
          <cell r="M10829" t="str">
            <v>无</v>
          </cell>
          <cell r="N10829" t="str">
            <v>工程技术</v>
          </cell>
          <cell r="O10829" t="str">
            <v>3区</v>
          </cell>
        </row>
        <row r="10830">
          <cell r="B10830" t="str">
            <v>CIRP Journal of Manufacturing Science and Technology</v>
          </cell>
          <cell r="C10830" t="str">
            <v>CIRP制造科学与技术杂志</v>
          </cell>
          <cell r="D10830" t="str">
            <v>1755-5817</v>
          </cell>
          <cell r="E10830" t="str">
            <v>NETHERLANDS</v>
          </cell>
          <cell r="F10830" t="str">
            <v>ELSEVIER</v>
          </cell>
          <cell r="G10830" t="str">
            <v>0</v>
          </cell>
          <cell r="H10830" t="str">
            <v>2.333333333333</v>
          </cell>
          <cell r="I10830" t="str">
            <v>2.991</v>
          </cell>
          <cell r="J10830" t="str">
            <v>2.662079510703</v>
          </cell>
          <cell r="K10830">
            <v>1.3120000000000001</v>
          </cell>
          <cell r="L10830">
            <v>0</v>
          </cell>
          <cell r="M10830" t="str">
            <v>无</v>
          </cell>
          <cell r="N10830" t="str">
            <v>工程技术</v>
          </cell>
          <cell r="O10830" t="str">
            <v>3区</v>
          </cell>
        </row>
        <row r="10831">
          <cell r="B10831" t="str">
            <v>Spatial Statistics</v>
          </cell>
          <cell r="C10831" t="str">
            <v>空间统计</v>
          </cell>
          <cell r="D10831" t="str">
            <v>2211-6753</v>
          </cell>
          <cell r="E10831" t="str">
            <v>ENGLAND</v>
          </cell>
          <cell r="F10831" t="str">
            <v>ELSEVIER SCI LTD</v>
          </cell>
          <cell r="G10831" t="str">
            <v>1.02600002288818</v>
          </cell>
          <cell r="H10831" t="str">
            <v>1.21875</v>
          </cell>
          <cell r="I10831" t="str">
            <v>1.656</v>
          </cell>
          <cell r="J10831" t="str">
            <v>1.30025000762939</v>
          </cell>
          <cell r="K10831">
            <v>1.1919999999999999</v>
          </cell>
          <cell r="L10831">
            <v>0</v>
          </cell>
          <cell r="M10831" t="str">
            <v>MATHEMATICS</v>
          </cell>
          <cell r="N10831" t="str">
            <v>工程技术</v>
          </cell>
          <cell r="O10831" t="str">
            <v>3区</v>
          </cell>
        </row>
        <row r="10832">
          <cell r="B10832" t="str">
            <v>Journal of Infrared Millimeter and Terahertz Waves</v>
          </cell>
          <cell r="C10832" t="str">
            <v>红外毫米波和太赫兹波杂志</v>
          </cell>
          <cell r="D10832" t="str">
            <v>1866-6892</v>
          </cell>
          <cell r="E10832" t="str">
            <v>United States</v>
          </cell>
          <cell r="F10832" t="str">
            <v>SPRINGER</v>
          </cell>
          <cell r="G10832" t="str">
            <v>1.67700004577637</v>
          </cell>
          <cell r="H10832" t="str">
            <v>1.762114537444</v>
          </cell>
          <cell r="I10832" t="str">
            <v>1.765</v>
          </cell>
          <cell r="J10832" t="str">
            <v>1.73486710296112</v>
          </cell>
          <cell r="K10832">
            <v>0.81699999999999995</v>
          </cell>
          <cell r="L10832">
            <v>0</v>
          </cell>
          <cell r="M10832" t="str">
            <v>ENGINEERING</v>
          </cell>
          <cell r="N10832" t="str">
            <v>工程技术</v>
          </cell>
          <cell r="O10832" t="str">
            <v>3区</v>
          </cell>
        </row>
        <row r="10833">
          <cell r="B10833" t="str">
            <v>TRANSPORT IN POROUS MEDIA</v>
          </cell>
          <cell r="C10833" t="str">
            <v>多孔介质中的输运</v>
          </cell>
          <cell r="D10833" t="str">
            <v>0169-3913</v>
          </cell>
          <cell r="E10833" t="str">
            <v>United States</v>
          </cell>
          <cell r="F10833" t="str">
            <v>SPRINGER</v>
          </cell>
          <cell r="G10833" t="str">
            <v>2.21099996566772</v>
          </cell>
          <cell r="H10833" t="str">
            <v>1.997159090909</v>
          </cell>
          <cell r="I10833" t="str">
            <v>2.376</v>
          </cell>
          <cell r="J10833" t="str">
            <v>2.19462719997624</v>
          </cell>
          <cell r="K10833">
            <v>2.512</v>
          </cell>
          <cell r="L10833">
            <v>0</v>
          </cell>
          <cell r="M10833" t="str">
            <v>CHEMISTRY</v>
          </cell>
          <cell r="N10833" t="str">
            <v>工程技术</v>
          </cell>
          <cell r="O10833" t="str">
            <v>3区</v>
          </cell>
        </row>
        <row r="10834">
          <cell r="B10834" t="str">
            <v>IET Intelligent Transport Systems</v>
          </cell>
          <cell r="C10834" t="str">
            <v>IET智能交通系统</v>
          </cell>
          <cell r="D10834" t="str">
            <v>1751-956X</v>
          </cell>
          <cell r="E10834" t="str">
            <v>USA</v>
          </cell>
          <cell r="F10834" t="str">
            <v>WILEY</v>
          </cell>
          <cell r="G10834" t="str">
            <v>1.38699996471405</v>
          </cell>
          <cell r="H10834" t="str">
            <v>2.049689440993</v>
          </cell>
          <cell r="I10834" t="str">
            <v>2.480</v>
          </cell>
          <cell r="J10834" t="str">
            <v>1.97222980190235</v>
          </cell>
          <cell r="K10834">
            <v>1.8460000000000001</v>
          </cell>
          <cell r="L10834">
            <v>0</v>
          </cell>
          <cell r="M10834" t="str">
            <v>ENGINEERING</v>
          </cell>
          <cell r="N10834" t="str">
            <v>工程技术</v>
          </cell>
          <cell r="O10834" t="str">
            <v>3区</v>
          </cell>
        </row>
        <row r="10835">
          <cell r="B10835" t="str">
            <v>ACM Transactions on Computing Education</v>
          </cell>
          <cell r="C10835" t="str">
            <v>计算机教育学报</v>
          </cell>
          <cell r="D10835" t="str">
            <v>1946-6226</v>
          </cell>
          <cell r="E10835" t="str">
            <v>USA</v>
          </cell>
          <cell r="F10835" t="str">
            <v>ASSOC COMPUTING MACHINERY</v>
          </cell>
          <cell r="G10835" t="str">
            <v>1.5349999666214</v>
          </cell>
          <cell r="H10835" t="str">
            <v>1.355555555555</v>
          </cell>
          <cell r="I10835" t="str">
            <v>1.721</v>
          </cell>
          <cell r="J10835" t="str">
            <v>1.5371619182448</v>
          </cell>
          <cell r="K10835">
            <v>1.87</v>
          </cell>
          <cell r="L10835">
            <v>0</v>
          </cell>
          <cell r="M10835" t="str">
            <v>无</v>
          </cell>
          <cell r="N10835" t="str">
            <v>工程技术</v>
          </cell>
          <cell r="O10835" t="str">
            <v>3区</v>
          </cell>
        </row>
        <row r="10836">
          <cell r="B10836" t="str">
            <v>INTERNATIONAL JOURNAL OF FRACTURE</v>
          </cell>
          <cell r="C10836" t="str">
            <v>国际骨折杂志</v>
          </cell>
          <cell r="D10836" t="str">
            <v>0376-9429</v>
          </cell>
          <cell r="E10836" t="str">
            <v>NETHERLANDS</v>
          </cell>
          <cell r="F10836" t="str">
            <v>SPRINGER</v>
          </cell>
          <cell r="G10836" t="str">
            <v>2.17499995231628</v>
          </cell>
          <cell r="H10836" t="str">
            <v>2.884393063583</v>
          </cell>
          <cell r="I10836" t="str">
            <v>2.807</v>
          </cell>
          <cell r="J10836" t="str">
            <v>2.62207039923909</v>
          </cell>
          <cell r="K10836">
            <v>3.14</v>
          </cell>
          <cell r="L10836">
            <v>0</v>
          </cell>
          <cell r="M10836" t="str">
            <v>ENGINEERING</v>
          </cell>
          <cell r="N10836" t="str">
            <v>工程技术</v>
          </cell>
          <cell r="O10836" t="str">
            <v>3区</v>
          </cell>
        </row>
        <row r="10837">
          <cell r="B10837" t="str">
            <v>MECHANICS RESEARCH COMMUNICATIONS</v>
          </cell>
          <cell r="C10837" t="str">
            <v>力学研究通讯</v>
          </cell>
          <cell r="D10837" t="str">
            <v>0093-6413</v>
          </cell>
          <cell r="E10837" t="str">
            <v>ENGLAND</v>
          </cell>
          <cell r="F10837" t="str">
            <v>PERGAMON-ELSEVIER SCIENCE LTD</v>
          </cell>
          <cell r="G10837" t="str">
            <v>1.63999998569489</v>
          </cell>
          <cell r="H10837" t="str">
            <v>2.228723404255</v>
          </cell>
          <cell r="I10837" t="str">
            <v>2.282</v>
          </cell>
          <cell r="J10837" t="str">
            <v>2.05030053592363</v>
          </cell>
          <cell r="K10837">
            <v>2.1800000000000002</v>
          </cell>
          <cell r="L10837">
            <v>0</v>
          </cell>
          <cell r="M10837" t="str">
            <v>ENGINEERING</v>
          </cell>
          <cell r="N10837" t="str">
            <v>工程技术</v>
          </cell>
          <cell r="O10837" t="str">
            <v>3区</v>
          </cell>
        </row>
        <row r="10838">
          <cell r="B10838" t="str">
            <v>Wiley Interdisciplinary Reviews-Energy and Environment</v>
          </cell>
          <cell r="C10838" t="str">
            <v>威利跨学科评论能源与环境</v>
          </cell>
          <cell r="D10838" t="str">
            <v>2041-8396</v>
          </cell>
          <cell r="E10838" t="str">
            <v>USA</v>
          </cell>
          <cell r="F10838" t="str">
            <v>WILEY PERIODICALS, INC</v>
          </cell>
          <cell r="G10838" t="str">
            <v>2.51399993896484</v>
          </cell>
          <cell r="H10838" t="str">
            <v>3.297297297297</v>
          </cell>
          <cell r="I10838" t="str">
            <v>2.922</v>
          </cell>
          <cell r="J10838" t="str">
            <v>2.91112505277961</v>
          </cell>
          <cell r="K10838">
            <v>1.4930000000000001</v>
          </cell>
          <cell r="L10838">
            <v>0</v>
          </cell>
          <cell r="M10838" t="str">
            <v>ENGINEERING</v>
          </cell>
          <cell r="N10838" t="str">
            <v>工程技术</v>
          </cell>
          <cell r="O10838" t="str">
            <v>3区</v>
          </cell>
        </row>
        <row r="10839">
          <cell r="B10839" t="str">
            <v>International Journal of Structural Stability and Dynamics</v>
          </cell>
          <cell r="C10839" t="str">
            <v>国际结构稳定性与动力学杂志</v>
          </cell>
          <cell r="D10839" t="str">
            <v>0219-4554</v>
          </cell>
          <cell r="E10839" t="str">
            <v>SINGAPORE</v>
          </cell>
          <cell r="F10839" t="str">
            <v>WORLD SCIENTIFIC PUBL CO PTE LTD</v>
          </cell>
          <cell r="G10839" t="str">
            <v>2.08200001716614</v>
          </cell>
          <cell r="H10839" t="str">
            <v>2.156028368794</v>
          </cell>
          <cell r="I10839" t="str">
            <v>2.015</v>
          </cell>
          <cell r="J10839" t="str">
            <v>2.08428839373738</v>
          </cell>
          <cell r="K10839">
            <v>2.266</v>
          </cell>
          <cell r="L10839">
            <v>0</v>
          </cell>
          <cell r="M10839" t="str">
            <v>ENGINEERING</v>
          </cell>
          <cell r="N10839" t="str">
            <v>工程技术</v>
          </cell>
          <cell r="O10839" t="str">
            <v>3区</v>
          </cell>
        </row>
        <row r="10840">
          <cell r="B10840" t="str">
            <v>JOURNAL OF NUCLEAR SCIENCE AND TECHNOLOGY</v>
          </cell>
          <cell r="C10840" t="str">
            <v>核科学与技术杂志</v>
          </cell>
          <cell r="D10840" t="str">
            <v>0022-3131</v>
          </cell>
          <cell r="E10840" t="str">
            <v>England</v>
          </cell>
          <cell r="F10840" t="str">
            <v>TAYLOR &amp; FRANCIS LTD</v>
          </cell>
          <cell r="G10840" t="str">
            <v>0.773999989032745</v>
          </cell>
          <cell r="H10840" t="str">
            <v>1.245762711864</v>
          </cell>
          <cell r="I10840" t="str">
            <v>1.564</v>
          </cell>
          <cell r="J10840" t="str">
            <v>1.19468280506058</v>
          </cell>
          <cell r="K10840">
            <v>2.8740000000000001</v>
          </cell>
          <cell r="L10840">
            <v>0</v>
          </cell>
          <cell r="M10840" t="str">
            <v>ENGINEERING</v>
          </cell>
          <cell r="N10840" t="str">
            <v>工程技术</v>
          </cell>
          <cell r="O10840" t="str">
            <v>3区</v>
          </cell>
        </row>
        <row r="10841">
          <cell r="B10841" t="str">
            <v>Frontiers in Bioengineering and Biotechnology</v>
          </cell>
          <cell r="C10841" t="str">
            <v>生物工程与生物技术前沿</v>
          </cell>
          <cell r="D10841" t="str">
            <v>2296-4185</v>
          </cell>
          <cell r="E10841" t="str">
            <v>SWITZERLAND</v>
          </cell>
          <cell r="F10841" t="str">
            <v>FRONTIERS MEDIA SA</v>
          </cell>
          <cell r="G10841" t="str">
            <v>0</v>
          </cell>
          <cell r="H10841" t="str">
            <v>5.122302158273</v>
          </cell>
          <cell r="I10841" t="str">
            <v>3.644</v>
          </cell>
          <cell r="J10841" t="str">
            <v>4.3830134273145</v>
          </cell>
          <cell r="K10841">
            <v>2.2120000000000002</v>
          </cell>
          <cell r="L10841">
            <v>0</v>
          </cell>
          <cell r="M10841" t="str">
            <v>MULTIDISCIPLINARY;MOLECULAR BIOLOGY &amp; GENETICS;BIOLOGY &amp; BIOCHEMISTRY</v>
          </cell>
          <cell r="N10841" t="str">
            <v>工程技术</v>
          </cell>
          <cell r="O10841" t="str">
            <v>3区</v>
          </cell>
        </row>
        <row r="10842">
          <cell r="B10842" t="str">
            <v>STRUCTURAL ENGINEERING AND MECHANICS</v>
          </cell>
          <cell r="C10842" t="str">
            <v>结构工程与力学</v>
          </cell>
          <cell r="D10842" t="str">
            <v>1225-4568</v>
          </cell>
          <cell r="E10842" t="str">
            <v>SOUTH KOREA</v>
          </cell>
          <cell r="F10842" t="str">
            <v>TECHNO-PRESS</v>
          </cell>
          <cell r="G10842" t="str">
            <v>2.19099998474121</v>
          </cell>
          <cell r="H10842" t="str">
            <v>2.804143126177</v>
          </cell>
          <cell r="I10842" t="str">
            <v>2.984</v>
          </cell>
          <cell r="J10842" t="str">
            <v>2.65960305754107</v>
          </cell>
          <cell r="K10842">
            <v>1.9650000000000001</v>
          </cell>
          <cell r="L10842">
            <v>0</v>
          </cell>
          <cell r="M10842" t="str">
            <v>ENGINEERING</v>
          </cell>
          <cell r="N10842" t="str">
            <v>工程技术</v>
          </cell>
          <cell r="O10842" t="str">
            <v>3区</v>
          </cell>
        </row>
        <row r="10843">
          <cell r="B10843" t="str">
            <v>International Journal of Architectural Heritage</v>
          </cell>
          <cell r="C10843" t="str">
            <v>国际建筑遗产杂志</v>
          </cell>
          <cell r="D10843" t="str">
            <v>1558-3058</v>
          </cell>
          <cell r="E10843" t="str">
            <v>USA</v>
          </cell>
          <cell r="F10843" t="str">
            <v>TAYLOR &amp; FRANCIS INC</v>
          </cell>
          <cell r="G10843" t="str">
            <v>1.34500002861023</v>
          </cell>
          <cell r="H10843" t="str">
            <v>1.44</v>
          </cell>
          <cell r="I10843" t="str">
            <v>1.853</v>
          </cell>
          <cell r="J10843" t="str">
            <v>1.54585471039141</v>
          </cell>
          <cell r="K10843">
            <v>1.357</v>
          </cell>
          <cell r="L10843">
            <v>0</v>
          </cell>
          <cell r="M10843" t="str">
            <v>ENGINEERING</v>
          </cell>
          <cell r="N10843" t="str">
            <v>工程技术</v>
          </cell>
          <cell r="O10843" t="str">
            <v>3区</v>
          </cell>
        </row>
        <row r="10844">
          <cell r="B10844" t="str">
            <v>Artificial Cells Nanomedicine and Biotechnology</v>
          </cell>
          <cell r="C10844" t="str">
            <v>人工细胞纳米医学与生物技术</v>
          </cell>
          <cell r="D10844" t="str">
            <v>2169-1401</v>
          </cell>
          <cell r="E10844" t="str">
            <v>England</v>
          </cell>
          <cell r="F10844" t="str">
            <v>TAYLOR &amp; FRANCIS LTD</v>
          </cell>
          <cell r="G10844" t="str">
            <v>3.02600002288818</v>
          </cell>
          <cell r="H10844" t="str">
            <v>4.461873638344</v>
          </cell>
          <cell r="I10844" t="str">
            <v>3.343</v>
          </cell>
          <cell r="J10844" t="str">
            <v>3.61024360136306</v>
          </cell>
          <cell r="K10844">
            <v>1.726</v>
          </cell>
          <cell r="L10844">
            <v>0</v>
          </cell>
          <cell r="M10844" t="str">
            <v>BIOLOGY &amp; BIOCHEMISTRY</v>
          </cell>
          <cell r="N10844" t="str">
            <v>工程技术</v>
          </cell>
          <cell r="O10844" t="str">
            <v>3区</v>
          </cell>
        </row>
        <row r="10845">
          <cell r="B10845" t="str">
            <v>MICROELECTRONICS JOURNAL</v>
          </cell>
          <cell r="C10845" t="str">
            <v>微电子杂志</v>
          </cell>
          <cell r="D10845" t="str">
            <v>0026-2692</v>
          </cell>
          <cell r="E10845" t="str">
            <v>ENGLAND</v>
          </cell>
          <cell r="F10845" t="str">
            <v>ELSEVIER SCI LTD</v>
          </cell>
          <cell r="G10845" t="str">
            <v>1.32200002670288</v>
          </cell>
          <cell r="H10845" t="str">
            <v>1.283582089552</v>
          </cell>
          <cell r="I10845" t="str">
            <v>1.405</v>
          </cell>
          <cell r="J10845" t="str">
            <v>1.33680531770429</v>
          </cell>
          <cell r="K10845">
            <v>0.68600000000000005</v>
          </cell>
          <cell r="L10845">
            <v>0</v>
          </cell>
          <cell r="M10845" t="str">
            <v>ENGINEERING</v>
          </cell>
          <cell r="N10845" t="str">
            <v>工程技术</v>
          </cell>
          <cell r="O10845" t="str">
            <v>3区</v>
          </cell>
        </row>
        <row r="10846">
          <cell r="B10846" t="str">
            <v>JOURNAL OF BIOSCIENCE AND BIOENGINEERING</v>
          </cell>
          <cell r="C10846" t="str">
            <v>生物科学与生物工程杂志</v>
          </cell>
          <cell r="D10846" t="str">
            <v>1389-1723</v>
          </cell>
          <cell r="E10846" t="str">
            <v>JAPAN</v>
          </cell>
          <cell r="F10846" t="str">
            <v>SOC BIOSCIENCE BIOENGINEERING JAPAN</v>
          </cell>
          <cell r="G10846" t="str">
            <v>2.01500010490417</v>
          </cell>
          <cell r="H10846" t="str">
            <v>2.031818181818</v>
          </cell>
          <cell r="I10846" t="str">
            <v>2.366</v>
          </cell>
          <cell r="J10846" t="str">
            <v>2.13759521756306</v>
          </cell>
          <cell r="K10846">
            <v>2.0670000000000002</v>
          </cell>
          <cell r="L10846">
            <v>0</v>
          </cell>
          <cell r="M10846" t="str">
            <v>BIOLOGY &amp; BIOCHEMISTRY</v>
          </cell>
          <cell r="N10846" t="str">
            <v>工程技术</v>
          </cell>
          <cell r="O10846" t="str">
            <v>3区</v>
          </cell>
        </row>
        <row r="10847">
          <cell r="B10847" t="str">
            <v>JOURNAL OF POLYMER SCIENCE PART B-POLYMER PHYSICS</v>
          </cell>
          <cell r="C10847" t="str">
            <v>高分子科学杂志第二部分高分子物理</v>
          </cell>
          <cell r="D10847" t="str">
            <v>0887-6266</v>
          </cell>
          <cell r="E10847" t="str">
            <v>USA</v>
          </cell>
          <cell r="F10847" t="str">
            <v>WILEY</v>
          </cell>
          <cell r="G10847" t="str">
            <v>2.49900007247925</v>
          </cell>
          <cell r="H10847" t="str">
            <v>2.596153846153</v>
          </cell>
          <cell r="I10847" t="str">
            <v>2.489</v>
          </cell>
          <cell r="J10847" t="str">
            <v>2.52801426917342</v>
          </cell>
          <cell r="K10847">
            <v>2.2530000000000001</v>
          </cell>
          <cell r="L10847">
            <v>0</v>
          </cell>
          <cell r="M10847" t="str">
            <v>CHEMISTRY</v>
          </cell>
          <cell r="N10847" t="str">
            <v>工程技术</v>
          </cell>
          <cell r="O10847" t="str">
            <v>3区</v>
          </cell>
        </row>
        <row r="10848">
          <cell r="B10848" t="str">
            <v>INTEGRATION-THE VLSI JOURNAL</v>
          </cell>
          <cell r="C10848" t="str">
            <v>集成电路学报</v>
          </cell>
          <cell r="D10848" t="str">
            <v>0167-9260</v>
          </cell>
          <cell r="E10848" t="str">
            <v>NETHERLANDS</v>
          </cell>
          <cell r="F10848" t="str">
            <v>ELSEVIER</v>
          </cell>
          <cell r="G10848" t="str">
            <v>0.906000018119812</v>
          </cell>
          <cell r="H10848" t="str">
            <v>1.15</v>
          </cell>
          <cell r="I10848" t="str">
            <v>1.214</v>
          </cell>
          <cell r="J10848" t="str">
            <v>1.0898917439316</v>
          </cell>
          <cell r="K10848">
            <v>0.86099999999999999</v>
          </cell>
          <cell r="L10848">
            <v>0</v>
          </cell>
          <cell r="M10848" t="str">
            <v>COMPUTER SCIENCE</v>
          </cell>
          <cell r="N10848" t="str">
            <v>工程技术</v>
          </cell>
          <cell r="O10848" t="str">
            <v>3区</v>
          </cell>
        </row>
        <row r="10849">
          <cell r="B10849" t="str">
            <v>INTERNATIONAL JOURNAL OF REMOTE SENSING</v>
          </cell>
          <cell r="C10849" t="str">
            <v>国际遥感杂志</v>
          </cell>
          <cell r="D10849" t="str">
            <v>0143-1161</v>
          </cell>
          <cell r="E10849" t="str">
            <v>England</v>
          </cell>
          <cell r="F10849" t="str">
            <v>TAYLOR &amp; FRANCIS LTD</v>
          </cell>
          <cell r="G10849" t="str">
            <v>1.78199994564056</v>
          </cell>
          <cell r="H10849" t="str">
            <v>2.492937853107</v>
          </cell>
          <cell r="I10849" t="str">
            <v>2.976</v>
          </cell>
          <cell r="J10849" t="str">
            <v>2.41708037209419</v>
          </cell>
          <cell r="K10849">
            <v>5.3789999999999996</v>
          </cell>
          <cell r="L10849">
            <v>0</v>
          </cell>
          <cell r="M10849" t="str">
            <v>GEOSCIENCES</v>
          </cell>
          <cell r="N10849" t="str">
            <v>工程技术</v>
          </cell>
          <cell r="O10849" t="str">
            <v>3区</v>
          </cell>
        </row>
        <row r="10850">
          <cell r="B10850" t="str">
            <v>Journal of Civil Engineering and Management</v>
          </cell>
          <cell r="C10850" t="str">
            <v>土木工程与管理杂志</v>
          </cell>
          <cell r="D10850" t="str">
            <v>1392-3730</v>
          </cell>
          <cell r="E10850" t="str">
            <v>LITHUANIA</v>
          </cell>
          <cell r="F10850" t="str">
            <v>VILNIUS GEDIMINAS TECH UNIV</v>
          </cell>
          <cell r="G10850" t="str">
            <v>1.6599999666214</v>
          </cell>
          <cell r="H10850" t="str">
            <v>2.028708133971</v>
          </cell>
          <cell r="I10850" t="str">
            <v>2.338</v>
          </cell>
          <cell r="J10850" t="str">
            <v>2.0087360335308</v>
          </cell>
          <cell r="K10850">
            <v>2.0470000000000002</v>
          </cell>
          <cell r="L10850">
            <v>0</v>
          </cell>
          <cell r="M10850" t="str">
            <v>ENGINEERING</v>
          </cell>
          <cell r="N10850" t="str">
            <v>工程技术</v>
          </cell>
          <cell r="O10850" t="str">
            <v>3区</v>
          </cell>
        </row>
        <row r="10851">
          <cell r="B10851" t="str">
            <v>Geomechanics and Geophysics for Geo-Energy and Geo-Resources</v>
          </cell>
          <cell r="C10851" t="str">
            <v>地球力学与地球物理与地球能源和地球资源</v>
          </cell>
          <cell r="D10851" t="str">
            <v>2363-8419</v>
          </cell>
          <cell r="E10851" t="str">
            <v>GERMANY</v>
          </cell>
          <cell r="F10851" t="str">
            <v>SPRINGER HEIDELBERG</v>
          </cell>
          <cell r="G10851" t="str">
            <v>0</v>
          </cell>
          <cell r="H10851" t="str">
            <v>0</v>
          </cell>
          <cell r="I10851" t="str">
            <v>2.224</v>
          </cell>
          <cell r="J10851" t="str">
            <v>2.224489795918</v>
          </cell>
          <cell r="K10851">
            <v>0.93200000000000005</v>
          </cell>
          <cell r="L10851">
            <v>0</v>
          </cell>
          <cell r="M10851" t="str">
            <v>无</v>
          </cell>
          <cell r="N10851" t="str">
            <v>工程技术</v>
          </cell>
          <cell r="O10851" t="str">
            <v>3区</v>
          </cell>
        </row>
        <row r="10852">
          <cell r="B10852" t="str">
            <v>THEORETICAL AND COMPUTATIONAL FLUID DYNAMICS</v>
          </cell>
          <cell r="C10852" t="str">
            <v>理论与计算流体力学</v>
          </cell>
          <cell r="D10852" t="str">
            <v>0935-4964</v>
          </cell>
          <cell r="E10852" t="str">
            <v>United States</v>
          </cell>
          <cell r="F10852" t="str">
            <v>SPRINGER</v>
          </cell>
          <cell r="G10852" t="str">
            <v>1.39699995517731</v>
          </cell>
          <cell r="H10852" t="str">
            <v>1.940298507462</v>
          </cell>
          <cell r="I10852" t="str">
            <v>1.675</v>
          </cell>
          <cell r="J10852" t="str">
            <v>1.6708743793211</v>
          </cell>
          <cell r="K10852">
            <v>2.3109999999999999</v>
          </cell>
          <cell r="L10852">
            <v>0</v>
          </cell>
          <cell r="M10852" t="str">
            <v>PHYSICS</v>
          </cell>
          <cell r="N10852" t="str">
            <v>工程技术</v>
          </cell>
          <cell r="O10852" t="str">
            <v>3区</v>
          </cell>
        </row>
        <row r="10853">
          <cell r="B10853" t="str">
            <v>JOURNAL OF ENGINEERING MECHANICS</v>
          </cell>
          <cell r="C10853" t="str">
            <v>工程力学杂志</v>
          </cell>
          <cell r="D10853" t="str">
            <v>0733-9399</v>
          </cell>
          <cell r="E10853" t="str">
            <v>USA</v>
          </cell>
          <cell r="F10853" t="str">
            <v>ASCE-AMER SOC CIVIL ENGINEERS</v>
          </cell>
          <cell r="G10853" t="str">
            <v>1.79900002479553</v>
          </cell>
          <cell r="H10853" t="str">
            <v>2.264102564102</v>
          </cell>
          <cell r="I10853" t="str">
            <v>2.003</v>
          </cell>
          <cell r="J10853" t="str">
            <v>2.02191836959684</v>
          </cell>
          <cell r="K10853">
            <v>4.7750000000000004</v>
          </cell>
          <cell r="L10853">
            <v>0</v>
          </cell>
          <cell r="M10853" t="str">
            <v>ENGINEERING</v>
          </cell>
          <cell r="N10853" t="str">
            <v>工程技术</v>
          </cell>
          <cell r="O10853" t="str">
            <v>3区</v>
          </cell>
        </row>
        <row r="10854">
          <cell r="B10854" t="str">
            <v>Journal of Hydrodynamics</v>
          </cell>
          <cell r="C10854" t="str">
            <v>水动力学研究与进展</v>
          </cell>
          <cell r="D10854" t="str">
            <v>1001-6058</v>
          </cell>
          <cell r="E10854" t="str">
            <v>United States</v>
          </cell>
          <cell r="F10854" t="str">
            <v>SPRINGER</v>
          </cell>
          <cell r="G10854" t="str">
            <v>1.56299996376038</v>
          </cell>
          <cell r="H10854" t="str">
            <v>1.855203619909</v>
          </cell>
          <cell r="I10854" t="str">
            <v>2.265</v>
          </cell>
          <cell r="J10854" t="str">
            <v>1.89447365832446</v>
          </cell>
          <cell r="K10854">
            <v>2.6259999999999999</v>
          </cell>
          <cell r="L10854">
            <v>0</v>
          </cell>
          <cell r="M10854" t="str">
            <v>ENGINEERING</v>
          </cell>
          <cell r="N10854" t="str">
            <v>工程技术</v>
          </cell>
          <cell r="O10854" t="str">
            <v>3区</v>
          </cell>
        </row>
        <row r="10855">
          <cell r="B10855" t="str">
            <v>Structures</v>
          </cell>
          <cell r="C10855" t="str">
            <v>结构</v>
          </cell>
          <cell r="D10855" t="str">
            <v>2352-0124</v>
          </cell>
          <cell r="E10855" t="str">
            <v>USA</v>
          </cell>
          <cell r="F10855" t="str">
            <v>ELSEVIER SCIENCE INC</v>
          </cell>
          <cell r="G10855" t="str">
            <v>0</v>
          </cell>
          <cell r="H10855" t="str">
            <v>1.646341463414</v>
          </cell>
          <cell r="I10855" t="str">
            <v>1.839</v>
          </cell>
          <cell r="J10855" t="str">
            <v>1.7427687216565</v>
          </cell>
          <cell r="K10855">
            <v>1.75</v>
          </cell>
          <cell r="L10855">
            <v>0</v>
          </cell>
          <cell r="M10855" t="str">
            <v>无</v>
          </cell>
          <cell r="N10855" t="str">
            <v>工程技术</v>
          </cell>
          <cell r="O10855" t="str">
            <v>3区</v>
          </cell>
        </row>
        <row r="10856">
          <cell r="B10856" t="str">
            <v>Electronics</v>
          </cell>
          <cell r="C10856" t="str">
            <v>数码产品</v>
          </cell>
          <cell r="D10856" t="str">
            <v>2079-9292</v>
          </cell>
          <cell r="E10856" t="str">
            <v>SWITZERLAND</v>
          </cell>
          <cell r="F10856" t="str">
            <v>MDPI</v>
          </cell>
          <cell r="G10856" t="str">
            <v>2.10999989509583</v>
          </cell>
          <cell r="H10856" t="str">
            <v>1.764102564102</v>
          </cell>
          <cell r="I10856" t="str">
            <v>2.412</v>
          </cell>
          <cell r="J10856" t="str">
            <v>2.09525333946528</v>
          </cell>
          <cell r="K10856">
            <v>2.6739999999999999</v>
          </cell>
          <cell r="L10856">
            <v>0</v>
          </cell>
          <cell r="M10856" t="str">
            <v>ENGINEERING</v>
          </cell>
          <cell r="N10856" t="str">
            <v>工程技术</v>
          </cell>
          <cell r="O10856" t="str">
            <v>3区</v>
          </cell>
        </row>
        <row r="10857">
          <cell r="B10857" t="str">
            <v>IET Circuits Devices &amp; Systems</v>
          </cell>
          <cell r="C10857" t="str">
            <v>IET电路设备与系统</v>
          </cell>
          <cell r="D10857" t="str">
            <v>1751-858X</v>
          </cell>
          <cell r="E10857" t="str">
            <v>USA</v>
          </cell>
          <cell r="F10857" t="str">
            <v>WILEY</v>
          </cell>
          <cell r="G10857" t="str">
            <v>1.39499998092651</v>
          </cell>
          <cell r="H10857" t="str">
            <v>1.277027027027</v>
          </cell>
          <cell r="I10857" t="str">
            <v>1.290</v>
          </cell>
          <cell r="J10857" t="str">
            <v>1.3207831961995</v>
          </cell>
          <cell r="K10857" t="str">
            <v>无</v>
          </cell>
          <cell r="L10857">
            <v>0</v>
          </cell>
          <cell r="M10857" t="str">
            <v>无</v>
          </cell>
          <cell r="N10857" t="str">
            <v>工程技术</v>
          </cell>
          <cell r="O10857" t="str">
            <v>3区</v>
          </cell>
        </row>
        <row r="10858">
          <cell r="B10858" t="str">
            <v>APPLIED RADIATION AND ISOTOPES</v>
          </cell>
          <cell r="C10858" t="str">
            <v>应用辐射和同位素</v>
          </cell>
          <cell r="D10858" t="str">
            <v>0969-8043</v>
          </cell>
          <cell r="E10858" t="str">
            <v>ENGLAND</v>
          </cell>
          <cell r="F10858" t="str">
            <v>PERGAMON-ELSEVIER SCIENCE LTD</v>
          </cell>
          <cell r="G10858" t="str">
            <v>1.12300002574921</v>
          </cell>
          <cell r="H10858" t="str">
            <v>1.342792281498</v>
          </cell>
          <cell r="I10858" t="str">
            <v>1.270</v>
          </cell>
          <cell r="J10858" t="str">
            <v>1.24536464379207</v>
          </cell>
          <cell r="K10858">
            <v>1.256</v>
          </cell>
          <cell r="L10858">
            <v>0</v>
          </cell>
          <cell r="M10858" t="str">
            <v>PHYSICS</v>
          </cell>
          <cell r="N10858" t="str">
            <v>工程技术</v>
          </cell>
          <cell r="O10858" t="str">
            <v>3区</v>
          </cell>
        </row>
        <row r="10859">
          <cell r="B10859" t="str">
            <v>Advances in Concrete Construction</v>
          </cell>
          <cell r="C10859" t="str">
            <v>混凝土施工进展</v>
          </cell>
          <cell r="D10859" t="str">
            <v>2287-5301</v>
          </cell>
          <cell r="E10859" t="str">
            <v>SOUTH KOREA</v>
          </cell>
          <cell r="F10859" t="str">
            <v>TECHNO-PRESS</v>
          </cell>
          <cell r="G10859" t="str">
            <v>1.23699998855591</v>
          </cell>
          <cell r="H10859" t="str">
            <v>2.617647058823</v>
          </cell>
          <cell r="I10859" t="str">
            <v>2.443</v>
          </cell>
          <cell r="J10859" t="str">
            <v>2.09916806341197</v>
          </cell>
          <cell r="K10859">
            <v>0.38600000000000001</v>
          </cell>
          <cell r="L10859">
            <v>0</v>
          </cell>
          <cell r="M10859" t="str">
            <v>无</v>
          </cell>
          <cell r="N10859" t="str">
            <v>工程技术</v>
          </cell>
          <cell r="O10859" t="str">
            <v>3区</v>
          </cell>
        </row>
        <row r="10860">
          <cell r="B10860" t="str">
            <v>DISPLAYS</v>
          </cell>
          <cell r="C10860" t="str">
            <v>显示器</v>
          </cell>
          <cell r="D10860" t="str">
            <v>0141-9382</v>
          </cell>
          <cell r="E10860" t="str">
            <v>NETHERLANDS</v>
          </cell>
          <cell r="F10860" t="str">
            <v>ELSEVIER</v>
          </cell>
          <cell r="G10860" t="str">
            <v>1.17499995231628</v>
          </cell>
          <cell r="H10860" t="str">
            <v>1.714285714285</v>
          </cell>
          <cell r="I10860" t="str">
            <v>1.738</v>
          </cell>
          <cell r="J10860" t="str">
            <v>1.54246030156543</v>
          </cell>
          <cell r="K10860">
            <v>1.421</v>
          </cell>
          <cell r="L10860">
            <v>0</v>
          </cell>
          <cell r="M10860" t="str">
            <v>COMPUTER SCIENCE</v>
          </cell>
          <cell r="N10860" t="str">
            <v>工程技术</v>
          </cell>
          <cell r="O10860" t="str">
            <v>3区</v>
          </cell>
        </row>
        <row r="10861">
          <cell r="B10861" t="str">
            <v>JASSS-THE JOURNAL OF ARTIFICIAL SOCIETIES AND SOCIAL SIMULATION</v>
          </cell>
          <cell r="C10861" t="str">
            <v>人工社会与社会模拟杂志</v>
          </cell>
          <cell r="D10861" t="str">
            <v>1460-7425</v>
          </cell>
          <cell r="E10861" t="str">
            <v>ENGLAND</v>
          </cell>
          <cell r="F10861" t="str">
            <v>J A S S S</v>
          </cell>
          <cell r="G10861">
            <v>0</v>
          </cell>
          <cell r="H10861">
            <v>0</v>
          </cell>
          <cell r="I10861" t="str">
            <v>2.222</v>
          </cell>
          <cell r="J10861">
            <v>0</v>
          </cell>
          <cell r="K10861" t="str">
            <v>无</v>
          </cell>
          <cell r="L10861">
            <v>0</v>
          </cell>
          <cell r="M10861" t="str">
            <v>SOCIAL SCIENCES, GENERAL</v>
          </cell>
          <cell r="N10861" t="str">
            <v>工程技术</v>
          </cell>
          <cell r="O10861" t="str">
            <v>3区</v>
          </cell>
        </row>
        <row r="10862">
          <cell r="B10862" t="str">
            <v>OPTIMIZATION AND ENGINEERING</v>
          </cell>
          <cell r="C10862" t="str">
            <v>优化与工程</v>
          </cell>
          <cell r="D10862" t="str">
            <v>1389-4420</v>
          </cell>
          <cell r="E10862" t="str">
            <v>NETHERLANDS</v>
          </cell>
          <cell r="F10862" t="str">
            <v>SPRINGER</v>
          </cell>
          <cell r="G10862" t="str">
            <v>1.35199999809265</v>
          </cell>
          <cell r="H10862" t="str">
            <v>1.824324324324</v>
          </cell>
          <cell r="I10862" t="str">
            <v>1.829</v>
          </cell>
          <cell r="J10862" t="str">
            <v>1.66829858366255</v>
          </cell>
          <cell r="K10862">
            <v>0.99399999999999999</v>
          </cell>
          <cell r="L10862">
            <v>0</v>
          </cell>
          <cell r="M10862" t="str">
            <v>无</v>
          </cell>
          <cell r="N10862" t="str">
            <v>工程技术</v>
          </cell>
          <cell r="O10862" t="str">
            <v>3区</v>
          </cell>
        </row>
        <row r="10863">
          <cell r="B10863" t="str">
            <v>IET Signal Processing</v>
          </cell>
          <cell r="C10863" t="str">
            <v>IET信号处理杂志</v>
          </cell>
          <cell r="D10863" t="str">
            <v>1751-9675</v>
          </cell>
          <cell r="E10863" t="str">
            <v>USA</v>
          </cell>
          <cell r="F10863" t="str">
            <v>WILEY</v>
          </cell>
          <cell r="G10863" t="str">
            <v>1.25</v>
          </cell>
          <cell r="H10863" t="str">
            <v>1.753731343283</v>
          </cell>
          <cell r="I10863" t="str">
            <v>1.692</v>
          </cell>
          <cell r="J10863" t="str">
            <v>1.56534634519667</v>
          </cell>
          <cell r="K10863">
            <v>0.98299999999999998</v>
          </cell>
          <cell r="L10863">
            <v>0</v>
          </cell>
          <cell r="M10863" t="str">
            <v>ENGINEERING</v>
          </cell>
          <cell r="N10863" t="str">
            <v>工程技术</v>
          </cell>
          <cell r="O10863" t="str">
            <v>3区</v>
          </cell>
        </row>
        <row r="10864">
          <cell r="B10864" t="str">
            <v>Organogenesis</v>
          </cell>
          <cell r="C10864" t="str">
            <v>器官发生</v>
          </cell>
          <cell r="D10864" t="str">
            <v>1547-6278</v>
          </cell>
          <cell r="E10864" t="str">
            <v>USA</v>
          </cell>
          <cell r="F10864" t="str">
            <v>TAYLOR &amp; FRANCIS INC</v>
          </cell>
          <cell r="G10864" t="str">
            <v>2.56699991226196</v>
          </cell>
          <cell r="H10864" t="str">
            <v>2.03448275862</v>
          </cell>
          <cell r="I10864" t="str">
            <v>2.321</v>
          </cell>
          <cell r="J10864" t="str">
            <v>2.30763708076999</v>
          </cell>
          <cell r="K10864">
            <v>0.74</v>
          </cell>
          <cell r="L10864">
            <v>0</v>
          </cell>
          <cell r="M10864" t="str">
            <v>MOLECULAR BIOLOGY &amp; GENETICS</v>
          </cell>
          <cell r="N10864" t="str">
            <v>工程技术</v>
          </cell>
          <cell r="O10864" t="str">
            <v>3区</v>
          </cell>
        </row>
        <row r="10865">
          <cell r="B10865" t="str">
            <v>MEDICAL &amp; BIOLOGICAL ENGINEERING &amp; COMPUTING</v>
          </cell>
          <cell r="C10865" t="str">
            <v>医学与生物工程与计算</v>
          </cell>
          <cell r="D10865" t="str">
            <v>0140-0118</v>
          </cell>
          <cell r="E10865" t="str">
            <v>GERMANY</v>
          </cell>
          <cell r="F10865" t="str">
            <v>SPRINGER HEIDELBERG</v>
          </cell>
          <cell r="G10865" t="str">
            <v>1.97099995613098</v>
          </cell>
          <cell r="H10865" t="str">
            <v>2.039156626506</v>
          </cell>
          <cell r="I10865" t="str">
            <v>2.022</v>
          </cell>
          <cell r="J10865" t="str">
            <v>2.01083431711733</v>
          </cell>
          <cell r="K10865">
            <v>2.137</v>
          </cell>
          <cell r="L10865">
            <v>0</v>
          </cell>
          <cell r="M10865" t="str">
            <v>ENGINEERING</v>
          </cell>
          <cell r="N10865" t="str">
            <v>工程技术</v>
          </cell>
          <cell r="O10865" t="str">
            <v>3区</v>
          </cell>
        </row>
        <row r="10866">
          <cell r="B10866" t="str">
            <v>JOURNAL OF SURVEYING ENGINEERING</v>
          </cell>
          <cell r="C10866" t="str">
            <v>测量工程学报</v>
          </cell>
          <cell r="D10866" t="str">
            <v>0733-9453</v>
          </cell>
          <cell r="E10866" t="str">
            <v>USA</v>
          </cell>
          <cell r="F10866" t="str">
            <v>ASCE-AMER SOC CIVIL ENGINEERS</v>
          </cell>
          <cell r="G10866" t="str">
            <v>1.70899999141693</v>
          </cell>
          <cell r="H10866" t="str">
            <v>1.765957446808</v>
          </cell>
          <cell r="I10866" t="str">
            <v>1.986</v>
          </cell>
          <cell r="J10866" t="str">
            <v>1.82035618311198</v>
          </cell>
          <cell r="K10866">
            <v>1.113</v>
          </cell>
          <cell r="L10866">
            <v>0</v>
          </cell>
          <cell r="M10866" t="str">
            <v>无</v>
          </cell>
          <cell r="N10866" t="str">
            <v>工程技术</v>
          </cell>
          <cell r="O10866" t="str">
            <v>3区</v>
          </cell>
        </row>
        <row r="10867">
          <cell r="B10867" t="str">
            <v>BIOTECHNOLOGY PROGRESS</v>
          </cell>
          <cell r="C10867" t="str">
            <v>生物技术进展</v>
          </cell>
          <cell r="D10867" t="str">
            <v>8756-7938</v>
          </cell>
          <cell r="E10867" t="str">
            <v>USA</v>
          </cell>
          <cell r="F10867" t="str">
            <v>WILEY</v>
          </cell>
          <cell r="G10867" t="str">
            <v>1.94700002670288</v>
          </cell>
          <cell r="H10867" t="str">
            <v>2.405970149253</v>
          </cell>
          <cell r="I10867" t="str">
            <v>2.334</v>
          </cell>
          <cell r="J10867" t="str">
            <v>2.22911505865196</v>
          </cell>
          <cell r="K10867">
            <v>1.76</v>
          </cell>
          <cell r="L10867">
            <v>0</v>
          </cell>
          <cell r="M10867" t="str">
            <v>BIOLOGY &amp; BIOCHEMISTRY</v>
          </cell>
          <cell r="N10867" t="str">
            <v>工程技术</v>
          </cell>
          <cell r="O10867" t="str">
            <v>3区</v>
          </cell>
        </row>
        <row r="10868">
          <cell r="B10868" t="str">
            <v>JOURNAL OF TRIBOLOGY-TRANSACTIONS OF THE ASME</v>
          </cell>
          <cell r="C10868" t="str">
            <v>摩擦学杂志-美国机械工程师学会学报</v>
          </cell>
          <cell r="D10868" t="str">
            <v>0742-4787</v>
          </cell>
          <cell r="E10868" t="str">
            <v>USA</v>
          </cell>
          <cell r="F10868" t="str">
            <v>ASME</v>
          </cell>
          <cell r="G10868" t="str">
            <v>1.78699994087219</v>
          </cell>
          <cell r="H10868" t="str">
            <v>1.647727272727</v>
          </cell>
          <cell r="I10868" t="str">
            <v>1.829</v>
          </cell>
          <cell r="J10868" t="str">
            <v>1.75455819400673</v>
          </cell>
          <cell r="K10868">
            <v>3.1589999999999998</v>
          </cell>
          <cell r="L10868">
            <v>0</v>
          </cell>
          <cell r="M10868" t="str">
            <v>ENGINEERING</v>
          </cell>
          <cell r="N10868" t="str">
            <v>工程技术</v>
          </cell>
          <cell r="O10868" t="str">
            <v>3区</v>
          </cell>
        </row>
        <row r="10869">
          <cell r="B10869" t="str">
            <v>SOILS AND FOUNDATIONS</v>
          </cell>
          <cell r="C10869" t="str">
            <v>土壤和地基</v>
          </cell>
          <cell r="D10869" t="str">
            <v>0038-0806</v>
          </cell>
          <cell r="E10869" t="str">
            <v>JAPAN</v>
          </cell>
          <cell r="F10869" t="str">
            <v>JAPANESE GEOTECHNICAL SOC</v>
          </cell>
          <cell r="G10869" t="str">
            <v>1.59899997711182</v>
          </cell>
          <cell r="H10869" t="str">
            <v>1.672619047619</v>
          </cell>
          <cell r="I10869" t="str">
            <v>1.756</v>
          </cell>
          <cell r="J10869" t="str">
            <v>1.67603190288927</v>
          </cell>
          <cell r="K10869">
            <v>2.2149999999999999</v>
          </cell>
          <cell r="L10869">
            <v>0</v>
          </cell>
          <cell r="M10869" t="str">
            <v>GEOSCIENCES</v>
          </cell>
          <cell r="N10869" t="str">
            <v>工程技术</v>
          </cell>
          <cell r="O10869" t="str">
            <v>3区</v>
          </cell>
        </row>
        <row r="10870">
          <cell r="B10870" t="str">
            <v>3D Printing and Additive Manufacturing</v>
          </cell>
          <cell r="C10870" t="str">
            <v>3D打印和附加制造</v>
          </cell>
          <cell r="D10870" t="str">
            <v>2329-7662</v>
          </cell>
          <cell r="E10870" t="str">
            <v>USA</v>
          </cell>
          <cell r="F10870" t="str">
            <v>MARY ANN LIEBERT, INC</v>
          </cell>
          <cell r="G10870" t="str">
            <v>2.30399990081787</v>
          </cell>
          <cell r="H10870" t="str">
            <v>3.258620689655</v>
          </cell>
          <cell r="I10870" t="str">
            <v>3.579</v>
          </cell>
          <cell r="J10870" t="str">
            <v>3.04718931963129</v>
          </cell>
          <cell r="K10870">
            <v>1.5580000000000001</v>
          </cell>
          <cell r="L10870">
            <v>0</v>
          </cell>
          <cell r="M10870" t="str">
            <v>无</v>
          </cell>
          <cell r="N10870" t="str">
            <v>工程技术</v>
          </cell>
          <cell r="O10870" t="str">
            <v>3区</v>
          </cell>
        </row>
        <row r="10871">
          <cell r="B10871" t="str">
            <v>Molecular Systems Design &amp; Engineering</v>
          </cell>
          <cell r="C10871" t="str">
            <v>分子系统设计与工程</v>
          </cell>
          <cell r="D10871" t="str">
            <v>2058-9689</v>
          </cell>
          <cell r="E10871" t="str">
            <v>ENGLAND</v>
          </cell>
          <cell r="F10871" t="str">
            <v>ROYAL SOC CHEMISTRY</v>
          </cell>
          <cell r="G10871" t="str">
            <v>0</v>
          </cell>
          <cell r="H10871" t="str">
            <v>2.707865168539</v>
          </cell>
          <cell r="I10871" t="str">
            <v>3.323</v>
          </cell>
          <cell r="J10871" t="str">
            <v>3.0155867196075</v>
          </cell>
          <cell r="K10871">
            <v>1.052</v>
          </cell>
          <cell r="L10871">
            <v>0</v>
          </cell>
          <cell r="M10871" t="str">
            <v>无</v>
          </cell>
          <cell r="N10871" t="str">
            <v>工程技术</v>
          </cell>
          <cell r="O10871" t="str">
            <v>3区</v>
          </cell>
        </row>
        <row r="10872">
          <cell r="B10872" t="str">
            <v>JOURNAL OF SCHEDULING</v>
          </cell>
          <cell r="C10872" t="str">
            <v>日程安排杂志</v>
          </cell>
          <cell r="D10872" t="str">
            <v>1094-6136</v>
          </cell>
          <cell r="E10872" t="str">
            <v>United States</v>
          </cell>
          <cell r="F10872" t="str">
            <v>SPRINGER</v>
          </cell>
          <cell r="G10872" t="str">
            <v>1.15299999713898</v>
          </cell>
          <cell r="H10872" t="str">
            <v>1.597826086956</v>
          </cell>
          <cell r="I10872" t="str">
            <v>1.765</v>
          </cell>
          <cell r="J10872" t="str">
            <v>1.50517732214899</v>
          </cell>
          <cell r="K10872">
            <v>1.198</v>
          </cell>
          <cell r="L10872">
            <v>0</v>
          </cell>
          <cell r="M10872" t="str">
            <v>无</v>
          </cell>
          <cell r="N10872" t="str">
            <v>工程技术</v>
          </cell>
          <cell r="O10872" t="str">
            <v>3区</v>
          </cell>
        </row>
        <row r="10873">
          <cell r="B10873" t="str">
            <v>IEEE AEROSPACE AND ELECTRONIC SYSTEMS MAGAZINE</v>
          </cell>
          <cell r="C10873" t="str">
            <v>IEEE航空航天和电子系统杂志</v>
          </cell>
          <cell r="D10873" t="str">
            <v>0885-8985</v>
          </cell>
          <cell r="E10873" t="str">
            <v>USA</v>
          </cell>
          <cell r="F10873" t="str">
            <v>IEEE-INST ELECTRICAL ELECTRONICS ENGINEERS INC</v>
          </cell>
          <cell r="G10873" t="str">
            <v>1.36000001430511</v>
          </cell>
          <cell r="H10873" t="str">
            <v>2.112903225806</v>
          </cell>
          <cell r="I10873" t="str">
            <v>1.539</v>
          </cell>
          <cell r="J10873" t="str">
            <v>1.6706552467037</v>
          </cell>
          <cell r="K10873">
            <v>1.226</v>
          </cell>
          <cell r="L10873">
            <v>0</v>
          </cell>
          <cell r="M10873" t="str">
            <v>无</v>
          </cell>
          <cell r="N10873" t="str">
            <v>工程技术</v>
          </cell>
          <cell r="O10873" t="str">
            <v>3区</v>
          </cell>
        </row>
        <row r="10874">
          <cell r="B10874" t="str">
            <v>Cardiovascular Engineering and Technology</v>
          </cell>
          <cell r="C10874" t="str">
            <v>心血管工程与技术</v>
          </cell>
          <cell r="D10874" t="str">
            <v>1869-408X</v>
          </cell>
          <cell r="E10874" t="str">
            <v>United States</v>
          </cell>
          <cell r="F10874" t="str">
            <v>SPRINGER</v>
          </cell>
          <cell r="G10874" t="str">
            <v>1.45099997520447</v>
          </cell>
          <cell r="H10874" t="str">
            <v>1.776315789473</v>
          </cell>
          <cell r="I10874" t="str">
            <v>1.771</v>
          </cell>
          <cell r="J10874" t="str">
            <v>1.66604969933682</v>
          </cell>
          <cell r="K10874">
            <v>0.96299999999999997</v>
          </cell>
          <cell r="L10874">
            <v>0</v>
          </cell>
          <cell r="M10874" t="str">
            <v>无</v>
          </cell>
          <cell r="N10874" t="str">
            <v>工程技术</v>
          </cell>
          <cell r="O10874" t="str">
            <v>3区</v>
          </cell>
        </row>
        <row r="10875">
          <cell r="B10875" t="str">
            <v>MATHEMATICS AND MECHANICS OF SOLIDS</v>
          </cell>
          <cell r="C10875" t="str">
            <v>固体数学与力学</v>
          </cell>
          <cell r="D10875" t="str">
            <v>1081-2865</v>
          </cell>
          <cell r="E10875" t="str">
            <v>ENGLAND</v>
          </cell>
          <cell r="F10875" t="str">
            <v>SAGE PUBLICATIONS LTD</v>
          </cell>
          <cell r="G10875" t="str">
            <v>2.54500007629395</v>
          </cell>
          <cell r="H10875" t="str">
            <v>1.791262135922</v>
          </cell>
          <cell r="I10875" t="str">
            <v>2.040</v>
          </cell>
          <cell r="J10875" t="str">
            <v>2.12554031886998</v>
          </cell>
          <cell r="K10875">
            <v>1.696</v>
          </cell>
          <cell r="L10875">
            <v>0</v>
          </cell>
          <cell r="M10875" t="str">
            <v>ENGINEERING</v>
          </cell>
          <cell r="N10875" t="str">
            <v>工程技术</v>
          </cell>
          <cell r="O10875" t="str">
            <v>3区</v>
          </cell>
        </row>
        <row r="10876">
          <cell r="B10876" t="str">
            <v>BIOPROCESS AND BIOSYSTEMS ENGINEERING</v>
          </cell>
          <cell r="C10876" t="str">
            <v>生物过程与生物系统工程</v>
          </cell>
          <cell r="D10876" t="str">
            <v>1615-7591</v>
          </cell>
          <cell r="E10876" t="str">
            <v>United States</v>
          </cell>
          <cell r="F10876" t="str">
            <v>SPRINGER</v>
          </cell>
          <cell r="G10876" t="str">
            <v>2.13899993896484</v>
          </cell>
          <cell r="H10876" t="str">
            <v>2.371104815864</v>
          </cell>
          <cell r="I10876" t="str">
            <v>2.419</v>
          </cell>
          <cell r="J10876" t="str">
            <v>2.30975547715828</v>
          </cell>
          <cell r="K10876">
            <v>1.4650000000000001</v>
          </cell>
          <cell r="L10876">
            <v>0</v>
          </cell>
          <cell r="M10876" t="str">
            <v>ENGINEERING</v>
          </cell>
          <cell r="N10876" t="str">
            <v>工程技术</v>
          </cell>
          <cell r="O10876" t="str">
            <v>3区</v>
          </cell>
        </row>
        <row r="10877">
          <cell r="B10877" t="str">
            <v>MEDICAL ENGINEERING &amp; PHYSICS</v>
          </cell>
          <cell r="C10877" t="str">
            <v>医学工程与物理</v>
          </cell>
          <cell r="D10877" t="str">
            <v>1350-4533</v>
          </cell>
          <cell r="E10877" t="str">
            <v>ENGLAND</v>
          </cell>
          <cell r="F10877" t="str">
            <v>ELSEVIER SCI LTD</v>
          </cell>
          <cell r="G10877" t="str">
            <v>1.92299997806549</v>
          </cell>
          <cell r="H10877" t="str">
            <v>1.784974093264</v>
          </cell>
          <cell r="I10877" t="str">
            <v>1.737</v>
          </cell>
          <cell r="J10877" t="str">
            <v>1.8148273359455</v>
          </cell>
          <cell r="K10877">
            <v>1.2330000000000001</v>
          </cell>
          <cell r="L10877">
            <v>0</v>
          </cell>
          <cell r="M10877" t="str">
            <v>CLINICAL MEDICINE</v>
          </cell>
          <cell r="N10877" t="str">
            <v>工程技术</v>
          </cell>
          <cell r="O10877" t="str">
            <v>3区</v>
          </cell>
        </row>
        <row r="10878">
          <cell r="B10878" t="str">
            <v>IEEE TRANSACTIONS ON DEVICE AND MATERIALS RELIABILITY</v>
          </cell>
          <cell r="C10878" t="str">
            <v>器件和材料可靠性IEEE汇刊</v>
          </cell>
          <cell r="D10878" t="str">
            <v>1530-4388</v>
          </cell>
          <cell r="E10878" t="str">
            <v>USA</v>
          </cell>
          <cell r="F10878" t="str">
            <v>IEEE-INST ELECTRICAL ELECTRONICS ENGINEERS INC</v>
          </cell>
          <cell r="G10878" t="str">
            <v>1.51199996471405</v>
          </cell>
          <cell r="H10878" t="str">
            <v>1.582887700534</v>
          </cell>
          <cell r="I10878" t="str">
            <v>1.407</v>
          </cell>
          <cell r="J10878" t="str">
            <v>1.50055577542135</v>
          </cell>
          <cell r="K10878">
            <v>0.41399999999999998</v>
          </cell>
          <cell r="L10878">
            <v>0</v>
          </cell>
          <cell r="M10878" t="str">
            <v>ENGINEERING</v>
          </cell>
          <cell r="N10878" t="str">
            <v>工程技术</v>
          </cell>
          <cell r="O10878" t="str">
            <v>3区</v>
          </cell>
        </row>
        <row r="10879">
          <cell r="B10879" t="str">
            <v>International Journal of Critical Infrastructure Protection</v>
          </cell>
          <cell r="C10879" t="str">
            <v>国际关键基础设施保护杂志</v>
          </cell>
          <cell r="D10879" t="str">
            <v>1874-5482</v>
          </cell>
          <cell r="E10879" t="str">
            <v>NETHERLANDS</v>
          </cell>
          <cell r="F10879" t="str">
            <v>ELSEVIER</v>
          </cell>
          <cell r="G10879" t="str">
            <v>2.15000009536743</v>
          </cell>
          <cell r="H10879" t="str">
            <v>2.225</v>
          </cell>
          <cell r="I10879" t="str">
            <v>2.164</v>
          </cell>
          <cell r="J10879" t="str">
            <v>2.17954548633448</v>
          </cell>
          <cell r="K10879">
            <v>1.125</v>
          </cell>
          <cell r="L10879">
            <v>0</v>
          </cell>
          <cell r="M10879" t="str">
            <v>无</v>
          </cell>
          <cell r="N10879" t="str">
            <v>工程技术</v>
          </cell>
          <cell r="O10879" t="str">
            <v>3区</v>
          </cell>
        </row>
        <row r="10880">
          <cell r="B10880" t="str">
            <v>International Journal of Pavement Engineering</v>
          </cell>
          <cell r="C10880" t="str">
            <v>国际路面工程杂志</v>
          </cell>
          <cell r="D10880" t="str">
            <v>1029-8436</v>
          </cell>
          <cell r="E10880" t="str">
            <v>England</v>
          </cell>
          <cell r="F10880" t="str">
            <v>TAYLOR &amp; FRANCIS LTD</v>
          </cell>
          <cell r="G10880" t="str">
            <v>2.32200002670288</v>
          </cell>
          <cell r="H10880" t="str">
            <v>2.297752808988</v>
          </cell>
          <cell r="I10880" t="str">
            <v>2.646</v>
          </cell>
          <cell r="J10880" t="str">
            <v>2.42179463455063</v>
          </cell>
          <cell r="K10880">
            <v>2.3359999999999999</v>
          </cell>
          <cell r="L10880">
            <v>0</v>
          </cell>
          <cell r="M10880" t="str">
            <v>ENGINEERING</v>
          </cell>
          <cell r="N10880" t="str">
            <v>工程技术</v>
          </cell>
          <cell r="O10880" t="str">
            <v>3区</v>
          </cell>
        </row>
        <row r="10881">
          <cell r="B10881" t="str">
            <v>JOURNAL OF CHEMICAL TECHNOLOGY AND BIOTECHNOLOGY</v>
          </cell>
          <cell r="C10881" t="str">
            <v>化学技术与生物技术杂志</v>
          </cell>
          <cell r="D10881" t="str">
            <v>0268-2575</v>
          </cell>
          <cell r="E10881" t="str">
            <v>USA</v>
          </cell>
          <cell r="F10881" t="str">
            <v>WILEY</v>
          </cell>
          <cell r="G10881" t="str">
            <v>2.58699989318848</v>
          </cell>
          <cell r="H10881" t="str">
            <v>2.65909090909</v>
          </cell>
          <cell r="I10881" t="str">
            <v>2.750</v>
          </cell>
          <cell r="J10881" t="str">
            <v>2.66536360075949</v>
          </cell>
          <cell r="K10881">
            <v>2.3839999999999999</v>
          </cell>
          <cell r="L10881">
            <v>0</v>
          </cell>
          <cell r="M10881" t="str">
            <v>CHEMISTRY</v>
          </cell>
          <cell r="N10881" t="str">
            <v>工程技术</v>
          </cell>
          <cell r="O10881" t="str">
            <v>3区</v>
          </cell>
        </row>
        <row r="10882">
          <cell r="B10882" t="str">
            <v>Quantitative InfraRed Thermography Journal</v>
          </cell>
          <cell r="C10882" t="str">
            <v>定量红外热成像杂志</v>
          </cell>
          <cell r="D10882" t="str">
            <v>1768-6733</v>
          </cell>
          <cell r="E10882" t="str">
            <v>England</v>
          </cell>
          <cell r="F10882" t="str">
            <v>TAYLOR &amp; FRANCIS LTD</v>
          </cell>
          <cell r="G10882" t="str">
            <v>1.44099998474121</v>
          </cell>
          <cell r="H10882" t="str">
            <v>1.162162162162</v>
          </cell>
          <cell r="I10882" t="str">
            <v>1.231</v>
          </cell>
          <cell r="J10882" t="str">
            <v>1.27797712589074</v>
          </cell>
          <cell r="K10882">
            <v>0.45400000000000001</v>
          </cell>
          <cell r="L10882">
            <v>0</v>
          </cell>
          <cell r="M10882" t="str">
            <v>无</v>
          </cell>
          <cell r="N10882" t="str">
            <v>工程技术</v>
          </cell>
          <cell r="O10882" t="str">
            <v>3区</v>
          </cell>
        </row>
        <row r="10883">
          <cell r="B10883" t="str">
            <v>IEEE TRANSACTIONS ON MAGNETICS</v>
          </cell>
          <cell r="C10883" t="str">
            <v>IEEE磁学学报</v>
          </cell>
          <cell r="D10883" t="str">
            <v>0018-9464</v>
          </cell>
          <cell r="E10883" t="str">
            <v>USA</v>
          </cell>
          <cell r="F10883" t="str">
            <v>IEEE-INST ELECTRICAL ELECTRONICS ENGINEERS INC</v>
          </cell>
          <cell r="G10883" t="str">
            <v>1.46700000762939</v>
          </cell>
          <cell r="H10883" t="str">
            <v>1.651149425287</v>
          </cell>
          <cell r="I10883" t="str">
            <v>1.626</v>
          </cell>
          <cell r="J10883" t="str">
            <v>1.5812374986598</v>
          </cell>
          <cell r="K10883">
            <v>7.2380000000000004</v>
          </cell>
          <cell r="L10883">
            <v>0</v>
          </cell>
          <cell r="M10883" t="str">
            <v>PHYSICS</v>
          </cell>
          <cell r="N10883" t="str">
            <v>工程技术</v>
          </cell>
          <cell r="O10883" t="str">
            <v>3区</v>
          </cell>
        </row>
        <row r="10884">
          <cell r="B10884" t="str">
            <v>JOURNAL OF NAVIGATION</v>
          </cell>
          <cell r="C10884" t="str">
            <v>航海杂志</v>
          </cell>
          <cell r="D10884" t="str">
            <v>0373-4633</v>
          </cell>
          <cell r="E10884" t="str">
            <v>USA</v>
          </cell>
          <cell r="F10884" t="str">
            <v>CAMBRIDGE UNIV PRESS</v>
          </cell>
          <cell r="G10884" t="str">
            <v>1.58000004291534</v>
          </cell>
          <cell r="H10884" t="str">
            <v>1.506024096385</v>
          </cell>
          <cell r="I10884" t="str">
            <v>1.908</v>
          </cell>
          <cell r="J10884" t="str">
            <v>1.66469003877045</v>
          </cell>
          <cell r="K10884">
            <v>1.583</v>
          </cell>
          <cell r="L10884">
            <v>0</v>
          </cell>
          <cell r="M10884" t="str">
            <v>ENGINEERING</v>
          </cell>
          <cell r="N10884" t="str">
            <v>工程技术</v>
          </cell>
          <cell r="O10884" t="str">
            <v>3区</v>
          </cell>
        </row>
        <row r="10885">
          <cell r="B10885" t="str">
            <v>International Journal of Spray and Combustion Dynamics</v>
          </cell>
          <cell r="C10885" t="str">
            <v>国际喷雾与燃烧动力学杂志</v>
          </cell>
          <cell r="D10885" t="str">
            <v>1756-8277</v>
          </cell>
          <cell r="E10885" t="str">
            <v>USA</v>
          </cell>
          <cell r="F10885" t="str">
            <v>SAGE PUBLICATIONS INC</v>
          </cell>
          <cell r="G10885" t="str">
            <v>1.08299994468689</v>
          </cell>
          <cell r="H10885" t="str">
            <v>1.35294117647</v>
          </cell>
          <cell r="I10885" t="str">
            <v>1.846</v>
          </cell>
          <cell r="J10885" t="str">
            <v>1.4273649891033</v>
          </cell>
          <cell r="K10885">
            <v>0.876</v>
          </cell>
          <cell r="L10885">
            <v>0</v>
          </cell>
          <cell r="M10885" t="str">
            <v>无</v>
          </cell>
          <cell r="N10885" t="str">
            <v>工程技术</v>
          </cell>
          <cell r="O10885" t="str">
            <v>3区</v>
          </cell>
        </row>
        <row r="10886">
          <cell r="B10886" t="str">
            <v>SEMICONDUCTOR SCIENCE AND TECHNOLOGY</v>
          </cell>
          <cell r="C10886" t="str">
            <v>半导体科学与技术</v>
          </cell>
          <cell r="D10886" t="str">
            <v>0268-1242</v>
          </cell>
          <cell r="E10886" t="str">
            <v>ENGLAND</v>
          </cell>
          <cell r="F10886" t="str">
            <v>IOP PUBLISHING LTD</v>
          </cell>
          <cell r="G10886" t="str">
            <v>2.27999997138977</v>
          </cell>
          <cell r="H10886" t="str">
            <v>2.653778558875</v>
          </cell>
          <cell r="I10886" t="str">
            <v>2.361</v>
          </cell>
          <cell r="J10886" t="str">
            <v>2.43144091598392</v>
          </cell>
          <cell r="K10886">
            <v>1.3979999999999999</v>
          </cell>
          <cell r="L10886">
            <v>0</v>
          </cell>
          <cell r="M10886" t="str">
            <v>PHYSICS</v>
          </cell>
          <cell r="N10886" t="str">
            <v>工程技术</v>
          </cell>
          <cell r="O10886" t="str">
            <v>3区</v>
          </cell>
        </row>
        <row r="10887">
          <cell r="B10887" t="str">
            <v>Regenerative Medicine</v>
          </cell>
          <cell r="C10887" t="str">
            <v>再生医学</v>
          </cell>
          <cell r="D10887" t="str">
            <v>1746-0751</v>
          </cell>
          <cell r="E10887" t="str">
            <v>ENGLAND</v>
          </cell>
          <cell r="F10887" t="str">
            <v>FUTURE MEDICINE LTD</v>
          </cell>
          <cell r="G10887" t="str">
            <v>2.99200010299683</v>
          </cell>
          <cell r="H10887" t="str">
            <v>2.3828125</v>
          </cell>
          <cell r="I10887" t="str">
            <v>2.598</v>
          </cell>
          <cell r="J10887" t="str">
            <v>2.65774593328228</v>
          </cell>
          <cell r="K10887">
            <v>1.399</v>
          </cell>
          <cell r="L10887">
            <v>0</v>
          </cell>
          <cell r="M10887" t="str">
            <v>CLINICAL MEDICINE</v>
          </cell>
          <cell r="N10887" t="str">
            <v>工程技术</v>
          </cell>
          <cell r="O10887" t="str">
            <v>3区</v>
          </cell>
        </row>
        <row r="10888">
          <cell r="B10888" t="str">
            <v>IEEE Photonics Journal</v>
          </cell>
          <cell r="C10888" t="str">
            <v>IEEE光子学杂志</v>
          </cell>
          <cell r="D10888" t="str">
            <v>1943-0655</v>
          </cell>
          <cell r="E10888" t="str">
            <v>USA</v>
          </cell>
          <cell r="F10888" t="str">
            <v>IEEE-INST ELECTRICAL ELECTRONICS ENGINEERS INC</v>
          </cell>
          <cell r="G10888" t="str">
            <v>2.62700009346008</v>
          </cell>
          <cell r="H10888" t="str">
            <v>2.728921124206</v>
          </cell>
          <cell r="I10888" t="str">
            <v>2.833</v>
          </cell>
          <cell r="J10888" t="str">
            <v>2.72975151699969</v>
          </cell>
          <cell r="K10888">
            <v>1.7609999999999999</v>
          </cell>
          <cell r="L10888">
            <v>0</v>
          </cell>
          <cell r="M10888" t="str">
            <v>PHYSICS</v>
          </cell>
          <cell r="N10888" t="str">
            <v>工程技术</v>
          </cell>
          <cell r="O10888" t="str">
            <v>3区</v>
          </cell>
        </row>
        <row r="10889">
          <cell r="B10889" t="str">
            <v>Research in Transportation Business and Management</v>
          </cell>
          <cell r="C10889" t="str">
            <v>运输经营管理研究</v>
          </cell>
          <cell r="D10889" t="str">
            <v>2210-5395</v>
          </cell>
          <cell r="E10889" t="str">
            <v>NETHERLANDS</v>
          </cell>
          <cell r="F10889" t="str">
            <v>ELSEVIER</v>
          </cell>
          <cell r="G10889">
            <v>0</v>
          </cell>
          <cell r="H10889">
            <v>0</v>
          </cell>
          <cell r="I10889" t="str">
            <v>2.189</v>
          </cell>
          <cell r="J10889">
            <v>0</v>
          </cell>
          <cell r="K10889">
            <v>1.581</v>
          </cell>
          <cell r="L10889">
            <v>0</v>
          </cell>
          <cell r="M10889" t="str">
            <v>无</v>
          </cell>
          <cell r="N10889" t="str">
            <v>工程技术</v>
          </cell>
          <cell r="O10889" t="str">
            <v>3区</v>
          </cell>
        </row>
        <row r="10890">
          <cell r="B10890" t="str">
            <v>ACTA MECHANICA</v>
          </cell>
          <cell r="C10890" t="str">
            <v>机械学报</v>
          </cell>
          <cell r="D10890" t="str">
            <v>0001-5970</v>
          </cell>
          <cell r="E10890" t="str">
            <v>AUSTRIA</v>
          </cell>
          <cell r="F10890" t="str">
            <v>SPRINGER WIEN</v>
          </cell>
          <cell r="G10890" t="str">
            <v>2.11299991607666</v>
          </cell>
          <cell r="H10890" t="str">
            <v>2.165644171779</v>
          </cell>
          <cell r="I10890" t="str">
            <v>2.102</v>
          </cell>
          <cell r="J10890" t="str">
            <v>2.12699267321089</v>
          </cell>
          <cell r="K10890">
            <v>2.6160000000000001</v>
          </cell>
          <cell r="L10890">
            <v>0</v>
          </cell>
          <cell r="M10890" t="str">
            <v>ENGINEERING</v>
          </cell>
          <cell r="N10890" t="str">
            <v>工程技术</v>
          </cell>
          <cell r="O10890" t="str">
            <v>3区</v>
          </cell>
        </row>
        <row r="10891">
          <cell r="B10891" t="str">
            <v>IEEE Power &amp; Energy Magazine</v>
          </cell>
          <cell r="C10891" t="str">
            <v>IEEE电力与能源杂志</v>
          </cell>
          <cell r="D10891" t="str">
            <v>1540-7977</v>
          </cell>
          <cell r="E10891" t="str">
            <v>USA</v>
          </cell>
          <cell r="F10891" t="str">
            <v>IEEE-INST ELECTRICAL ELECTRONICS ENGINEERS INC</v>
          </cell>
          <cell r="G10891" t="str">
            <v>2.68899989128113</v>
          </cell>
          <cell r="H10891" t="str">
            <v>4.8</v>
          </cell>
          <cell r="I10891" t="str">
            <v>4.093</v>
          </cell>
          <cell r="J10891" t="str">
            <v>3.86077774153804</v>
          </cell>
          <cell r="K10891">
            <v>2.1440000000000001</v>
          </cell>
          <cell r="L10891">
            <v>0</v>
          </cell>
          <cell r="M10891" t="str">
            <v>ENGINEERING</v>
          </cell>
          <cell r="N10891" t="str">
            <v>工程技术</v>
          </cell>
          <cell r="O10891" t="str">
            <v>3区</v>
          </cell>
        </row>
        <row r="10892">
          <cell r="B10892" t="str">
            <v>JOURNAL OF POLYMERS AND THE ENVIRONMENT</v>
          </cell>
          <cell r="C10892" t="str">
            <v>聚合物与环境杂志</v>
          </cell>
          <cell r="D10892" t="str">
            <v>1566-2543</v>
          </cell>
          <cell r="E10892" t="str">
            <v>United States</v>
          </cell>
          <cell r="F10892" t="str">
            <v>SPRINGER</v>
          </cell>
          <cell r="G10892" t="str">
            <v>1.97099995613098</v>
          </cell>
          <cell r="H10892" t="str">
            <v>2.765060240963</v>
          </cell>
          <cell r="I10892" t="str">
            <v>2.572</v>
          </cell>
          <cell r="J10892" t="str">
            <v>2.43600996468766</v>
          </cell>
          <cell r="K10892">
            <v>1.589</v>
          </cell>
          <cell r="L10892">
            <v>0</v>
          </cell>
          <cell r="M10892" t="str">
            <v>CHEMISTRY</v>
          </cell>
          <cell r="N10892" t="str">
            <v>工程技术</v>
          </cell>
          <cell r="O10892" t="str">
            <v>3区</v>
          </cell>
        </row>
        <row r="10893">
          <cell r="B10893" t="str">
            <v>Journal of Micro-Nanolithography MEMS and MOEMS</v>
          </cell>
          <cell r="C10893" t="str">
            <v>微纳米光刻MEMS和MOEMS杂志</v>
          </cell>
          <cell r="D10893" t="str">
            <v>1932-5150</v>
          </cell>
          <cell r="E10893" t="str">
            <v>USA</v>
          </cell>
          <cell r="F10893" t="str">
            <v>SPIE-SOC PHOTO-OPTICAL INSTRUMENTATION ENGINEERS</v>
          </cell>
          <cell r="G10893" t="str">
            <v>1.29900002479553</v>
          </cell>
          <cell r="H10893" t="str">
            <v>1.192893401015</v>
          </cell>
          <cell r="I10893" t="str">
            <v>1.559</v>
          </cell>
          <cell r="J10893" t="str">
            <v>1.35017137182184</v>
          </cell>
          <cell r="K10893">
            <v>0.38400000000000001</v>
          </cell>
          <cell r="L10893">
            <v>0</v>
          </cell>
          <cell r="M10893" t="str">
            <v>无</v>
          </cell>
          <cell r="N10893" t="str">
            <v>工程技术</v>
          </cell>
          <cell r="O10893" t="str">
            <v>3区</v>
          </cell>
        </row>
        <row r="10894">
          <cell r="B10894" t="str">
            <v>MICROGRAVITY SCIENCE AND TECHNOLOGY</v>
          </cell>
          <cell r="C10894" t="str">
            <v>微重力科学与技术</v>
          </cell>
          <cell r="D10894" t="str">
            <v>0938-0108</v>
          </cell>
          <cell r="E10894" t="str">
            <v>United States</v>
          </cell>
          <cell r="F10894" t="str">
            <v>SPRINGER</v>
          </cell>
          <cell r="G10894" t="str">
            <v>1.35699999332428</v>
          </cell>
          <cell r="H10894" t="str">
            <v>1.972972972972</v>
          </cell>
          <cell r="I10894" t="str">
            <v>1.845</v>
          </cell>
          <cell r="J10894" t="str">
            <v>1.72501446294376</v>
          </cell>
          <cell r="K10894">
            <v>1.3879999999999999</v>
          </cell>
          <cell r="L10894">
            <v>0</v>
          </cell>
          <cell r="M10894" t="str">
            <v>无</v>
          </cell>
          <cell r="N10894" t="str">
            <v>工程技术</v>
          </cell>
          <cell r="O10894" t="str">
            <v>3区</v>
          </cell>
        </row>
        <row r="10895">
          <cell r="B10895" t="str">
            <v>MULTIDIMENSIONAL SYSTEMS AND SIGNAL PROCESSING</v>
          </cell>
          <cell r="C10895" t="str">
            <v>多维系统与信号处理</v>
          </cell>
          <cell r="D10895" t="str">
            <v>0923-6082</v>
          </cell>
          <cell r="E10895" t="str">
            <v>NETHERLANDS</v>
          </cell>
          <cell r="F10895" t="str">
            <v>SPRINGER</v>
          </cell>
          <cell r="G10895" t="str">
            <v>2.08800005912781</v>
          </cell>
          <cell r="H10895" t="str">
            <v>2.338235294117</v>
          </cell>
          <cell r="I10895" t="str">
            <v>1.810</v>
          </cell>
          <cell r="J10895" t="str">
            <v>2.07867265397994</v>
          </cell>
          <cell r="K10895">
            <v>2.0249999999999999</v>
          </cell>
          <cell r="L10895">
            <v>0</v>
          </cell>
          <cell r="M10895" t="str">
            <v>COMPUTER SCIENCE</v>
          </cell>
          <cell r="N10895" t="str">
            <v>工程技术</v>
          </cell>
          <cell r="O10895" t="str">
            <v>3区</v>
          </cell>
        </row>
        <row r="10896">
          <cell r="B10896" t="str">
            <v>MEASUREMENT SCIENCE and TECHNOLOGY</v>
          </cell>
          <cell r="C10896" t="str">
            <v>测量科学与技术</v>
          </cell>
          <cell r="D10896" t="str">
            <v>0957-0233</v>
          </cell>
          <cell r="E10896" t="str">
            <v>ENGLAND</v>
          </cell>
          <cell r="F10896" t="str">
            <v>IOP PUBLISHING LTD</v>
          </cell>
          <cell r="G10896" t="str">
            <v>1.68499994277954</v>
          </cell>
          <cell r="H10896" t="str">
            <v>1.861259338313</v>
          </cell>
          <cell r="I10896" t="str">
            <v>1.857</v>
          </cell>
          <cell r="J10896" t="str">
            <v>1.80113404607818</v>
          </cell>
          <cell r="K10896">
            <v>2.9249999999999998</v>
          </cell>
          <cell r="L10896">
            <v>0</v>
          </cell>
          <cell r="M10896" t="str">
            <v>ENGINEERING</v>
          </cell>
          <cell r="N10896" t="str">
            <v>工程技术</v>
          </cell>
          <cell r="O10896" t="str">
            <v>3区</v>
          </cell>
        </row>
        <row r="10897">
          <cell r="B10897" t="str">
            <v>CIRCUITS SYSTEMS AND SIGNAL PROCESSING</v>
          </cell>
          <cell r="C10897" t="str">
            <v>电路系统和信号处理</v>
          </cell>
          <cell r="D10897" t="str">
            <v>0278-081X</v>
          </cell>
          <cell r="E10897" t="str">
            <v>USA</v>
          </cell>
          <cell r="F10897" t="str">
            <v>SPRINGER BIRKHAUSER</v>
          </cell>
          <cell r="G10897" t="str">
            <v>1.99800002574921</v>
          </cell>
          <cell r="H10897" t="str">
            <v>1.921843687374</v>
          </cell>
          <cell r="I10897" t="str">
            <v>1.681</v>
          </cell>
          <cell r="J10897" t="str">
            <v>1.86688517374707</v>
          </cell>
          <cell r="K10897">
            <v>1.407</v>
          </cell>
          <cell r="L10897">
            <v>0</v>
          </cell>
          <cell r="M10897" t="str">
            <v>ENGINEERING</v>
          </cell>
          <cell r="N10897" t="str">
            <v>工程技术</v>
          </cell>
          <cell r="O10897" t="str">
            <v>3区</v>
          </cell>
        </row>
        <row r="10898">
          <cell r="B10898" t="str">
            <v>IISE Transactions</v>
          </cell>
          <cell r="C10898" t="str">
            <v>IISE交易</v>
          </cell>
          <cell r="D10898" t="str">
            <v>2472-5854</v>
          </cell>
          <cell r="E10898" t="str">
            <v>USA</v>
          </cell>
          <cell r="F10898" t="str">
            <v>TAYLOR &amp; FRANCIS INC</v>
          </cell>
          <cell r="G10898" t="str">
            <v>1.758621</v>
          </cell>
          <cell r="H10898" t="str">
            <v>2.158823529411</v>
          </cell>
          <cell r="I10898" t="str">
            <v>1.579</v>
          </cell>
          <cell r="J10898" t="str">
            <v>1.83223760736433</v>
          </cell>
          <cell r="K10898">
            <v>1.6279999999999999</v>
          </cell>
          <cell r="L10898">
            <v>0</v>
          </cell>
          <cell r="M10898" t="str">
            <v>无</v>
          </cell>
          <cell r="N10898" t="str">
            <v>工程技术</v>
          </cell>
          <cell r="O10898" t="str">
            <v>3区</v>
          </cell>
        </row>
        <row r="10899">
          <cell r="B10899" t="str">
            <v>Biomicrofluidics</v>
          </cell>
          <cell r="C10899" t="str">
            <v>生物微流体</v>
          </cell>
          <cell r="D10899" t="str">
            <v>1932-1058</v>
          </cell>
          <cell r="E10899" t="str">
            <v>USA</v>
          </cell>
          <cell r="F10899" t="str">
            <v>AMER INST PHYSICS</v>
          </cell>
          <cell r="G10899" t="str">
            <v>2.57100009918213</v>
          </cell>
          <cell r="H10899" t="str">
            <v>2.530821917808</v>
          </cell>
          <cell r="I10899" t="str">
            <v>2.504</v>
          </cell>
          <cell r="J10899" t="str">
            <v>2.53536517375438</v>
          </cell>
          <cell r="K10899">
            <v>1.413</v>
          </cell>
          <cell r="L10899">
            <v>0</v>
          </cell>
          <cell r="M10899" t="str">
            <v>CHEMISTRY</v>
          </cell>
          <cell r="N10899" t="str">
            <v>工程技术</v>
          </cell>
          <cell r="O10899" t="str">
            <v>3区</v>
          </cell>
        </row>
        <row r="10900">
          <cell r="B10900" t="str">
            <v>JOURNAL OF BIOMATERIALS APPLICATIONS</v>
          </cell>
          <cell r="C10900" t="str">
            <v>生物材料应用杂志</v>
          </cell>
          <cell r="D10900" t="str">
            <v>0885-3282</v>
          </cell>
          <cell r="E10900" t="str">
            <v>ENGLAND</v>
          </cell>
          <cell r="F10900" t="str">
            <v>SAGE PUBLICATIONS LTD</v>
          </cell>
          <cell r="G10900" t="str">
            <v>2.08200001716614</v>
          </cell>
          <cell r="H10900" t="str">
            <v>2.442231075697</v>
          </cell>
          <cell r="I10900" t="str">
            <v>2.220</v>
          </cell>
          <cell r="J10900" t="str">
            <v>2.24801955968971</v>
          </cell>
          <cell r="K10900">
            <v>0.92900000000000005</v>
          </cell>
          <cell r="L10900">
            <v>0</v>
          </cell>
          <cell r="M10900" t="str">
            <v>CLINICAL MEDICINE</v>
          </cell>
          <cell r="N10900" t="str">
            <v>工程技术</v>
          </cell>
          <cell r="O10900" t="str">
            <v>3区</v>
          </cell>
        </row>
        <row r="10901">
          <cell r="B10901" t="str">
            <v>OPTIMIZATION METHODS &amp; SOFTWARE</v>
          </cell>
          <cell r="C10901" t="str">
            <v>优化方法和软件</v>
          </cell>
          <cell r="D10901" t="str">
            <v>1055-6788</v>
          </cell>
          <cell r="E10901" t="str">
            <v>England</v>
          </cell>
          <cell r="F10901" t="str">
            <v>TAYLOR &amp; FRANCIS LTD</v>
          </cell>
          <cell r="G10901" t="str">
            <v>1.18299996852875</v>
          </cell>
          <cell r="H10901" t="str">
            <v>1.336</v>
          </cell>
          <cell r="I10901" t="str">
            <v>1.431</v>
          </cell>
          <cell r="J10901" t="str">
            <v>1.31663142582392</v>
          </cell>
          <cell r="K10901">
            <v>1</v>
          </cell>
          <cell r="L10901">
            <v>0</v>
          </cell>
          <cell r="M10901" t="str">
            <v>COMPUTER SCIENCE</v>
          </cell>
          <cell r="N10901" t="str">
            <v>工程技术</v>
          </cell>
          <cell r="O10901" t="str">
            <v>3区</v>
          </cell>
        </row>
        <row r="10902">
          <cell r="B10902" t="str">
            <v>JOURNAL OF THE ELECTROCHEMICAL SOCIETY</v>
          </cell>
          <cell r="C10902" t="str">
            <v>电化学学会杂志</v>
          </cell>
          <cell r="D10902" t="str">
            <v>0013-4651</v>
          </cell>
          <cell r="E10902" t="str">
            <v>USA</v>
          </cell>
          <cell r="F10902" t="str">
            <v>ELECTROCHEMICAL SOC INC</v>
          </cell>
          <cell r="G10902" t="str">
            <v>3.66199994087219</v>
          </cell>
          <cell r="H10902" t="str">
            <v>3.119946091644</v>
          </cell>
          <cell r="I10902" t="str">
            <v>3.721</v>
          </cell>
          <cell r="J10902" t="str">
            <v>3.5009883802654</v>
          </cell>
          <cell r="K10902">
            <v>5.1319999999999997</v>
          </cell>
          <cell r="L10902">
            <v>0</v>
          </cell>
          <cell r="M10902" t="str">
            <v>CHEMISTRY</v>
          </cell>
          <cell r="N10902" t="str">
            <v>工程技术</v>
          </cell>
          <cell r="O10902" t="str">
            <v>3区</v>
          </cell>
        </row>
        <row r="10903">
          <cell r="B10903" t="str">
            <v>International Journal of Concrete Structures and Materials</v>
          </cell>
          <cell r="C10903" t="str">
            <v>国际混凝土结构与材料杂志</v>
          </cell>
          <cell r="D10903" t="str">
            <v>1976-0485</v>
          </cell>
          <cell r="E10903" t="str">
            <v>United States</v>
          </cell>
          <cell r="F10903" t="str">
            <v>SPRINGER</v>
          </cell>
          <cell r="G10903" t="str">
            <v>2.35999989509583</v>
          </cell>
          <cell r="H10903" t="str">
            <v>2.111111111111</v>
          </cell>
          <cell r="I10903" t="str">
            <v>1.820</v>
          </cell>
          <cell r="J10903" t="str">
            <v>2.09688662612894</v>
          </cell>
          <cell r="K10903">
            <v>0.77300000000000002</v>
          </cell>
          <cell r="L10903">
            <v>0</v>
          </cell>
          <cell r="M10903" t="str">
            <v>无</v>
          </cell>
          <cell r="N10903" t="str">
            <v>工程技术</v>
          </cell>
          <cell r="O10903" t="str">
            <v>3区</v>
          </cell>
        </row>
        <row r="10904">
          <cell r="B10904" t="str">
            <v>ENERGY JOURNAL</v>
          </cell>
          <cell r="C10904" t="str">
            <v>能源期刊</v>
          </cell>
          <cell r="D10904" t="str">
            <v>0195-6574</v>
          </cell>
          <cell r="E10904" t="str">
            <v>USA</v>
          </cell>
          <cell r="F10904" t="str">
            <v>INT ASSOC ENERGY ECONOMICS</v>
          </cell>
          <cell r="G10904" t="str">
            <v>2.13199996948242</v>
          </cell>
          <cell r="H10904" t="str">
            <v>2.456375838926</v>
          </cell>
          <cell r="I10904" t="str">
            <v>2.394</v>
          </cell>
          <cell r="J10904" t="str">
            <v>2.32758066853047</v>
          </cell>
          <cell r="K10904">
            <v>1.02</v>
          </cell>
          <cell r="L10904">
            <v>0</v>
          </cell>
          <cell r="M10904" t="str">
            <v>ECONOMICS &amp; BUSINESS</v>
          </cell>
          <cell r="N10904" t="str">
            <v>工程技术</v>
          </cell>
          <cell r="O10904" t="str">
            <v>3区</v>
          </cell>
        </row>
        <row r="10905">
          <cell r="B10905" t="str">
            <v>International Journal of Aeroacoustics</v>
          </cell>
          <cell r="C10905" t="str">
            <v>国际空气声学杂志</v>
          </cell>
          <cell r="D10905" t="str">
            <v>1475-472X</v>
          </cell>
          <cell r="E10905" t="str">
            <v>USA</v>
          </cell>
          <cell r="F10905" t="str">
            <v>SAGE PUBLICATIONS INC</v>
          </cell>
          <cell r="G10905" t="str">
            <v>0.602999985218048</v>
          </cell>
          <cell r="H10905" t="str">
            <v>0.865671641791</v>
          </cell>
          <cell r="I10905" t="str">
            <v>1.203</v>
          </cell>
          <cell r="J10905" t="str">
            <v>0.890687152505683</v>
          </cell>
          <cell r="K10905">
            <v>1.512</v>
          </cell>
          <cell r="L10905">
            <v>0</v>
          </cell>
          <cell r="M10905" t="str">
            <v>无</v>
          </cell>
          <cell r="N10905" t="str">
            <v>工程技术</v>
          </cell>
          <cell r="O10905" t="str">
            <v>3区</v>
          </cell>
        </row>
        <row r="10906">
          <cell r="B10906" t="str">
            <v>JOURNAL OF APPLIED BIOMECHANICS</v>
          </cell>
          <cell r="C10906" t="str">
            <v>应用生物力学杂志</v>
          </cell>
          <cell r="D10906" t="str">
            <v>1065-8483</v>
          </cell>
          <cell r="E10906" t="str">
            <v>USA</v>
          </cell>
          <cell r="F10906" t="str">
            <v>HUMAN KINETICS PUBL INC</v>
          </cell>
          <cell r="G10906" t="str">
            <v>1.38999998569489</v>
          </cell>
          <cell r="H10906" t="str">
            <v>1.391891891891</v>
          </cell>
          <cell r="I10906" t="str">
            <v>1.617</v>
          </cell>
          <cell r="J10906" t="str">
            <v>1.46630438472696</v>
          </cell>
          <cell r="K10906">
            <v>0.86199999999999999</v>
          </cell>
          <cell r="L10906">
            <v>0</v>
          </cell>
          <cell r="M10906" t="str">
            <v>CLINICAL MEDICINE</v>
          </cell>
          <cell r="N10906" t="str">
            <v>工程技术</v>
          </cell>
          <cell r="O10906" t="str">
            <v>3区</v>
          </cell>
        </row>
        <row r="10907">
          <cell r="B10907" t="str">
            <v>Systems Engineering</v>
          </cell>
          <cell r="C10907" t="str">
            <v>系统工程</v>
          </cell>
          <cell r="D10907" t="str">
            <v>1098-1241</v>
          </cell>
          <cell r="E10907" t="str">
            <v>USA</v>
          </cell>
          <cell r="F10907" t="str">
            <v>WILEY</v>
          </cell>
          <cell r="G10907" t="str">
            <v>0.796999990940093</v>
          </cell>
          <cell r="H10907" t="str">
            <v>0.848484848484</v>
          </cell>
          <cell r="I10907" t="str">
            <v>1.000</v>
          </cell>
          <cell r="J10907" t="str">
            <v>0.881828279808031</v>
          </cell>
          <cell r="K10907">
            <v>0.75900000000000001</v>
          </cell>
          <cell r="L10907">
            <v>0</v>
          </cell>
          <cell r="M10907" t="str">
            <v>无</v>
          </cell>
          <cell r="N10907" t="str">
            <v>工程技术</v>
          </cell>
          <cell r="O10907" t="str">
            <v>3区</v>
          </cell>
        </row>
        <row r="10908">
          <cell r="B10908" t="str">
            <v>Computational Particle Mechanics</v>
          </cell>
          <cell r="C10908" t="str">
            <v>计算粒子力学</v>
          </cell>
          <cell r="D10908" t="str">
            <v>2196-4378</v>
          </cell>
          <cell r="E10908" t="str">
            <v>SWITZERLAND</v>
          </cell>
          <cell r="F10908" t="str">
            <v>SPRINGER INTERNATIONAL PUBLISHING AG</v>
          </cell>
          <cell r="G10908" t="str">
            <v>2.20600008964539</v>
          </cell>
          <cell r="H10908" t="str">
            <v>1.565789473684</v>
          </cell>
          <cell r="I10908" t="str">
            <v>1.696</v>
          </cell>
          <cell r="J10908" t="str">
            <v>1.82266403165813</v>
          </cell>
          <cell r="K10908">
            <v>1.1519999999999999</v>
          </cell>
          <cell r="L10908">
            <v>0</v>
          </cell>
          <cell r="M10908" t="str">
            <v>无</v>
          </cell>
          <cell r="N10908" t="str">
            <v>工程技术</v>
          </cell>
          <cell r="O10908" t="str">
            <v>3区</v>
          </cell>
        </row>
        <row r="10909">
          <cell r="B10909" t="str">
            <v>Micromachines</v>
          </cell>
          <cell r="C10909" t="str">
            <v>微机器</v>
          </cell>
          <cell r="D10909" t="str">
            <v>2072-666X</v>
          </cell>
          <cell r="E10909" t="str">
            <v>SWITZERLAND</v>
          </cell>
          <cell r="F10909" t="str">
            <v>MDPI</v>
          </cell>
          <cell r="G10909" t="str">
            <v>2.22199988365173</v>
          </cell>
          <cell r="H10909" t="str">
            <v>2.425641025641</v>
          </cell>
          <cell r="I10909" t="str">
            <v>2.524</v>
          </cell>
          <cell r="J10909" t="str">
            <v>2.39059294677558</v>
          </cell>
          <cell r="K10909">
            <v>2.552</v>
          </cell>
          <cell r="L10909">
            <v>0</v>
          </cell>
          <cell r="M10909" t="str">
            <v>ENGINEERING</v>
          </cell>
          <cell r="N10909" t="str">
            <v>工程技术</v>
          </cell>
          <cell r="O10909" t="str">
            <v>3区</v>
          </cell>
        </row>
        <row r="10910">
          <cell r="B10910" t="str">
            <v>ULTRASONIC IMAGING</v>
          </cell>
          <cell r="C10910" t="str">
            <v>超声成像</v>
          </cell>
          <cell r="D10910" t="str">
            <v>0161-7346</v>
          </cell>
          <cell r="E10910" t="str">
            <v>USA</v>
          </cell>
          <cell r="F10910" t="str">
            <v>SAGE PUBLICATIONS INC</v>
          </cell>
          <cell r="G10910" t="str">
            <v>2.29999995231628</v>
          </cell>
          <cell r="H10910" t="str">
            <v>2.490196078431</v>
          </cell>
          <cell r="I10910" t="str">
            <v>1.571</v>
          </cell>
          <cell r="J10910" t="str">
            <v>2.12054153405843</v>
          </cell>
          <cell r="K10910">
            <v>0.76900000000000002</v>
          </cell>
          <cell r="L10910">
            <v>0</v>
          </cell>
          <cell r="M10910" t="str">
            <v>无</v>
          </cell>
          <cell r="N10910" t="str">
            <v>工程技术</v>
          </cell>
          <cell r="O10910" t="str">
            <v>3区</v>
          </cell>
        </row>
        <row r="10911">
          <cell r="B10911" t="str">
            <v>OPTO-ELECTRONICS REVIEW</v>
          </cell>
          <cell r="C10911" t="str">
            <v>光电评论</v>
          </cell>
          <cell r="D10911" t="str">
            <v>1230-3402</v>
          </cell>
          <cell r="E10911" t="str">
            <v>Poland</v>
          </cell>
          <cell r="F10911" t="str">
            <v>POLISH ACAD SCIENCES</v>
          </cell>
          <cell r="G10911" t="str">
            <v>1.15600001811981</v>
          </cell>
          <cell r="H10911" t="str">
            <v>1.438356164383</v>
          </cell>
          <cell r="I10911" t="str">
            <v>2.045</v>
          </cell>
          <cell r="J10911" t="str">
            <v>1.54643333424227</v>
          </cell>
          <cell r="K10911">
            <v>0.58699999999999997</v>
          </cell>
          <cell r="L10911">
            <v>0</v>
          </cell>
          <cell r="M10911" t="str">
            <v>无</v>
          </cell>
          <cell r="N10911" t="str">
            <v>工程技术</v>
          </cell>
          <cell r="O10911" t="str">
            <v>3区</v>
          </cell>
        </row>
        <row r="10912">
          <cell r="B10912" t="str">
            <v>INTERNATIONAL JOURNAL OF ENERGY RESEARCH</v>
          </cell>
          <cell r="C10912" t="str">
            <v>国际能源研究杂志</v>
          </cell>
          <cell r="D10912" t="str">
            <v>0363-907X</v>
          </cell>
          <cell r="E10912" t="str">
            <v>USA</v>
          </cell>
          <cell r="F10912" t="str">
            <v>WILEY</v>
          </cell>
          <cell r="G10912" t="str">
            <v>3.0090000629425</v>
          </cell>
          <cell r="H10912" t="str">
            <v>3.342541436464</v>
          </cell>
          <cell r="I10912" t="str">
            <v>3.741</v>
          </cell>
          <cell r="J10912" t="str">
            <v>3.36427530102517</v>
          </cell>
          <cell r="K10912">
            <v>2.6909999999999998</v>
          </cell>
          <cell r="L10912">
            <v>0</v>
          </cell>
          <cell r="M10912" t="str">
            <v>ENGINEERING</v>
          </cell>
          <cell r="N10912" t="str">
            <v>工程技术</v>
          </cell>
          <cell r="O10912" t="str">
            <v>3区</v>
          </cell>
        </row>
        <row r="10913">
          <cell r="B10913" t="str">
            <v>YALE JOURNAL OF BIOLOGY AND MEDICINE</v>
          </cell>
          <cell r="C10913" t="str">
            <v>耶鲁生物学与医学杂志</v>
          </cell>
          <cell r="D10913" t="str">
            <v>0044-0086</v>
          </cell>
          <cell r="E10913" t="str">
            <v>USA</v>
          </cell>
          <cell r="F10913" t="str">
            <v>YALE J BIOLOGY MEDICINE, INC</v>
          </cell>
          <cell r="G10913" t="str">
            <v>0</v>
          </cell>
          <cell r="H10913" t="str">
            <v>0</v>
          </cell>
          <cell r="I10913" t="str">
            <v>3.549</v>
          </cell>
          <cell r="J10913" t="str">
            <v>3.549019607843</v>
          </cell>
          <cell r="K10913" t="str">
            <v>无</v>
          </cell>
          <cell r="L10913">
            <v>0</v>
          </cell>
          <cell r="M10913" t="str">
            <v>BIOLOGY &amp; BIOCHEMISTRY</v>
          </cell>
          <cell r="N10913" t="str">
            <v>工程技术</v>
          </cell>
          <cell r="O10913" t="str">
            <v>3区</v>
          </cell>
        </row>
        <row r="10914">
          <cell r="B10914" t="str">
            <v>Eksploatacja i Niezawodnosc-Maintenance and Reliability</v>
          </cell>
          <cell r="C10914" t="str">
            <v>维护与可靠性</v>
          </cell>
          <cell r="D10914" t="str">
            <v>1507-2711</v>
          </cell>
          <cell r="E10914" t="str">
            <v>POLAND</v>
          </cell>
          <cell r="F10914" t="str">
            <v>POLISH MAINTENANCE SOC</v>
          </cell>
          <cell r="G10914" t="str">
            <v>1.38300001621246</v>
          </cell>
          <cell r="H10914" t="str">
            <v>1.80625</v>
          </cell>
          <cell r="I10914" t="str">
            <v>1.525</v>
          </cell>
          <cell r="J10914" t="str">
            <v>1.57141667207082</v>
          </cell>
          <cell r="K10914">
            <v>1.829</v>
          </cell>
          <cell r="L10914">
            <v>0</v>
          </cell>
          <cell r="M10914" t="str">
            <v>无</v>
          </cell>
          <cell r="N10914" t="str">
            <v>工程技术</v>
          </cell>
          <cell r="O10914" t="str">
            <v>3区</v>
          </cell>
        </row>
        <row r="10915">
          <cell r="B10915" t="str">
            <v>COMBUSTION THEORY AND MODELLING</v>
          </cell>
          <cell r="C10915" t="str">
            <v>燃烧理论与模型</v>
          </cell>
          <cell r="D10915" t="str">
            <v>1364-7830</v>
          </cell>
          <cell r="E10915" t="str">
            <v>England</v>
          </cell>
          <cell r="F10915" t="str">
            <v>TAYLOR &amp; FRANCIS LTD</v>
          </cell>
          <cell r="G10915" t="str">
            <v>1.74399995803833</v>
          </cell>
          <cell r="H10915" t="str">
            <v>1.653846153846</v>
          </cell>
          <cell r="I10915" t="str">
            <v>2.076</v>
          </cell>
          <cell r="J10915" t="str">
            <v>1.82467886269144</v>
          </cell>
          <cell r="K10915">
            <v>0.82399999999999995</v>
          </cell>
          <cell r="L10915">
            <v>0</v>
          </cell>
          <cell r="M10915" t="str">
            <v>ENGINEERING</v>
          </cell>
          <cell r="N10915" t="str">
            <v>工程技术</v>
          </cell>
          <cell r="O10915" t="str">
            <v>3区</v>
          </cell>
        </row>
        <row r="10916">
          <cell r="B10916" t="str">
            <v>JOURNAL OF VIBRATION AND CONTROL</v>
          </cell>
          <cell r="C10916" t="str">
            <v>振动与控制杂志</v>
          </cell>
          <cell r="D10916" t="str">
            <v>1077-5463</v>
          </cell>
          <cell r="E10916" t="str">
            <v>ENGLAND</v>
          </cell>
          <cell r="F10916" t="str">
            <v>SAGE PUBLICATIONS LTD</v>
          </cell>
          <cell r="G10916" t="str">
            <v>2.19700002670288</v>
          </cell>
          <cell r="H10916" t="str">
            <v>2.864864864864</v>
          </cell>
          <cell r="I10916" t="str">
            <v>2.169</v>
          </cell>
          <cell r="J10916" t="str">
            <v>2.41023911686096</v>
          </cell>
          <cell r="K10916">
            <v>1.798</v>
          </cell>
          <cell r="L10916">
            <v>0</v>
          </cell>
          <cell r="M10916" t="str">
            <v>ENGINEERING</v>
          </cell>
          <cell r="N10916" t="str">
            <v>工程技术</v>
          </cell>
          <cell r="O10916" t="str">
            <v>3区</v>
          </cell>
        </row>
        <row r="10917">
          <cell r="B10917" t="str">
            <v>ENVIRONMENTAL FLUID MECHANICS</v>
          </cell>
          <cell r="C10917" t="str">
            <v>环境流体力学</v>
          </cell>
          <cell r="D10917" t="str">
            <v>1567-7419</v>
          </cell>
          <cell r="E10917" t="str">
            <v>NETHERLANDS</v>
          </cell>
          <cell r="F10917" t="str">
            <v>SPRINGER</v>
          </cell>
          <cell r="G10917" t="str">
            <v>1.84599995613098</v>
          </cell>
          <cell r="H10917" t="str">
            <v>1.605042016806</v>
          </cell>
          <cell r="I10917" t="str">
            <v>1.512</v>
          </cell>
          <cell r="J10917" t="str">
            <v>1.65428433218633</v>
          </cell>
          <cell r="K10917">
            <v>0.98899999999999999</v>
          </cell>
          <cell r="L10917">
            <v>0</v>
          </cell>
          <cell r="M10917" t="str">
            <v>GEOSCIENCES</v>
          </cell>
          <cell r="N10917" t="str">
            <v>工程技术</v>
          </cell>
          <cell r="O10917" t="str">
            <v>3区</v>
          </cell>
        </row>
        <row r="10918">
          <cell r="B10918" t="str">
            <v>JOURNAL OF MATERIALS IN CIVIL ENGINEERING</v>
          </cell>
          <cell r="C10918" t="str">
            <v>土木工程材料杂志</v>
          </cell>
          <cell r="D10918" t="str">
            <v>0899-1561</v>
          </cell>
          <cell r="E10918" t="str">
            <v>USA</v>
          </cell>
          <cell r="F10918" t="str">
            <v>ASCE-AMER SOC CIVIL ENGINEERS</v>
          </cell>
          <cell r="G10918" t="str">
            <v>1.76300001144409</v>
          </cell>
          <cell r="H10918" t="str">
            <v>1.984354628422</v>
          </cell>
          <cell r="I10918" t="str">
            <v>2.169</v>
          </cell>
          <cell r="J10918" t="str">
            <v>1.97206708368103</v>
          </cell>
          <cell r="K10918">
            <v>1.9490000000000001</v>
          </cell>
          <cell r="L10918">
            <v>0</v>
          </cell>
          <cell r="M10918" t="str">
            <v>ENGINEERING</v>
          </cell>
          <cell r="N10918" t="str">
            <v>工程技术</v>
          </cell>
          <cell r="O10918" t="str">
            <v>3区</v>
          </cell>
        </row>
        <row r="10919">
          <cell r="B10919" t="str">
            <v>Journal of Infrastructure Systems</v>
          </cell>
          <cell r="C10919" t="str">
            <v>基础设施系统杂志</v>
          </cell>
          <cell r="D10919" t="str">
            <v>1076-0342</v>
          </cell>
          <cell r="E10919" t="str">
            <v>USA</v>
          </cell>
          <cell r="F10919" t="str">
            <v>ASCE-AMER SOC CIVIL ENGINEERS</v>
          </cell>
          <cell r="G10919" t="str">
            <v>1.35599994659424</v>
          </cell>
          <cell r="H10919" t="str">
            <v>1.538461538461</v>
          </cell>
          <cell r="I10919" t="str">
            <v>1.825</v>
          </cell>
          <cell r="J10919" t="str">
            <v>1.57321210340975</v>
          </cell>
          <cell r="K10919">
            <v>2.0529999999999999</v>
          </cell>
          <cell r="L10919">
            <v>0</v>
          </cell>
          <cell r="M10919" t="str">
            <v>ENGINEERING</v>
          </cell>
          <cell r="N10919" t="str">
            <v>工程技术</v>
          </cell>
          <cell r="O10919" t="str">
            <v>3区</v>
          </cell>
        </row>
        <row r="10920">
          <cell r="B10920" t="str">
            <v>JOURNAL OF ELECTRONIC PACKAGING</v>
          </cell>
          <cell r="C10920" t="str">
            <v>电子封装杂志</v>
          </cell>
          <cell r="D10920" t="str">
            <v>1043-7398</v>
          </cell>
          <cell r="E10920" t="str">
            <v>USA</v>
          </cell>
          <cell r="F10920" t="str">
            <v>ASME</v>
          </cell>
          <cell r="G10920" t="str">
            <v>2.21000003814697</v>
          </cell>
          <cell r="H10920" t="str">
            <v>1.989690721649</v>
          </cell>
          <cell r="I10920" t="str">
            <v>1.787</v>
          </cell>
          <cell r="J10920" t="str">
            <v>1.99540253790932</v>
          </cell>
          <cell r="K10920">
            <v>0.96799999999999997</v>
          </cell>
          <cell r="L10920">
            <v>0</v>
          </cell>
          <cell r="M10920" t="str">
            <v>无</v>
          </cell>
          <cell r="N10920" t="str">
            <v>工程技术</v>
          </cell>
          <cell r="O10920" t="str">
            <v>3区</v>
          </cell>
        </row>
        <row r="10921">
          <cell r="B10921" t="str">
            <v>European Transport Research Review</v>
          </cell>
          <cell r="C10921" t="str">
            <v>欧洲交通研究综述</v>
          </cell>
          <cell r="D10921" t="str">
            <v>1867-0717</v>
          </cell>
          <cell r="E10921" t="str">
            <v>United States</v>
          </cell>
          <cell r="F10921" t="str">
            <v>SPRINGER</v>
          </cell>
          <cell r="G10921" t="str">
            <v>1.75800001621246</v>
          </cell>
          <cell r="H10921" t="str">
            <v>1.727272727272</v>
          </cell>
          <cell r="I10921" t="str">
            <v>2.275</v>
          </cell>
          <cell r="J10921" t="str">
            <v>1.92016736709415</v>
          </cell>
          <cell r="K10921">
            <v>1.583</v>
          </cell>
          <cell r="L10921">
            <v>0</v>
          </cell>
          <cell r="M10921" t="str">
            <v>无</v>
          </cell>
          <cell r="N10921" t="str">
            <v>工程技术</v>
          </cell>
          <cell r="O10921" t="str">
            <v>3区</v>
          </cell>
        </row>
        <row r="10922">
          <cell r="B10922" t="str">
            <v>CONTINUUM MECHANICS AND THERMODYNAMICS</v>
          </cell>
          <cell r="C10922" t="str">
            <v>连续介质力学与热力学</v>
          </cell>
          <cell r="D10922" t="str">
            <v>0935-1175</v>
          </cell>
          <cell r="E10922" t="str">
            <v>United States</v>
          </cell>
          <cell r="F10922" t="str">
            <v>SPRINGER</v>
          </cell>
          <cell r="G10922" t="str">
            <v>2.31100010871887</v>
          </cell>
          <cell r="H10922" t="str">
            <v>1.758426966292</v>
          </cell>
          <cell r="I10922" t="str">
            <v>2.139</v>
          </cell>
          <cell r="J10922" t="str">
            <v>2.06943865463296</v>
          </cell>
          <cell r="K10922">
            <v>1.3320000000000001</v>
          </cell>
          <cell r="L10922">
            <v>0</v>
          </cell>
          <cell r="M10922" t="str">
            <v>ENGINEERING</v>
          </cell>
          <cell r="N10922" t="str">
            <v>工程技术</v>
          </cell>
          <cell r="O10922" t="str">
            <v>3区</v>
          </cell>
        </row>
        <row r="10923">
          <cell r="B10923" t="str">
            <v>Journal of Thermal Science</v>
          </cell>
          <cell r="C10923" t="str">
            <v>热科学杂志</v>
          </cell>
          <cell r="D10923" t="str">
            <v>1003-2169</v>
          </cell>
          <cell r="E10923" t="str">
            <v>United States</v>
          </cell>
          <cell r="F10923" t="str">
            <v>SPRINGER</v>
          </cell>
          <cell r="G10923" t="str">
            <v>0.677999973297119</v>
          </cell>
          <cell r="H10923" t="str">
            <v>1.227586206896</v>
          </cell>
          <cell r="I10923" t="str">
            <v>1.972</v>
          </cell>
          <cell r="J10923" t="str">
            <v>1.29240579528871</v>
          </cell>
          <cell r="K10923">
            <v>1.2490000000000001</v>
          </cell>
          <cell r="L10923">
            <v>0</v>
          </cell>
          <cell r="M10923" t="str">
            <v>无</v>
          </cell>
          <cell r="N10923" t="str">
            <v>工程技术</v>
          </cell>
          <cell r="O10923" t="str">
            <v>3区</v>
          </cell>
        </row>
        <row r="10924">
          <cell r="B10924" t="str">
            <v>ACTA MECHANICA SOLIDA SINICA</v>
          </cell>
          <cell r="C10924" t="str">
            <v>固体力学学报</v>
          </cell>
          <cell r="D10924" t="str">
            <v>0894-9166</v>
          </cell>
          <cell r="E10924" t="str">
            <v>United States</v>
          </cell>
          <cell r="F10924" t="str">
            <v>SPRINGER</v>
          </cell>
          <cell r="G10924" t="str">
            <v>1.14900004863739</v>
          </cell>
          <cell r="H10924" t="str">
            <v>1.508196721311</v>
          </cell>
          <cell r="I10924" t="str">
            <v>2.008</v>
          </cell>
          <cell r="J10924" t="str">
            <v>1.55515374425246</v>
          </cell>
          <cell r="K10924">
            <v>0.82099999999999995</v>
          </cell>
          <cell r="L10924">
            <v>0</v>
          </cell>
          <cell r="M10924" t="str">
            <v>ENGINEERING</v>
          </cell>
          <cell r="N10924" t="str">
            <v>工程技术</v>
          </cell>
          <cell r="O10924" t="str">
            <v>3区</v>
          </cell>
        </row>
        <row r="10925">
          <cell r="B10925" t="str">
            <v>Chinese Journal of Mechanical Engineering</v>
          </cell>
          <cell r="C10925" t="str">
            <v>中国机械工程学报</v>
          </cell>
          <cell r="D10925" t="str">
            <v>1000-9345</v>
          </cell>
          <cell r="E10925" t="str">
            <v>United States</v>
          </cell>
          <cell r="F10925" t="str">
            <v>SPRINGER</v>
          </cell>
          <cell r="G10925" t="str">
            <v>0</v>
          </cell>
          <cell r="H10925" t="str">
            <v>1.412639405204</v>
          </cell>
          <cell r="I10925" t="str">
            <v>1.824</v>
          </cell>
          <cell r="J10925" t="str">
            <v>1.618564600561</v>
          </cell>
          <cell r="K10925">
            <v>2.2290000000000001</v>
          </cell>
          <cell r="L10925">
            <v>0</v>
          </cell>
          <cell r="M10925" t="str">
            <v>ENGINEERING</v>
          </cell>
          <cell r="N10925" t="str">
            <v>工程技术</v>
          </cell>
          <cell r="O10925" t="str">
            <v>3区</v>
          </cell>
        </row>
        <row r="10926">
          <cell r="B10926" t="str">
            <v>ACTA MECHANICA SINICA</v>
          </cell>
          <cell r="C10926" t="str">
            <v>机械学报</v>
          </cell>
          <cell r="D10926" t="str">
            <v>0567-7718</v>
          </cell>
          <cell r="E10926" t="str">
            <v>GERMANY</v>
          </cell>
          <cell r="F10926" t="str">
            <v>SPRINGER HEIDELBERG</v>
          </cell>
          <cell r="G10926" t="str">
            <v>1.54499995708466</v>
          </cell>
          <cell r="H10926" t="str">
            <v>1.597883597883</v>
          </cell>
          <cell r="I10926" t="str">
            <v>1.897</v>
          </cell>
          <cell r="J10926" t="str">
            <v>1.67987422846722</v>
          </cell>
          <cell r="K10926">
            <v>1.8819999999999999</v>
          </cell>
          <cell r="L10926">
            <v>0</v>
          </cell>
          <cell r="M10926" t="str">
            <v>ENGINEERING</v>
          </cell>
          <cell r="N10926" t="str">
            <v>工程技术</v>
          </cell>
          <cell r="O10926" t="str">
            <v>3区</v>
          </cell>
        </row>
        <row r="10927">
          <cell r="B10927" t="str">
            <v>Journal of Zhejiang University-SCIENCE A</v>
          </cell>
          <cell r="C10927" t="str">
            <v>浙江大学学报</v>
          </cell>
          <cell r="D10927" t="str">
            <v>1673-565X</v>
          </cell>
          <cell r="E10927" t="str">
            <v>PEOPLES R CHINA</v>
          </cell>
          <cell r="F10927" t="str">
            <v>ZHEJIANG UNIV</v>
          </cell>
          <cell r="G10927" t="str">
            <v>1.2150000333786</v>
          </cell>
          <cell r="H10927" t="str">
            <v>1.369127516778</v>
          </cell>
          <cell r="I10927" t="str">
            <v>1.490</v>
          </cell>
          <cell r="J10927" t="str">
            <v>1.35787934655553</v>
          </cell>
          <cell r="K10927">
            <v>0.71299999999999997</v>
          </cell>
          <cell r="L10927">
            <v>0</v>
          </cell>
          <cell r="M10927" t="str">
            <v>ENGINEERING</v>
          </cell>
          <cell r="N10927" t="str">
            <v>工程技术</v>
          </cell>
          <cell r="O10927" t="str">
            <v>3区</v>
          </cell>
        </row>
        <row r="10928">
          <cell r="B10928" t="str">
            <v>Frontiers of Information Technology &amp; Electronic Engineering</v>
          </cell>
          <cell r="C10928" t="str">
            <v>信息技术与电子工程前沿</v>
          </cell>
          <cell r="D10928" t="str">
            <v>2095-9184</v>
          </cell>
          <cell r="E10928" t="str">
            <v>PEOPLES R CHINA</v>
          </cell>
          <cell r="F10928" t="str">
            <v>ZHEJIANG UNIV</v>
          </cell>
          <cell r="G10928" t="str">
            <v>0.910000026226044</v>
          </cell>
          <cell r="H10928" t="str">
            <v>1.033333333333</v>
          </cell>
          <cell r="I10928" t="str">
            <v>1.604</v>
          </cell>
          <cell r="J10928" t="str">
            <v>1.18254996877368</v>
          </cell>
          <cell r="K10928">
            <v>1.5249999999999999</v>
          </cell>
          <cell r="L10928">
            <v>0</v>
          </cell>
          <cell r="M10928" t="str">
            <v>COMPUTER SCIENCE</v>
          </cell>
          <cell r="N10928" t="str">
            <v>工程技术</v>
          </cell>
          <cell r="O10928" t="str">
            <v>3区</v>
          </cell>
        </row>
        <row r="10929">
          <cell r="B10929" t="str">
            <v>Frontiers of Structural and Civil Engineering</v>
          </cell>
          <cell r="C10929" t="str">
            <v>结构与土木工程前沿</v>
          </cell>
          <cell r="D10929" t="str">
            <v>2095-2430</v>
          </cell>
          <cell r="E10929" t="str">
            <v>PEOPLES R CHINA</v>
          </cell>
          <cell r="F10929" t="str">
            <v>HIGHER EDUCATION PRESS</v>
          </cell>
          <cell r="G10929" t="str">
            <v>1.58000004291534</v>
          </cell>
          <cell r="H10929" t="str">
            <v>1.271739130434</v>
          </cell>
          <cell r="I10929" t="str">
            <v>1.680</v>
          </cell>
          <cell r="J10929" t="str">
            <v>1.51057972444978</v>
          </cell>
          <cell r="K10929">
            <v>1.679</v>
          </cell>
          <cell r="L10929">
            <v>0</v>
          </cell>
          <cell r="M10929" t="str">
            <v>无</v>
          </cell>
          <cell r="N10929" t="str">
            <v>工程技术</v>
          </cell>
          <cell r="O10929" t="str">
            <v>3区</v>
          </cell>
        </row>
        <row r="10930">
          <cell r="B10930" t="str">
            <v>Frontiers in Energy</v>
          </cell>
          <cell r="C10930" t="str">
            <v>能源前沿</v>
          </cell>
          <cell r="D10930" t="str">
            <v>2095-1701</v>
          </cell>
          <cell r="E10930" t="str">
            <v>PEOPLES R CHINA</v>
          </cell>
          <cell r="F10930" t="str">
            <v>HIGHER EDUCATION PRESS</v>
          </cell>
          <cell r="G10930" t="str">
            <v>0.753000020980834</v>
          </cell>
          <cell r="H10930" t="str">
            <v>1.701030927835</v>
          </cell>
          <cell r="I10930" t="str">
            <v>2.657</v>
          </cell>
          <cell r="J10930" t="str">
            <v>1.70363123130461</v>
          </cell>
          <cell r="K10930">
            <v>0.98799999999999999</v>
          </cell>
          <cell r="L10930">
            <v>0</v>
          </cell>
          <cell r="M10930" t="str">
            <v>无</v>
          </cell>
          <cell r="N10930" t="str">
            <v>工程技术</v>
          </cell>
          <cell r="O10930" t="str">
            <v>3区</v>
          </cell>
        </row>
        <row r="10931">
          <cell r="B10931" t="str">
            <v>China Petroleum Processing &amp; Petrochemical Technology</v>
          </cell>
          <cell r="C10931" t="str">
            <v>中国石油化工技术</v>
          </cell>
          <cell r="D10931" t="str">
            <v>1008-6234</v>
          </cell>
          <cell r="E10931" t="str">
            <v>PEOPLES R CHINA</v>
          </cell>
          <cell r="F10931" t="str">
            <v>CHINA PETROLEUM PROCESSING &amp; PETROCHEMICAL TECHNOLOGY PRESS</v>
          </cell>
          <cell r="G10931" t="str">
            <v>0.324999988079071</v>
          </cell>
          <cell r="H10931" t="str">
            <v>0.6</v>
          </cell>
          <cell r="I10931" t="str">
            <v>0.592</v>
          </cell>
          <cell r="J10931" t="str">
            <v>0.50555555158169</v>
          </cell>
          <cell r="K10931" t="str">
            <v>无</v>
          </cell>
          <cell r="L10931">
            <v>0</v>
          </cell>
          <cell r="M10931" t="str">
            <v>无</v>
          </cell>
          <cell r="N10931" t="str">
            <v>工程技术</v>
          </cell>
          <cell r="O10931" t="str">
            <v>3区</v>
          </cell>
        </row>
        <row r="10932">
          <cell r="B10932" t="str">
            <v>KOREAN JOURNAL OF CHEMICAL ENGINEERING</v>
          </cell>
          <cell r="C10932" t="str">
            <v>韩国化学工程杂志</v>
          </cell>
          <cell r="D10932" t="str">
            <v>0256-1115</v>
          </cell>
          <cell r="E10932" t="str">
            <v>SOUTH KOREA</v>
          </cell>
          <cell r="F10932" t="str">
            <v>KOREAN INSTITUTE CHEMICAL  ENGINEERS</v>
          </cell>
          <cell r="G10932" t="str">
            <v>2.19899988174438</v>
          </cell>
          <cell r="H10932" t="str">
            <v>2.476070528967</v>
          </cell>
          <cell r="I10932" t="str">
            <v>2.690</v>
          </cell>
          <cell r="J10932" t="str">
            <v>2.45489095239813</v>
          </cell>
          <cell r="K10932">
            <v>2.3420000000000001</v>
          </cell>
          <cell r="L10932">
            <v>0</v>
          </cell>
          <cell r="M10932" t="str">
            <v>CHEMISTRY</v>
          </cell>
          <cell r="N10932" t="str">
            <v>工程技术</v>
          </cell>
          <cell r="O10932" t="str">
            <v>4区</v>
          </cell>
        </row>
        <row r="10933">
          <cell r="B10933" t="str">
            <v>IEEE TRANSACTIONS ON NANOTECHNOLOGY</v>
          </cell>
          <cell r="C10933" t="str">
            <v>IEEE纳米技术学报</v>
          </cell>
          <cell r="D10933" t="str">
            <v>1536-125X</v>
          </cell>
          <cell r="E10933" t="str">
            <v>USA</v>
          </cell>
          <cell r="F10933" t="str">
            <v>IEEE-INST ELECTRICAL ELECTRONICS ENGINEERS INC</v>
          </cell>
          <cell r="G10933" t="str">
            <v>2.85700011253357</v>
          </cell>
          <cell r="H10933" t="str">
            <v>2.291512915129</v>
          </cell>
          <cell r="I10933" t="str">
            <v>2.196</v>
          </cell>
          <cell r="J10933" t="str">
            <v>2.44807722736552</v>
          </cell>
          <cell r="K10933">
            <v>0.72199999999999998</v>
          </cell>
          <cell r="L10933">
            <v>0</v>
          </cell>
          <cell r="M10933" t="str">
            <v>ENGINEERING</v>
          </cell>
          <cell r="N10933" t="str">
            <v>工程技术</v>
          </cell>
          <cell r="O10933" t="str">
            <v>4区</v>
          </cell>
        </row>
        <row r="10934">
          <cell r="B10934" t="str">
            <v>APPLIED BIOCHEMISTRY AND BIOTECHNOLOGY</v>
          </cell>
          <cell r="C10934" t="str">
            <v>应用生物化学与生物技术</v>
          </cell>
          <cell r="D10934" t="str">
            <v>0273-2289</v>
          </cell>
          <cell r="E10934" t="str">
            <v>United States</v>
          </cell>
          <cell r="F10934" t="str">
            <v>SPRINGER</v>
          </cell>
          <cell r="G10934" t="str">
            <v>1.79700005054474</v>
          </cell>
          <cell r="H10934" t="str">
            <v>2.13984962406</v>
          </cell>
          <cell r="I10934" t="str">
            <v>2.277</v>
          </cell>
          <cell r="J10934" t="str">
            <v>2.07125758384258</v>
          </cell>
          <cell r="K10934">
            <v>2.1640000000000001</v>
          </cell>
          <cell r="L10934">
            <v>0</v>
          </cell>
          <cell r="M10934" t="str">
            <v>BIOLOGY &amp; BIOCHEMISTRY</v>
          </cell>
          <cell r="N10934" t="str">
            <v>工程技术</v>
          </cell>
          <cell r="O10934" t="str">
            <v>4区</v>
          </cell>
        </row>
        <row r="10935">
          <cell r="B10935" t="str">
            <v>Journal of Transportation Safety &amp; Security</v>
          </cell>
          <cell r="C10935" t="str">
            <v>运输安全与安保杂志</v>
          </cell>
          <cell r="D10935" t="str">
            <v>1943-9962</v>
          </cell>
          <cell r="E10935" t="str">
            <v>USA</v>
          </cell>
          <cell r="F10935" t="str">
            <v>TAYLOR &amp; FRANCIS INC</v>
          </cell>
          <cell r="G10935">
            <v>0</v>
          </cell>
          <cell r="H10935">
            <v>0</v>
          </cell>
          <cell r="I10935" t="str">
            <v>1.642</v>
          </cell>
          <cell r="J10935">
            <v>0</v>
          </cell>
          <cell r="K10935">
            <v>1.1419999999999999</v>
          </cell>
          <cell r="L10935">
            <v>0</v>
          </cell>
          <cell r="M10935" t="str">
            <v>无</v>
          </cell>
          <cell r="N10935" t="str">
            <v>工程技术</v>
          </cell>
          <cell r="O10935" t="str">
            <v>4区</v>
          </cell>
        </row>
        <row r="10936">
          <cell r="B10936" t="str">
            <v>Energies</v>
          </cell>
          <cell r="C10936" t="str">
            <v>能量</v>
          </cell>
          <cell r="D10936" t="str">
            <v>1996-1073</v>
          </cell>
          <cell r="E10936" t="str">
            <v>SWITZERLAND</v>
          </cell>
          <cell r="F10936" t="str">
            <v>MDPI</v>
          </cell>
          <cell r="G10936" t="str">
            <v>2.67600011825562</v>
          </cell>
          <cell r="H10936" t="str">
            <v>2.706753006475</v>
          </cell>
          <cell r="I10936" t="str">
            <v>2.702</v>
          </cell>
          <cell r="J10936" t="str">
            <v>2.69507894363754</v>
          </cell>
          <cell r="K10936">
            <v>6.0259999999999998</v>
          </cell>
          <cell r="L10936">
            <v>0</v>
          </cell>
          <cell r="M10936" t="str">
            <v>ENGINEERING</v>
          </cell>
          <cell r="N10936" t="str">
            <v>工程技术</v>
          </cell>
          <cell r="O10936" t="str">
            <v>4区</v>
          </cell>
        </row>
        <row r="10937">
          <cell r="B10937" t="str">
            <v>POLYMERS FOR ADVANCED TECHNOLOGIES</v>
          </cell>
          <cell r="C10937" t="str">
            <v>先进技术用聚合物</v>
          </cell>
          <cell r="D10937" t="str">
            <v>1042-7147</v>
          </cell>
          <cell r="E10937" t="str">
            <v>USA</v>
          </cell>
          <cell r="F10937" t="str">
            <v>WILEY</v>
          </cell>
          <cell r="G10937" t="str">
            <v>2.13700008392333</v>
          </cell>
          <cell r="H10937" t="str">
            <v>2.161904761904</v>
          </cell>
          <cell r="I10937" t="str">
            <v>2.578</v>
          </cell>
          <cell r="J10937" t="str">
            <v>2.29226779885045</v>
          </cell>
          <cell r="K10937" t="str">
            <v>无</v>
          </cell>
          <cell r="L10937">
            <v>0</v>
          </cell>
          <cell r="M10937" t="str">
            <v>CHEMISTRY</v>
          </cell>
          <cell r="N10937" t="str">
            <v>工程技术</v>
          </cell>
          <cell r="O10937" t="str">
            <v>4区</v>
          </cell>
        </row>
        <row r="10938">
          <cell r="B10938" t="str">
            <v>Quality Engineering</v>
          </cell>
          <cell r="C10938" t="str">
            <v>质量工程</v>
          </cell>
          <cell r="D10938" t="str">
            <v>0898-2112</v>
          </cell>
          <cell r="E10938" t="str">
            <v>USA</v>
          </cell>
          <cell r="F10938" t="str">
            <v>TAYLOR &amp; FRANCIS INC</v>
          </cell>
          <cell r="G10938" t="str">
            <v>1.23800003528595</v>
          </cell>
          <cell r="H10938" t="str">
            <v>1.626373626373</v>
          </cell>
          <cell r="I10938" t="str">
            <v>1.320</v>
          </cell>
          <cell r="J10938" t="str">
            <v>1.39492067039098</v>
          </cell>
          <cell r="K10938">
            <v>0.94399999999999995</v>
          </cell>
          <cell r="L10938">
            <v>0</v>
          </cell>
          <cell r="M10938" t="str">
            <v>无</v>
          </cell>
          <cell r="N10938" t="str">
            <v>工程技术</v>
          </cell>
          <cell r="O10938" t="str">
            <v>4区</v>
          </cell>
        </row>
        <row r="10939">
          <cell r="B10939" t="str">
            <v>JOURNAL OF TURBULENCE</v>
          </cell>
          <cell r="C10939" t="str">
            <v>湍流杂志</v>
          </cell>
          <cell r="D10939" t="str">
            <v>1468-5248</v>
          </cell>
          <cell r="E10939" t="str">
            <v>England</v>
          </cell>
          <cell r="F10939" t="str">
            <v>TAYLOR &amp; FRANCIS LTD</v>
          </cell>
          <cell r="G10939" t="str">
            <v>1.57000005245209</v>
          </cell>
          <cell r="H10939" t="str">
            <v>2.038461538461</v>
          </cell>
          <cell r="I10939" t="str">
            <v>1.573</v>
          </cell>
          <cell r="J10939" t="str">
            <v>1.7271260858597</v>
          </cell>
          <cell r="K10939">
            <v>1.2549999999999999</v>
          </cell>
          <cell r="L10939">
            <v>0</v>
          </cell>
          <cell r="M10939" t="str">
            <v>PHYSICS</v>
          </cell>
          <cell r="N10939" t="str">
            <v>工程技术</v>
          </cell>
          <cell r="O10939" t="str">
            <v>4区</v>
          </cell>
        </row>
        <row r="10940">
          <cell r="B10940" t="str">
            <v>BIOTECHNOLOGY AND BIOPROCESS ENGINEERING</v>
          </cell>
          <cell r="C10940" t="str">
            <v>生物技术与生物工艺工程</v>
          </cell>
          <cell r="D10940" t="str">
            <v>1226-8372</v>
          </cell>
          <cell r="E10940" t="str">
            <v>SOUTH KOREA</v>
          </cell>
          <cell r="F10940" t="str">
            <v>KOREAN SOC BIOTECHNOLOGY &amp; BIOENGINEERING</v>
          </cell>
          <cell r="G10940" t="str">
            <v>1.22599995136261</v>
          </cell>
          <cell r="H10940" t="str">
            <v>1.438144329896</v>
          </cell>
          <cell r="I10940" t="str">
            <v>2.213</v>
          </cell>
          <cell r="J10940" t="str">
            <v>1.62575301178554</v>
          </cell>
          <cell r="K10940">
            <v>0.95599999999999996</v>
          </cell>
          <cell r="L10940">
            <v>0</v>
          </cell>
          <cell r="M10940" t="str">
            <v>BIOLOGY &amp; BIOCHEMISTRY</v>
          </cell>
          <cell r="N10940" t="str">
            <v>工程技术</v>
          </cell>
          <cell r="O10940" t="str">
            <v>4区</v>
          </cell>
        </row>
        <row r="10941">
          <cell r="B10941" t="str">
            <v>JOURNAL OF NON-EQUILIBRIUM THERMODYNAMICS</v>
          </cell>
          <cell r="C10941" t="str">
            <v>非平衡热力学杂志</v>
          </cell>
          <cell r="D10941" t="str">
            <v>0340-0204</v>
          </cell>
          <cell r="E10941" t="str">
            <v>GERMANY</v>
          </cell>
          <cell r="F10941" t="str">
            <v>WALTER DE GRUYTER GMBH</v>
          </cell>
          <cell r="G10941" t="str">
            <v>1.63300001621246</v>
          </cell>
          <cell r="H10941" t="str">
            <v>2.083333333333</v>
          </cell>
          <cell r="I10941" t="str">
            <v>2.157</v>
          </cell>
          <cell r="J10941" t="str">
            <v>1.95773203154782</v>
          </cell>
          <cell r="K10941">
            <v>1.1990000000000001</v>
          </cell>
          <cell r="L10941">
            <v>0</v>
          </cell>
          <cell r="M10941" t="str">
            <v>无</v>
          </cell>
          <cell r="N10941" t="str">
            <v>工程技术</v>
          </cell>
          <cell r="O10941" t="str">
            <v>4区</v>
          </cell>
        </row>
        <row r="10942">
          <cell r="B10942" t="str">
            <v>BioChip Journal</v>
          </cell>
          <cell r="C10942" t="str">
            <v>生物芯片杂志</v>
          </cell>
          <cell r="D10942" t="str">
            <v>1976-0280</v>
          </cell>
          <cell r="E10942" t="str">
            <v>SOUTH KOREA</v>
          </cell>
          <cell r="F10942" t="str">
            <v>KOREAN BIOCHIP SOCIETY-KBCS</v>
          </cell>
          <cell r="G10942" t="str">
            <v>1.39999997615814</v>
          </cell>
          <cell r="H10942" t="str">
            <v>1.95</v>
          </cell>
          <cell r="I10942" t="str">
            <v>2.309</v>
          </cell>
          <cell r="J10942" t="str">
            <v>1.88621398382205</v>
          </cell>
          <cell r="K10942">
            <v>0.94799999999999995</v>
          </cell>
          <cell r="L10942">
            <v>0</v>
          </cell>
          <cell r="M10942" t="str">
            <v>MOLECULAR BIOLOGY &amp; GENETICS</v>
          </cell>
          <cell r="N10942" t="str">
            <v>工程技术</v>
          </cell>
          <cell r="O10942" t="str">
            <v>4区</v>
          </cell>
        </row>
        <row r="10943">
          <cell r="B10943" t="str">
            <v>Energy Science &amp; Engineering</v>
          </cell>
          <cell r="C10943" t="str">
            <v>能源科学与工程</v>
          </cell>
          <cell r="D10943" t="str">
            <v>2050-0505</v>
          </cell>
          <cell r="E10943" t="str">
            <v>USA</v>
          </cell>
          <cell r="F10943" t="str">
            <v>WILEY</v>
          </cell>
          <cell r="G10943" t="str">
            <v>3.55299997329712</v>
          </cell>
          <cell r="H10943" t="str">
            <v>2.892857142857</v>
          </cell>
          <cell r="I10943" t="str">
            <v>2.631</v>
          </cell>
          <cell r="J10943" t="str">
            <v>3.02560316570204</v>
          </cell>
          <cell r="K10943">
            <v>1.2330000000000001</v>
          </cell>
          <cell r="L10943">
            <v>0</v>
          </cell>
          <cell r="M10943" t="str">
            <v>ENGINEERING</v>
          </cell>
          <cell r="N10943" t="str">
            <v>工程技术</v>
          </cell>
          <cell r="O10943" t="str">
            <v>4区</v>
          </cell>
        </row>
        <row r="10944">
          <cell r="B10944" t="str">
            <v>MICROELECTRONICS RELIABILITY</v>
          </cell>
          <cell r="C10944" t="str">
            <v>微电子可靠性</v>
          </cell>
          <cell r="D10944" t="str">
            <v>0026-2714</v>
          </cell>
          <cell r="E10944" t="str">
            <v>ENGLAND</v>
          </cell>
          <cell r="F10944" t="str">
            <v>PERGAMON-ELSEVIER SCIENCE LTD</v>
          </cell>
          <cell r="G10944" t="str">
            <v>1.23599994182587</v>
          </cell>
          <cell r="H10944" t="str">
            <v>1.482968369829</v>
          </cell>
          <cell r="I10944" t="str">
            <v>1.535</v>
          </cell>
          <cell r="J10944" t="str">
            <v>1.41798405508696</v>
          </cell>
          <cell r="K10944">
            <v>0.77500000000000002</v>
          </cell>
          <cell r="L10944">
            <v>0</v>
          </cell>
          <cell r="M10944" t="str">
            <v>ENGINEERING</v>
          </cell>
          <cell r="N10944" t="str">
            <v>工程技术</v>
          </cell>
          <cell r="O10944" t="str">
            <v>4区</v>
          </cell>
        </row>
        <row r="10945">
          <cell r="B10945" t="str">
            <v>Journal of Astronomical Telescopes Instruments and Systems</v>
          </cell>
          <cell r="C10945" t="str">
            <v>天文望远镜仪器和系统杂志</v>
          </cell>
          <cell r="D10945" t="str">
            <v>2329-4124</v>
          </cell>
          <cell r="E10945" t="str">
            <v>USA</v>
          </cell>
          <cell r="F10945" t="str">
            <v>SPIE-SOC PHOTO-OPTICAL INSTRUMENTATION ENGINEERS</v>
          </cell>
          <cell r="G10945" t="str">
            <v>2.68799996376038</v>
          </cell>
          <cell r="H10945" t="str">
            <v>3.142857142857</v>
          </cell>
          <cell r="I10945" t="str">
            <v>1.585</v>
          </cell>
          <cell r="J10945" t="str">
            <v>2.47182416374413</v>
          </cell>
          <cell r="K10945">
            <v>0.65800000000000003</v>
          </cell>
          <cell r="L10945">
            <v>0</v>
          </cell>
          <cell r="M10945" t="str">
            <v>无</v>
          </cell>
          <cell r="N10945" t="str">
            <v>工程技术</v>
          </cell>
          <cell r="O10945" t="str">
            <v>4区</v>
          </cell>
        </row>
        <row r="10946">
          <cell r="B10946" t="str">
            <v>JOURNAL OF HYDROINFORMATICS</v>
          </cell>
          <cell r="C10946" t="str">
            <v>水文信息学杂志</v>
          </cell>
          <cell r="D10946" t="str">
            <v>1464-7141</v>
          </cell>
          <cell r="E10946" t="str">
            <v>ENGLAND</v>
          </cell>
          <cell r="F10946" t="str">
            <v>IWA PUBLISHING</v>
          </cell>
          <cell r="G10946" t="str">
            <v>1.79700005054474</v>
          </cell>
          <cell r="H10946" t="str">
            <v>1.908396946564</v>
          </cell>
          <cell r="I10946" t="str">
            <v>1.728</v>
          </cell>
          <cell r="J10946" t="str">
            <v>1.81108169945791</v>
          </cell>
          <cell r="K10946" t="str">
            <v>无</v>
          </cell>
          <cell r="L10946">
            <v>0</v>
          </cell>
          <cell r="M10946" t="str">
            <v>ENVIRONMENT/ECOLOGY</v>
          </cell>
          <cell r="N10946" t="str">
            <v>工程技术</v>
          </cell>
          <cell r="O10946" t="str">
            <v>4区</v>
          </cell>
        </row>
        <row r="10947">
          <cell r="B10947" t="str">
            <v>JOURNAL OF AEROSPACE ENGINEERING</v>
          </cell>
          <cell r="C10947" t="str">
            <v>航空航天工程学报</v>
          </cell>
          <cell r="D10947" t="str">
            <v>0893-1321</v>
          </cell>
          <cell r="E10947" t="str">
            <v>USA</v>
          </cell>
          <cell r="F10947" t="str">
            <v>ASCE-AMER SOC CIVIL ENGINEERS</v>
          </cell>
          <cell r="G10947" t="str">
            <v>1.2960000038147</v>
          </cell>
          <cell r="H10947" t="str">
            <v>1.373287671232</v>
          </cell>
          <cell r="I10947" t="str">
            <v>1.761</v>
          </cell>
          <cell r="J10947" t="str">
            <v>1.4768444499289</v>
          </cell>
          <cell r="K10947">
            <v>2.8260000000000001</v>
          </cell>
          <cell r="L10947">
            <v>0</v>
          </cell>
          <cell r="M10947" t="str">
            <v>ENGINEERING</v>
          </cell>
          <cell r="N10947" t="str">
            <v>工程技术</v>
          </cell>
          <cell r="O10947" t="str">
            <v>4区</v>
          </cell>
        </row>
        <row r="10948">
          <cell r="B10948" t="str">
            <v>Journal of Computational and Nonlinear Dynamics</v>
          </cell>
          <cell r="C10948" t="str">
            <v>计算与非线性动力学杂志</v>
          </cell>
          <cell r="D10948" t="str">
            <v>1555-1423</v>
          </cell>
          <cell r="E10948" t="str">
            <v>USA</v>
          </cell>
          <cell r="F10948" t="str">
            <v>ASME</v>
          </cell>
          <cell r="G10948" t="str">
            <v>1.99600005149841</v>
          </cell>
          <cell r="H10948" t="str">
            <v>2.134831460674</v>
          </cell>
          <cell r="I10948" t="str">
            <v>1.661</v>
          </cell>
          <cell r="J10948" t="str">
            <v>1.9307496116688</v>
          </cell>
          <cell r="K10948">
            <v>1.6850000000000001</v>
          </cell>
          <cell r="L10948">
            <v>0</v>
          </cell>
          <cell r="M10948" t="str">
            <v>ENGINEERING</v>
          </cell>
          <cell r="N10948" t="str">
            <v>工程技术</v>
          </cell>
          <cell r="O10948" t="str">
            <v>4区</v>
          </cell>
        </row>
        <row r="10949">
          <cell r="B10949" t="str">
            <v>JOURNAL OF PERFORMANCE OF CONSTRUCTED FACILITIES</v>
          </cell>
          <cell r="C10949" t="str">
            <v>建造设施性能杂志</v>
          </cell>
          <cell r="D10949" t="str">
            <v>0887-3828</v>
          </cell>
          <cell r="E10949" t="str">
            <v>USA</v>
          </cell>
          <cell r="F10949" t="str">
            <v>ASCE-AMER SOC CIVIL ENGINEERS</v>
          </cell>
          <cell r="G10949" t="str">
            <v>1.19700002670288</v>
          </cell>
          <cell r="H10949" t="str">
            <v>1.542199488491</v>
          </cell>
          <cell r="I10949" t="str">
            <v>1.648</v>
          </cell>
          <cell r="J10949" t="str">
            <v>1.46255455967196</v>
          </cell>
          <cell r="K10949">
            <v>2.0009999999999999</v>
          </cell>
          <cell r="L10949">
            <v>0</v>
          </cell>
          <cell r="M10949" t="str">
            <v>ENGINEERING</v>
          </cell>
          <cell r="N10949" t="str">
            <v>工程技术</v>
          </cell>
          <cell r="O10949" t="str">
            <v>4区</v>
          </cell>
        </row>
        <row r="10950">
          <cell r="B10950" t="str">
            <v>Structural Concrete</v>
          </cell>
          <cell r="C10950" t="str">
            <v>结构混凝土</v>
          </cell>
          <cell r="D10950" t="str">
            <v>1464-4177</v>
          </cell>
          <cell r="E10950" t="str">
            <v>GERMANY</v>
          </cell>
          <cell r="F10950" t="str">
            <v>ERNST &amp; SOHN</v>
          </cell>
          <cell r="G10950" t="str">
            <v>1.38399994373322</v>
          </cell>
          <cell r="H10950" t="str">
            <v>1.885057471264</v>
          </cell>
          <cell r="I10950" t="str">
            <v>2.174</v>
          </cell>
          <cell r="J10950" t="str">
            <v>1.81438216127407</v>
          </cell>
          <cell r="K10950">
            <v>2.331</v>
          </cell>
          <cell r="L10950">
            <v>0</v>
          </cell>
          <cell r="M10950" t="str">
            <v>ENGINEERING</v>
          </cell>
          <cell r="N10950" t="str">
            <v>工程技术</v>
          </cell>
          <cell r="O10950" t="str">
            <v>4区</v>
          </cell>
        </row>
        <row r="10951">
          <cell r="B10951" t="str">
            <v>APPLICABLE ALGEBRA IN ENGINEERING COMMUNICATION AND COMPUTING</v>
          </cell>
          <cell r="C10951" t="str">
            <v>工程通信与计算中的应用代数</v>
          </cell>
          <cell r="D10951" t="str">
            <v>0938-1279</v>
          </cell>
          <cell r="E10951" t="str">
            <v>United States</v>
          </cell>
          <cell r="F10951" t="str">
            <v>SPRINGER</v>
          </cell>
          <cell r="G10951" t="str">
            <v>0.46399998664856</v>
          </cell>
          <cell r="H10951" t="str">
            <v>0.59649122807</v>
          </cell>
          <cell r="I10951" t="str">
            <v>0.600</v>
          </cell>
          <cell r="J10951" t="str">
            <v>0.553497071572853</v>
          </cell>
          <cell r="K10951">
            <v>0.498</v>
          </cell>
          <cell r="L10951">
            <v>0</v>
          </cell>
          <cell r="M10951" t="str">
            <v>无</v>
          </cell>
          <cell r="N10951" t="str">
            <v>工程技术</v>
          </cell>
          <cell r="O10951" t="str">
            <v>4区</v>
          </cell>
        </row>
        <row r="10952">
          <cell r="B10952" t="str">
            <v>AI EDAM-ARTIFICIAL INTELLIGENCE FOR ENGINEERING DESIGN ANALYSIS AND MANUFACTURING</v>
          </cell>
          <cell r="C10952" t="str">
            <v>工程设计分析与制造人工智能</v>
          </cell>
          <cell r="D10952" t="str">
            <v>0890-0604</v>
          </cell>
          <cell r="E10952" t="str">
            <v>USA</v>
          </cell>
          <cell r="F10952" t="str">
            <v>CAMBRIDGE UNIV PRESS</v>
          </cell>
          <cell r="G10952" t="str">
            <v>1.04499995708466</v>
          </cell>
          <cell r="H10952" t="str">
            <v>0.893939393939</v>
          </cell>
          <cell r="I10952" t="str">
            <v>1.119</v>
          </cell>
          <cell r="J10952" t="str">
            <v>1.01944744536589</v>
          </cell>
          <cell r="K10952">
            <v>0.55200000000000005</v>
          </cell>
          <cell r="L10952">
            <v>0</v>
          </cell>
          <cell r="M10952" t="str">
            <v>无</v>
          </cell>
          <cell r="N10952" t="str">
            <v>工程技术</v>
          </cell>
          <cell r="O10952" t="str">
            <v>4区</v>
          </cell>
        </row>
        <row r="10953">
          <cell r="B10953" t="str">
            <v>JOURNAL OF STRAIN ANALYSIS FOR ENGINEERING DESIGN</v>
          </cell>
          <cell r="C10953" t="str">
            <v>工程设计应变分析杂志</v>
          </cell>
          <cell r="D10953" t="str">
            <v>0309-3247</v>
          </cell>
          <cell r="E10953" t="str">
            <v>ENGLAND</v>
          </cell>
          <cell r="F10953" t="str">
            <v>SAGE PUBLICATIONS LTD</v>
          </cell>
          <cell r="G10953" t="str">
            <v>1.32000005245209</v>
          </cell>
          <cell r="H10953" t="str">
            <v>1.114583333333</v>
          </cell>
          <cell r="I10953" t="str">
            <v>1.630</v>
          </cell>
          <cell r="J10953" t="str">
            <v>1.3547376718047</v>
          </cell>
          <cell r="K10953">
            <v>0.70599999999999996</v>
          </cell>
          <cell r="L10953">
            <v>0</v>
          </cell>
          <cell r="M10953" t="str">
            <v>无</v>
          </cell>
          <cell r="N10953" t="str">
            <v>工程技术</v>
          </cell>
          <cell r="O10953" t="str">
            <v>4区</v>
          </cell>
        </row>
        <row r="10954">
          <cell r="B10954" t="str">
            <v>Human Factors and Ergonomics in Manufacturing &amp; Service Industries</v>
          </cell>
          <cell r="C10954" t="str">
            <v>制造业和服务业中的人因与工效学</v>
          </cell>
          <cell r="D10954" t="str">
            <v>1090-8471</v>
          </cell>
          <cell r="E10954" t="str">
            <v>USA</v>
          </cell>
          <cell r="F10954" t="str">
            <v>WILEY</v>
          </cell>
          <cell r="G10954" t="str">
            <v>0.916999995708466</v>
          </cell>
          <cell r="H10954" t="str">
            <v>1</v>
          </cell>
          <cell r="I10954" t="str">
            <v>1.271</v>
          </cell>
          <cell r="J10954" t="str">
            <v>1.06272881212849</v>
          </cell>
          <cell r="K10954">
            <v>0.57399999999999995</v>
          </cell>
          <cell r="L10954">
            <v>0</v>
          </cell>
          <cell r="M10954" t="str">
            <v>无</v>
          </cell>
          <cell r="N10954" t="str">
            <v>工程技术</v>
          </cell>
          <cell r="O10954" t="str">
            <v>4区</v>
          </cell>
        </row>
        <row r="10955">
          <cell r="B10955" t="str">
            <v>IEEE-ACM Transactions on Computational Biology and Bioinformatics</v>
          </cell>
          <cell r="C10955" t="str">
            <v>IEEE-ACM计算生物学和生物信息学学报</v>
          </cell>
          <cell r="D10955" t="str">
            <v>1545-5963</v>
          </cell>
          <cell r="E10955" t="str">
            <v>USA</v>
          </cell>
          <cell r="F10955" t="str">
            <v>IEEE COMPUTER SOC</v>
          </cell>
          <cell r="G10955" t="str">
            <v>2.42799997329712</v>
          </cell>
          <cell r="H10955" t="str">
            <v>2.895833333333</v>
          </cell>
          <cell r="I10955" t="str">
            <v>3.015</v>
          </cell>
          <cell r="J10955" t="str">
            <v>2.77963118253104</v>
          </cell>
          <cell r="K10955" t="str">
            <v>无</v>
          </cell>
          <cell r="L10955">
            <v>0</v>
          </cell>
          <cell r="M10955" t="str">
            <v>COMPUTER SCIENCE</v>
          </cell>
          <cell r="N10955" t="str">
            <v>工程技术</v>
          </cell>
          <cell r="O10955" t="str">
            <v>4区</v>
          </cell>
        </row>
        <row r="10956">
          <cell r="B10956" t="str">
            <v>International Journal of Mining Reclamation and Environment</v>
          </cell>
          <cell r="C10956" t="str">
            <v>国际采矿复垦与环境杂志</v>
          </cell>
          <cell r="D10956" t="str">
            <v>1748-0930</v>
          </cell>
          <cell r="E10956" t="str">
            <v>England</v>
          </cell>
          <cell r="F10956" t="str">
            <v>TAYLOR &amp; FRANCIS LTD</v>
          </cell>
          <cell r="G10956" t="str">
            <v>1.25800001621246</v>
          </cell>
          <cell r="H10956" t="str">
            <v>1.727272727272</v>
          </cell>
          <cell r="I10956" t="str">
            <v>1.917</v>
          </cell>
          <cell r="J10956" t="str">
            <v>1.63397980338349</v>
          </cell>
          <cell r="K10956">
            <v>2.0790000000000002</v>
          </cell>
          <cell r="L10956">
            <v>0</v>
          </cell>
          <cell r="M10956" t="str">
            <v>无</v>
          </cell>
          <cell r="N10956" t="str">
            <v>工程技术</v>
          </cell>
          <cell r="O10956" t="str">
            <v>4区</v>
          </cell>
        </row>
        <row r="10957">
          <cell r="B10957" t="str">
            <v>PROCEEDINGS OF THE INSTITUTION OF MECHANICAL ENGINEERS PART B-JOURNAL OF ENGINEERING MANUFACTURE</v>
          </cell>
          <cell r="C10957" t="str">
            <v>机械工程师学会会刊第二部分工程制造学报</v>
          </cell>
          <cell r="D10957" t="str">
            <v>0954-4054</v>
          </cell>
          <cell r="E10957" t="str">
            <v>ENGLAND</v>
          </cell>
          <cell r="F10957" t="str">
            <v>SAGE PUBLICATIONS LTD</v>
          </cell>
          <cell r="G10957" t="str">
            <v>1.44500005245209</v>
          </cell>
          <cell r="H10957" t="str">
            <v>1.751842751842</v>
          </cell>
          <cell r="I10957" t="str">
            <v>1.982</v>
          </cell>
          <cell r="J10957" t="str">
            <v>1.7261787227127</v>
          </cell>
          <cell r="K10957">
            <v>2.7160000000000002</v>
          </cell>
          <cell r="L10957">
            <v>0</v>
          </cell>
          <cell r="M10957" t="str">
            <v>ENGINEERING</v>
          </cell>
          <cell r="N10957" t="str">
            <v>工程技术</v>
          </cell>
          <cell r="O10957" t="str">
            <v>4区</v>
          </cell>
        </row>
        <row r="10958">
          <cell r="B10958" t="str">
            <v>COLOR RESEARCH AND APPLICATION</v>
          </cell>
          <cell r="C10958" t="str">
            <v>色彩研究与应用</v>
          </cell>
          <cell r="D10958" t="str">
            <v>0361-2317</v>
          </cell>
          <cell r="E10958" t="str">
            <v>USA</v>
          </cell>
          <cell r="F10958" t="str">
            <v>WILEY</v>
          </cell>
          <cell r="G10958" t="str">
            <v>1.02300000190735</v>
          </cell>
          <cell r="H10958" t="str">
            <v>1.027027027027</v>
          </cell>
          <cell r="I10958" t="str">
            <v>1.091</v>
          </cell>
          <cell r="J10958" t="str">
            <v>1.04697870661445</v>
          </cell>
          <cell r="K10958">
            <v>1.2450000000000001</v>
          </cell>
          <cell r="L10958">
            <v>0</v>
          </cell>
          <cell r="M10958" t="str">
            <v>CHEMISTRY</v>
          </cell>
          <cell r="N10958" t="str">
            <v>工程技术</v>
          </cell>
          <cell r="O10958" t="str">
            <v>4区</v>
          </cell>
        </row>
        <row r="10959">
          <cell r="B10959" t="str">
            <v>Ships and Offshore Structures</v>
          </cell>
          <cell r="C10959" t="str">
            <v>船舶和海上结构物</v>
          </cell>
          <cell r="D10959" t="str">
            <v>1744-5302</v>
          </cell>
          <cell r="E10959" t="str">
            <v>England</v>
          </cell>
          <cell r="F10959" t="str">
            <v>TAYLOR &amp; FRANCIS LTD</v>
          </cell>
          <cell r="G10959" t="str">
            <v>1.68499994277954</v>
          </cell>
          <cell r="H10959" t="str">
            <v>1.762626262626</v>
          </cell>
          <cell r="I10959" t="str">
            <v>1.470</v>
          </cell>
          <cell r="J10959" t="str">
            <v>1.63932172948518</v>
          </cell>
          <cell r="K10959">
            <v>1.123</v>
          </cell>
          <cell r="L10959">
            <v>0</v>
          </cell>
          <cell r="M10959" t="str">
            <v>无</v>
          </cell>
          <cell r="N10959" t="str">
            <v>工程技术</v>
          </cell>
          <cell r="O10959" t="str">
            <v>4区</v>
          </cell>
        </row>
        <row r="10960">
          <cell r="B10960" t="str">
            <v>Journal of Civil Structural Health Monitoring</v>
          </cell>
          <cell r="C10960" t="str">
            <v>土木结构健康监测杂志</v>
          </cell>
          <cell r="D10960" t="str">
            <v>2190-5452</v>
          </cell>
          <cell r="E10960" t="str">
            <v>GERMANY</v>
          </cell>
          <cell r="F10960" t="str">
            <v>SPRINGER HEIDELBERG</v>
          </cell>
          <cell r="G10960" t="str">
            <v>0</v>
          </cell>
          <cell r="H10960" t="str">
            <v>0</v>
          </cell>
          <cell r="I10960" t="str">
            <v>1.817</v>
          </cell>
          <cell r="J10960" t="str">
            <v>1.817307692307</v>
          </cell>
          <cell r="K10960">
            <v>1.9239999999999999</v>
          </cell>
          <cell r="L10960">
            <v>0</v>
          </cell>
          <cell r="M10960" t="str">
            <v>无</v>
          </cell>
          <cell r="N10960" t="str">
            <v>工程技术</v>
          </cell>
          <cell r="O10960" t="str">
            <v>4区</v>
          </cell>
        </row>
        <row r="10961">
          <cell r="B10961" t="str">
            <v>Remote Sensing Letters</v>
          </cell>
          <cell r="C10961" t="str">
            <v>遥感字母</v>
          </cell>
          <cell r="D10961" t="str">
            <v>2150-704X</v>
          </cell>
          <cell r="E10961" t="str">
            <v>England</v>
          </cell>
          <cell r="F10961" t="str">
            <v>TAYLOR &amp; FRANCIS LTD</v>
          </cell>
          <cell r="G10961" t="str">
            <v>1.52400004863739</v>
          </cell>
          <cell r="H10961" t="str">
            <v>2.023809523809</v>
          </cell>
          <cell r="I10961" t="str">
            <v>2.298</v>
          </cell>
          <cell r="J10961" t="str">
            <v>1.94847620668846</v>
          </cell>
          <cell r="K10961">
            <v>1.27</v>
          </cell>
          <cell r="L10961">
            <v>0</v>
          </cell>
          <cell r="M10961" t="str">
            <v>GEOSCIENCES</v>
          </cell>
          <cell r="N10961" t="str">
            <v>工程技术</v>
          </cell>
          <cell r="O10961" t="str">
            <v>4区</v>
          </cell>
        </row>
        <row r="10962">
          <cell r="B10962" t="str">
            <v>Nanoscale and Microscale Thermophysical Engineering</v>
          </cell>
          <cell r="C10962" t="str">
            <v>纳米级和微米级热物理工程</v>
          </cell>
          <cell r="D10962" t="str">
            <v>1556-7265</v>
          </cell>
          <cell r="E10962" t="str">
            <v>USA</v>
          </cell>
          <cell r="F10962" t="str">
            <v>TAYLOR &amp; FRANCIS INC</v>
          </cell>
          <cell r="G10962" t="str">
            <v>3.11100006103516</v>
          </cell>
          <cell r="H10962" t="str">
            <v>3.322580645161</v>
          </cell>
          <cell r="I10962" t="str">
            <v>2.700</v>
          </cell>
          <cell r="J10962" t="str">
            <v>3.04452690206539</v>
          </cell>
          <cell r="K10962">
            <v>0.76300000000000001</v>
          </cell>
          <cell r="L10962">
            <v>0</v>
          </cell>
          <cell r="M10962" t="str">
            <v>无</v>
          </cell>
          <cell r="N10962" t="str">
            <v>工程技术</v>
          </cell>
          <cell r="O10962" t="str">
            <v>4区</v>
          </cell>
        </row>
        <row r="10963">
          <cell r="B10963" t="str">
            <v>Proceedings of the Institution of Mechanical Engineers Part O-Journal of Risk and Reliability</v>
          </cell>
          <cell r="C10963" t="str">
            <v>机械工程师学会会刊第O部分-风险与可靠性杂志</v>
          </cell>
          <cell r="D10963" t="str">
            <v>1748-006X</v>
          </cell>
          <cell r="E10963" t="str">
            <v>ENGLAND</v>
          </cell>
          <cell r="F10963" t="str">
            <v>SAGE PUBLICATIONS LTD</v>
          </cell>
          <cell r="G10963" t="str">
            <v>1.37300002574921</v>
          </cell>
          <cell r="H10963" t="str">
            <v>1.3125</v>
          </cell>
          <cell r="I10963" t="str">
            <v>1.602</v>
          </cell>
          <cell r="J10963" t="str">
            <v>1.4290649803344</v>
          </cell>
          <cell r="K10963">
            <v>0.872</v>
          </cell>
          <cell r="L10963">
            <v>0</v>
          </cell>
          <cell r="M10963" t="str">
            <v>无</v>
          </cell>
          <cell r="N10963" t="str">
            <v>工程技术</v>
          </cell>
          <cell r="O10963" t="str">
            <v>4区</v>
          </cell>
        </row>
        <row r="10964">
          <cell r="B10964" t="str">
            <v>Biosensors-Basel</v>
          </cell>
          <cell r="C10964" t="str">
            <v>巴塞尔生物传感器</v>
          </cell>
          <cell r="D10964" t="str">
            <v>2079-6374</v>
          </cell>
          <cell r="E10964" t="str">
            <v>SWITZERLAND</v>
          </cell>
          <cell r="F10964" t="str">
            <v>MDPI</v>
          </cell>
          <cell r="G10964" t="str">
            <v>0</v>
          </cell>
          <cell r="H10964" t="str">
            <v>0</v>
          </cell>
          <cell r="I10964" t="str">
            <v>3.240</v>
          </cell>
          <cell r="J10964" t="str">
            <v>3.239583333333</v>
          </cell>
          <cell r="K10964" t="str">
            <v>无</v>
          </cell>
          <cell r="L10964">
            <v>0</v>
          </cell>
          <cell r="M10964" t="str">
            <v>CHEMISTRY</v>
          </cell>
          <cell r="N10964" t="str">
            <v>工程技术</v>
          </cell>
          <cell r="O10964" t="str">
            <v>4区</v>
          </cell>
        </row>
        <row r="10965">
          <cell r="B10965" t="str">
            <v>CRYPTOLOGIA</v>
          </cell>
          <cell r="C10965" t="str">
            <v>密码学</v>
          </cell>
          <cell r="D10965" t="str">
            <v>0161-1194</v>
          </cell>
          <cell r="E10965" t="str">
            <v>USA</v>
          </cell>
          <cell r="F10965" t="str">
            <v>TAYLOR &amp; FRANCIS INC</v>
          </cell>
          <cell r="G10965" t="str">
            <v>0.32600000500679</v>
          </cell>
          <cell r="H10965" t="str">
            <v>0.416666666666</v>
          </cell>
          <cell r="I10965" t="str">
            <v>0.432</v>
          </cell>
          <cell r="J10965" t="str">
            <v>0.391494951163597</v>
          </cell>
          <cell r="K10965" t="str">
            <v>无</v>
          </cell>
          <cell r="L10965">
            <v>0</v>
          </cell>
          <cell r="M10965" t="str">
            <v>无</v>
          </cell>
          <cell r="N10965" t="str">
            <v>工程技术</v>
          </cell>
          <cell r="O10965" t="str">
            <v>4区</v>
          </cell>
        </row>
        <row r="10966">
          <cell r="B10966" t="str">
            <v>Journal of Energy Storage</v>
          </cell>
          <cell r="C10966" t="str">
            <v>储能杂志</v>
          </cell>
          <cell r="D10966" t="str">
            <v>2352-152X</v>
          </cell>
          <cell r="E10966" t="str">
            <v>NETHERLANDS</v>
          </cell>
          <cell r="F10966" t="str">
            <v>ELSEVIER</v>
          </cell>
          <cell r="G10966" t="str">
            <v>0</v>
          </cell>
          <cell r="H10966" t="str">
            <v>3.516728624535</v>
          </cell>
          <cell r="I10966" t="str">
            <v>3.762</v>
          </cell>
          <cell r="J10966" t="str">
            <v>3.639373927652</v>
          </cell>
          <cell r="K10966">
            <v>1.9770000000000001</v>
          </cell>
          <cell r="L10966">
            <v>0</v>
          </cell>
          <cell r="M10966" t="str">
            <v>ENGINEERING</v>
          </cell>
          <cell r="N10966" t="str">
            <v>工程技术</v>
          </cell>
          <cell r="O10966" t="str">
            <v>4区</v>
          </cell>
        </row>
        <row r="10967">
          <cell r="B10967" t="str">
            <v>JOURNAL OF MICROMECHANICS AND MICROENGINEERING</v>
          </cell>
          <cell r="C10967" t="str">
            <v>微机械与微工程学报</v>
          </cell>
          <cell r="D10967" t="str">
            <v>0960-1317</v>
          </cell>
          <cell r="E10967" t="str">
            <v>ENGLAND</v>
          </cell>
          <cell r="F10967" t="str">
            <v>IOP PUBLISHING LTD</v>
          </cell>
          <cell r="G10967" t="str">
            <v>1.88800001144409</v>
          </cell>
          <cell r="H10967" t="str">
            <v>2.141176470588</v>
          </cell>
          <cell r="I10967" t="str">
            <v>1.739</v>
          </cell>
          <cell r="J10967" t="str">
            <v>1.92257536678403</v>
          </cell>
          <cell r="K10967">
            <v>1.2589999999999999</v>
          </cell>
          <cell r="L10967">
            <v>0</v>
          </cell>
          <cell r="M10967" t="str">
            <v>ENGINEERING</v>
          </cell>
          <cell r="N10967" t="str">
            <v>工程技术</v>
          </cell>
          <cell r="O10967" t="str">
            <v>4区</v>
          </cell>
        </row>
        <row r="10968">
          <cell r="B10968" t="str">
            <v>QUARTERLY JOURNAL OF MECHANICS AND APPLIED MATHEMATICS</v>
          </cell>
          <cell r="C10968" t="str">
            <v>力学与应用数学季刊</v>
          </cell>
          <cell r="D10968" t="str">
            <v>0033-5614</v>
          </cell>
          <cell r="E10968" t="str">
            <v>ENGLAND</v>
          </cell>
          <cell r="F10968" t="str">
            <v>OXFORD UNIV PRESS</v>
          </cell>
          <cell r="G10968" t="str">
            <v>0.972000002861022</v>
          </cell>
          <cell r="H10968" t="str">
            <v>0.8</v>
          </cell>
          <cell r="I10968" t="str">
            <v>1.265</v>
          </cell>
          <cell r="J10968" t="str">
            <v>1.01243537510301</v>
          </cell>
          <cell r="K10968">
            <v>1.0109999999999999</v>
          </cell>
          <cell r="L10968">
            <v>0</v>
          </cell>
          <cell r="M10968" t="str">
            <v>无</v>
          </cell>
          <cell r="N10968" t="str">
            <v>工程技术</v>
          </cell>
          <cell r="O10968" t="str">
            <v>4区</v>
          </cell>
        </row>
        <row r="10969">
          <cell r="B10969" t="str">
            <v>INTERNATIONAL JOURNAL OF TECHNOLOGY AND DESIGN EDUCATION</v>
          </cell>
          <cell r="C10969" t="str">
            <v>国际技术与设计教育杂志</v>
          </cell>
          <cell r="D10969" t="str">
            <v>0957-7572</v>
          </cell>
          <cell r="E10969" t="str">
            <v>NETHERLANDS</v>
          </cell>
          <cell r="F10969" t="str">
            <v>SPRINGER</v>
          </cell>
          <cell r="G10969" t="str">
            <v>1.33899998664856</v>
          </cell>
          <cell r="H10969" t="str">
            <v>1.31884057971</v>
          </cell>
          <cell r="I10969" t="str">
            <v>1.326</v>
          </cell>
          <cell r="J10969" t="str">
            <v>1.32797584095985</v>
          </cell>
          <cell r="K10969">
            <v>1.0249999999999999</v>
          </cell>
          <cell r="L10969">
            <v>0</v>
          </cell>
          <cell r="M10969" t="str">
            <v>SOCIAL SCIENCES, GENERAL</v>
          </cell>
          <cell r="N10969" t="str">
            <v>工程技术</v>
          </cell>
          <cell r="O10969" t="str">
            <v>4区</v>
          </cell>
        </row>
        <row r="10970">
          <cell r="B10970" t="str">
            <v>Smart Structures and Systems</v>
          </cell>
          <cell r="C10970" t="str">
            <v>智能结构和系统</v>
          </cell>
          <cell r="D10970" t="str">
            <v>1738-1584</v>
          </cell>
          <cell r="E10970" t="str">
            <v>SOUTH KOREA</v>
          </cell>
          <cell r="F10970" t="str">
            <v>TECHNO-PRESS</v>
          </cell>
          <cell r="G10970" t="str">
            <v>2.23099994659424</v>
          </cell>
          <cell r="H10970" t="str">
            <v>3.621951219512</v>
          </cell>
          <cell r="I10970" t="str">
            <v>3.557</v>
          </cell>
          <cell r="J10970" t="str">
            <v>3.13662057840375</v>
          </cell>
          <cell r="K10970">
            <v>1.754</v>
          </cell>
          <cell r="L10970">
            <v>0</v>
          </cell>
          <cell r="M10970" t="str">
            <v>ENGINEERING</v>
          </cell>
          <cell r="N10970" t="str">
            <v>工程技术</v>
          </cell>
          <cell r="O10970" t="str">
            <v>4区</v>
          </cell>
        </row>
        <row r="10971">
          <cell r="B10971" t="str">
            <v>BIOMEDICAL MICRODEVICES</v>
          </cell>
          <cell r="C10971" t="str">
            <v>生物医学微器件</v>
          </cell>
          <cell r="D10971" t="str">
            <v>1387-2176</v>
          </cell>
          <cell r="E10971" t="str">
            <v>NETHERLANDS</v>
          </cell>
          <cell r="F10971" t="str">
            <v>SPRINGER</v>
          </cell>
          <cell r="G10971" t="str">
            <v>2.07699990272522</v>
          </cell>
          <cell r="H10971" t="str">
            <v>2.327433628318</v>
          </cell>
          <cell r="I10971" t="str">
            <v>2.176</v>
          </cell>
          <cell r="J10971" t="str">
            <v>2.19363470642607</v>
          </cell>
          <cell r="K10971">
            <v>1.02</v>
          </cell>
          <cell r="L10971">
            <v>0</v>
          </cell>
          <cell r="M10971" t="str">
            <v>CLINICAL MEDICINE</v>
          </cell>
          <cell r="N10971" t="str">
            <v>工程技术</v>
          </cell>
          <cell r="O10971" t="str">
            <v>4区</v>
          </cell>
        </row>
        <row r="10972">
          <cell r="B10972" t="str">
            <v>Lubrication Science</v>
          </cell>
          <cell r="C10972" t="str">
            <v>润滑科学</v>
          </cell>
          <cell r="D10972" t="str">
            <v>0954-0075</v>
          </cell>
          <cell r="E10972" t="str">
            <v>USA</v>
          </cell>
          <cell r="F10972" t="str">
            <v>WILEY</v>
          </cell>
          <cell r="G10972" t="str">
            <v>1.48500001430511</v>
          </cell>
          <cell r="H10972" t="str">
            <v>1.681818181818</v>
          </cell>
          <cell r="I10972" t="str">
            <v>1.812</v>
          </cell>
          <cell r="J10972" t="str">
            <v>1.65947079967371</v>
          </cell>
          <cell r="K10972">
            <v>1.5429999999999999</v>
          </cell>
          <cell r="L10972">
            <v>0</v>
          </cell>
          <cell r="M10972" t="str">
            <v>无</v>
          </cell>
          <cell r="N10972" t="str">
            <v>工程技术</v>
          </cell>
          <cell r="O10972" t="str">
            <v>4区</v>
          </cell>
        </row>
        <row r="10973">
          <cell r="B10973" t="str">
            <v>Earthquakes and Structures</v>
          </cell>
          <cell r="C10973" t="str">
            <v>地震与结构</v>
          </cell>
          <cell r="D10973" t="str">
            <v>2092-7614</v>
          </cell>
          <cell r="E10973" t="str">
            <v>SOUTH KOREA</v>
          </cell>
          <cell r="F10973" t="str">
            <v>TECHNO-PRESS</v>
          </cell>
          <cell r="G10973" t="str">
            <v>1.30900001525879</v>
          </cell>
          <cell r="H10973" t="str">
            <v>1.573170731707</v>
          </cell>
          <cell r="I10973" t="str">
            <v>1.714</v>
          </cell>
          <cell r="J10973" t="str">
            <v>1.53215215375026</v>
          </cell>
          <cell r="K10973">
            <v>0.376</v>
          </cell>
          <cell r="L10973">
            <v>0</v>
          </cell>
          <cell r="M10973" t="str">
            <v>ENGINEERING</v>
          </cell>
          <cell r="N10973" t="str">
            <v>工程技术</v>
          </cell>
          <cell r="O10973" t="str">
            <v>4区</v>
          </cell>
        </row>
        <row r="10974">
          <cell r="B10974" t="str">
            <v>MARINE GEORESOURCES &amp; GEOTECHNOLOGY</v>
          </cell>
          <cell r="C10974" t="str">
            <v>海洋地质资源与岩土工程</v>
          </cell>
          <cell r="D10974" t="str">
            <v>1064-119X</v>
          </cell>
          <cell r="E10974" t="str">
            <v>USA</v>
          </cell>
          <cell r="F10974" t="str">
            <v>TAYLOR &amp; FRANCIS INC</v>
          </cell>
          <cell r="G10974" t="str">
            <v>1.20700001716614</v>
          </cell>
          <cell r="H10974" t="str">
            <v>1.165829145728</v>
          </cell>
          <cell r="I10974" t="str">
            <v>1.716</v>
          </cell>
          <cell r="J10974" t="str">
            <v>1.36303607755371</v>
          </cell>
          <cell r="K10974">
            <v>1.0089999999999999</v>
          </cell>
          <cell r="L10974">
            <v>0</v>
          </cell>
          <cell r="M10974" t="str">
            <v>GEOSCIENCES</v>
          </cell>
          <cell r="N10974" t="str">
            <v>工程技术</v>
          </cell>
          <cell r="O10974" t="str">
            <v>4区</v>
          </cell>
        </row>
        <row r="10975">
          <cell r="B10975" t="str">
            <v>Actuators</v>
          </cell>
          <cell r="C10975" t="str">
            <v>执行机构</v>
          </cell>
          <cell r="D10975" t="str">
            <v>2076-0825</v>
          </cell>
          <cell r="E10975" t="str">
            <v>SWITZERLAND</v>
          </cell>
          <cell r="F10975" t="str">
            <v>MDPI</v>
          </cell>
          <cell r="G10975" t="str">
            <v>0</v>
          </cell>
          <cell r="H10975" t="str">
            <v>0</v>
          </cell>
          <cell r="I10975" t="str">
            <v>1.957</v>
          </cell>
          <cell r="J10975" t="str">
            <v>1.95652173913</v>
          </cell>
          <cell r="K10975">
            <v>1.153</v>
          </cell>
          <cell r="L10975">
            <v>0</v>
          </cell>
          <cell r="M10975" t="str">
            <v>无</v>
          </cell>
          <cell r="N10975" t="str">
            <v>工程技术</v>
          </cell>
          <cell r="O10975" t="str">
            <v>4区</v>
          </cell>
        </row>
        <row r="10976">
          <cell r="B10976" t="str">
            <v>Journal of Industrial and Management Optimization</v>
          </cell>
          <cell r="C10976" t="str">
            <v>工业与管理优化杂志</v>
          </cell>
          <cell r="D10976" t="str">
            <v>1547-5816</v>
          </cell>
          <cell r="E10976" t="str">
            <v>USA</v>
          </cell>
          <cell r="F10976" t="str">
            <v>AMER INST MATHEMATICAL SCIENCES-AIMS</v>
          </cell>
          <cell r="G10976" t="str">
            <v>0.994000017642975</v>
          </cell>
          <cell r="H10976" t="str">
            <v>1.024630541871</v>
          </cell>
          <cell r="I10976" t="str">
            <v>1.366</v>
          </cell>
          <cell r="J10976" t="str">
            <v>1.12832239772566</v>
          </cell>
          <cell r="K10976">
            <v>0.90700000000000003</v>
          </cell>
          <cell r="L10976">
            <v>0</v>
          </cell>
          <cell r="M10976" t="str">
            <v>无</v>
          </cell>
          <cell r="N10976" t="str">
            <v>工程技术</v>
          </cell>
          <cell r="O10976" t="str">
            <v>4区</v>
          </cell>
        </row>
        <row r="10977">
          <cell r="B10977" t="str">
            <v>WORLD JOURNAL OF MICROBIOLOGY &amp; BIOTECHNOLOGY</v>
          </cell>
          <cell r="C10977" t="str">
            <v>世界微生物学与生物技术杂志</v>
          </cell>
          <cell r="D10977" t="str">
            <v>0959-3993</v>
          </cell>
          <cell r="E10977" t="str">
            <v>NETHERLANDS</v>
          </cell>
          <cell r="F10977" t="str">
            <v>SPRINGER</v>
          </cell>
          <cell r="G10977" t="str">
            <v>2.09999990463257</v>
          </cell>
          <cell r="H10977" t="str">
            <v>2.651658767772</v>
          </cell>
          <cell r="I10977" t="str">
            <v>2.477</v>
          </cell>
          <cell r="J10977" t="str">
            <v>2.40940062742686</v>
          </cell>
          <cell r="K10977">
            <v>1.4279999999999999</v>
          </cell>
          <cell r="L10977">
            <v>0</v>
          </cell>
          <cell r="M10977" t="str">
            <v>BIOLOGY &amp; BIOCHEMISTRY</v>
          </cell>
          <cell r="N10977" t="str">
            <v>工程技术</v>
          </cell>
          <cell r="O10977" t="str">
            <v>4区</v>
          </cell>
        </row>
        <row r="10978">
          <cell r="B10978" t="str">
            <v>Nuclear Technology &amp; Radiation Protection</v>
          </cell>
          <cell r="C10978" t="str">
            <v>核技术与辐射防护</v>
          </cell>
          <cell r="D10978" t="str">
            <v>1451-3994</v>
          </cell>
          <cell r="E10978" t="str">
            <v>SERBIA</v>
          </cell>
          <cell r="F10978" t="str">
            <v>VINCA INST NUCLEAR SCI</v>
          </cell>
          <cell r="G10978" t="str">
            <v>0.428999990224838</v>
          </cell>
          <cell r="H10978" t="str">
            <v>0.613861386138</v>
          </cell>
          <cell r="I10978" t="str">
            <v>1.057</v>
          </cell>
          <cell r="J10978" t="str">
            <v>0.699821716648946</v>
          </cell>
          <cell r="K10978">
            <v>0.94399999999999995</v>
          </cell>
          <cell r="L10978">
            <v>0</v>
          </cell>
          <cell r="M10978" t="str">
            <v>无</v>
          </cell>
          <cell r="N10978" t="str">
            <v>工程技术</v>
          </cell>
          <cell r="O10978" t="str">
            <v>4区</v>
          </cell>
        </row>
        <row r="10979">
          <cell r="B10979" t="str">
            <v>JOURNAL OF BIOMATERIALS SCIENCE-POLYMER EDITION</v>
          </cell>
          <cell r="C10979" t="str">
            <v>生物材料科学杂志高分子版</v>
          </cell>
          <cell r="D10979" t="str">
            <v>0920-5063</v>
          </cell>
          <cell r="E10979" t="str">
            <v>England</v>
          </cell>
          <cell r="F10979" t="str">
            <v>TAYLOR &amp; FRANCIS LTD</v>
          </cell>
          <cell r="G10979" t="str">
            <v>1.91100001335144</v>
          </cell>
          <cell r="H10979" t="str">
            <v>2.120879120879</v>
          </cell>
          <cell r="I10979" t="str">
            <v>2.690</v>
          </cell>
          <cell r="J10979" t="str">
            <v>2.24067332643348</v>
          </cell>
          <cell r="K10979">
            <v>0.878</v>
          </cell>
          <cell r="L10979">
            <v>0</v>
          </cell>
          <cell r="M10979" t="str">
            <v>MATERIALS SCIENCE</v>
          </cell>
          <cell r="N10979" t="str">
            <v>工程技术</v>
          </cell>
          <cell r="O10979" t="str">
            <v>4区</v>
          </cell>
        </row>
        <row r="10980">
          <cell r="B10980" t="str">
            <v>INTERNATIONAL JOURNAL OF CIRCUIT THEORY AND APPLICATIONS</v>
          </cell>
          <cell r="C10980" t="str">
            <v>国际电路理论与应用杂志</v>
          </cell>
          <cell r="D10980" t="str">
            <v>0098-9886</v>
          </cell>
          <cell r="E10980" t="str">
            <v>USA</v>
          </cell>
          <cell r="F10980" t="str">
            <v>WILEY</v>
          </cell>
          <cell r="G10980" t="str">
            <v>1.44400000572205</v>
          </cell>
          <cell r="H10980" t="str">
            <v>1.554307116104</v>
          </cell>
          <cell r="I10980" t="str">
            <v>1.581</v>
          </cell>
          <cell r="J10980" t="str">
            <v>1.52656749022102</v>
          </cell>
          <cell r="K10980">
            <v>0.83699999999999997</v>
          </cell>
          <cell r="L10980">
            <v>0</v>
          </cell>
          <cell r="M10980" t="str">
            <v>ENGINEERING</v>
          </cell>
          <cell r="N10980" t="str">
            <v>工程技术</v>
          </cell>
          <cell r="O10980" t="str">
            <v>4区</v>
          </cell>
        </row>
        <row r="10981">
          <cell r="B10981" t="str">
            <v>JOURNAL OF MARINE SCIENCE AND TECHNOLOGY</v>
          </cell>
          <cell r="C10981" t="str">
            <v>海洋科学与技术杂志</v>
          </cell>
          <cell r="D10981" t="str">
            <v>0948-4280</v>
          </cell>
          <cell r="E10981" t="str">
            <v>JAPAN</v>
          </cell>
          <cell r="F10981" t="str">
            <v>SPRINGER JAPAN KK</v>
          </cell>
          <cell r="G10981" t="str">
            <v>1.11899995803833</v>
          </cell>
          <cell r="H10981" t="str">
            <v>1.844827586206</v>
          </cell>
          <cell r="I10981" t="str">
            <v>1.446</v>
          </cell>
          <cell r="J10981" t="str">
            <v>1.46999379679911</v>
          </cell>
          <cell r="K10981">
            <v>1.4119999999999999</v>
          </cell>
          <cell r="L10981">
            <v>0</v>
          </cell>
          <cell r="M10981" t="str">
            <v>无</v>
          </cell>
          <cell r="N10981" t="str">
            <v>工程技术</v>
          </cell>
          <cell r="O10981" t="str">
            <v>4区</v>
          </cell>
        </row>
        <row r="10982">
          <cell r="B10982" t="str">
            <v>REVIEW OF SCIENTIFIC INSTRUMENTS</v>
          </cell>
          <cell r="C10982" t="str">
            <v>科学仪器综述</v>
          </cell>
          <cell r="D10982" t="str">
            <v>0034-6748</v>
          </cell>
          <cell r="E10982" t="str">
            <v>USA</v>
          </cell>
          <cell r="F10982" t="str">
            <v>AMER INST PHYSICS</v>
          </cell>
          <cell r="G10982" t="str">
            <v>1.42799997329712</v>
          </cell>
          <cell r="H10982" t="str">
            <v>1.587268993839</v>
          </cell>
          <cell r="I10982" t="str">
            <v>1.480</v>
          </cell>
          <cell r="J10982" t="str">
            <v>1.49832974895204</v>
          </cell>
          <cell r="K10982">
            <v>2.1909999999999998</v>
          </cell>
          <cell r="L10982">
            <v>0</v>
          </cell>
          <cell r="M10982" t="str">
            <v>CHEMISTRY</v>
          </cell>
          <cell r="N10982" t="str">
            <v>工程技术</v>
          </cell>
          <cell r="O10982" t="str">
            <v>4区</v>
          </cell>
        </row>
        <row r="10983">
          <cell r="B10983" t="str">
            <v>TRIBOLOGY TRANSACTIONS</v>
          </cell>
          <cell r="C10983" t="str">
            <v>摩擦学学报</v>
          </cell>
          <cell r="D10983" t="str">
            <v>1040-2004</v>
          </cell>
          <cell r="E10983" t="str">
            <v>USA</v>
          </cell>
          <cell r="F10983" t="str">
            <v>TAYLOR &amp; FRANCIS INC</v>
          </cell>
          <cell r="G10983" t="str">
            <v>1.72300004959106</v>
          </cell>
          <cell r="H10983" t="str">
            <v>1.758620689655</v>
          </cell>
          <cell r="I10983" t="str">
            <v>1.511</v>
          </cell>
          <cell r="J10983" t="str">
            <v>1.66421131836835</v>
          </cell>
          <cell r="K10983">
            <v>1</v>
          </cell>
          <cell r="L10983">
            <v>0</v>
          </cell>
          <cell r="M10983" t="str">
            <v>ENGINEERING</v>
          </cell>
          <cell r="N10983" t="str">
            <v>工程技术</v>
          </cell>
          <cell r="O10983" t="str">
            <v>4区</v>
          </cell>
        </row>
        <row r="10984">
          <cell r="B10984" t="str">
            <v>DENTAL MATERIALS JOURNAL</v>
          </cell>
          <cell r="C10984" t="str">
            <v>牙科材料杂志</v>
          </cell>
          <cell r="D10984" t="str">
            <v>0287-4547</v>
          </cell>
          <cell r="E10984" t="str">
            <v>JAPAN</v>
          </cell>
          <cell r="F10984" t="str">
            <v>JAPANESE SOC DENTAL MATERIALS DEVICES</v>
          </cell>
          <cell r="G10984" t="str">
            <v>1.20500004291534</v>
          </cell>
          <cell r="H10984" t="str">
            <v>1.423580786026</v>
          </cell>
          <cell r="I10984" t="str">
            <v>1.359</v>
          </cell>
          <cell r="J10984" t="str">
            <v>1.32918506263845</v>
          </cell>
          <cell r="K10984">
            <v>1.8129999999999999</v>
          </cell>
          <cell r="L10984">
            <v>0</v>
          </cell>
          <cell r="M10984" t="str">
            <v>CLINICAL MEDICINE</v>
          </cell>
          <cell r="N10984" t="str">
            <v>工程技术</v>
          </cell>
          <cell r="O10984" t="str">
            <v>4区</v>
          </cell>
        </row>
        <row r="10985">
          <cell r="B10985" t="str">
            <v>PROPELLANTS EXPLOSIVES PYROTECHNICS</v>
          </cell>
          <cell r="C10985" t="str">
            <v>推进剂炸药火工品</v>
          </cell>
          <cell r="D10985" t="str">
            <v>0721-3115</v>
          </cell>
          <cell r="E10985" t="str">
            <v>GERMANY</v>
          </cell>
          <cell r="F10985" t="str">
            <v>WILEY-V C H VERLAG GMBH</v>
          </cell>
          <cell r="G10985" t="str">
            <v>1.74899995326996</v>
          </cell>
          <cell r="H10985" t="str">
            <v>1.634228187919</v>
          </cell>
          <cell r="I10985" t="str">
            <v>1.544</v>
          </cell>
          <cell r="J10985" t="str">
            <v>1.64241776614032</v>
          </cell>
          <cell r="K10985">
            <v>1.7050000000000001</v>
          </cell>
          <cell r="L10985">
            <v>0</v>
          </cell>
          <cell r="M10985" t="str">
            <v>CHEMISTRY</v>
          </cell>
          <cell r="N10985" t="str">
            <v>工程技术</v>
          </cell>
          <cell r="O10985" t="str">
            <v>4区</v>
          </cell>
        </row>
        <row r="10986">
          <cell r="B10986" t="str">
            <v>BioEnergy Research</v>
          </cell>
          <cell r="C10986" t="str">
            <v>生物能研究</v>
          </cell>
          <cell r="D10986" t="str">
            <v>1939-1234</v>
          </cell>
          <cell r="E10986" t="str">
            <v>United States</v>
          </cell>
          <cell r="F10986" t="str">
            <v>SPRINGER</v>
          </cell>
          <cell r="G10986" t="str">
            <v>2.93799996376038</v>
          </cell>
          <cell r="H10986" t="str">
            <v>2.5</v>
          </cell>
          <cell r="I10986" t="str">
            <v>2.195</v>
          </cell>
          <cell r="J10986" t="str">
            <v>2.54437397165979</v>
          </cell>
          <cell r="K10986">
            <v>1.367</v>
          </cell>
          <cell r="L10986">
            <v>0</v>
          </cell>
          <cell r="M10986" t="str">
            <v>ENVIRONMENT/ECOLOGY</v>
          </cell>
          <cell r="N10986" t="str">
            <v>工程技术</v>
          </cell>
          <cell r="O10986" t="str">
            <v>4区</v>
          </cell>
        </row>
        <row r="10987">
          <cell r="B10987" t="str">
            <v>COMPLEXITY</v>
          </cell>
          <cell r="C10987" t="str">
            <v>复杂性</v>
          </cell>
          <cell r="D10987" t="str">
            <v>1076-2787</v>
          </cell>
          <cell r="E10987" t="str">
            <v>ENGLAND</v>
          </cell>
          <cell r="F10987" t="str">
            <v>WILEY-HINDAWI</v>
          </cell>
          <cell r="G10987" t="str">
            <v>1.8289999961853</v>
          </cell>
          <cell r="H10987" t="str">
            <v>2.590814196242</v>
          </cell>
          <cell r="I10987" t="str">
            <v>2.462</v>
          </cell>
          <cell r="J10987" t="str">
            <v>2.29378421798843</v>
          </cell>
          <cell r="K10987">
            <v>2.903</v>
          </cell>
          <cell r="L10987">
            <v>0</v>
          </cell>
          <cell r="M10987" t="str">
            <v>MATHEMATICS</v>
          </cell>
          <cell r="N10987" t="str">
            <v>工程技术</v>
          </cell>
          <cell r="O10987" t="str">
            <v>4区</v>
          </cell>
        </row>
        <row r="10988">
          <cell r="B10988" t="str">
            <v>Maritime Economics &amp; Logistics</v>
          </cell>
          <cell r="C10988" t="str">
            <v>海洋经济与物流</v>
          </cell>
          <cell r="D10988" t="str">
            <v>1479-2931</v>
          </cell>
          <cell r="E10988" t="str">
            <v>ENGLAND</v>
          </cell>
          <cell r="F10988" t="str">
            <v>PALGRAVE MACMILLAN LTD</v>
          </cell>
          <cell r="G10988">
            <v>0</v>
          </cell>
          <cell r="H10988">
            <v>0</v>
          </cell>
          <cell r="I10988" t="str">
            <v>1.703</v>
          </cell>
          <cell r="J10988">
            <v>0</v>
          </cell>
          <cell r="K10988">
            <v>2.9249999999999998</v>
          </cell>
          <cell r="L10988">
            <v>0</v>
          </cell>
          <cell r="M10988" t="str">
            <v>SOCIAL SCIENCES, GENERAL</v>
          </cell>
          <cell r="N10988" t="str">
            <v>工程技术</v>
          </cell>
          <cell r="O10988" t="str">
            <v>4区</v>
          </cell>
        </row>
        <row r="10989">
          <cell r="B10989" t="str">
            <v>Tissue Engineering and Regenerative Medicine</v>
          </cell>
          <cell r="C10989" t="str">
            <v>组织工程与再生医学</v>
          </cell>
          <cell r="D10989" t="str">
            <v>1738-2696</v>
          </cell>
          <cell r="E10989" t="str">
            <v>SOUTH KOREA</v>
          </cell>
          <cell r="F10989" t="str">
            <v>KOREAN TISSUE ENGINEERING REGENERATIVE MEDICINE SOC</v>
          </cell>
          <cell r="G10989" t="str">
            <v>1.21599996089935</v>
          </cell>
          <cell r="H10989" t="str">
            <v>2.271523178807</v>
          </cell>
          <cell r="I10989" t="str">
            <v>2.374</v>
          </cell>
          <cell r="J10989" t="str">
            <v>1.95387461971012</v>
          </cell>
          <cell r="K10989">
            <v>0.52500000000000002</v>
          </cell>
          <cell r="L10989">
            <v>0</v>
          </cell>
          <cell r="M10989" t="str">
            <v>MOLECULAR BIOLOGY &amp; GENETICS</v>
          </cell>
          <cell r="N10989" t="str">
            <v>工程技术</v>
          </cell>
          <cell r="O10989" t="str">
            <v>4区</v>
          </cell>
        </row>
        <row r="10990">
          <cell r="B10990" t="str">
            <v>Research in Transportation Economics</v>
          </cell>
          <cell r="C10990" t="str">
            <v>运输经济学研究</v>
          </cell>
          <cell r="D10990" t="str">
            <v>0739-8859</v>
          </cell>
          <cell r="E10990" t="str">
            <v>ENGLAND</v>
          </cell>
          <cell r="F10990" t="str">
            <v>ELSEVIER SCI LTD</v>
          </cell>
          <cell r="G10990">
            <v>0</v>
          </cell>
          <cell r="H10990">
            <v>0</v>
          </cell>
          <cell r="I10990" t="str">
            <v>1.896</v>
          </cell>
          <cell r="J10990">
            <v>0</v>
          </cell>
          <cell r="K10990">
            <v>1.47</v>
          </cell>
          <cell r="L10990">
            <v>0</v>
          </cell>
          <cell r="M10990" t="str">
            <v>ECONOMICS &amp; BUSINESS</v>
          </cell>
          <cell r="N10990" t="str">
            <v>工程技术</v>
          </cell>
          <cell r="O10990" t="str">
            <v>4区</v>
          </cell>
        </row>
        <row r="10991">
          <cell r="B10991" t="str">
            <v>POLYMER ENGINEERING AND SCIENCE</v>
          </cell>
          <cell r="C10991" t="str">
            <v>高分子工程与科学</v>
          </cell>
          <cell r="D10991" t="str">
            <v>0032-3888</v>
          </cell>
          <cell r="E10991" t="str">
            <v>USA</v>
          </cell>
          <cell r="F10991" t="str">
            <v>WILEY</v>
          </cell>
          <cell r="G10991" t="str">
            <v>1.55099999904633</v>
          </cell>
          <cell r="H10991" t="str">
            <v>1.919753086419</v>
          </cell>
          <cell r="I10991" t="str">
            <v>1.917</v>
          </cell>
          <cell r="J10991" t="str">
            <v>1.79586900601644</v>
          </cell>
          <cell r="K10991">
            <v>1.851</v>
          </cell>
          <cell r="L10991">
            <v>0</v>
          </cell>
          <cell r="M10991" t="str">
            <v>CHEMISTRY</v>
          </cell>
          <cell r="N10991" t="str">
            <v>工程技术</v>
          </cell>
          <cell r="O10991" t="str">
            <v>4区</v>
          </cell>
        </row>
        <row r="10992">
          <cell r="B10992" t="str">
            <v>MICRON</v>
          </cell>
          <cell r="C10992" t="str">
            <v>微米</v>
          </cell>
          <cell r="D10992" t="str">
            <v>0968-4328</v>
          </cell>
          <cell r="E10992" t="str">
            <v>ENGLAND</v>
          </cell>
          <cell r="F10992" t="str">
            <v>PERGAMON-ELSEVIER SCIENCE LTD</v>
          </cell>
          <cell r="G10992" t="str">
            <v>1.72800004482269</v>
          </cell>
          <cell r="H10992" t="str">
            <v>1.530120481927</v>
          </cell>
          <cell r="I10992" t="str">
            <v>1.726</v>
          </cell>
          <cell r="J10992" t="str">
            <v>1.6614205351959</v>
          </cell>
          <cell r="K10992">
            <v>1.4890000000000001</v>
          </cell>
          <cell r="L10992">
            <v>0</v>
          </cell>
          <cell r="M10992" t="str">
            <v>BIOLOGY &amp; BIOCHEMISTRY</v>
          </cell>
          <cell r="N10992" t="str">
            <v>工程技术</v>
          </cell>
          <cell r="O10992" t="str">
            <v>4区</v>
          </cell>
        </row>
        <row r="10993">
          <cell r="B10993" t="str">
            <v>JOURNAL OF PROFESSIONAL ISSUES IN ENGINEERING EDUCATION AND PRACTICE</v>
          </cell>
          <cell r="C10993" t="str">
            <v>工程教育与实践专业期刊</v>
          </cell>
          <cell r="D10993" t="str">
            <v>1052-3928</v>
          </cell>
          <cell r="E10993" t="str">
            <v>UNITED STATES</v>
          </cell>
          <cell r="F10993" t="str">
            <v>American Society of Civil Engineers (ASCE)</v>
          </cell>
          <cell r="G10993" t="str">
            <v>1.31299996376038</v>
          </cell>
          <cell r="H10993" t="str">
            <v>1.372340425531</v>
          </cell>
          <cell r="I10993" t="str">
            <v>0.980</v>
          </cell>
          <cell r="J10993" t="str">
            <v>1.22171278969613</v>
          </cell>
          <cell r="K10993">
            <v>1.73</v>
          </cell>
          <cell r="L10993">
            <v>0</v>
          </cell>
          <cell r="M10993" t="str">
            <v>无</v>
          </cell>
          <cell r="N10993" t="str">
            <v>工程技术</v>
          </cell>
          <cell r="O10993" t="str">
            <v>4区</v>
          </cell>
        </row>
        <row r="10994">
          <cell r="B10994" t="str">
            <v>PACE-PACING AND CLINICAL ELECTROPHYSIOLOGY</v>
          </cell>
          <cell r="C10994" t="str">
            <v>起搏与临床电生理</v>
          </cell>
          <cell r="D10994" t="str">
            <v>0147-8389</v>
          </cell>
          <cell r="E10994" t="str">
            <v>USA</v>
          </cell>
          <cell r="F10994" t="str">
            <v>WILEY</v>
          </cell>
          <cell r="G10994" t="str">
            <v>1.44099998474121</v>
          </cell>
          <cell r="H10994" t="str">
            <v>1.34</v>
          </cell>
          <cell r="I10994" t="str">
            <v>1.303</v>
          </cell>
          <cell r="J10994" t="str">
            <v>1.36139715803407</v>
          </cell>
          <cell r="K10994">
            <v>1.2370000000000001</v>
          </cell>
          <cell r="L10994">
            <v>0</v>
          </cell>
          <cell r="M10994" t="str">
            <v>CLINICAL MEDICINE</v>
          </cell>
          <cell r="N10994" t="str">
            <v>工程技术</v>
          </cell>
          <cell r="O10994" t="str">
            <v>4区</v>
          </cell>
        </row>
        <row r="10995">
          <cell r="B10995" t="str">
            <v>Journal of Computational Electronics</v>
          </cell>
          <cell r="C10995" t="str">
            <v>计算电子学杂志</v>
          </cell>
          <cell r="D10995" t="str">
            <v>1569-8025</v>
          </cell>
          <cell r="E10995" t="str">
            <v>United States</v>
          </cell>
          <cell r="F10995" t="str">
            <v>SPRINGER</v>
          </cell>
          <cell r="G10995" t="str">
            <v>1.43099999427795</v>
          </cell>
          <cell r="H10995" t="str">
            <v>1.636986301369</v>
          </cell>
          <cell r="I10995" t="str">
            <v>1.532</v>
          </cell>
          <cell r="J10995" t="str">
            <v>1.53327780980132</v>
          </cell>
          <cell r="K10995">
            <v>0.433</v>
          </cell>
          <cell r="L10995">
            <v>0</v>
          </cell>
          <cell r="M10995" t="str">
            <v>ENGINEERING</v>
          </cell>
          <cell r="N10995" t="str">
            <v>工程技术</v>
          </cell>
          <cell r="O10995" t="str">
            <v>4区</v>
          </cell>
        </row>
        <row r="10996">
          <cell r="B10996" t="str">
            <v>CELLULAR POLYMERS</v>
          </cell>
          <cell r="C10996" t="str">
            <v>多孔聚合物</v>
          </cell>
          <cell r="D10996" t="str">
            <v>0262-4893</v>
          </cell>
          <cell r="E10996" t="str">
            <v>ENGLAND</v>
          </cell>
          <cell r="F10996" t="str">
            <v>SAGE PUBLICATIONS LTD</v>
          </cell>
          <cell r="G10996" t="str">
            <v>1</v>
          </cell>
          <cell r="H10996" t="str">
            <v>0.838709677419</v>
          </cell>
          <cell r="I10996" t="str">
            <v>1.680</v>
          </cell>
          <cell r="J10996" t="str">
            <v>1.17290322580633</v>
          </cell>
          <cell r="K10996">
            <v>0.66600000000000004</v>
          </cell>
          <cell r="L10996">
            <v>0</v>
          </cell>
          <cell r="M10996" t="str">
            <v>无</v>
          </cell>
          <cell r="N10996" t="str">
            <v>工程技术</v>
          </cell>
          <cell r="O10996" t="str">
            <v>4区</v>
          </cell>
        </row>
        <row r="10997">
          <cell r="B10997" t="str">
            <v>Transportation Letters-The International Journal of Transportation Research</v>
          </cell>
          <cell r="C10997" t="str">
            <v>国际运输研究杂志</v>
          </cell>
          <cell r="D10997" t="str">
            <v>1942-7867</v>
          </cell>
          <cell r="E10997" t="str">
            <v>England</v>
          </cell>
          <cell r="F10997" t="str">
            <v>TAYLOR &amp; FRANCIS LTD</v>
          </cell>
          <cell r="G10997" t="str">
            <v>0.726999998092651</v>
          </cell>
          <cell r="H10997" t="str">
            <v>1.5</v>
          </cell>
          <cell r="I10997" t="str">
            <v>1.840</v>
          </cell>
          <cell r="J10997" t="str">
            <v>1.35566666603088</v>
          </cell>
          <cell r="K10997">
            <v>1.127</v>
          </cell>
          <cell r="L10997">
            <v>0</v>
          </cell>
          <cell r="M10997" t="str">
            <v>SOCIAL SCIENCES, GENERAL</v>
          </cell>
          <cell r="N10997" t="str">
            <v>工程技术</v>
          </cell>
          <cell r="O10997" t="str">
            <v>4区</v>
          </cell>
        </row>
        <row r="10998">
          <cell r="B10998" t="str">
            <v>Natural Hazards Review</v>
          </cell>
          <cell r="C10998" t="str">
            <v>自然灾害杂志</v>
          </cell>
          <cell r="D10998" t="str">
            <v>1527-6988</v>
          </cell>
          <cell r="E10998" t="str">
            <v>USA</v>
          </cell>
          <cell r="F10998" t="str">
            <v>ASCE-AMER SOC CIVIL ENGINEERS</v>
          </cell>
          <cell r="G10998" t="str">
            <v>1.27799999713898</v>
          </cell>
          <cell r="H10998" t="str">
            <v>1.525641025641</v>
          </cell>
          <cell r="I10998" t="str">
            <v>1.667</v>
          </cell>
          <cell r="J10998" t="str">
            <v>1.49010256314866</v>
          </cell>
          <cell r="K10998">
            <v>1.476</v>
          </cell>
          <cell r="L10998">
            <v>0</v>
          </cell>
          <cell r="M10998" t="str">
            <v>无</v>
          </cell>
          <cell r="N10998" t="str">
            <v>工程技术</v>
          </cell>
          <cell r="O10998" t="str">
            <v>4区</v>
          </cell>
        </row>
        <row r="10999">
          <cell r="B10999" t="str">
            <v>ACI STRUCTURAL JOURNAL</v>
          </cell>
          <cell r="C10999" t="str">
            <v>ACI结构轴颈</v>
          </cell>
          <cell r="D10999" t="str">
            <v>0889-3241</v>
          </cell>
          <cell r="E10999" t="str">
            <v>USA</v>
          </cell>
          <cell r="F10999" t="str">
            <v>AMER CONCRETE INST</v>
          </cell>
          <cell r="G10999" t="str">
            <v>1.19700002670288</v>
          </cell>
          <cell r="H10999" t="str">
            <v>1.286852589641</v>
          </cell>
          <cell r="I10999" t="str">
            <v>1.566</v>
          </cell>
          <cell r="J10999" t="str">
            <v>1.34984868233329</v>
          </cell>
          <cell r="K10999">
            <v>2.117</v>
          </cell>
          <cell r="L10999">
            <v>0</v>
          </cell>
          <cell r="M10999" t="str">
            <v>ENGINEERING</v>
          </cell>
          <cell r="N10999" t="str">
            <v>工程技术</v>
          </cell>
          <cell r="O10999" t="str">
            <v>4区</v>
          </cell>
        </row>
        <row r="11000">
          <cell r="B11000" t="str">
            <v>JOURNAL OF SPACECRAFT AND ROCKETS</v>
          </cell>
          <cell r="C11000" t="str">
            <v>航天器与火箭杂志</v>
          </cell>
          <cell r="D11000" t="str">
            <v>0022-4650</v>
          </cell>
          <cell r="E11000" t="str">
            <v>USA</v>
          </cell>
          <cell r="F11000" t="str">
            <v>AMER INST AERONAUTICS  ASTRONAUTICS</v>
          </cell>
          <cell r="G11000" t="str">
            <v>1.11600005626678</v>
          </cell>
          <cell r="H11000" t="str">
            <v>1.01593625498</v>
          </cell>
          <cell r="I11000" t="str">
            <v>1.360</v>
          </cell>
          <cell r="J11000" t="str">
            <v>1.16388284715393</v>
          </cell>
          <cell r="K11000">
            <v>3.4550000000000001</v>
          </cell>
          <cell r="L11000">
            <v>0</v>
          </cell>
          <cell r="M11000" t="str">
            <v>ENGINEERING</v>
          </cell>
          <cell r="N11000" t="str">
            <v>工程技术</v>
          </cell>
          <cell r="O11000" t="str">
            <v>4区</v>
          </cell>
        </row>
        <row r="11001">
          <cell r="B11001" t="str">
            <v>COMPTES RENDUS MECANIQUE</v>
          </cell>
          <cell r="C11001" t="str">
            <v>麦卡尼音乐学院</v>
          </cell>
          <cell r="D11001" t="str">
            <v>1631-0721</v>
          </cell>
          <cell r="E11001" t="str">
            <v>France</v>
          </cell>
          <cell r="F11001" t="str">
            <v>CENTRE MERSENNE POUR L鈥櫭塂ITION SCIENTIFIQUE OUVERTE</v>
          </cell>
          <cell r="G11001" t="str">
            <v>1.12699997425079</v>
          </cell>
          <cell r="H11001" t="str">
            <v>0.96644295302</v>
          </cell>
          <cell r="I11001" t="str">
            <v>1.509</v>
          </cell>
          <cell r="J11001" t="str">
            <v>1.2007044825006</v>
          </cell>
          <cell r="K11001">
            <v>1.331</v>
          </cell>
          <cell r="L11001">
            <v>0</v>
          </cell>
          <cell r="M11001" t="str">
            <v>ENGINEERING</v>
          </cell>
          <cell r="N11001" t="str">
            <v>工程技术</v>
          </cell>
          <cell r="O11001" t="str">
            <v>4区</v>
          </cell>
        </row>
        <row r="11002">
          <cell r="B11002" t="str">
            <v>MAGAZINE OF CONCRETE RESEARCH</v>
          </cell>
          <cell r="C11002" t="str">
            <v>混凝土研究杂志</v>
          </cell>
          <cell r="D11002" t="str">
            <v>0024-9831</v>
          </cell>
          <cell r="E11002" t="str">
            <v>ENGLAND</v>
          </cell>
          <cell r="F11002" t="str">
            <v>ICE PUBLISHING</v>
          </cell>
          <cell r="G11002" t="str">
            <v>1.48800003528595</v>
          </cell>
          <cell r="H11002" t="str">
            <v>2.025773195876</v>
          </cell>
          <cell r="I11002" t="str">
            <v>2.088</v>
          </cell>
          <cell r="J11002" t="str">
            <v>1.86713403238032</v>
          </cell>
          <cell r="K11002">
            <v>1.2549999999999999</v>
          </cell>
          <cell r="L11002">
            <v>0</v>
          </cell>
          <cell r="M11002" t="str">
            <v>MATERIALS SCIENCE</v>
          </cell>
          <cell r="N11002" t="str">
            <v>工程技术</v>
          </cell>
          <cell r="O11002" t="str">
            <v>4区</v>
          </cell>
        </row>
        <row r="11003">
          <cell r="B11003" t="str">
            <v>INTERNATIONAL JOURNAL OF URBAN SCIENCES</v>
          </cell>
          <cell r="C11003" t="str">
            <v>国际城市科学杂志</v>
          </cell>
          <cell r="D11003" t="str">
            <v>1226-5934</v>
          </cell>
          <cell r="E11003" t="str">
            <v>ENGLAND</v>
          </cell>
          <cell r="F11003" t="str">
            <v>ROUTLEDGE JOURNALS, TAYLOR &amp; FRANCIS LTD</v>
          </cell>
          <cell r="G11003">
            <v>0</v>
          </cell>
          <cell r="H11003">
            <v>0</v>
          </cell>
          <cell r="I11003" t="str">
            <v>1.831</v>
          </cell>
          <cell r="J11003">
            <v>0</v>
          </cell>
          <cell r="K11003" t="str">
            <v>无</v>
          </cell>
          <cell r="L11003">
            <v>0</v>
          </cell>
          <cell r="M11003" t="str">
            <v>无</v>
          </cell>
          <cell r="N11003" t="str">
            <v>工程技术</v>
          </cell>
          <cell r="O11003" t="str">
            <v>4区</v>
          </cell>
        </row>
        <row r="11004">
          <cell r="B11004" t="str">
            <v>COMPUTER METHODS IN BIOMECHANICS AND BIOMEDICAL ENGINEERING</v>
          </cell>
          <cell r="C11004" t="str">
            <v>生物力学与生物医学工程中的计算机方法</v>
          </cell>
          <cell r="D11004" t="str">
            <v>1025-5842</v>
          </cell>
          <cell r="E11004" t="str">
            <v>England</v>
          </cell>
          <cell r="F11004" t="str">
            <v>TAYLOR &amp; FRANCIS LTD</v>
          </cell>
          <cell r="G11004" t="str">
            <v>1.97399997711182</v>
          </cell>
          <cell r="H11004" t="str">
            <v>1.609609609609</v>
          </cell>
          <cell r="I11004" t="str">
            <v>1.502</v>
          </cell>
          <cell r="J11004" t="str">
            <v>1.69520053953094</v>
          </cell>
          <cell r="K11004">
            <v>0.76</v>
          </cell>
          <cell r="L11004">
            <v>0</v>
          </cell>
          <cell r="M11004" t="str">
            <v>COMPUTER SCIENCE</v>
          </cell>
          <cell r="N11004" t="str">
            <v>工程技术</v>
          </cell>
          <cell r="O11004" t="str">
            <v>4区</v>
          </cell>
        </row>
        <row r="11005">
          <cell r="B11005" t="str">
            <v>MACROMOLECULAR THEORY AND SIMULATIONS</v>
          </cell>
          <cell r="C11005" t="str">
            <v>大分子理论与模拟</v>
          </cell>
          <cell r="D11005" t="str">
            <v>1022-1344</v>
          </cell>
          <cell r="E11005" t="str">
            <v>GERMANY</v>
          </cell>
          <cell r="F11005" t="str">
            <v>WILEY-V C H VERLAG GMBH</v>
          </cell>
          <cell r="G11005" t="str">
            <v>1.64600002765656</v>
          </cell>
          <cell r="H11005" t="str">
            <v>1.838709677419</v>
          </cell>
          <cell r="I11005" t="str">
            <v>1.636</v>
          </cell>
          <cell r="J11005" t="str">
            <v>1.70702444714618</v>
          </cell>
          <cell r="K11005" t="str">
            <v>无</v>
          </cell>
          <cell r="L11005">
            <v>0</v>
          </cell>
          <cell r="M11005" t="str">
            <v>CHEMISTRY</v>
          </cell>
          <cell r="N11005" t="str">
            <v>工程技术</v>
          </cell>
          <cell r="O11005" t="str">
            <v>4区</v>
          </cell>
        </row>
        <row r="11006">
          <cell r="B11006" t="str">
            <v>INVERSE PROBLEMS IN SCIENCE AND ENGINEERING</v>
          </cell>
          <cell r="C11006" t="str">
            <v>科学与工程中的反问题</v>
          </cell>
          <cell r="D11006" t="str">
            <v>1741-5977</v>
          </cell>
          <cell r="E11006" t="str">
            <v>England</v>
          </cell>
          <cell r="F11006" t="str">
            <v>TAYLOR &amp; FRANCIS LTD</v>
          </cell>
          <cell r="G11006" t="str">
            <v>1.125</v>
          </cell>
          <cell r="H11006" t="str">
            <v>1.464285714285</v>
          </cell>
          <cell r="I11006" t="str">
            <v>1.314</v>
          </cell>
          <cell r="J11006" t="str">
            <v>1.30096506058</v>
          </cell>
          <cell r="K11006">
            <v>1.1200000000000001</v>
          </cell>
          <cell r="L11006">
            <v>0</v>
          </cell>
          <cell r="M11006" t="str">
            <v>ENGINEERING</v>
          </cell>
          <cell r="N11006" t="str">
            <v>工程技术</v>
          </cell>
          <cell r="O11006" t="str">
            <v>4区</v>
          </cell>
        </row>
        <row r="11007">
          <cell r="B11007" t="str">
            <v>Applied Nanoscience</v>
          </cell>
          <cell r="C11007" t="str">
            <v>应用纳米科学</v>
          </cell>
          <cell r="D11007" t="str">
            <v>2190-5509</v>
          </cell>
          <cell r="E11007" t="str">
            <v>GERMANY</v>
          </cell>
          <cell r="F11007" t="str">
            <v>SPRINGER HEIDELBERG</v>
          </cell>
          <cell r="G11007" t="str">
            <v>2.95099997520447</v>
          </cell>
          <cell r="H11007" t="str">
            <v>3.198237885462</v>
          </cell>
          <cell r="I11007" t="str">
            <v>2.880</v>
          </cell>
          <cell r="J11007" t="str">
            <v>3.00983985026882</v>
          </cell>
          <cell r="K11007">
            <v>1.331</v>
          </cell>
          <cell r="L11007">
            <v>0</v>
          </cell>
          <cell r="M11007" t="str">
            <v>PHYSICS</v>
          </cell>
          <cell r="N11007" t="str">
            <v>工程技术</v>
          </cell>
          <cell r="O11007" t="str">
            <v>4区</v>
          </cell>
        </row>
        <row r="11008">
          <cell r="B11008" t="str">
            <v>FIRE TECHNOLOGY</v>
          </cell>
          <cell r="C11008" t="str">
            <v>消防技术</v>
          </cell>
          <cell r="D11008" t="str">
            <v>0015-2684</v>
          </cell>
          <cell r="E11008" t="str">
            <v>NETHERLANDS</v>
          </cell>
          <cell r="F11008" t="str">
            <v>SPRINGER</v>
          </cell>
          <cell r="G11008" t="str">
            <v>1.48300004005432</v>
          </cell>
          <cell r="H11008" t="str">
            <v>1.420212765957</v>
          </cell>
          <cell r="I11008" t="str">
            <v>1.671</v>
          </cell>
          <cell r="J11008" t="str">
            <v>1.52462382954844</v>
          </cell>
          <cell r="K11008">
            <v>3.2349999999999999</v>
          </cell>
          <cell r="L11008">
            <v>0</v>
          </cell>
          <cell r="M11008" t="str">
            <v>MATERIALS SCIENCE</v>
          </cell>
          <cell r="N11008" t="str">
            <v>工程技术</v>
          </cell>
          <cell r="O11008" t="str">
            <v>4区</v>
          </cell>
        </row>
        <row r="11009">
          <cell r="B11009" t="str">
            <v>Journal of Simulation</v>
          </cell>
          <cell r="C11009" t="str">
            <v>模拟杂志</v>
          </cell>
          <cell r="D11009" t="str">
            <v>1747-7778</v>
          </cell>
          <cell r="E11009" t="str">
            <v>England</v>
          </cell>
          <cell r="F11009" t="str">
            <v>TAYLOR &amp; FRANCIS LTD</v>
          </cell>
          <cell r="G11009" t="str">
            <v>1.21800005435944</v>
          </cell>
          <cell r="H11009" t="str">
            <v>1.533333333333</v>
          </cell>
          <cell r="I11009" t="str">
            <v>1.214</v>
          </cell>
          <cell r="J11009" t="str">
            <v>1.32187303399248</v>
          </cell>
          <cell r="K11009">
            <v>0.99199999999999999</v>
          </cell>
          <cell r="L11009">
            <v>0</v>
          </cell>
          <cell r="M11009" t="str">
            <v>无</v>
          </cell>
          <cell r="N11009" t="str">
            <v>工程技术</v>
          </cell>
          <cell r="O11009" t="str">
            <v>4区</v>
          </cell>
        </row>
        <row r="11010">
          <cell r="B11010" t="str">
            <v>JOURNAL OF WATERWAY PORT COASTAL AND OCEAN ENGINEERING</v>
          </cell>
          <cell r="C11010" t="str">
            <v>水运港口海岸与海洋工程学报</v>
          </cell>
          <cell r="D11010" t="str">
            <v>0733-950X</v>
          </cell>
          <cell r="E11010" t="str">
            <v>USA</v>
          </cell>
          <cell r="F11010" t="str">
            <v>ASCE-AMER SOC CIVIL ENGINEERS</v>
          </cell>
          <cell r="G11010" t="str">
            <v>1.48099994659424</v>
          </cell>
          <cell r="H11010" t="str">
            <v>1.625</v>
          </cell>
          <cell r="I11010" t="str">
            <v>1.325</v>
          </cell>
          <cell r="J11010" t="str">
            <v>1.47692875712675</v>
          </cell>
          <cell r="K11010">
            <v>1.232</v>
          </cell>
          <cell r="L11010">
            <v>0</v>
          </cell>
          <cell r="M11010" t="str">
            <v>无</v>
          </cell>
          <cell r="N11010" t="str">
            <v>工程技术</v>
          </cell>
          <cell r="O11010" t="str">
            <v>4区</v>
          </cell>
        </row>
        <row r="11011">
          <cell r="B11011" t="str">
            <v>PROBABILITY IN THE ENGINEERING AND INFORMATIONAL SCIENCES</v>
          </cell>
          <cell r="C11011" t="str">
            <v>工程与信息科学中的概率</v>
          </cell>
          <cell r="D11011" t="str">
            <v>0269-9648</v>
          </cell>
          <cell r="E11011" t="str">
            <v>USA</v>
          </cell>
          <cell r="F11011" t="str">
            <v>CAMBRIDGE UNIV PRESS</v>
          </cell>
          <cell r="G11011" t="str">
            <v>0.802999973297119</v>
          </cell>
          <cell r="H11011" t="str">
            <v>0.863636363636</v>
          </cell>
          <cell r="I11011" t="str">
            <v>0.794</v>
          </cell>
          <cell r="J11011" t="str">
            <v>0.820095710194373</v>
          </cell>
          <cell r="K11011">
            <v>0.59599999999999997</v>
          </cell>
          <cell r="L11011">
            <v>0</v>
          </cell>
          <cell r="M11011" t="str">
            <v>无</v>
          </cell>
          <cell r="N11011" t="str">
            <v>工程技术</v>
          </cell>
          <cell r="O11011" t="str">
            <v>4区</v>
          </cell>
        </row>
        <row r="11012">
          <cell r="B11012" t="str">
            <v>Mathematical Biosciences and Engineering</v>
          </cell>
          <cell r="C11012" t="str">
            <v>数学生物科学与工程</v>
          </cell>
          <cell r="D11012" t="str">
            <v>1547-1063</v>
          </cell>
          <cell r="E11012" t="str">
            <v>USA</v>
          </cell>
          <cell r="F11012" t="str">
            <v>AMER INST MATHEMATICAL SCIENCES-AIMS</v>
          </cell>
          <cell r="G11012" t="str">
            <v>1.23000001907349</v>
          </cell>
          <cell r="H11012" t="str">
            <v>1.312925170068</v>
          </cell>
          <cell r="I11012" t="str">
            <v>1.285</v>
          </cell>
          <cell r="J11012" t="str">
            <v>1.27589780035383</v>
          </cell>
          <cell r="K11012">
            <v>1.19</v>
          </cell>
          <cell r="L11012">
            <v>0</v>
          </cell>
          <cell r="M11012" t="str">
            <v>MATHEMATICS</v>
          </cell>
          <cell r="N11012" t="str">
            <v>工程技术</v>
          </cell>
          <cell r="O11012" t="str">
            <v>4区</v>
          </cell>
        </row>
        <row r="11013">
          <cell r="B11013" t="str">
            <v>Journal of Transport and Land Use</v>
          </cell>
          <cell r="C11013" t="str">
            <v>交通与土地利用杂志</v>
          </cell>
          <cell r="D11013" t="str">
            <v>1938-7849</v>
          </cell>
          <cell r="E11013" t="str">
            <v>USA</v>
          </cell>
          <cell r="F11013" t="str">
            <v>UNIV MINNESOTA, CENTER TRANSPORTATION STUDIES</v>
          </cell>
          <cell r="G11013">
            <v>0</v>
          </cell>
          <cell r="H11013">
            <v>0</v>
          </cell>
          <cell r="I11013" t="str">
            <v>1.417</v>
          </cell>
          <cell r="J11013">
            <v>0</v>
          </cell>
          <cell r="K11013">
            <v>1.833</v>
          </cell>
          <cell r="L11013">
            <v>0</v>
          </cell>
          <cell r="M11013" t="str">
            <v>SOCIAL SCIENCES, GENERAL</v>
          </cell>
          <cell r="N11013" t="str">
            <v>工程技术</v>
          </cell>
          <cell r="O11013" t="str">
            <v>4区</v>
          </cell>
        </row>
        <row r="11014">
          <cell r="B11014" t="str">
            <v>Journal of Pipeline Systems Engineering and Practice</v>
          </cell>
          <cell r="C11014" t="str">
            <v>管道系统工程与实践杂志</v>
          </cell>
          <cell r="D11014" t="str">
            <v>1949-1190</v>
          </cell>
          <cell r="E11014" t="str">
            <v>USA</v>
          </cell>
          <cell r="F11014" t="str">
            <v>ASCE-AMER SOC CIVIL ENGINEERS</v>
          </cell>
          <cell r="G11014" t="str">
            <v>0.971000015735626</v>
          </cell>
          <cell r="H11014" t="str">
            <v>1.180722891566</v>
          </cell>
          <cell r="I11014" t="str">
            <v>1.500</v>
          </cell>
          <cell r="J11014" t="str">
            <v>1.21724096910054</v>
          </cell>
          <cell r="K11014">
            <v>1.524</v>
          </cell>
          <cell r="L11014">
            <v>0</v>
          </cell>
          <cell r="M11014" t="str">
            <v>无</v>
          </cell>
          <cell r="N11014" t="str">
            <v>工程技术</v>
          </cell>
          <cell r="O11014" t="str">
            <v>4区</v>
          </cell>
        </row>
        <row r="11015">
          <cell r="B11015" t="str">
            <v>JOURNAL OF URBAN PLANNING AND DEVELOPMENT</v>
          </cell>
          <cell r="C11015" t="str">
            <v>城市规划与发展杂志</v>
          </cell>
          <cell r="D11015" t="str">
            <v>0733-9488</v>
          </cell>
          <cell r="E11015" t="str">
            <v>USA</v>
          </cell>
          <cell r="F11015" t="str">
            <v>ASCE-AMER SOC CIVIL ENGINEERS</v>
          </cell>
          <cell r="G11015" t="str">
            <v>1.25199997425079</v>
          </cell>
          <cell r="H11015" t="str">
            <v>1.165354330708</v>
          </cell>
          <cell r="I11015" t="str">
            <v>1.381</v>
          </cell>
          <cell r="J11015" t="str">
            <v>1.2662164229956</v>
          </cell>
          <cell r="K11015">
            <v>2.294</v>
          </cell>
          <cell r="L11015">
            <v>0</v>
          </cell>
          <cell r="M11015" t="str">
            <v>无</v>
          </cell>
          <cell r="N11015" t="str">
            <v>工程技术</v>
          </cell>
          <cell r="O11015" t="str">
            <v>4区</v>
          </cell>
        </row>
        <row r="11016">
          <cell r="B11016" t="str">
            <v>JOURNAL OF AIRCRAFT</v>
          </cell>
          <cell r="C11016" t="str">
            <v>飞机杂志</v>
          </cell>
          <cell r="D11016" t="str">
            <v>0021-8669</v>
          </cell>
          <cell r="E11016" t="str">
            <v>USA</v>
          </cell>
          <cell r="F11016" t="str">
            <v>AMER INST AERONAUTICS  ASTRONAUTICS</v>
          </cell>
          <cell r="G11016" t="str">
            <v>0.830999970436096</v>
          </cell>
          <cell r="H11016" t="str">
            <v>0.963157894736</v>
          </cell>
          <cell r="I11016" t="str">
            <v>1.110</v>
          </cell>
          <cell r="J11016" t="str">
            <v>0.968150660939699</v>
          </cell>
          <cell r="K11016">
            <v>4.2460000000000004</v>
          </cell>
          <cell r="L11016">
            <v>0</v>
          </cell>
          <cell r="M11016" t="str">
            <v>ENGINEERING</v>
          </cell>
          <cell r="N11016" t="str">
            <v>工程技术</v>
          </cell>
          <cell r="O11016" t="str">
            <v>4区</v>
          </cell>
        </row>
        <row r="11017">
          <cell r="B11017" t="str">
            <v>Journal of Instrumentation</v>
          </cell>
          <cell r="C11017" t="str">
            <v>仪器学报</v>
          </cell>
          <cell r="D11017" t="str">
            <v>1748-0221</v>
          </cell>
          <cell r="E11017" t="str">
            <v>ENGLAND</v>
          </cell>
          <cell r="F11017" t="str">
            <v>IOP PUBLISHING LTD</v>
          </cell>
          <cell r="G11017" t="str">
            <v>1.25800001621246</v>
          </cell>
          <cell r="H11017" t="str">
            <v>1.366342301087</v>
          </cell>
          <cell r="I11017" t="str">
            <v>1.454</v>
          </cell>
          <cell r="J11017" t="str">
            <v>1.35950131927649</v>
          </cell>
          <cell r="K11017">
            <v>1.341</v>
          </cell>
          <cell r="L11017">
            <v>0</v>
          </cell>
          <cell r="M11017" t="str">
            <v>CHEMISTRY</v>
          </cell>
          <cell r="N11017" t="str">
            <v>工程技术</v>
          </cell>
          <cell r="O11017" t="str">
            <v>4区</v>
          </cell>
        </row>
        <row r="11018">
          <cell r="B11018" t="str">
            <v>ELECTRONICS LETTERS</v>
          </cell>
          <cell r="C11018" t="str">
            <v>电子信件</v>
          </cell>
          <cell r="D11018" t="str">
            <v>0013-5194</v>
          </cell>
          <cell r="E11018" t="str">
            <v>ENGLAND</v>
          </cell>
          <cell r="F11018" t="str">
            <v>INST ENGINEERING TECHNOLOGY-IET</v>
          </cell>
          <cell r="G11018" t="str">
            <v>1.23199999332428</v>
          </cell>
          <cell r="H11018" t="str">
            <v>1.342627345844</v>
          </cell>
          <cell r="I11018" t="str">
            <v>1.316</v>
          </cell>
          <cell r="J11018" t="str">
            <v>1.29693460325209</v>
          </cell>
          <cell r="K11018">
            <v>3.1869999999999998</v>
          </cell>
          <cell r="L11018">
            <v>0</v>
          </cell>
          <cell r="M11018" t="str">
            <v>ENGINEERING</v>
          </cell>
          <cell r="N11018" t="str">
            <v>工程技术</v>
          </cell>
          <cell r="O11018" t="str">
            <v>4区</v>
          </cell>
        </row>
        <row r="11019">
          <cell r="B11019" t="str">
            <v>International Journal of Precision Engineering and Manufacturing</v>
          </cell>
          <cell r="C11019" t="str">
            <v>国际精密工程与制造杂志</v>
          </cell>
          <cell r="D11019" t="str">
            <v>2234-7593</v>
          </cell>
          <cell r="E11019" t="str">
            <v>SOUTH KOREA</v>
          </cell>
          <cell r="F11019" t="str">
            <v>KOREAN SOC PRECISION ENG</v>
          </cell>
          <cell r="G11019" t="str">
            <v>1.66100001335144</v>
          </cell>
          <cell r="H11019" t="str">
            <v>1.778588807785</v>
          </cell>
          <cell r="I11019" t="str">
            <v>1.378</v>
          </cell>
          <cell r="J11019" t="str">
            <v>1.60573706625281</v>
          </cell>
          <cell r="K11019">
            <v>1.024</v>
          </cell>
          <cell r="L11019">
            <v>0</v>
          </cell>
          <cell r="M11019" t="str">
            <v>ENGINEERING</v>
          </cell>
          <cell r="N11019" t="str">
            <v>工程技术</v>
          </cell>
          <cell r="O11019" t="str">
            <v>4区</v>
          </cell>
        </row>
        <row r="11020">
          <cell r="B11020" t="str">
            <v>JOURNAL OF ELECTROSTATICS</v>
          </cell>
          <cell r="C11020" t="str">
            <v>静电学杂志</v>
          </cell>
          <cell r="D11020" t="str">
            <v>0304-3886</v>
          </cell>
          <cell r="E11020" t="str">
            <v>NETHERLANDS</v>
          </cell>
          <cell r="F11020" t="str">
            <v>ELSEVIER</v>
          </cell>
          <cell r="G11020" t="str">
            <v>1.39800000190735</v>
          </cell>
          <cell r="H11020" t="str">
            <v>1.68783068783</v>
          </cell>
          <cell r="I11020" t="str">
            <v>1.556</v>
          </cell>
          <cell r="J11020" t="str">
            <v>1.54712874843078</v>
          </cell>
          <cell r="K11020">
            <v>2.2189999999999999</v>
          </cell>
          <cell r="L11020">
            <v>0</v>
          </cell>
          <cell r="M11020" t="str">
            <v>ENGINEERING</v>
          </cell>
          <cell r="N11020" t="str">
            <v>工程技术</v>
          </cell>
          <cell r="O11020" t="str">
            <v>4区</v>
          </cell>
        </row>
        <row r="11021">
          <cell r="B11021" t="str">
            <v>JOURNAL OF COMPUTING AND INFORMATION SCIENCE IN ENGINEERING</v>
          </cell>
          <cell r="C11021" t="str">
            <v>工程计算与信息科学杂志</v>
          </cell>
          <cell r="D11021" t="str">
            <v>1530-9827</v>
          </cell>
          <cell r="E11021" t="str">
            <v>USA</v>
          </cell>
          <cell r="F11021" t="str">
            <v>ASME</v>
          </cell>
          <cell r="G11021" t="str">
            <v>1.58800005912781</v>
          </cell>
          <cell r="H11021" t="str">
            <v>1.717391304347</v>
          </cell>
          <cell r="I11021" t="str">
            <v>1.431</v>
          </cell>
          <cell r="J11021" t="str">
            <v>1.5788613413416</v>
          </cell>
          <cell r="K11021">
            <v>3.944</v>
          </cell>
          <cell r="L11021">
            <v>0</v>
          </cell>
          <cell r="M11021" t="str">
            <v>无</v>
          </cell>
          <cell r="N11021" t="str">
            <v>工程技术</v>
          </cell>
          <cell r="O11021" t="str">
            <v>4区</v>
          </cell>
        </row>
        <row r="11022">
          <cell r="B11022" t="str">
            <v>MICROSCOPY RESEARCH AND TECHNIQUE</v>
          </cell>
          <cell r="C11022" t="str">
            <v>显微镜研究与技术</v>
          </cell>
          <cell r="D11022" t="str">
            <v>1059-910X</v>
          </cell>
          <cell r="E11022" t="str">
            <v>USA</v>
          </cell>
          <cell r="F11022" t="str">
            <v>WILEY</v>
          </cell>
          <cell r="G11022" t="str">
            <v>1.08700001239777</v>
          </cell>
          <cell r="H11022" t="str">
            <v>1.326599326599</v>
          </cell>
          <cell r="I11022" t="str">
            <v>2.117</v>
          </cell>
          <cell r="J11022" t="str">
            <v>1.51017413863992</v>
          </cell>
          <cell r="K11022">
            <v>1.696</v>
          </cell>
          <cell r="L11022">
            <v>0</v>
          </cell>
          <cell r="M11022" t="str">
            <v>BIOLOGY &amp; BIOCHEMISTRY</v>
          </cell>
          <cell r="N11022" t="str">
            <v>工程技术</v>
          </cell>
          <cell r="O11022" t="str">
            <v>4区</v>
          </cell>
        </row>
        <row r="11023">
          <cell r="B11023" t="str">
            <v>OPTICAL AND QUANTUM ELECTRONICS</v>
          </cell>
          <cell r="C11023" t="str">
            <v>光学与量子电子学</v>
          </cell>
          <cell r="D11023" t="str">
            <v>0306-8919</v>
          </cell>
          <cell r="E11023" t="str">
            <v>NETHERLANDS</v>
          </cell>
          <cell r="F11023" t="str">
            <v>SPRINGER</v>
          </cell>
          <cell r="G11023" t="str">
            <v>1.16799998283386</v>
          </cell>
          <cell r="H11023" t="str">
            <v>1.547208121827</v>
          </cell>
          <cell r="I11023" t="str">
            <v>1.842</v>
          </cell>
          <cell r="J11023" t="str">
            <v>1.51902462040062</v>
          </cell>
          <cell r="K11023">
            <v>0.94499999999999995</v>
          </cell>
          <cell r="L11023">
            <v>0</v>
          </cell>
          <cell r="M11023" t="str">
            <v>ENGINEERING</v>
          </cell>
          <cell r="N11023" t="str">
            <v>工程技术</v>
          </cell>
          <cell r="O11023" t="str">
            <v>4区</v>
          </cell>
        </row>
        <row r="11024">
          <cell r="B11024" t="str">
            <v>MICROSYSTEM TECHNOLOGIES-MICRO-AND NANOSYSTEMS-INFORMATION STORAGE AND PROCESSING SYSTEMS</v>
          </cell>
          <cell r="C11024" t="str">
            <v>微系统技术.微和纳米系统.信息存储和处理系统</v>
          </cell>
          <cell r="D11024" t="str">
            <v>0946-7076</v>
          </cell>
          <cell r="E11024" t="str">
            <v>GERMANY</v>
          </cell>
          <cell r="F11024" t="str">
            <v>SPRINGER HEIDELBERG</v>
          </cell>
          <cell r="G11024" t="str">
            <v>1.5809999704361</v>
          </cell>
          <cell r="H11024" t="str">
            <v>1.513083048919</v>
          </cell>
          <cell r="I11024" t="str">
            <v>1.737</v>
          </cell>
          <cell r="J11024" t="str">
            <v>1.6102583448547</v>
          </cell>
          <cell r="K11024">
            <v>0.78600000000000003</v>
          </cell>
          <cell r="L11024">
            <v>0</v>
          </cell>
          <cell r="M11024" t="str">
            <v>MATERIALS SCIENCE</v>
          </cell>
          <cell r="N11024" t="str">
            <v>工程技术</v>
          </cell>
          <cell r="O11024" t="str">
            <v>4区</v>
          </cell>
        </row>
        <row r="11025">
          <cell r="B11025" t="str">
            <v>International Journal of Engine Research</v>
          </cell>
          <cell r="C11025" t="str">
            <v>国际发动机研究杂志</v>
          </cell>
          <cell r="D11025" t="str">
            <v>1468-0874</v>
          </cell>
          <cell r="E11025" t="str">
            <v>ENGLAND</v>
          </cell>
          <cell r="F11025" t="str">
            <v>SAGE PUBLICATIONS LTD</v>
          </cell>
          <cell r="G11025" t="str">
            <v>2.77500009536743</v>
          </cell>
          <cell r="H11025" t="str">
            <v>2.271523178807</v>
          </cell>
          <cell r="I11025" t="str">
            <v>2.382</v>
          </cell>
          <cell r="J11025" t="str">
            <v>2.47603407384748</v>
          </cell>
          <cell r="K11025">
            <v>3.4660000000000002</v>
          </cell>
          <cell r="L11025">
            <v>0</v>
          </cell>
          <cell r="M11025" t="str">
            <v>ENGINEERING</v>
          </cell>
          <cell r="N11025" t="str">
            <v>工程技术</v>
          </cell>
          <cell r="O11025" t="str">
            <v>4区</v>
          </cell>
        </row>
        <row r="11026">
          <cell r="B11026" t="str">
            <v>JOURNAL OF LOW FREQUENCY NOISE VIBRATION AND ACTIVE CONTROL</v>
          </cell>
          <cell r="C11026" t="str">
            <v>低频噪声振动与主动控制学报</v>
          </cell>
          <cell r="D11026" t="str">
            <v>1461-3484</v>
          </cell>
          <cell r="E11026" t="str">
            <v>ENGLAND</v>
          </cell>
          <cell r="F11026" t="str">
            <v>SAGE PUBLICATIONS LTD</v>
          </cell>
          <cell r="G11026" t="str">
            <v>0</v>
          </cell>
          <cell r="H11026" t="str">
            <v>0</v>
          </cell>
          <cell r="I11026" t="str">
            <v>1.701</v>
          </cell>
          <cell r="J11026" t="str">
            <v>1.700934579439</v>
          </cell>
          <cell r="K11026">
            <v>1.157</v>
          </cell>
          <cell r="L11026">
            <v>0</v>
          </cell>
          <cell r="M11026" t="str">
            <v>无</v>
          </cell>
          <cell r="N11026" t="str">
            <v>工程技术</v>
          </cell>
          <cell r="O11026" t="str">
            <v>4区</v>
          </cell>
        </row>
        <row r="11027">
          <cell r="B11027" t="str">
            <v>JOURNAL OF MICROBIOLOGY AND BIOTECHNOLOGY</v>
          </cell>
          <cell r="C11027" t="str">
            <v>微生物学与生物技术杂志</v>
          </cell>
          <cell r="D11027" t="str">
            <v>1017-7825</v>
          </cell>
          <cell r="E11027" t="str">
            <v>SOUTH KOREA</v>
          </cell>
          <cell r="F11027" t="str">
            <v>KOREAN SOC MICROBIOLOGY &amp; BIOTECHNOLOGY</v>
          </cell>
          <cell r="G11027" t="str">
            <v>1.64999997615814</v>
          </cell>
          <cell r="H11027" t="str">
            <v>1.974951830443</v>
          </cell>
          <cell r="I11027" t="str">
            <v>1.992</v>
          </cell>
          <cell r="J11027" t="str">
            <v>1.87231192484538</v>
          </cell>
          <cell r="K11027">
            <v>0.93700000000000006</v>
          </cell>
          <cell r="L11027">
            <v>0</v>
          </cell>
          <cell r="M11027" t="str">
            <v>MICROBIOLOGY</v>
          </cell>
          <cell r="N11027" t="str">
            <v>工程技术</v>
          </cell>
          <cell r="O11027" t="str">
            <v>4区</v>
          </cell>
        </row>
        <row r="11028">
          <cell r="B11028" t="str">
            <v>JOURNAL OF IRRIGATION AND DRAINAGE ENGINEERING</v>
          </cell>
          <cell r="C11028" t="str">
            <v>灌溉与排水工程杂志</v>
          </cell>
          <cell r="D11028" t="str">
            <v>0733-9437</v>
          </cell>
          <cell r="E11028" t="str">
            <v>USA</v>
          </cell>
          <cell r="F11028" t="str">
            <v>ASCE-AMER SOC CIVIL ENGINEERS</v>
          </cell>
          <cell r="G11028" t="str">
            <v>1.61600005626678</v>
          </cell>
          <cell r="H11028" t="str">
            <v>1.33984375</v>
          </cell>
          <cell r="I11028" t="str">
            <v>1.409</v>
          </cell>
          <cell r="J11028" t="str">
            <v>1.45497823845226</v>
          </cell>
          <cell r="K11028">
            <v>2.629</v>
          </cell>
          <cell r="L11028">
            <v>0</v>
          </cell>
          <cell r="M11028" t="str">
            <v>ENGINEERING</v>
          </cell>
          <cell r="N11028" t="str">
            <v>工程技术</v>
          </cell>
          <cell r="O11028" t="str">
            <v>4区</v>
          </cell>
        </row>
        <row r="11029">
          <cell r="B11029" t="str">
            <v>JOURNAL OF CELLULAR PLASTICS</v>
          </cell>
          <cell r="C11029" t="str">
            <v>泡沫塑料杂志</v>
          </cell>
          <cell r="D11029" t="str">
            <v>0021-955X</v>
          </cell>
          <cell r="E11029" t="str">
            <v>ENGLAND</v>
          </cell>
          <cell r="F11029" t="str">
            <v>SAGE PUBLICATIONS LTD</v>
          </cell>
          <cell r="G11029" t="str">
            <v>1.625</v>
          </cell>
          <cell r="H11029" t="str">
            <v>1.947368421052</v>
          </cell>
          <cell r="I11029" t="str">
            <v>1.925</v>
          </cell>
          <cell r="J11029" t="str">
            <v>1.83258051846</v>
          </cell>
          <cell r="K11029">
            <v>0.73599999999999999</v>
          </cell>
          <cell r="L11029">
            <v>0</v>
          </cell>
          <cell r="M11029" t="str">
            <v>CHEMISTRY</v>
          </cell>
          <cell r="N11029" t="str">
            <v>工程技术</v>
          </cell>
          <cell r="O11029" t="str">
            <v>4区</v>
          </cell>
        </row>
        <row r="11030">
          <cell r="B11030" t="str">
            <v>ADVANCES IN STRUCTURAL ENGINEERING</v>
          </cell>
          <cell r="C11030" t="str">
            <v>结构工程进展</v>
          </cell>
          <cell r="D11030" t="str">
            <v>1369-4332</v>
          </cell>
          <cell r="E11030" t="str">
            <v>USA</v>
          </cell>
          <cell r="F11030" t="str">
            <v>SAGE PUBLICATIONS INC</v>
          </cell>
          <cell r="G11030" t="str">
            <v>0.967999994754791</v>
          </cell>
          <cell r="H11030" t="str">
            <v>1.31954887218</v>
          </cell>
          <cell r="I11030" t="str">
            <v>1.416</v>
          </cell>
          <cell r="J11030" t="str">
            <v>1.23465088414093</v>
          </cell>
          <cell r="K11030">
            <v>1.7270000000000001</v>
          </cell>
          <cell r="L11030">
            <v>0</v>
          </cell>
          <cell r="M11030" t="str">
            <v>ENGINEERING</v>
          </cell>
          <cell r="N11030" t="str">
            <v>工程技术</v>
          </cell>
          <cell r="O11030" t="str">
            <v>4区</v>
          </cell>
        </row>
        <row r="11031">
          <cell r="B11031" t="str">
            <v>International Journal of Micro Air Vehicles</v>
          </cell>
          <cell r="C11031" t="str">
            <v>国际微型飞行器杂志</v>
          </cell>
          <cell r="D11031" t="str">
            <v>1756-8293</v>
          </cell>
          <cell r="E11031" t="str">
            <v>ENGLAND</v>
          </cell>
          <cell r="F11031" t="str">
            <v>SAGE PUBLICATIONS LTD</v>
          </cell>
          <cell r="G11031" t="str">
            <v>0.853999972343445</v>
          </cell>
          <cell r="H11031" t="str">
            <v>1.048780487804</v>
          </cell>
          <cell r="I11031" t="str">
            <v>1.521</v>
          </cell>
          <cell r="J11031" t="str">
            <v>1.14120459782681</v>
          </cell>
          <cell r="K11031">
            <v>1.601</v>
          </cell>
          <cell r="L11031">
            <v>0</v>
          </cell>
          <cell r="M11031" t="str">
            <v>无</v>
          </cell>
          <cell r="N11031" t="str">
            <v>工程技术</v>
          </cell>
          <cell r="O11031" t="str">
            <v>4区</v>
          </cell>
        </row>
        <row r="11032">
          <cell r="B11032" t="str">
            <v>PROCEEDINGS OF THE INSTITUTION OF MECHANICAL ENGINEERS PART K-JOURNAL OF MULTI-BODY DYNAMICS</v>
          </cell>
          <cell r="C11032" t="str">
            <v>机械工程师学会论文集第K部分-多体动力学杂志</v>
          </cell>
          <cell r="D11032" t="str">
            <v>1464-4193</v>
          </cell>
          <cell r="E11032" t="str">
            <v>ENGLAND</v>
          </cell>
          <cell r="F11032" t="str">
            <v>SAGE PUBLICATIONS LTD</v>
          </cell>
          <cell r="G11032" t="str">
            <v>1.28799998760223</v>
          </cell>
          <cell r="H11032" t="str">
            <v>1.145833333333</v>
          </cell>
          <cell r="I11032" t="str">
            <v>1.533</v>
          </cell>
          <cell r="J11032" t="str">
            <v>1.32238888475608</v>
          </cell>
          <cell r="K11032">
            <v>0.56999999999999995</v>
          </cell>
          <cell r="L11032">
            <v>0</v>
          </cell>
          <cell r="M11032" t="str">
            <v>无</v>
          </cell>
          <cell r="N11032" t="str">
            <v>工程技术</v>
          </cell>
          <cell r="O11032" t="str">
            <v>4区</v>
          </cell>
        </row>
        <row r="11033">
          <cell r="B11033" t="str">
            <v>Journal of the Society for Information Display</v>
          </cell>
          <cell r="C11033" t="str">
            <v>信息显示学会杂志</v>
          </cell>
          <cell r="D11033" t="str">
            <v>1071-0922</v>
          </cell>
          <cell r="E11033" t="str">
            <v>USA</v>
          </cell>
          <cell r="F11033" t="str">
            <v>WILEY</v>
          </cell>
          <cell r="G11033" t="str">
            <v>1.10199999809265</v>
          </cell>
          <cell r="H11033" t="str">
            <v>1.134615384615</v>
          </cell>
          <cell r="I11033" t="str">
            <v>1.645</v>
          </cell>
          <cell r="J11033" t="str">
            <v>1.29378407493755</v>
          </cell>
          <cell r="K11033">
            <v>0.79500000000000004</v>
          </cell>
          <cell r="L11033">
            <v>0</v>
          </cell>
          <cell r="M11033" t="str">
            <v>ENGINEERING</v>
          </cell>
          <cell r="N11033" t="str">
            <v>工程技术</v>
          </cell>
          <cell r="O11033" t="str">
            <v>4区</v>
          </cell>
        </row>
        <row r="11034">
          <cell r="B11034" t="str">
            <v>Journal of Grey System</v>
          </cell>
          <cell r="C11034" t="str">
            <v>灰色系统学报</v>
          </cell>
          <cell r="D11034" t="str">
            <v>0957-3720</v>
          </cell>
          <cell r="E11034" t="str">
            <v>ENGLAND</v>
          </cell>
          <cell r="F11034" t="str">
            <v>RESEARCH INFORMATION LTD</v>
          </cell>
          <cell r="G11034" t="str">
            <v>0.540000021457672</v>
          </cell>
          <cell r="H11034" t="str">
            <v>1.111111111111</v>
          </cell>
          <cell r="I11034" t="str">
            <v>1.714</v>
          </cell>
          <cell r="J11034" t="str">
            <v>1.12179894895122</v>
          </cell>
          <cell r="K11034">
            <v>0.73599999999999999</v>
          </cell>
          <cell r="L11034">
            <v>0</v>
          </cell>
          <cell r="M11034" t="str">
            <v>MATHEMATICS</v>
          </cell>
          <cell r="N11034" t="str">
            <v>工程技术</v>
          </cell>
          <cell r="O11034" t="str">
            <v>4区</v>
          </cell>
        </row>
        <row r="11035">
          <cell r="B11035" t="str">
            <v>PROCEEDINGS OF THE INSTITUTION OF MECHANICAL ENGINEERS PART J-JOURNAL OF ENGINEERING TRIBOLOGY</v>
          </cell>
          <cell r="C11035" t="str">
            <v>机械工程师学会论文集第J部分工程摩擦学杂志</v>
          </cell>
          <cell r="D11035" t="str">
            <v>1350-6501</v>
          </cell>
          <cell r="E11035" t="str">
            <v>ENGLAND</v>
          </cell>
          <cell r="F11035" t="str">
            <v>SAGE PUBLICATIONS LTD</v>
          </cell>
          <cell r="G11035" t="str">
            <v>1.317999958992</v>
          </cell>
          <cell r="H11035" t="str">
            <v>1.13725490196</v>
          </cell>
          <cell r="I11035" t="str">
            <v>1.397</v>
          </cell>
          <cell r="J11035" t="str">
            <v>1.28404734016167</v>
          </cell>
          <cell r="K11035">
            <v>1.506</v>
          </cell>
          <cell r="L11035">
            <v>0</v>
          </cell>
          <cell r="M11035" t="str">
            <v>ENGINEERING</v>
          </cell>
          <cell r="N11035" t="str">
            <v>工程技术</v>
          </cell>
          <cell r="O11035" t="str">
            <v>4区</v>
          </cell>
        </row>
        <row r="11036">
          <cell r="B11036" t="str">
            <v>MACHINING SCIENCE AND TECHNOLOGY</v>
          </cell>
          <cell r="C11036" t="str">
            <v>机械加工科学与技术</v>
          </cell>
          <cell r="D11036" t="str">
            <v>1091-0344</v>
          </cell>
          <cell r="E11036" t="str">
            <v>USA</v>
          </cell>
          <cell r="F11036" t="str">
            <v>TAYLOR &amp; FRANCIS INC</v>
          </cell>
          <cell r="G11036" t="str">
            <v>1.33899998664856</v>
          </cell>
          <cell r="H11036" t="str">
            <v>1.716417910447</v>
          </cell>
          <cell r="I11036" t="str">
            <v>2.071</v>
          </cell>
          <cell r="J11036" t="str">
            <v>1.70894882284119</v>
          </cell>
          <cell r="K11036">
            <v>1</v>
          </cell>
          <cell r="L11036">
            <v>0</v>
          </cell>
          <cell r="M11036" t="str">
            <v>无</v>
          </cell>
          <cell r="N11036" t="str">
            <v>工程技术</v>
          </cell>
          <cell r="O11036" t="str">
            <v>4区</v>
          </cell>
        </row>
        <row r="11037">
          <cell r="B11037" t="str">
            <v>RUBBER CHEMISTRY AND TECHNOLOGY</v>
          </cell>
          <cell r="C11037" t="str">
            <v>橡胶化学与技术</v>
          </cell>
          <cell r="D11037" t="str">
            <v>0035-9475</v>
          </cell>
          <cell r="E11037" t="str">
            <v>USA</v>
          </cell>
          <cell r="F11037" t="str">
            <v>AMER CHEMICAL SOC INC</v>
          </cell>
          <cell r="G11037" t="str">
            <v>1.74699997901917</v>
          </cell>
          <cell r="H11037" t="str">
            <v>1.765957446808</v>
          </cell>
          <cell r="I11037" t="str">
            <v>1.537</v>
          </cell>
          <cell r="J11037" t="str">
            <v>1.68326651036339</v>
          </cell>
          <cell r="K11037">
            <v>0.97799999999999998</v>
          </cell>
          <cell r="L11037">
            <v>0</v>
          </cell>
          <cell r="M11037" t="str">
            <v>CHEMISTRY</v>
          </cell>
          <cell r="N11037" t="str">
            <v>工程技术</v>
          </cell>
          <cell r="O11037" t="str">
            <v>4区</v>
          </cell>
        </row>
        <row r="11038">
          <cell r="B11038" t="str">
            <v>Advances in Applied Mathematics and Mechanics</v>
          </cell>
          <cell r="C11038" t="str">
            <v>应用数学与力学进展</v>
          </cell>
          <cell r="D11038" t="str">
            <v>2070-0733</v>
          </cell>
          <cell r="E11038" t="str">
            <v>HONG KONG</v>
          </cell>
          <cell r="F11038" t="str">
            <v>GLOBAL SCIENCE PRESS</v>
          </cell>
          <cell r="G11038" t="str">
            <v>0.635999977588654</v>
          </cell>
          <cell r="H11038" t="str">
            <v>0.843971631205</v>
          </cell>
          <cell r="I11038" t="str">
            <v>1.961</v>
          </cell>
          <cell r="J11038" t="str">
            <v>1.14683264152755</v>
          </cell>
          <cell r="K11038">
            <v>1.3440000000000001</v>
          </cell>
          <cell r="L11038">
            <v>0</v>
          </cell>
          <cell r="M11038" t="str">
            <v>MATHEMATICS</v>
          </cell>
          <cell r="N11038" t="str">
            <v>工程技术</v>
          </cell>
          <cell r="O11038" t="str">
            <v>4区</v>
          </cell>
        </row>
        <row r="11039">
          <cell r="B11039" t="str">
            <v>ENGINEERING IN LIFE SCIENCES</v>
          </cell>
          <cell r="C11039" t="str">
            <v>生命科学工程</v>
          </cell>
          <cell r="D11039" t="str">
            <v>1618-0240</v>
          </cell>
          <cell r="E11039" t="str">
            <v>USA</v>
          </cell>
          <cell r="F11039" t="str">
            <v>WILEY</v>
          </cell>
          <cell r="G11039" t="str">
            <v>2.38499999046326</v>
          </cell>
          <cell r="H11039" t="str">
            <v>1.936363636363</v>
          </cell>
          <cell r="I11039" t="str">
            <v>1.934</v>
          </cell>
          <cell r="J11039" t="str">
            <v>2.08509477722375</v>
          </cell>
          <cell r="K11039">
            <v>1.0369999999999999</v>
          </cell>
          <cell r="L11039">
            <v>0</v>
          </cell>
          <cell r="M11039" t="str">
            <v>BIOLOGY &amp; BIOCHEMISTRY</v>
          </cell>
          <cell r="N11039" t="str">
            <v>工程技术</v>
          </cell>
          <cell r="O11039" t="str">
            <v>4区</v>
          </cell>
        </row>
        <row r="11040">
          <cell r="B11040" t="str">
            <v>WIND AND STRUCTURES</v>
          </cell>
          <cell r="C11040" t="str">
            <v>风与结构</v>
          </cell>
          <cell r="D11040" t="str">
            <v>1226-6116</v>
          </cell>
          <cell r="E11040" t="str">
            <v>SOUTH KOREA</v>
          </cell>
          <cell r="F11040" t="str">
            <v>TECHNO-PRESS</v>
          </cell>
          <cell r="G11040" t="str">
            <v>1.24699997901917</v>
          </cell>
          <cell r="H11040" t="str">
            <v>1.255813953488</v>
          </cell>
          <cell r="I11040" t="str">
            <v>1.922</v>
          </cell>
          <cell r="J11040" t="str">
            <v>1.47489631083572</v>
          </cell>
          <cell r="K11040">
            <v>0.996</v>
          </cell>
          <cell r="L11040">
            <v>0</v>
          </cell>
          <cell r="M11040" t="str">
            <v>无</v>
          </cell>
          <cell r="N11040" t="str">
            <v>工程技术</v>
          </cell>
          <cell r="O11040" t="str">
            <v>4区</v>
          </cell>
        </row>
        <row r="11041">
          <cell r="B11041" t="str">
            <v>JOURNAL OF VACUUM SCIENCE &amp; TECHNOLOGY B</v>
          </cell>
          <cell r="C11041" t="str">
            <v>真空科学与技术学报B</v>
          </cell>
          <cell r="D11041" t="str">
            <v>2166-2746</v>
          </cell>
          <cell r="E11041" t="str">
            <v>USA</v>
          </cell>
          <cell r="F11041" t="str">
            <v>A V S AMER INST PHYSICS</v>
          </cell>
          <cell r="G11041" t="str">
            <v>1.31400001049042</v>
          </cell>
          <cell r="H11041" t="str">
            <v>1.351301115241</v>
          </cell>
          <cell r="I11041" t="str">
            <v>1.511</v>
          </cell>
          <cell r="J11041" t="str">
            <v>1.39193510913714</v>
          </cell>
          <cell r="K11041">
            <v>0.79</v>
          </cell>
          <cell r="L11041">
            <v>0</v>
          </cell>
          <cell r="M11041" t="str">
            <v>MATERIALS SCIENCE</v>
          </cell>
          <cell r="N11041" t="str">
            <v>工程技术</v>
          </cell>
          <cell r="O11041" t="str">
            <v>4区</v>
          </cell>
        </row>
        <row r="11042">
          <cell r="B11042" t="str">
            <v>JOURNAL OF ENGINEERING FOR GAS TURBINES AND POWER-TRANSACTIONS OF THE ASME</v>
          </cell>
          <cell r="C11042" t="str">
            <v>美国机械工程师协会燃气轮机和电力工程学报</v>
          </cell>
          <cell r="D11042" t="str">
            <v>0742-4795</v>
          </cell>
          <cell r="E11042" t="str">
            <v>USA</v>
          </cell>
          <cell r="F11042" t="str">
            <v>ASME</v>
          </cell>
          <cell r="G11042" t="str">
            <v>1.74000000953674</v>
          </cell>
          <cell r="H11042" t="str">
            <v>1.653100775193</v>
          </cell>
          <cell r="I11042" t="str">
            <v>1.804</v>
          </cell>
          <cell r="J11042" t="str">
            <v>1.73231789146558</v>
          </cell>
          <cell r="K11042">
            <v>4.2359999999999998</v>
          </cell>
          <cell r="L11042">
            <v>0</v>
          </cell>
          <cell r="M11042" t="str">
            <v>ENGINEERING</v>
          </cell>
          <cell r="N11042" t="str">
            <v>工程技术</v>
          </cell>
          <cell r="O11042" t="str">
            <v>4区</v>
          </cell>
        </row>
        <row r="11043">
          <cell r="B11043" t="str">
            <v>IEEE INSTRUMENTATION &amp; MEASUREMENT MAGAZINE</v>
          </cell>
          <cell r="C11043" t="str">
            <v>IEEE仪器和测量杂志</v>
          </cell>
          <cell r="D11043" t="str">
            <v>1094-6969</v>
          </cell>
          <cell r="E11043" t="str">
            <v>USA</v>
          </cell>
          <cell r="F11043" t="str">
            <v>IEEE-INST ELECTRICAL ELECTRONICS ENGINEERS INC</v>
          </cell>
          <cell r="G11043" t="str">
            <v>1.89499998092651</v>
          </cell>
          <cell r="H11043" t="str">
            <v>1.024096385542</v>
          </cell>
          <cell r="I11043" t="str">
            <v>1.549</v>
          </cell>
          <cell r="J11043" t="str">
            <v>1.4892922847575</v>
          </cell>
          <cell r="K11043">
            <v>0.81399999999999995</v>
          </cell>
          <cell r="L11043">
            <v>0</v>
          </cell>
          <cell r="M11043" t="str">
            <v>无</v>
          </cell>
          <cell r="N11043" t="str">
            <v>工程技术</v>
          </cell>
          <cell r="O11043" t="str">
            <v>4区</v>
          </cell>
        </row>
        <row r="11044">
          <cell r="B11044" t="str">
            <v>Regenerative Therapy</v>
          </cell>
          <cell r="C11044" t="str">
            <v>再生疗法</v>
          </cell>
          <cell r="D11044" t="str">
            <v>2352-3204</v>
          </cell>
          <cell r="E11044" t="str">
            <v>NETHERLANDS</v>
          </cell>
          <cell r="F11044" t="str">
            <v>ELSEVIER</v>
          </cell>
          <cell r="G11044" t="str">
            <v>1.182000041008</v>
          </cell>
          <cell r="H11044" t="str">
            <v>1.34375</v>
          </cell>
          <cell r="I11044" t="str">
            <v>2.286</v>
          </cell>
          <cell r="J11044" t="str">
            <v>1.60382144224067</v>
          </cell>
          <cell r="K11044">
            <v>0.93899999999999995</v>
          </cell>
          <cell r="L11044">
            <v>0</v>
          </cell>
          <cell r="M11044" t="str">
            <v>MOLECULAR BIOLOGY &amp; GENETICS</v>
          </cell>
          <cell r="N11044" t="str">
            <v>工程技术</v>
          </cell>
          <cell r="O11044" t="str">
            <v>4区</v>
          </cell>
        </row>
        <row r="11045">
          <cell r="B11045" t="str">
            <v>JOURNAL OF ENGINEERING MATHEMATICS</v>
          </cell>
          <cell r="C11045" t="str">
            <v>工程数学学报</v>
          </cell>
          <cell r="D11045" t="str">
            <v>0022-0833</v>
          </cell>
          <cell r="E11045" t="str">
            <v>NETHERLANDS</v>
          </cell>
          <cell r="F11045" t="str">
            <v>SPRINGER</v>
          </cell>
          <cell r="G11045" t="str">
            <v>1.09899997711182</v>
          </cell>
          <cell r="H11045" t="str">
            <v>1.146153846153</v>
          </cell>
          <cell r="I11045" t="str">
            <v>1.434</v>
          </cell>
          <cell r="J11045" t="str">
            <v>1.22652668425761</v>
          </cell>
          <cell r="K11045">
            <v>1.371</v>
          </cell>
          <cell r="L11045">
            <v>0</v>
          </cell>
          <cell r="M11045" t="str">
            <v>ENGINEERING</v>
          </cell>
          <cell r="N11045" t="str">
            <v>工程技术</v>
          </cell>
          <cell r="O11045" t="str">
            <v>4区</v>
          </cell>
        </row>
        <row r="11046">
          <cell r="B11046" t="str">
            <v>CIRCUIT WORLD</v>
          </cell>
          <cell r="C11046" t="str">
            <v>电路世界</v>
          </cell>
          <cell r="D11046" t="str">
            <v>0305-6120</v>
          </cell>
          <cell r="E11046" t="str">
            <v>ENGLAND</v>
          </cell>
          <cell r="F11046" t="str">
            <v>EMERALD GROUP PUBLISHING LTD</v>
          </cell>
          <cell r="G11046" t="str">
            <v>0.404000014066696</v>
          </cell>
          <cell r="H11046" t="str">
            <v>1.041666666666</v>
          </cell>
          <cell r="I11046" t="str">
            <v>1.395</v>
          </cell>
          <cell r="J11046" t="str">
            <v>0.947005172647232</v>
          </cell>
          <cell r="K11046">
            <v>0.50600000000000001</v>
          </cell>
          <cell r="L11046">
            <v>0</v>
          </cell>
          <cell r="M11046" t="str">
            <v>无</v>
          </cell>
          <cell r="N11046" t="str">
            <v>工程技术</v>
          </cell>
          <cell r="O11046" t="str">
            <v>4区</v>
          </cell>
        </row>
        <row r="11047">
          <cell r="B11047" t="str">
            <v>JOURNAL OF MATERIALS SCIENCE-MATERIALS IN ELECTRONICS</v>
          </cell>
          <cell r="C11047" t="str">
            <v>材料科学杂志-电子材料</v>
          </cell>
          <cell r="D11047" t="str">
            <v>0957-4522</v>
          </cell>
          <cell r="E11047" t="str">
            <v>NETHERLANDS</v>
          </cell>
          <cell r="F11047" t="str">
            <v>SPRINGER</v>
          </cell>
          <cell r="G11047" t="str">
            <v>2.32399988174438</v>
          </cell>
          <cell r="H11047" t="str">
            <v>2.194871794871</v>
          </cell>
          <cell r="I11047" t="str">
            <v>2.220</v>
          </cell>
          <cell r="J11047" t="str">
            <v>2.2461868583248</v>
          </cell>
          <cell r="K11047">
            <v>0.745</v>
          </cell>
          <cell r="L11047">
            <v>0</v>
          </cell>
          <cell r="M11047" t="str">
            <v>MATERIALS SCIENCE</v>
          </cell>
          <cell r="N11047" t="str">
            <v>工程技术</v>
          </cell>
          <cell r="O11047" t="str">
            <v>4区</v>
          </cell>
        </row>
        <row r="11048">
          <cell r="B11048" t="str">
            <v>Ain Shams Engineering Journal</v>
          </cell>
          <cell r="C11048" t="str">
            <v>Ain Shams工程期刊</v>
          </cell>
          <cell r="D11048" t="str">
            <v>2090-4479</v>
          </cell>
          <cell r="E11048" t="str">
            <v>NETHERLANDS</v>
          </cell>
          <cell r="F11048" t="str">
            <v>ELSEVIER</v>
          </cell>
          <cell r="G11048" t="str">
            <v>0</v>
          </cell>
          <cell r="H11048" t="str">
            <v>3.090909090909</v>
          </cell>
          <cell r="I11048" t="str">
            <v>1.949</v>
          </cell>
          <cell r="J11048" t="str">
            <v>2.5199169110455</v>
          </cell>
          <cell r="K11048">
            <v>4.2530000000000001</v>
          </cell>
          <cell r="L11048">
            <v>0</v>
          </cell>
          <cell r="M11048" t="str">
            <v>无</v>
          </cell>
          <cell r="N11048" t="str">
            <v>工程技术</v>
          </cell>
          <cell r="O11048" t="str">
            <v>4区</v>
          </cell>
        </row>
        <row r="11049">
          <cell r="B11049" t="str">
            <v>Journal of the Brazilian Society of Mechanical Sciences and Engineering</v>
          </cell>
          <cell r="C11049" t="str">
            <v>巴西机械科学与工程学会杂志</v>
          </cell>
          <cell r="D11049" t="str">
            <v>1678-5878</v>
          </cell>
          <cell r="E11049" t="str">
            <v>GERMANY</v>
          </cell>
          <cell r="F11049" t="str">
            <v>SPRINGER HEIDELBERG</v>
          </cell>
          <cell r="G11049" t="str">
            <v>1.62699997425079</v>
          </cell>
          <cell r="H11049" t="str">
            <v>1.743421052631</v>
          </cell>
          <cell r="I11049" t="str">
            <v>1.755</v>
          </cell>
          <cell r="J11049" t="str">
            <v>1.70852168660093</v>
          </cell>
          <cell r="K11049">
            <v>2.117</v>
          </cell>
          <cell r="L11049">
            <v>0</v>
          </cell>
          <cell r="M11049" t="str">
            <v>ENGINEERING</v>
          </cell>
          <cell r="N11049" t="str">
            <v>工程技术</v>
          </cell>
          <cell r="O11049" t="str">
            <v>4区</v>
          </cell>
        </row>
        <row r="11050">
          <cell r="B11050" t="str">
            <v>International Journal of Computational Methods</v>
          </cell>
          <cell r="C11050" t="str">
            <v>国际计算方法杂志</v>
          </cell>
          <cell r="D11050" t="str">
            <v>0219-8762</v>
          </cell>
          <cell r="E11050" t="str">
            <v>SINGAPORE</v>
          </cell>
          <cell r="F11050" t="str">
            <v>WORLD SCIENTIFIC PUBL CO PTE LTD</v>
          </cell>
          <cell r="G11050" t="str">
            <v>0.805000007152557</v>
          </cell>
          <cell r="H11050" t="str">
            <v>1.220779220779</v>
          </cell>
          <cell r="I11050" t="str">
            <v>1.716</v>
          </cell>
          <cell r="J11050" t="str">
            <v>1.24725185309719</v>
          </cell>
          <cell r="K11050">
            <v>1.7909999999999999</v>
          </cell>
          <cell r="L11050">
            <v>0</v>
          </cell>
          <cell r="M11050" t="str">
            <v>ENGINEERING</v>
          </cell>
          <cell r="N11050" t="str">
            <v>工程技术</v>
          </cell>
          <cell r="O11050" t="str">
            <v>4区</v>
          </cell>
        </row>
        <row r="11051">
          <cell r="B11051" t="str">
            <v>3 Biotech</v>
          </cell>
          <cell r="C11051" t="str">
            <v>3生物技术</v>
          </cell>
          <cell r="D11051" t="str">
            <v>2190-572X</v>
          </cell>
          <cell r="E11051" t="str">
            <v>GERMANY</v>
          </cell>
          <cell r="F11051" t="str">
            <v>SPRINGER HEIDELBERG</v>
          </cell>
          <cell r="G11051" t="str">
            <v>1.49699997901917</v>
          </cell>
          <cell r="H11051" t="str">
            <v>1.78603268945</v>
          </cell>
          <cell r="I11051" t="str">
            <v>1.798</v>
          </cell>
          <cell r="J11051" t="str">
            <v>1.69381572150172</v>
          </cell>
          <cell r="K11051">
            <v>1.1910000000000001</v>
          </cell>
          <cell r="L11051">
            <v>0</v>
          </cell>
          <cell r="M11051" t="str">
            <v>BIOLOGY &amp; BIOCHEMISTRY</v>
          </cell>
          <cell r="N11051" t="str">
            <v>工程技术</v>
          </cell>
          <cell r="O11051" t="str">
            <v>4区</v>
          </cell>
        </row>
        <row r="11052">
          <cell r="B11052" t="str">
            <v>JOURNAL OF THERMOPHYSICS AND HEAT TRANSFER</v>
          </cell>
          <cell r="C11052" t="str">
            <v>热物理与传热杂志</v>
          </cell>
          <cell r="D11052" t="str">
            <v>0887-8722</v>
          </cell>
          <cell r="E11052" t="str">
            <v>USA</v>
          </cell>
          <cell r="F11052" t="str">
            <v>AMER INST AERONAUTICS  ASTRONAUTICS</v>
          </cell>
          <cell r="G11052" t="str">
            <v>1.08500003814697</v>
          </cell>
          <cell r="H11052" t="str">
            <v>1.051020408163</v>
          </cell>
          <cell r="I11052" t="str">
            <v>1.307</v>
          </cell>
          <cell r="J11052" t="str">
            <v>1.14765037979299</v>
          </cell>
          <cell r="K11052">
            <v>1.6579999999999999</v>
          </cell>
          <cell r="L11052">
            <v>0</v>
          </cell>
          <cell r="M11052" t="str">
            <v>ENGINEERING</v>
          </cell>
          <cell r="N11052" t="str">
            <v>工程技术</v>
          </cell>
          <cell r="O11052" t="str">
            <v>4区</v>
          </cell>
        </row>
        <row r="11053">
          <cell r="B11053" t="str">
            <v>Sustainable Energy Grids &amp; Networks</v>
          </cell>
          <cell r="C11053" t="str">
            <v>可持续能源网</v>
          </cell>
          <cell r="D11053" t="str">
            <v>2352-4677</v>
          </cell>
          <cell r="E11053" t="str">
            <v>NETHERLANDS</v>
          </cell>
          <cell r="F11053" t="str">
            <v>ELSEVIER</v>
          </cell>
          <cell r="G11053" t="str">
            <v>0</v>
          </cell>
          <cell r="H11053" t="str">
            <v>3.181818181818</v>
          </cell>
          <cell r="I11053" t="str">
            <v>2.532</v>
          </cell>
          <cell r="J11053" t="str">
            <v>2.8568665377175</v>
          </cell>
          <cell r="K11053">
            <v>1.595</v>
          </cell>
          <cell r="L11053">
            <v>0</v>
          </cell>
          <cell r="M11053" t="str">
            <v>无</v>
          </cell>
          <cell r="N11053" t="str">
            <v>工程技术</v>
          </cell>
          <cell r="O11053" t="str">
            <v>4区</v>
          </cell>
        </row>
        <row r="11054">
          <cell r="B11054" t="str">
            <v>JOURNAL OF THE AUDIO ENGINEERING SOCIETY</v>
          </cell>
          <cell r="C11054" t="str">
            <v>音频工程学会杂志</v>
          </cell>
          <cell r="D11054" t="str">
            <v>1549-4950</v>
          </cell>
          <cell r="E11054" t="str">
            <v>USA</v>
          </cell>
          <cell r="F11054" t="str">
            <v>AUDIO ENGINEERING SOC</v>
          </cell>
          <cell r="G11054" t="str">
            <v>0.773999989032745</v>
          </cell>
          <cell r="H11054" t="str">
            <v>0.92700729927</v>
          </cell>
          <cell r="I11054" t="str">
            <v>0.790</v>
          </cell>
          <cell r="J11054" t="str">
            <v>0.830287453588582</v>
          </cell>
          <cell r="K11054" t="str">
            <v>无</v>
          </cell>
          <cell r="L11054">
            <v>0</v>
          </cell>
          <cell r="M11054" t="str">
            <v>无</v>
          </cell>
          <cell r="N11054" t="str">
            <v>工程技术</v>
          </cell>
          <cell r="O11054" t="str">
            <v>4区</v>
          </cell>
        </row>
        <row r="11055">
          <cell r="B11055" t="str">
            <v>JOURNAL OF MICROSCOPY</v>
          </cell>
          <cell r="C11055" t="str">
            <v>显微镜杂志</v>
          </cell>
          <cell r="D11055" t="str">
            <v>0022-2720</v>
          </cell>
          <cell r="E11055" t="str">
            <v>USA</v>
          </cell>
          <cell r="F11055" t="str">
            <v>WILEY</v>
          </cell>
          <cell r="G11055" t="str">
            <v>1.692999958992</v>
          </cell>
          <cell r="H11055" t="str">
            <v>1.812949640287</v>
          </cell>
          <cell r="I11055" t="str">
            <v>1.575</v>
          </cell>
          <cell r="J11055" t="str">
            <v>1.69358424962833</v>
          </cell>
          <cell r="K11055">
            <v>1.5489999999999999</v>
          </cell>
          <cell r="L11055">
            <v>0</v>
          </cell>
          <cell r="M11055" t="str">
            <v>BIOLOGY &amp; BIOCHEMISTRY</v>
          </cell>
          <cell r="N11055" t="str">
            <v>工程技术</v>
          </cell>
          <cell r="O11055" t="str">
            <v>4区</v>
          </cell>
        </row>
        <row r="11056">
          <cell r="B11056" t="str">
            <v>COMPUTER APPLICATIONS IN ENGINEERING EDUCATION</v>
          </cell>
          <cell r="C11056" t="str">
            <v>计算机在工程教育中的应用</v>
          </cell>
          <cell r="D11056" t="str">
            <v>1061-3773</v>
          </cell>
          <cell r="E11056" t="str">
            <v>USA</v>
          </cell>
          <cell r="F11056" t="str">
            <v>WILEY</v>
          </cell>
          <cell r="G11056" t="str">
            <v>1.15299999713898</v>
          </cell>
          <cell r="H11056" t="str">
            <v>1.435294117647</v>
          </cell>
          <cell r="I11056" t="str">
            <v>0.856</v>
          </cell>
          <cell r="J11056" t="str">
            <v>1.14793580758999</v>
          </cell>
          <cell r="K11056">
            <v>0.96399999999999997</v>
          </cell>
          <cell r="L11056">
            <v>0</v>
          </cell>
          <cell r="M11056" t="str">
            <v>COMPUTER SCIENCE</v>
          </cell>
          <cell r="N11056" t="str">
            <v>工程技术</v>
          </cell>
          <cell r="O11056" t="str">
            <v>4区</v>
          </cell>
        </row>
        <row r="11057">
          <cell r="B11057" t="str">
            <v>JOURNAL OF CIRCUITS SYSTEMS AND COMPUTERS</v>
          </cell>
          <cell r="C11057" t="str">
            <v>电路系统与计算机杂志</v>
          </cell>
          <cell r="D11057" t="str">
            <v>0218-1266</v>
          </cell>
          <cell r="E11057" t="str">
            <v>SINGAPORE</v>
          </cell>
          <cell r="F11057" t="str">
            <v>WORLD SCIENTIFIC PUBL CO PTE LTD</v>
          </cell>
          <cell r="G11057" t="str">
            <v>0.595000028610229</v>
          </cell>
          <cell r="H11057" t="str">
            <v>0.938725490196</v>
          </cell>
          <cell r="I11057" t="str">
            <v>1.363</v>
          </cell>
          <cell r="J11057" t="str">
            <v>0.96545429381441</v>
          </cell>
          <cell r="K11057">
            <v>1.2130000000000001</v>
          </cell>
          <cell r="L11057">
            <v>0</v>
          </cell>
          <cell r="M11057" t="str">
            <v>ENGINEERING</v>
          </cell>
          <cell r="N11057" t="str">
            <v>工程技术</v>
          </cell>
          <cell r="O11057" t="str">
            <v>4区</v>
          </cell>
        </row>
        <row r="11058">
          <cell r="B11058" t="str">
            <v>Computational Intelligence and Neuroscience</v>
          </cell>
          <cell r="C11058" t="str">
            <v>计算智能与神经科学</v>
          </cell>
          <cell r="D11058" t="str">
            <v>1687-5265</v>
          </cell>
          <cell r="E11058" t="str">
            <v>ENGLAND</v>
          </cell>
          <cell r="F11058" t="str">
            <v>HINDAWI LTD</v>
          </cell>
          <cell r="G11058" t="str">
            <v>1.64900004863739</v>
          </cell>
          <cell r="H11058" t="str">
            <v>2.154320987654</v>
          </cell>
          <cell r="I11058" t="str">
            <v>2.284</v>
          </cell>
          <cell r="J11058" t="str">
            <v>2.02894864683513</v>
          </cell>
          <cell r="K11058">
            <v>0.80200000000000005</v>
          </cell>
          <cell r="L11058">
            <v>0</v>
          </cell>
          <cell r="M11058" t="str">
            <v>NEUROSCIENCE &amp; BEHAVIOR</v>
          </cell>
          <cell r="N11058" t="str">
            <v>工程技术</v>
          </cell>
          <cell r="O11058" t="str">
            <v>4区</v>
          </cell>
        </row>
        <row r="11059">
          <cell r="B11059" t="str">
            <v>JOURNAL OF SURFACTANTS AND DETERGENTS</v>
          </cell>
          <cell r="C11059" t="str">
            <v>表面活性剂和洗涤剂杂志</v>
          </cell>
          <cell r="D11059" t="str">
            <v>1097-3958</v>
          </cell>
          <cell r="E11059" t="str">
            <v>USA</v>
          </cell>
          <cell r="F11059" t="str">
            <v>WILEY</v>
          </cell>
          <cell r="G11059" t="str">
            <v>1.4539999961853</v>
          </cell>
          <cell r="H11059" t="str">
            <v>1.671532846715</v>
          </cell>
          <cell r="I11059" t="str">
            <v>1.654</v>
          </cell>
          <cell r="J11059" t="str">
            <v>1.59330357436143</v>
          </cell>
          <cell r="K11059">
            <v>0.45400000000000001</v>
          </cell>
          <cell r="L11059">
            <v>0</v>
          </cell>
          <cell r="M11059" t="str">
            <v>CHEMISTRY</v>
          </cell>
          <cell r="N11059" t="str">
            <v>工程技术</v>
          </cell>
          <cell r="O11059" t="str">
            <v>4区</v>
          </cell>
        </row>
        <row r="11060">
          <cell r="B11060" t="str">
            <v>MACROMOLECULAR RESEARCH</v>
          </cell>
          <cell r="C11060" t="str">
            <v>高分子研究</v>
          </cell>
          <cell r="D11060" t="str">
            <v>1598-5032</v>
          </cell>
          <cell r="E11060" t="str">
            <v>SOUTH KOREA</v>
          </cell>
          <cell r="F11060" t="str">
            <v>POLYMER SOC KOREA</v>
          </cell>
          <cell r="G11060" t="str">
            <v>1.76699995994568</v>
          </cell>
          <cell r="H11060" t="str">
            <v>1.757763975155</v>
          </cell>
          <cell r="I11060" t="str">
            <v>2.047</v>
          </cell>
          <cell r="J11060" t="str">
            <v>1.85722825207156</v>
          </cell>
          <cell r="K11060" t="str">
            <v>无</v>
          </cell>
          <cell r="L11060">
            <v>0</v>
          </cell>
          <cell r="M11060" t="str">
            <v>CHEMISTRY</v>
          </cell>
          <cell r="N11060" t="str">
            <v>工程技术</v>
          </cell>
          <cell r="O11060" t="str">
            <v>4区</v>
          </cell>
        </row>
        <row r="11061">
          <cell r="B11061" t="str">
            <v>QUANTUM ELECTRONICS</v>
          </cell>
          <cell r="C11061" t="str">
            <v>量子电子学</v>
          </cell>
          <cell r="D11061" t="str">
            <v>1063-7818</v>
          </cell>
          <cell r="E11061" t="str">
            <v>ENGLAND</v>
          </cell>
          <cell r="F11061" t="str">
            <v>TURPION LTD</v>
          </cell>
          <cell r="G11061" t="str">
            <v>1.15100002288818</v>
          </cell>
          <cell r="H11061" t="str">
            <v>1.403800475059</v>
          </cell>
          <cell r="I11061" t="str">
            <v>1.184</v>
          </cell>
          <cell r="J11061" t="str">
            <v>1.24620800911939</v>
          </cell>
          <cell r="K11061">
            <v>0.92600000000000005</v>
          </cell>
          <cell r="L11061">
            <v>0</v>
          </cell>
          <cell r="M11061" t="str">
            <v>PHYSICS</v>
          </cell>
          <cell r="N11061" t="str">
            <v>工程技术</v>
          </cell>
          <cell r="O11061" t="str">
            <v>4区</v>
          </cell>
        </row>
        <row r="11062">
          <cell r="B11062" t="str">
            <v>FUSION SCIENCE AND TECHNOLOGY</v>
          </cell>
          <cell r="C11062" t="str">
            <v>聚变科学与技术</v>
          </cell>
          <cell r="D11062" t="str">
            <v>1536-1055</v>
          </cell>
          <cell r="E11062" t="str">
            <v>USA</v>
          </cell>
          <cell r="F11062" t="str">
            <v>TAYLOR &amp; FRANCIS INC</v>
          </cell>
          <cell r="G11062" t="str">
            <v>0.99099999666214</v>
          </cell>
          <cell r="H11062" t="str">
            <v>1.406360424028</v>
          </cell>
          <cell r="I11062" t="str">
            <v>1.052</v>
          </cell>
          <cell r="J11062" t="str">
            <v>1.14988266746305</v>
          </cell>
          <cell r="K11062">
            <v>2.2050000000000001</v>
          </cell>
          <cell r="L11062">
            <v>0</v>
          </cell>
          <cell r="M11062" t="str">
            <v>ENGINEERING</v>
          </cell>
          <cell r="N11062" t="str">
            <v>工程技术</v>
          </cell>
          <cell r="O11062" t="str">
            <v>4区</v>
          </cell>
        </row>
        <row r="11063">
          <cell r="B11063" t="str">
            <v>ChemBioEng Reviews</v>
          </cell>
          <cell r="C11063" t="str">
            <v>Chembioeng评论</v>
          </cell>
          <cell r="D11063" t="str">
            <v>2196-9744</v>
          </cell>
          <cell r="E11063" t="str">
            <v>GERMANY</v>
          </cell>
          <cell r="F11063" t="str">
            <v>WILEY-V C H VERLAG GMBH</v>
          </cell>
          <cell r="G11063" t="str">
            <v>0</v>
          </cell>
          <cell r="H11063" t="str">
            <v>0</v>
          </cell>
          <cell r="I11063" t="str">
            <v>3.830</v>
          </cell>
          <cell r="J11063" t="str">
            <v>3.829787234042</v>
          </cell>
          <cell r="K11063">
            <v>2.57</v>
          </cell>
          <cell r="L11063" t="str">
            <v>review</v>
          </cell>
          <cell r="M11063" t="str">
            <v>无</v>
          </cell>
          <cell r="N11063" t="str">
            <v>工程技术</v>
          </cell>
          <cell r="O11063" t="str">
            <v>4区</v>
          </cell>
        </row>
        <row r="11064">
          <cell r="B11064" t="str">
            <v>International Journal of Physical Modelling in Geotechnics</v>
          </cell>
          <cell r="C11064" t="str">
            <v>国际岩土工程物理模型杂志</v>
          </cell>
          <cell r="D11064" t="str">
            <v>1346-213X</v>
          </cell>
          <cell r="E11064" t="str">
            <v>ENGLAND</v>
          </cell>
          <cell r="F11064" t="str">
            <v>ICE PUBLISHING</v>
          </cell>
          <cell r="G11064" t="str">
            <v>0.794000029563904</v>
          </cell>
          <cell r="H11064" t="str">
            <v>1.066666666666</v>
          </cell>
          <cell r="I11064" t="str">
            <v>1.333</v>
          </cell>
          <cell r="J11064" t="str">
            <v>1.06466667652097</v>
          </cell>
          <cell r="K11064">
            <v>1.0549999999999999</v>
          </cell>
          <cell r="L11064">
            <v>0</v>
          </cell>
          <cell r="M11064" t="str">
            <v>无</v>
          </cell>
          <cell r="N11064" t="str">
            <v>工程技术</v>
          </cell>
          <cell r="O11064" t="str">
            <v>4区</v>
          </cell>
        </row>
        <row r="11065">
          <cell r="B11065" t="str">
            <v>Alexandria Engineering Journal</v>
          </cell>
          <cell r="C11065" t="str">
            <v>亚历山大工程杂志</v>
          </cell>
          <cell r="D11065" t="str">
            <v>1110-0168</v>
          </cell>
          <cell r="E11065" t="str">
            <v>NETHERLANDS</v>
          </cell>
          <cell r="F11065" t="str">
            <v>ELSEVIER</v>
          </cell>
          <cell r="G11065" t="str">
            <v>0</v>
          </cell>
          <cell r="H11065" t="str">
            <v>3.695979899497</v>
          </cell>
          <cell r="I11065" t="str">
            <v>2.460</v>
          </cell>
          <cell r="J11065" t="str">
            <v>3.0778868569645</v>
          </cell>
          <cell r="K11065">
            <v>6.5739999999999998</v>
          </cell>
          <cell r="L11065">
            <v>0</v>
          </cell>
          <cell r="M11065" t="str">
            <v>ENGINEERING</v>
          </cell>
          <cell r="N11065" t="str">
            <v>工程技术</v>
          </cell>
          <cell r="O11065" t="str">
            <v>4区</v>
          </cell>
        </row>
        <row r="11066">
          <cell r="B11066" t="str">
            <v>JOURNAL OF ELECTRONIC MATERIALS</v>
          </cell>
          <cell r="C11066" t="str">
            <v>电子材料杂志</v>
          </cell>
          <cell r="D11066" t="str">
            <v>0361-5235</v>
          </cell>
          <cell r="E11066" t="str">
            <v>United States</v>
          </cell>
          <cell r="F11066" t="str">
            <v>SPRINGER</v>
          </cell>
          <cell r="G11066" t="str">
            <v>1.56599998474121</v>
          </cell>
          <cell r="H11066" t="str">
            <v>1.676089517078</v>
          </cell>
          <cell r="I11066" t="str">
            <v>1.774</v>
          </cell>
          <cell r="J11066" t="str">
            <v>1.67219612941107</v>
          </cell>
          <cell r="K11066">
            <v>1.5309999999999999</v>
          </cell>
          <cell r="L11066">
            <v>0</v>
          </cell>
          <cell r="M11066" t="str">
            <v>MATERIALS SCIENCE</v>
          </cell>
          <cell r="N11066" t="str">
            <v>工程技术</v>
          </cell>
          <cell r="O11066" t="str">
            <v>4区</v>
          </cell>
        </row>
        <row r="11067">
          <cell r="B11067" t="str">
            <v>ASCE-ASME Journal of Risk and Uncertainty in Engineering Systems Part A-Civil Engineering</v>
          </cell>
          <cell r="C11067" t="str">
            <v>ASCE-ASME工程系统风险和不确定性期刊第A部分：土木工程</v>
          </cell>
          <cell r="D11067" t="str">
            <v>2376-7642</v>
          </cell>
          <cell r="E11067" t="str">
            <v>USA</v>
          </cell>
          <cell r="F11067" t="str">
            <v>ASCE-AMER SOC CIVIL ENGINEERS</v>
          </cell>
          <cell r="G11067" t="str">
            <v>0</v>
          </cell>
          <cell r="H11067" t="str">
            <v>0</v>
          </cell>
          <cell r="I11067" t="str">
            <v>1.331</v>
          </cell>
          <cell r="J11067" t="str">
            <v>1.330508474576</v>
          </cell>
          <cell r="K11067">
            <v>1.321</v>
          </cell>
          <cell r="L11067">
            <v>0</v>
          </cell>
          <cell r="M11067" t="str">
            <v>无</v>
          </cell>
          <cell r="N11067" t="str">
            <v>工程技术</v>
          </cell>
          <cell r="O11067" t="str">
            <v>4区</v>
          </cell>
        </row>
        <row r="11068">
          <cell r="B11068" t="str">
            <v>Membranes</v>
          </cell>
          <cell r="C11068" t="str">
            <v>膜</v>
          </cell>
          <cell r="D11068" t="str">
            <v>2077-0375</v>
          </cell>
          <cell r="E11068" t="str">
            <v>SWITZERLAND</v>
          </cell>
          <cell r="F11068" t="str">
            <v>MDPI</v>
          </cell>
          <cell r="G11068" t="str">
            <v>0</v>
          </cell>
          <cell r="H11068" t="str">
            <v>0</v>
          </cell>
          <cell r="I11068" t="str">
            <v>3.094</v>
          </cell>
          <cell r="J11068" t="str">
            <v>3.09405940594</v>
          </cell>
          <cell r="K11068">
            <v>1.4550000000000001</v>
          </cell>
          <cell r="L11068">
            <v>0</v>
          </cell>
          <cell r="M11068" t="str">
            <v>CHEMISTRY</v>
          </cell>
          <cell r="N11068" t="str">
            <v>工程技术</v>
          </cell>
          <cell r="O11068" t="str">
            <v>4区</v>
          </cell>
        </row>
        <row r="11069">
          <cell r="B11069" t="str">
            <v>Cognition Technology &amp; Work</v>
          </cell>
          <cell r="C11069" t="str">
            <v>认知技术与工作</v>
          </cell>
          <cell r="D11069" t="str">
            <v>1435-5558</v>
          </cell>
          <cell r="E11069" t="str">
            <v>ENGLAND</v>
          </cell>
          <cell r="F11069" t="str">
            <v>SPRINGER LONDON LTD</v>
          </cell>
          <cell r="G11069" t="str">
            <v>1.25999999046326</v>
          </cell>
          <cell r="H11069" t="str">
            <v>1.188118811881</v>
          </cell>
          <cell r="I11069" t="str">
            <v>1.206</v>
          </cell>
          <cell r="J11069" t="str">
            <v>1.21810145645142</v>
          </cell>
          <cell r="K11069">
            <v>1.167</v>
          </cell>
          <cell r="L11069">
            <v>0</v>
          </cell>
          <cell r="M11069" t="str">
            <v>PSYCHIATRY/PSYCHOLOGY</v>
          </cell>
          <cell r="N11069" t="str">
            <v>工程技术</v>
          </cell>
          <cell r="O11069" t="str">
            <v>4区</v>
          </cell>
        </row>
        <row r="11070">
          <cell r="B11070" t="str">
            <v>JOURNAL OF OFFSHORE MECHANICS AND ARCTIC ENGINEERING-TRANSACTIONS OF THE ASME</v>
          </cell>
          <cell r="C11070" t="str">
            <v>海洋力学与北极工程学报</v>
          </cell>
          <cell r="D11070" t="str">
            <v>0892-7219</v>
          </cell>
          <cell r="E11070" t="str">
            <v>USA</v>
          </cell>
          <cell r="F11070" t="str">
            <v>ASME</v>
          </cell>
          <cell r="G11070" t="str">
            <v>1.0440000295639</v>
          </cell>
          <cell r="H11070" t="str">
            <v>1.133333333333</v>
          </cell>
          <cell r="I11070" t="str">
            <v>1.186</v>
          </cell>
          <cell r="J11070" t="str">
            <v>1.1209873684703</v>
          </cell>
          <cell r="K11070">
            <v>1.1519999999999999</v>
          </cell>
          <cell r="L11070">
            <v>0</v>
          </cell>
          <cell r="M11070" t="str">
            <v>无</v>
          </cell>
          <cell r="N11070" t="str">
            <v>工程技术</v>
          </cell>
          <cell r="O11070" t="str">
            <v>4区</v>
          </cell>
        </row>
        <row r="11071">
          <cell r="B11071" t="str">
            <v>Biomass Conversion and Biorefinery</v>
          </cell>
          <cell r="C11071" t="str">
            <v>生物质转化与生物炼制</v>
          </cell>
          <cell r="D11071" t="str">
            <v>2190-6815</v>
          </cell>
          <cell r="E11071" t="str">
            <v>GERMANY</v>
          </cell>
          <cell r="F11071" t="str">
            <v>SPRINGER HEIDELBERG</v>
          </cell>
          <cell r="G11071" t="str">
            <v>1.30999994277954</v>
          </cell>
          <cell r="H11071" t="str">
            <v>2.325581395348</v>
          </cell>
          <cell r="I11071" t="str">
            <v>2.602</v>
          </cell>
          <cell r="J11071" t="str">
            <v>2.07904794604251</v>
          </cell>
          <cell r="K11071">
            <v>1.1120000000000001</v>
          </cell>
          <cell r="L11071">
            <v>0</v>
          </cell>
          <cell r="M11071" t="str">
            <v>无</v>
          </cell>
          <cell r="N11071" t="str">
            <v>工程技术</v>
          </cell>
          <cell r="O11071" t="str">
            <v>4区</v>
          </cell>
        </row>
        <row r="11072">
          <cell r="B11072" t="str">
            <v>JOURNAL OF ELECTROMAGNETIC WAVES AND APPLICATIONS</v>
          </cell>
          <cell r="C11072" t="str">
            <v>电磁波与应用杂志</v>
          </cell>
          <cell r="D11072" t="str">
            <v>0920-5071</v>
          </cell>
          <cell r="E11072" t="str">
            <v>England</v>
          </cell>
          <cell r="F11072" t="str">
            <v>TAYLOR &amp; FRANCIS LTD</v>
          </cell>
          <cell r="G11072" t="str">
            <v>0.864000022411346</v>
          </cell>
          <cell r="H11072" t="str">
            <v>1.350724637681</v>
          </cell>
          <cell r="I11072" t="str">
            <v>1.373</v>
          </cell>
          <cell r="J11072" t="str">
            <v>1.19595299615012</v>
          </cell>
          <cell r="K11072">
            <v>0.44600000000000001</v>
          </cell>
          <cell r="L11072">
            <v>0</v>
          </cell>
          <cell r="M11072" t="str">
            <v>ENGINEERING</v>
          </cell>
          <cell r="N11072" t="str">
            <v>工程技术</v>
          </cell>
          <cell r="O11072" t="str">
            <v>4区</v>
          </cell>
        </row>
        <row r="11073">
          <cell r="B11073" t="str">
            <v>ARCHIVE OF APPLIED MECHANICS</v>
          </cell>
          <cell r="C11073" t="str">
            <v>应用力学档案馆</v>
          </cell>
          <cell r="D11073" t="str">
            <v>0939-1533</v>
          </cell>
          <cell r="E11073" t="str">
            <v>United States</v>
          </cell>
          <cell r="F11073" t="str">
            <v>SPRINGER</v>
          </cell>
          <cell r="G11073" t="str">
            <v>1.46700000762939</v>
          </cell>
          <cell r="H11073" t="str">
            <v>1.577519379844</v>
          </cell>
          <cell r="I11073" t="str">
            <v>1.374</v>
          </cell>
          <cell r="J11073" t="str">
            <v>1.4728550629998</v>
          </cell>
          <cell r="K11073">
            <v>1.5249999999999999</v>
          </cell>
          <cell r="L11073">
            <v>0</v>
          </cell>
          <cell r="M11073" t="str">
            <v>ENGINEERING</v>
          </cell>
          <cell r="N11073" t="str">
            <v>工程技术</v>
          </cell>
          <cell r="O11073" t="str">
            <v>4区</v>
          </cell>
        </row>
        <row r="11074">
          <cell r="B11074" t="str">
            <v>SHOCK WAVES</v>
          </cell>
          <cell r="C11074" t="str">
            <v>冲击波</v>
          </cell>
          <cell r="D11074" t="str">
            <v>0938-1287</v>
          </cell>
          <cell r="E11074" t="str">
            <v>United States</v>
          </cell>
          <cell r="F11074" t="str">
            <v>SPRINGER</v>
          </cell>
          <cell r="G11074" t="str">
            <v>1.50399994850159</v>
          </cell>
          <cell r="H11074" t="str">
            <v>1.423611111111</v>
          </cell>
          <cell r="I11074" t="str">
            <v>1.248</v>
          </cell>
          <cell r="J11074" t="str">
            <v>1.39201942152686</v>
          </cell>
          <cell r="K11074">
            <v>0.94399999999999995</v>
          </cell>
          <cell r="L11074">
            <v>0</v>
          </cell>
          <cell r="M11074" t="str">
            <v>ENGINEERING</v>
          </cell>
          <cell r="N11074" t="str">
            <v>工程技术</v>
          </cell>
          <cell r="O11074" t="str">
            <v>4区</v>
          </cell>
        </row>
        <row r="11075">
          <cell r="B11075" t="str">
            <v>JOURNAL OF HEAT TRANSFER-TRANSACTIONS OF THE ASME</v>
          </cell>
          <cell r="C11075" t="str">
            <v>美国机械工程师学会传热学报</v>
          </cell>
          <cell r="D11075" t="str">
            <v>0022-1481</v>
          </cell>
          <cell r="E11075" t="str">
            <v>USA</v>
          </cell>
          <cell r="F11075" t="str">
            <v>ASME</v>
          </cell>
          <cell r="G11075" t="str">
            <v>1.60199999809265</v>
          </cell>
          <cell r="H11075" t="str">
            <v>1.479418886198</v>
          </cell>
          <cell r="I11075" t="str">
            <v>1.787</v>
          </cell>
          <cell r="J11075" t="str">
            <v>1.62296364002822</v>
          </cell>
          <cell r="K11075">
            <v>3.4689999999999999</v>
          </cell>
          <cell r="L11075">
            <v>0</v>
          </cell>
          <cell r="M11075" t="str">
            <v>ENGINEERING</v>
          </cell>
          <cell r="N11075" t="str">
            <v>工程技术</v>
          </cell>
          <cell r="O11075" t="str">
            <v>4区</v>
          </cell>
        </row>
        <row r="11076">
          <cell r="B11076" t="str">
            <v>JOURNAL OF HYDROLOGIC ENGINEERING</v>
          </cell>
          <cell r="C11076" t="str">
            <v>水文工程学报</v>
          </cell>
          <cell r="D11076" t="str">
            <v>1084-0699</v>
          </cell>
          <cell r="E11076" t="str">
            <v>USA</v>
          </cell>
          <cell r="F11076" t="str">
            <v>ASCE-AMER SOC CIVIL ENGINEERS</v>
          </cell>
          <cell r="G11076" t="str">
            <v>1.57599997520447</v>
          </cell>
          <cell r="H11076" t="str">
            <v>1.4375</v>
          </cell>
          <cell r="I11076" t="str">
            <v>1.594</v>
          </cell>
          <cell r="J11076" t="str">
            <v>1.53595916174816</v>
          </cell>
          <cell r="K11076">
            <v>1.587</v>
          </cell>
          <cell r="L11076">
            <v>0</v>
          </cell>
          <cell r="M11076" t="str">
            <v>ENGINEERING</v>
          </cell>
          <cell r="N11076" t="str">
            <v>工程技术</v>
          </cell>
          <cell r="O11076" t="str">
            <v>4区</v>
          </cell>
        </row>
        <row r="11077">
          <cell r="B11077" t="str">
            <v>ENGINEERING COMPUTATIONS</v>
          </cell>
          <cell r="C11077" t="str">
            <v>工程计算</v>
          </cell>
          <cell r="D11077" t="str">
            <v>0264-4401</v>
          </cell>
          <cell r="E11077" t="str">
            <v>ENGLAND</v>
          </cell>
          <cell r="F11077" t="str">
            <v>EMERALD GROUP PUBLISHING LTD</v>
          </cell>
          <cell r="G11077" t="str">
            <v>1.17700004577637</v>
          </cell>
          <cell r="H11077" t="str">
            <v>1.246376811594</v>
          </cell>
          <cell r="I11077" t="str">
            <v>1.322</v>
          </cell>
          <cell r="J11077" t="str">
            <v>1.24831054256279</v>
          </cell>
          <cell r="K11077">
            <v>1.4039999999999999</v>
          </cell>
          <cell r="L11077">
            <v>0</v>
          </cell>
          <cell r="M11077" t="str">
            <v>ENGINEERING</v>
          </cell>
          <cell r="N11077" t="str">
            <v>工程技术</v>
          </cell>
          <cell r="O11077" t="str">
            <v>4区</v>
          </cell>
        </row>
        <row r="11078">
          <cell r="B11078" t="str">
            <v>COMBUSTION SCIENCE AND TECHNOLOGY</v>
          </cell>
          <cell r="C11078" t="str">
            <v>燃烧科学与技术</v>
          </cell>
          <cell r="D11078" t="str">
            <v>0010-2202</v>
          </cell>
          <cell r="E11078" t="str">
            <v>USA</v>
          </cell>
          <cell r="F11078" t="str">
            <v>TAYLOR &amp; FRANCIS INC</v>
          </cell>
          <cell r="G11078" t="str">
            <v>1.13199996948242</v>
          </cell>
          <cell r="H11078" t="str">
            <v>1.564</v>
          </cell>
          <cell r="I11078" t="str">
            <v>1.730</v>
          </cell>
          <cell r="J11078" t="str">
            <v>1.47543014197114</v>
          </cell>
          <cell r="K11078">
            <v>1.4079999999999999</v>
          </cell>
          <cell r="L11078">
            <v>0</v>
          </cell>
          <cell r="M11078" t="str">
            <v>ENGINEERING</v>
          </cell>
          <cell r="N11078" t="str">
            <v>工程技术</v>
          </cell>
          <cell r="O11078" t="str">
            <v>4区</v>
          </cell>
        </row>
        <row r="11079">
          <cell r="B11079" t="str">
            <v>PROCEEDINGS OF THE INSTITUTION OF MECHANICAL ENGINEERS PART F-JOURNAL OF RAIL AND RAPID TRANSIT</v>
          </cell>
          <cell r="C11079" t="str">
            <v>机械工程师学会会刊第F部分-轨道交通学报</v>
          </cell>
          <cell r="D11079" t="str">
            <v>0954-4097</v>
          </cell>
          <cell r="E11079" t="str">
            <v>ENGLAND</v>
          </cell>
          <cell r="F11079" t="str">
            <v>SAGE PUBLICATIONS LTD</v>
          </cell>
          <cell r="G11079" t="str">
            <v>1.10300004482269</v>
          </cell>
          <cell r="H11079" t="str">
            <v>1.539748953974</v>
          </cell>
          <cell r="I11079" t="str">
            <v>1.228</v>
          </cell>
          <cell r="J11079" t="str">
            <v>1.29012031303156</v>
          </cell>
          <cell r="K11079">
            <v>1.4219999999999999</v>
          </cell>
          <cell r="L11079">
            <v>0</v>
          </cell>
          <cell r="M11079" t="str">
            <v>ENGINEERING</v>
          </cell>
          <cell r="N11079" t="str">
            <v>工程技术</v>
          </cell>
          <cell r="O11079" t="str">
            <v>4区</v>
          </cell>
        </row>
        <row r="11080">
          <cell r="B11080" t="str">
            <v>Advances in Biochemical Engineering-Biotechnology</v>
          </cell>
          <cell r="C11080" t="str">
            <v>生物化学工程进展</v>
          </cell>
          <cell r="D11080" t="str">
            <v>0724-6145</v>
          </cell>
          <cell r="E11080" t="str">
            <v>SWITZERLAND</v>
          </cell>
          <cell r="F11080" t="str">
            <v>SPRINGER INTERNATIONAL PUBLISHING AG</v>
          </cell>
          <cell r="G11080" t="str">
            <v>2.79500007629395</v>
          </cell>
          <cell r="H11080" t="str">
            <v>2.341176470588</v>
          </cell>
          <cell r="I11080" t="str">
            <v>2.289</v>
          </cell>
          <cell r="J11080" t="str">
            <v>2.47502181192332</v>
          </cell>
          <cell r="K11080">
            <v>0.82799999999999996</v>
          </cell>
          <cell r="L11080">
            <v>0</v>
          </cell>
          <cell r="M11080" t="str">
            <v>无</v>
          </cell>
          <cell r="N11080" t="str">
            <v>工程技术</v>
          </cell>
          <cell r="O11080" t="str">
            <v>4区</v>
          </cell>
        </row>
        <row r="11081">
          <cell r="B11081" t="str">
            <v>ADSORPTION SCIENCE &amp; TECHNOLOGY</v>
          </cell>
          <cell r="C11081" t="str">
            <v>吸附科学与技术</v>
          </cell>
          <cell r="D11081" t="str">
            <v>0263-6174</v>
          </cell>
          <cell r="E11081" t="str">
            <v>USA</v>
          </cell>
          <cell r="F11081" t="str">
            <v>SAGE PUBLICATIONS INC</v>
          </cell>
          <cell r="G11081" t="str">
            <v>0.609000027179718</v>
          </cell>
          <cell r="H11081" t="str">
            <v>1.2</v>
          </cell>
          <cell r="I11081" t="str">
            <v>2.425</v>
          </cell>
          <cell r="J11081" t="str">
            <v>1.41119367758857</v>
          </cell>
          <cell r="K11081">
            <v>1.9359999999999999</v>
          </cell>
          <cell r="L11081">
            <v>0</v>
          </cell>
          <cell r="M11081" t="str">
            <v>CHEMISTRY</v>
          </cell>
          <cell r="N11081" t="str">
            <v>工程技术</v>
          </cell>
          <cell r="O11081" t="str">
            <v>4区</v>
          </cell>
        </row>
        <row r="11082">
          <cell r="B11082" t="str">
            <v>Cellular and Molecular Bioengineering</v>
          </cell>
          <cell r="C11082" t="str">
            <v>细胞与分子生物工程</v>
          </cell>
          <cell r="D11082" t="str">
            <v>1865-5025</v>
          </cell>
          <cell r="E11082" t="str">
            <v>United States</v>
          </cell>
          <cell r="F11082" t="str">
            <v>SPRINGER</v>
          </cell>
          <cell r="G11082" t="str">
            <v>2.43499994277954</v>
          </cell>
          <cell r="H11082" t="str">
            <v>2.477272727272</v>
          </cell>
          <cell r="I11082" t="str">
            <v>1.720</v>
          </cell>
          <cell r="J11082" t="str">
            <v>2.21059495505751</v>
          </cell>
          <cell r="K11082">
            <v>0.68400000000000005</v>
          </cell>
          <cell r="L11082">
            <v>0</v>
          </cell>
          <cell r="M11082" t="str">
            <v>MOLECULAR BIOLOGY &amp; GENETICS</v>
          </cell>
          <cell r="N11082" t="str">
            <v>工程技术</v>
          </cell>
          <cell r="O11082" t="str">
            <v>4区</v>
          </cell>
        </row>
        <row r="11083">
          <cell r="B11083" t="str">
            <v>KOREA-AUSTRALIA RHEOLOGY JOURNAL</v>
          </cell>
          <cell r="C11083" t="str">
            <v>韩澳流变学杂志</v>
          </cell>
          <cell r="D11083" t="str">
            <v>1226-119X</v>
          </cell>
          <cell r="E11083" t="str">
            <v>SOUTH KOREA</v>
          </cell>
          <cell r="F11083" t="str">
            <v>KOREAN SOC RHEOLOGY</v>
          </cell>
          <cell r="G11083" t="str">
            <v>0.953999996185303</v>
          </cell>
          <cell r="H11083" t="str">
            <v>1.353846153846</v>
          </cell>
          <cell r="I11083" t="str">
            <v>1.390</v>
          </cell>
          <cell r="J11083" t="str">
            <v>1.23255888616843</v>
          </cell>
          <cell r="K11083" t="str">
            <v>无</v>
          </cell>
          <cell r="L11083">
            <v>0</v>
          </cell>
          <cell r="M11083" t="str">
            <v>无</v>
          </cell>
          <cell r="N11083" t="str">
            <v>工程技术</v>
          </cell>
          <cell r="O11083" t="str">
            <v>4区</v>
          </cell>
        </row>
        <row r="11084">
          <cell r="B11084" t="str">
            <v>International Transactions on Electrical Energy Systems</v>
          </cell>
          <cell r="C11084" t="str">
            <v>国际电能系统交易</v>
          </cell>
          <cell r="D11084" t="str">
            <v>2050-7038</v>
          </cell>
          <cell r="E11084" t="str">
            <v>USA</v>
          </cell>
          <cell r="F11084" t="str">
            <v>WILEY</v>
          </cell>
          <cell r="G11084" t="str">
            <v>1.61899995803833</v>
          </cell>
          <cell r="H11084" t="str">
            <v>1.314049586776</v>
          </cell>
          <cell r="I11084" t="str">
            <v>1.692</v>
          </cell>
          <cell r="J11084" t="str">
            <v>1.54158646312444</v>
          </cell>
          <cell r="K11084">
            <v>1.0549999999999999</v>
          </cell>
          <cell r="L11084">
            <v>0</v>
          </cell>
          <cell r="M11084" t="str">
            <v>ENGINEERING</v>
          </cell>
          <cell r="N11084" t="str">
            <v>工程技术</v>
          </cell>
          <cell r="O11084" t="str">
            <v>4区</v>
          </cell>
        </row>
        <row r="11085">
          <cell r="B11085" t="str">
            <v>Bulletin of the Polish Academy of Sciences-Technical Sciences</v>
          </cell>
          <cell r="C11085" t="str">
            <v>波兰科学院技术科学公报</v>
          </cell>
          <cell r="D11085" t="str">
            <v>0239-7528</v>
          </cell>
          <cell r="E11085" t="str">
            <v>POLAND</v>
          </cell>
          <cell r="F11085" t="str">
            <v>POLSKA AKAD NAUK, POLISH ACAD SCI, DIV IV TECHNICAL SCIENCES PAS</v>
          </cell>
          <cell r="G11085" t="str">
            <v>1.36099994182587</v>
          </cell>
          <cell r="H11085" t="str">
            <v>1.277227722772</v>
          </cell>
          <cell r="I11085" t="str">
            <v>1.385</v>
          </cell>
          <cell r="J11085" t="str">
            <v>1.34119783941862</v>
          </cell>
          <cell r="K11085">
            <v>1.857</v>
          </cell>
          <cell r="L11085">
            <v>0</v>
          </cell>
          <cell r="M11085" t="str">
            <v>ENGINEERING</v>
          </cell>
          <cell r="N11085" t="str">
            <v>工程技术</v>
          </cell>
          <cell r="O11085" t="str">
            <v>4区</v>
          </cell>
        </row>
        <row r="11086">
          <cell r="B11086" t="str">
            <v>JOURNAL OF ELECTRONIC TESTING-THEORY AND APPLICATIONS</v>
          </cell>
          <cell r="C11086" t="str">
            <v>电子测试理论与应用杂志</v>
          </cell>
          <cell r="D11086" t="str">
            <v>0923-8174</v>
          </cell>
          <cell r="E11086" t="str">
            <v>United States</v>
          </cell>
          <cell r="F11086" t="str">
            <v>SPRINGER</v>
          </cell>
          <cell r="G11086" t="str">
            <v>0.554000020027161</v>
          </cell>
          <cell r="H11086" t="str">
            <v>0.625</v>
          </cell>
          <cell r="I11086" t="str">
            <v>0.596</v>
          </cell>
          <cell r="J11086" t="str">
            <v>0.591776765085387</v>
          </cell>
          <cell r="K11086">
            <v>0.25800000000000001</v>
          </cell>
          <cell r="L11086">
            <v>0</v>
          </cell>
          <cell r="M11086" t="str">
            <v>无</v>
          </cell>
          <cell r="N11086" t="str">
            <v>工程技术</v>
          </cell>
          <cell r="O11086" t="str">
            <v>4区</v>
          </cell>
        </row>
        <row r="11087">
          <cell r="B11087" t="str">
            <v>Journal of Aerospace Information Systems</v>
          </cell>
          <cell r="C11087" t="str">
            <v>航空航天信息系统杂志</v>
          </cell>
          <cell r="D11087" t="str">
            <v>1940-3151</v>
          </cell>
          <cell r="E11087" t="str">
            <v>USA</v>
          </cell>
          <cell r="F11087" t="str">
            <v>AMER INST AERONAUTICS  ASTRONAUTICS</v>
          </cell>
          <cell r="G11087" t="str">
            <v>1.09500002861023</v>
          </cell>
          <cell r="H11087" t="str">
            <v>0.786666666666</v>
          </cell>
          <cell r="I11087" t="str">
            <v>1.076</v>
          </cell>
          <cell r="J11087" t="str">
            <v>0.98591788393241</v>
          </cell>
          <cell r="K11087">
            <v>1.3420000000000001</v>
          </cell>
          <cell r="L11087">
            <v>0</v>
          </cell>
          <cell r="M11087" t="str">
            <v>无</v>
          </cell>
          <cell r="N11087" t="str">
            <v>工程技术</v>
          </cell>
          <cell r="O11087" t="str">
            <v>4区</v>
          </cell>
        </row>
        <row r="11088">
          <cell r="B11088" t="str">
            <v>Measurement Science Review</v>
          </cell>
          <cell r="C11088" t="str">
            <v>测量科学综述</v>
          </cell>
          <cell r="D11088" t="str">
            <v>1335-8871</v>
          </cell>
          <cell r="E11088" t="str">
            <v>Poland</v>
          </cell>
          <cell r="F11088" t="str">
            <v>SCIENDO</v>
          </cell>
          <cell r="G11088" t="str">
            <v>1.34500002861023</v>
          </cell>
          <cell r="H11088" t="str">
            <v>1.121621621621</v>
          </cell>
          <cell r="I11088" t="str">
            <v>0.900</v>
          </cell>
          <cell r="J11088" t="str">
            <v>1.12220721674374</v>
          </cell>
          <cell r="K11088">
            <v>1.391</v>
          </cell>
          <cell r="L11088">
            <v>0</v>
          </cell>
          <cell r="M11088" t="str">
            <v>无</v>
          </cell>
          <cell r="N11088" t="str">
            <v>工程技术</v>
          </cell>
          <cell r="O11088" t="str">
            <v>4区</v>
          </cell>
        </row>
        <row r="11089">
          <cell r="B11089" t="str">
            <v>ANALOG INTEGRATED CIRCUITS AND SIGNAL PROCESSING</v>
          </cell>
          <cell r="C11089" t="str">
            <v>模拟集成电路与信号处理</v>
          </cell>
          <cell r="D11089" t="str">
            <v>0925-1030</v>
          </cell>
          <cell r="E11089" t="str">
            <v>NETHERLANDS</v>
          </cell>
          <cell r="F11089" t="str">
            <v>SPRINGER</v>
          </cell>
          <cell r="G11089" t="str">
            <v>0.800000011920928</v>
          </cell>
          <cell r="H11089" t="str">
            <v>0.82281553398</v>
          </cell>
          <cell r="I11089" t="str">
            <v>0.925</v>
          </cell>
          <cell r="J11089" t="str">
            <v>0.849334192772976</v>
          </cell>
          <cell r="K11089">
            <v>0.98299999999999998</v>
          </cell>
          <cell r="L11089">
            <v>0</v>
          </cell>
          <cell r="M11089" t="str">
            <v>ENGINEERING</v>
          </cell>
          <cell r="N11089" t="str">
            <v>工程技术</v>
          </cell>
          <cell r="O11089" t="str">
            <v>4区</v>
          </cell>
        </row>
        <row r="11090">
          <cell r="B11090" t="str">
            <v>KSCE Journal of Civil Engineering</v>
          </cell>
          <cell r="C11090" t="str">
            <v>土木工程学报</v>
          </cell>
          <cell r="D11090" t="str">
            <v>1226-7988</v>
          </cell>
          <cell r="E11090" t="str">
            <v>SOUTH KOREA</v>
          </cell>
          <cell r="F11090" t="str">
            <v>KOREAN SOCIETY OF CIVIL ENGINEERS-KSCE</v>
          </cell>
          <cell r="G11090" t="str">
            <v>0.939999997615814</v>
          </cell>
          <cell r="H11090" t="str">
            <v>1.428109854604</v>
          </cell>
          <cell r="I11090" t="str">
            <v>1.515</v>
          </cell>
          <cell r="J11090" t="str">
            <v>1.29424799952027</v>
          </cell>
          <cell r="K11090">
            <v>1.893</v>
          </cell>
          <cell r="L11090">
            <v>0</v>
          </cell>
          <cell r="M11090" t="str">
            <v>ENGINEERING</v>
          </cell>
          <cell r="N11090" t="str">
            <v>工程技术</v>
          </cell>
          <cell r="O11090" t="str">
            <v>4区</v>
          </cell>
        </row>
        <row r="11091">
          <cell r="B11091" t="str">
            <v>International Journal of Civil Engineering</v>
          </cell>
          <cell r="C11091" t="str">
            <v>国际土木工程杂志</v>
          </cell>
          <cell r="D11091" t="str">
            <v>1735-0522</v>
          </cell>
          <cell r="E11091" t="str">
            <v>SWITZERLAND</v>
          </cell>
          <cell r="F11091" t="str">
            <v>SPRINGER INTERNATIONAL PUBLISHING AG</v>
          </cell>
          <cell r="G11091" t="str">
            <v>0</v>
          </cell>
          <cell r="H11091" t="str">
            <v>0</v>
          </cell>
          <cell r="I11091" t="str">
            <v>1.446</v>
          </cell>
          <cell r="J11091" t="str">
            <v>1.44635193133</v>
          </cell>
          <cell r="K11091">
            <v>1.333</v>
          </cell>
          <cell r="L11091">
            <v>0</v>
          </cell>
          <cell r="M11091" t="str">
            <v>无</v>
          </cell>
          <cell r="N11091" t="str">
            <v>工程技术</v>
          </cell>
          <cell r="O11091" t="str">
            <v>4区</v>
          </cell>
        </row>
        <row r="11092">
          <cell r="B11092" t="str">
            <v>Computers and Concrete</v>
          </cell>
          <cell r="C11092" t="str">
            <v>计算机与混凝土</v>
          </cell>
          <cell r="D11092" t="str">
            <v>1598-8198</v>
          </cell>
          <cell r="E11092" t="str">
            <v>SOUTH KOREA</v>
          </cell>
          <cell r="F11092" t="str">
            <v>TECHNO-PRESS</v>
          </cell>
          <cell r="G11092" t="str">
            <v>1.63699996471405</v>
          </cell>
          <cell r="H11092" t="str">
            <v>1.888888888888</v>
          </cell>
          <cell r="I11092" t="str">
            <v>1.507</v>
          </cell>
          <cell r="J11092" t="str">
            <v>1.67769436606868</v>
          </cell>
          <cell r="K11092">
            <v>0.76900000000000002</v>
          </cell>
          <cell r="L11092">
            <v>0</v>
          </cell>
          <cell r="M11092" t="str">
            <v>COMPUTER SCIENCE</v>
          </cell>
          <cell r="N11092" t="str">
            <v>工程技术</v>
          </cell>
          <cell r="O11092" t="str">
            <v>4区</v>
          </cell>
        </row>
        <row r="11093">
          <cell r="B11093" t="str">
            <v>COASTAL ENGINEERING JOURNAL</v>
          </cell>
          <cell r="C11093" t="str">
            <v>海岸工程学报</v>
          </cell>
          <cell r="D11093" t="str">
            <v>2166-4250</v>
          </cell>
          <cell r="E11093" t="str">
            <v>England</v>
          </cell>
          <cell r="F11093" t="str">
            <v>TAYLOR &amp; FRANCIS LTD</v>
          </cell>
          <cell r="G11093" t="str">
            <v>1.24600005149841</v>
          </cell>
          <cell r="H11093" t="str">
            <v>2.015625</v>
          </cell>
          <cell r="I11093" t="str">
            <v>2.032</v>
          </cell>
          <cell r="J11093" t="str">
            <v>1.76445702774814</v>
          </cell>
          <cell r="K11093">
            <v>1.482</v>
          </cell>
          <cell r="L11093">
            <v>0</v>
          </cell>
          <cell r="M11093" t="str">
            <v>无</v>
          </cell>
          <cell r="N11093" t="str">
            <v>工程技术</v>
          </cell>
          <cell r="O11093" t="str">
            <v>4区</v>
          </cell>
        </row>
        <row r="11094">
          <cell r="B11094" t="str">
            <v>Journal of Mechanical Science and Technology</v>
          </cell>
          <cell r="C11094" t="str">
            <v>机械科学与技术杂志</v>
          </cell>
          <cell r="D11094" t="str">
            <v>1738-494X</v>
          </cell>
          <cell r="E11094" t="str">
            <v>SOUTH KOREA</v>
          </cell>
          <cell r="F11094" t="str">
            <v>KOREAN SOC MECHANICAL ENGINEERS</v>
          </cell>
          <cell r="G11094" t="str">
            <v>1.19400000572205</v>
          </cell>
          <cell r="H11094" t="str">
            <v>1.221343873517</v>
          </cell>
          <cell r="I11094" t="str">
            <v>1.345</v>
          </cell>
          <cell r="J11094" t="str">
            <v>1.25338129307968</v>
          </cell>
          <cell r="K11094">
            <v>2.8180000000000001</v>
          </cell>
          <cell r="L11094">
            <v>0</v>
          </cell>
          <cell r="M11094" t="str">
            <v>ENGINEERING</v>
          </cell>
          <cell r="N11094" t="str">
            <v>工程技术</v>
          </cell>
          <cell r="O11094" t="str">
            <v>4区</v>
          </cell>
        </row>
        <row r="11095">
          <cell r="B11095" t="str">
            <v>IEEE TECHNOLOGY AND SOCIETY MAGAZINE</v>
          </cell>
          <cell r="C11095" t="str">
            <v>IEEE技术与社会杂志</v>
          </cell>
          <cell r="D11095" t="str">
            <v>0278-0097</v>
          </cell>
          <cell r="E11095" t="str">
            <v>USA</v>
          </cell>
          <cell r="F11095" t="str">
            <v>IEEE-INST ELECTRICAL ELECTRONICS ENGINEERS INC</v>
          </cell>
          <cell r="G11095" t="str">
            <v>1.01900005340576</v>
          </cell>
          <cell r="H11095" t="str">
            <v>1.021739130434</v>
          </cell>
          <cell r="I11095" t="str">
            <v>1.256</v>
          </cell>
          <cell r="J11095" t="str">
            <v>1.09885104577592</v>
          </cell>
          <cell r="K11095">
            <v>0.65300000000000002</v>
          </cell>
          <cell r="L11095">
            <v>0</v>
          </cell>
          <cell r="M11095" t="str">
            <v>无</v>
          </cell>
          <cell r="N11095" t="str">
            <v>工程技术</v>
          </cell>
          <cell r="O11095" t="str">
            <v>4区</v>
          </cell>
        </row>
        <row r="11096">
          <cell r="B11096" t="str">
            <v>BIOTECHNOLOGY LETTERS</v>
          </cell>
          <cell r="C11096" t="str">
            <v>生物技术信件</v>
          </cell>
          <cell r="D11096" t="str">
            <v>0141-5492</v>
          </cell>
          <cell r="E11096" t="str">
            <v>NETHERLANDS</v>
          </cell>
          <cell r="F11096" t="str">
            <v>SPRINGER</v>
          </cell>
          <cell r="G11096" t="str">
            <v>1.84599995613098</v>
          </cell>
          <cell r="H11096" t="str">
            <v>2.154488517745</v>
          </cell>
          <cell r="I11096" t="str">
            <v>1.977</v>
          </cell>
          <cell r="J11096" t="str">
            <v>1.99247051693299</v>
          </cell>
          <cell r="K11096">
            <v>1.907</v>
          </cell>
          <cell r="L11096">
            <v>0</v>
          </cell>
          <cell r="M11096" t="str">
            <v>BIOLOGY &amp; BIOCHEMISTRY</v>
          </cell>
          <cell r="N11096" t="str">
            <v>工程技术</v>
          </cell>
          <cell r="O11096" t="str">
            <v>4区</v>
          </cell>
        </row>
        <row r="11097">
          <cell r="B11097" t="str">
            <v>ADSORPTION-JOURNAL OF THE INTERNATIONAL ADSORPTION SOCIETY</v>
          </cell>
          <cell r="C11097" t="str">
            <v>吸附-国际吸附学会杂志</v>
          </cell>
          <cell r="D11097" t="str">
            <v>0929-5607</v>
          </cell>
          <cell r="E11097" t="str">
            <v>United States</v>
          </cell>
          <cell r="F11097" t="str">
            <v>SPRINGER</v>
          </cell>
          <cell r="G11097" t="str">
            <v>1.8289999961853</v>
          </cell>
          <cell r="H11097" t="str">
            <v>1.731343283582</v>
          </cell>
          <cell r="I11097" t="str">
            <v>1.949</v>
          </cell>
          <cell r="J11097" t="str">
            <v>1.83657012279143</v>
          </cell>
          <cell r="K11097">
            <v>1.7</v>
          </cell>
          <cell r="L11097">
            <v>0</v>
          </cell>
          <cell r="M11097" t="str">
            <v>CHEMISTRY</v>
          </cell>
          <cell r="N11097" t="str">
            <v>工程技术</v>
          </cell>
          <cell r="O11097" t="str">
            <v>4区</v>
          </cell>
        </row>
        <row r="11098">
          <cell r="B11098" t="str">
            <v>JOURNAL OF ADVANCED TRANSPORTATION</v>
          </cell>
          <cell r="C11098" t="str">
            <v>先进交通杂志</v>
          </cell>
          <cell r="D11098" t="str">
            <v>0197-6729</v>
          </cell>
          <cell r="E11098" t="str">
            <v>ENGLAND</v>
          </cell>
          <cell r="F11098" t="str">
            <v>WILEY-HINDAWI</v>
          </cell>
          <cell r="G11098" t="str">
            <v>1.10199999809265</v>
          </cell>
          <cell r="H11098" t="str">
            <v>1.982698961937</v>
          </cell>
          <cell r="I11098" t="str">
            <v>1.670</v>
          </cell>
          <cell r="J11098" t="str">
            <v>1.58473618497055</v>
          </cell>
          <cell r="K11098">
            <v>1.6319999999999999</v>
          </cell>
          <cell r="L11098">
            <v>0</v>
          </cell>
          <cell r="M11098" t="str">
            <v>ENGINEERING</v>
          </cell>
          <cell r="N11098" t="str">
            <v>工程技术</v>
          </cell>
          <cell r="O11098" t="str">
            <v>4区</v>
          </cell>
        </row>
        <row r="11099">
          <cell r="B11099" t="str">
            <v>INTERNATIONAL JOURNAL OF RF AND MICROWAVE COMPUTER-AIDED ENGINEERING</v>
          </cell>
          <cell r="C11099" t="str">
            <v>国际射频与微波计算机辅助工程杂志</v>
          </cell>
          <cell r="D11099" t="str">
            <v>1096-4290</v>
          </cell>
          <cell r="E11099" t="str">
            <v>USA</v>
          </cell>
          <cell r="F11099" t="str">
            <v>WILEY</v>
          </cell>
          <cell r="G11099" t="str">
            <v>1.30599999427795</v>
          </cell>
          <cell r="H11099" t="str">
            <v>1.472361809045</v>
          </cell>
          <cell r="I11099" t="str">
            <v>1.528</v>
          </cell>
          <cell r="J11099" t="str">
            <v>1.43551723810065</v>
          </cell>
          <cell r="K11099">
            <v>1.1279999999999999</v>
          </cell>
          <cell r="L11099">
            <v>0</v>
          </cell>
          <cell r="M11099" t="str">
            <v>ENGINEERING</v>
          </cell>
          <cell r="N11099" t="str">
            <v>工程技术</v>
          </cell>
          <cell r="O11099" t="str">
            <v>4区</v>
          </cell>
        </row>
        <row r="11100">
          <cell r="B11100" t="str">
            <v>STROJNISKI VESTNIK-JOURNAL OF MECHANICAL ENGINEERING</v>
          </cell>
          <cell r="C11100" t="str">
            <v>机械工程学报</v>
          </cell>
          <cell r="D11100" t="str">
            <v>0039-2480</v>
          </cell>
          <cell r="E11100" t="str">
            <v>SLOVENIA</v>
          </cell>
          <cell r="F11100" t="str">
            <v>ASSOC MECHANICAL ENGINEERS TECHNICIANS SLOVENIA</v>
          </cell>
          <cell r="G11100" t="str">
            <v>1.182000041008</v>
          </cell>
          <cell r="H11100" t="str">
            <v>1.139072847682</v>
          </cell>
          <cell r="I11100" t="str">
            <v>1.377</v>
          </cell>
          <cell r="J11100" t="str">
            <v>1.23259507248567</v>
          </cell>
          <cell r="K11100">
            <v>0.621</v>
          </cell>
          <cell r="L11100">
            <v>0</v>
          </cell>
          <cell r="M11100" t="str">
            <v>ENGINEERING</v>
          </cell>
          <cell r="N11100" t="str">
            <v>工程技术</v>
          </cell>
          <cell r="O11100" t="str">
            <v>4区</v>
          </cell>
        </row>
        <row r="11101">
          <cell r="B11101" t="str">
            <v>HEAT AND MASS TRANSFER</v>
          </cell>
          <cell r="C11101" t="str">
            <v>传热传质</v>
          </cell>
          <cell r="D11101" t="str">
            <v>0947-7411</v>
          </cell>
          <cell r="E11101" t="str">
            <v>United States</v>
          </cell>
          <cell r="F11101" t="str">
            <v>SPRINGER</v>
          </cell>
          <cell r="G11101" t="str">
            <v>1.49399995803833</v>
          </cell>
          <cell r="H11101" t="str">
            <v>1.551401869158</v>
          </cell>
          <cell r="I11101" t="str">
            <v>1.867</v>
          </cell>
          <cell r="J11101" t="str">
            <v>1.63754290598411</v>
          </cell>
          <cell r="K11101">
            <v>1.9319999999999999</v>
          </cell>
          <cell r="L11101">
            <v>0</v>
          </cell>
          <cell r="M11101" t="str">
            <v>ENGINEERING</v>
          </cell>
          <cell r="N11101" t="str">
            <v>工程技术</v>
          </cell>
          <cell r="O11101" t="str">
            <v>4区</v>
          </cell>
        </row>
        <row r="11102">
          <cell r="B11102" t="str">
            <v>Journal of Oral Science</v>
          </cell>
          <cell r="C11102" t="str">
            <v>口腔科学杂志</v>
          </cell>
          <cell r="D11102" t="str">
            <v>1343-4934</v>
          </cell>
          <cell r="E11102" t="str">
            <v>JAPAN</v>
          </cell>
          <cell r="F11102" t="str">
            <v>NIHON UNIV, SCHOOL DENTISTRY</v>
          </cell>
          <cell r="G11102" t="str">
            <v>0.852999985218048</v>
          </cell>
          <cell r="H11102" t="str">
            <v>1.104294478527</v>
          </cell>
          <cell r="I11102" t="str">
            <v>1.200</v>
          </cell>
          <cell r="J11102" t="str">
            <v>1.05243148791502</v>
          </cell>
          <cell r="K11102">
            <v>1.534</v>
          </cell>
          <cell r="L11102">
            <v>0</v>
          </cell>
          <cell r="M11102" t="str">
            <v>无</v>
          </cell>
          <cell r="N11102" t="str">
            <v>工程技术</v>
          </cell>
          <cell r="O11102" t="str">
            <v>4区</v>
          </cell>
        </row>
        <row r="11103">
          <cell r="B11103" t="str">
            <v>CONCURRENT ENGINEERING-RESEARCH AND APPLICATIONS</v>
          </cell>
          <cell r="C11103" t="str">
            <v>并行工程研究与应用</v>
          </cell>
          <cell r="D11103" t="str">
            <v>1063-293X</v>
          </cell>
          <cell r="E11103" t="str">
            <v>ENGLAND</v>
          </cell>
          <cell r="F11103" t="str">
            <v>SAGE PUBLICATIONS LTD</v>
          </cell>
          <cell r="G11103" t="str">
            <v>1.4559999704361</v>
          </cell>
          <cell r="H11103" t="str">
            <v>1.127272727272</v>
          </cell>
          <cell r="I11103" t="str">
            <v>0.849</v>
          </cell>
          <cell r="J11103" t="str">
            <v>1.14410976716037</v>
          </cell>
          <cell r="K11103">
            <v>0.69399999999999995</v>
          </cell>
          <cell r="L11103">
            <v>0</v>
          </cell>
          <cell r="M11103" t="str">
            <v>无</v>
          </cell>
          <cell r="N11103" t="str">
            <v>工程技术</v>
          </cell>
          <cell r="O11103" t="str">
            <v>4区</v>
          </cell>
        </row>
        <row r="11104">
          <cell r="B11104" t="str">
            <v>GEOTECHNICAL TESTING JOURNAL</v>
          </cell>
          <cell r="C11104" t="str">
            <v>岩土试验杂志</v>
          </cell>
          <cell r="D11104" t="str">
            <v>0149-6115</v>
          </cell>
          <cell r="E11104" t="str">
            <v>USA</v>
          </cell>
          <cell r="F11104" t="str">
            <v>AMER SOC TESTING MATERIALS</v>
          </cell>
          <cell r="G11104" t="str">
            <v>1.27900004386902</v>
          </cell>
          <cell r="H11104" t="str">
            <v>1.294797687861</v>
          </cell>
          <cell r="I11104" t="str">
            <v>1.289</v>
          </cell>
          <cell r="J11104" t="str">
            <v>1.28760502425667</v>
          </cell>
          <cell r="K11104">
            <v>0.86499999999999999</v>
          </cell>
          <cell r="L11104">
            <v>0</v>
          </cell>
          <cell r="M11104" t="str">
            <v>ENGINEERING</v>
          </cell>
          <cell r="N11104" t="str">
            <v>工程技术</v>
          </cell>
          <cell r="O11104" t="str">
            <v>4区</v>
          </cell>
        </row>
        <row r="11105">
          <cell r="B11105" t="str">
            <v>PROCEEDINGS OF THE INSTITUTION OF MECHANICAL ENGINEERS PART H-JOURNAL OF ENGINEERING IN MEDICINE</v>
          </cell>
          <cell r="C11105" t="str">
            <v>机械工程师学会会刊第H部分医学工程学报</v>
          </cell>
          <cell r="D11105" t="str">
            <v>0954-4119</v>
          </cell>
          <cell r="E11105" t="str">
            <v>ENGLAND</v>
          </cell>
          <cell r="F11105" t="str">
            <v>SAGE PUBLICATIONS LTD</v>
          </cell>
          <cell r="G11105" t="str">
            <v>1.12399995326996</v>
          </cell>
          <cell r="H11105" t="str">
            <v>1.316742081447</v>
          </cell>
          <cell r="I11105" t="str">
            <v>1.282</v>
          </cell>
          <cell r="J11105" t="str">
            <v>1.24093110558932</v>
          </cell>
          <cell r="K11105">
            <v>0.94599999999999995</v>
          </cell>
          <cell r="L11105">
            <v>0</v>
          </cell>
          <cell r="M11105" t="str">
            <v>ENGINEERING</v>
          </cell>
          <cell r="N11105" t="str">
            <v>工程技术</v>
          </cell>
          <cell r="O11105" t="str">
            <v>4区</v>
          </cell>
        </row>
        <row r="11106">
          <cell r="B11106" t="str">
            <v>Computational and Mathematical Methods in Medicine</v>
          </cell>
          <cell r="C11106" t="str">
            <v>医学中的计算和数学方法</v>
          </cell>
          <cell r="D11106" t="str">
            <v>1748-670X</v>
          </cell>
          <cell r="E11106" t="str">
            <v>ENGLAND</v>
          </cell>
          <cell r="F11106" t="str">
            <v>HINDAWI LTD</v>
          </cell>
          <cell r="G11106" t="str">
            <v>1.54499995708466</v>
          </cell>
          <cell r="H11106" t="str">
            <v>1.563253012048</v>
          </cell>
          <cell r="I11106" t="str">
            <v>1.770</v>
          </cell>
          <cell r="J11106" t="str">
            <v>1.62591883841055</v>
          </cell>
          <cell r="K11106">
            <v>3.1720000000000002</v>
          </cell>
          <cell r="L11106">
            <v>0</v>
          </cell>
          <cell r="M11106" t="str">
            <v>MATHEMATICS</v>
          </cell>
          <cell r="N11106" t="str">
            <v>工程技术</v>
          </cell>
          <cell r="O11106" t="str">
            <v>4区</v>
          </cell>
        </row>
        <row r="11107">
          <cell r="B11107" t="str">
            <v>JOURNAL OF LASER APPLICATIONS</v>
          </cell>
          <cell r="C11107" t="str">
            <v>激光应用杂志</v>
          </cell>
          <cell r="D11107" t="str">
            <v>1042-346X</v>
          </cell>
          <cell r="E11107" t="str">
            <v>USA</v>
          </cell>
          <cell r="F11107" t="str">
            <v>AMER INST PHYSICS</v>
          </cell>
          <cell r="G11107" t="str">
            <v>1.59700000286102</v>
          </cell>
          <cell r="H11107" t="str">
            <v>1.442922374429</v>
          </cell>
          <cell r="I11107" t="str">
            <v>1.410</v>
          </cell>
          <cell r="J11107" t="str">
            <v>1.48339292918201</v>
          </cell>
          <cell r="K11107">
            <v>0.86899999999999999</v>
          </cell>
          <cell r="L11107">
            <v>0</v>
          </cell>
          <cell r="M11107" t="str">
            <v>ENGINEERING</v>
          </cell>
          <cell r="N11107" t="str">
            <v>工程技术</v>
          </cell>
          <cell r="O11107" t="str">
            <v>4区</v>
          </cell>
        </row>
        <row r="11108">
          <cell r="B11108" t="str">
            <v>Journal of Applied Biomaterials &amp; Functional Materials</v>
          </cell>
          <cell r="C11108" t="str">
            <v>应用生物材料与功能材料杂志</v>
          </cell>
          <cell r="D11108" t="str">
            <v>2280-8000</v>
          </cell>
          <cell r="E11108" t="str">
            <v>ENGLAND</v>
          </cell>
          <cell r="F11108" t="str">
            <v>SAGE PUBLICATIONS LTD</v>
          </cell>
          <cell r="G11108" t="str">
            <v>1.39699995517731</v>
          </cell>
          <cell r="H11108" t="str">
            <v>1.403225806451</v>
          </cell>
          <cell r="I11108" t="str">
            <v>2.000</v>
          </cell>
          <cell r="J11108" t="str">
            <v>1.6000752538761</v>
          </cell>
          <cell r="K11108">
            <v>0.59899999999999998</v>
          </cell>
          <cell r="L11108">
            <v>0</v>
          </cell>
          <cell r="M11108" t="str">
            <v>无</v>
          </cell>
          <cell r="N11108" t="str">
            <v>工程技术</v>
          </cell>
          <cell r="O11108" t="str">
            <v>4区</v>
          </cell>
        </row>
        <row r="11109">
          <cell r="B11109" t="str">
            <v>INTERNATIONAL JOURNAL OF COMPUTATIONAL FLUID DYNAMICS</v>
          </cell>
          <cell r="C11109" t="str">
            <v>国际计算流体力学杂志</v>
          </cell>
          <cell r="D11109" t="str">
            <v>1061-8562</v>
          </cell>
          <cell r="E11109" t="str">
            <v>England</v>
          </cell>
          <cell r="F11109" t="str">
            <v>TAYLOR &amp; FRANCIS LTD</v>
          </cell>
          <cell r="G11109" t="str">
            <v>0.961000025272369</v>
          </cell>
          <cell r="H11109" t="str">
            <v>1.383561643835</v>
          </cell>
          <cell r="I11109" t="str">
            <v>1.071</v>
          </cell>
          <cell r="J11109" t="str">
            <v>1.13866341351179</v>
          </cell>
          <cell r="K11109">
            <v>1.468</v>
          </cell>
          <cell r="L11109">
            <v>0</v>
          </cell>
          <cell r="M11109" t="str">
            <v>无</v>
          </cell>
          <cell r="N11109" t="str">
            <v>工程技术</v>
          </cell>
          <cell r="O11109" t="str">
            <v>4区</v>
          </cell>
        </row>
        <row r="11110">
          <cell r="B11110" t="str">
            <v>JOURNAL OF ARTIFICIAL ORGANS</v>
          </cell>
          <cell r="C11110" t="str">
            <v>人工器官杂志</v>
          </cell>
          <cell r="D11110" t="str">
            <v>1434-7229</v>
          </cell>
          <cell r="E11110" t="str">
            <v>JAPAN</v>
          </cell>
          <cell r="F11110" t="str">
            <v>SPRINGER JAPAN KK</v>
          </cell>
          <cell r="G11110" t="str">
            <v>1.22399997711182</v>
          </cell>
          <cell r="H11110" t="str">
            <v>1.519379844961</v>
          </cell>
          <cell r="I11110" t="str">
            <v>1.223</v>
          </cell>
          <cell r="J11110" t="str">
            <v>1.32213380160194</v>
          </cell>
          <cell r="K11110">
            <v>0.5</v>
          </cell>
          <cell r="L11110">
            <v>0</v>
          </cell>
          <cell r="M11110" t="str">
            <v>CLINICAL MEDICINE</v>
          </cell>
          <cell r="N11110" t="str">
            <v>工程技术</v>
          </cell>
          <cell r="O11110" t="str">
            <v>4区</v>
          </cell>
        </row>
        <row r="11111">
          <cell r="B11111" t="str">
            <v>Central European Journal of Energetic Materials</v>
          </cell>
          <cell r="C11111" t="str">
            <v>中欧高能材料杂志</v>
          </cell>
          <cell r="D11111" t="str">
            <v>1733-7178</v>
          </cell>
          <cell r="E11111" t="str">
            <v>POLAND</v>
          </cell>
          <cell r="F11111" t="str">
            <v>INST INDUSTRIAL ORGANIC CHEMISTRY</v>
          </cell>
          <cell r="G11111" t="str">
            <v>1.03999996185303</v>
          </cell>
          <cell r="H11111" t="str">
            <v>1.098484848484</v>
          </cell>
          <cell r="I11111" t="str">
            <v>1.133</v>
          </cell>
          <cell r="J11111" t="str">
            <v>1.09060604789001</v>
          </cell>
          <cell r="K11111">
            <v>0.45300000000000001</v>
          </cell>
          <cell r="L11111">
            <v>0</v>
          </cell>
          <cell r="M11111" t="str">
            <v>CHEMISTRY</v>
          </cell>
          <cell r="N11111" t="str">
            <v>工程技术</v>
          </cell>
          <cell r="O11111" t="str">
            <v>4区</v>
          </cell>
        </row>
        <row r="11112">
          <cell r="B11112" t="str">
            <v>AUSTRALASIAN PHYSICAL &amp; ENGINEERING SCIENCES IN MEDICINE</v>
          </cell>
          <cell r="C11112" t="str">
            <v>澳大拉西亚医学物理与工程科学</v>
          </cell>
          <cell r="D11112" t="str">
            <v>0158-9938</v>
          </cell>
          <cell r="E11112" t="str">
            <v>NETHERLANDS</v>
          </cell>
          <cell r="F11112" t="str">
            <v>Springer Netherlands</v>
          </cell>
          <cell r="G11112" t="str">
            <v>1.03199994564056</v>
          </cell>
          <cell r="H11112" t="str">
            <v>1.00578034682</v>
          </cell>
          <cell r="I11112" t="str">
            <v>1.161</v>
          </cell>
          <cell r="J11112" t="str">
            <v>1.06616485939152</v>
          </cell>
          <cell r="K11112">
            <v>1.899</v>
          </cell>
          <cell r="L11112">
            <v>0</v>
          </cell>
          <cell r="M11112" t="str">
            <v>MOLECULAR BIOLOGY &amp; GENETICS</v>
          </cell>
          <cell r="N11112" t="str">
            <v>工程技术</v>
          </cell>
          <cell r="O11112" t="str">
            <v>4区</v>
          </cell>
        </row>
        <row r="11113">
          <cell r="B11113" t="str">
            <v>Biointerphases</v>
          </cell>
          <cell r="C11113" t="str">
            <v>生物间期</v>
          </cell>
          <cell r="D11113" t="str">
            <v>1934-8630</v>
          </cell>
          <cell r="E11113" t="str">
            <v>USA</v>
          </cell>
          <cell r="F11113" t="str">
            <v>AMER INST PHYSICS</v>
          </cell>
          <cell r="G11113" t="str">
            <v>2.45499992370605</v>
          </cell>
          <cell r="H11113" t="str">
            <v>2.009259259259</v>
          </cell>
          <cell r="I11113" t="str">
            <v>2.043</v>
          </cell>
          <cell r="J11113" t="str">
            <v>2.16898070326469</v>
          </cell>
          <cell r="K11113">
            <v>0.71399999999999997</v>
          </cell>
          <cell r="L11113">
            <v>0</v>
          </cell>
          <cell r="M11113" t="str">
            <v>MATERIALS SCIENCE</v>
          </cell>
          <cell r="N11113" t="str">
            <v>工程技术</v>
          </cell>
          <cell r="O11113" t="str">
            <v>4区</v>
          </cell>
        </row>
        <row r="11114">
          <cell r="B11114" t="str">
            <v>Oil &amp; Gas Science and Technology-Revue d IFP Energies nouvelles</v>
          </cell>
          <cell r="C11114" t="str">
            <v>油气科技革命与新能源</v>
          </cell>
          <cell r="D11114" t="str">
            <v>1294-4475</v>
          </cell>
          <cell r="E11114" t="str">
            <v>FRANCE</v>
          </cell>
          <cell r="F11114" t="str">
            <v>EDP SCIENCES S A</v>
          </cell>
          <cell r="G11114" t="str">
            <v>1.39900004863739</v>
          </cell>
          <cell r="H11114" t="str">
            <v>1.866666666666</v>
          </cell>
          <cell r="I11114" t="str">
            <v>1.395</v>
          </cell>
          <cell r="J11114" t="str">
            <v>1.55354156616546</v>
          </cell>
          <cell r="K11114">
            <v>1.2330000000000001</v>
          </cell>
          <cell r="L11114">
            <v>0</v>
          </cell>
          <cell r="M11114" t="str">
            <v>ENGINEERING</v>
          </cell>
          <cell r="N11114" t="str">
            <v>工程技术</v>
          </cell>
          <cell r="O11114" t="str">
            <v>4区</v>
          </cell>
        </row>
        <row r="11115">
          <cell r="B11115" t="str">
            <v>ZAMM-Zeitschrift fur Angewandte Mathematik und Mechanik</v>
          </cell>
          <cell r="C11115" t="str">
            <v>数学和机械</v>
          </cell>
          <cell r="D11115" t="str">
            <v>0044-2267</v>
          </cell>
          <cell r="E11115" t="str">
            <v>GERMANY</v>
          </cell>
          <cell r="F11115" t="str">
            <v>WILEY-V C H VERLAG GMBH</v>
          </cell>
          <cell r="G11115" t="str">
            <v>1.2960000038147</v>
          </cell>
          <cell r="H11115" t="str">
            <v>1.466666666666</v>
          </cell>
          <cell r="I11115" t="str">
            <v>1.103</v>
          </cell>
          <cell r="J11115" t="str">
            <v>1.28844841396957</v>
          </cell>
          <cell r="K11115">
            <v>1.379</v>
          </cell>
          <cell r="L11115">
            <v>0</v>
          </cell>
          <cell r="M11115" t="str">
            <v>ENGINEERING</v>
          </cell>
          <cell r="N11115" t="str">
            <v>工程技术</v>
          </cell>
          <cell r="O11115" t="str">
            <v>4区</v>
          </cell>
        </row>
        <row r="11116">
          <cell r="B11116" t="str">
            <v>PROCEEDINGS OF THE INSTITUTION OF MECHANICAL ENGINEERS PART E-JOURNAL OF PROCESS MECHANICAL ENGINEERING</v>
          </cell>
          <cell r="C11116" t="str">
            <v>机械工程师学会论文集第二部分过程机械工程电子期刊</v>
          </cell>
          <cell r="D11116" t="str">
            <v>0954-4089</v>
          </cell>
          <cell r="E11116" t="str">
            <v>ENGLAND</v>
          </cell>
          <cell r="F11116" t="str">
            <v>SAGE PUBLICATIONS LTD</v>
          </cell>
          <cell r="G11116" t="str">
            <v>1.21099996566772</v>
          </cell>
          <cell r="H11116" t="str">
            <v>1.125827814569</v>
          </cell>
          <cell r="I11116" t="str">
            <v>1.606</v>
          </cell>
          <cell r="J11116" t="str">
            <v>1.31429612876557</v>
          </cell>
          <cell r="K11116">
            <v>1.256</v>
          </cell>
          <cell r="L11116">
            <v>0</v>
          </cell>
          <cell r="M11116" t="str">
            <v>无</v>
          </cell>
          <cell r="N11116" t="str">
            <v>工程技术</v>
          </cell>
          <cell r="O11116" t="str">
            <v>4区</v>
          </cell>
        </row>
        <row r="11117">
          <cell r="B11117" t="str">
            <v>JOURNAL OF PRESSURE VESSEL TECHNOLOGY-TRANSACTIONS OF THE ASME</v>
          </cell>
          <cell r="C11117" t="str">
            <v>压力容器技术期刊-美国机械工程师学会学报</v>
          </cell>
          <cell r="D11117" t="str">
            <v>0094-9930</v>
          </cell>
          <cell r="E11117" t="str">
            <v>USA</v>
          </cell>
          <cell r="F11117" t="str">
            <v>ASME</v>
          </cell>
          <cell r="G11117" t="str">
            <v>1.182000041008</v>
          </cell>
          <cell r="H11117" t="str">
            <v>0.92490118577</v>
          </cell>
          <cell r="I11117" t="str">
            <v>1.142</v>
          </cell>
          <cell r="J11117" t="str">
            <v>1.083059216514</v>
          </cell>
          <cell r="K11117">
            <v>1.329</v>
          </cell>
          <cell r="L11117">
            <v>0</v>
          </cell>
          <cell r="M11117" t="str">
            <v>ENGINEERING</v>
          </cell>
          <cell r="N11117" t="str">
            <v>工程技术</v>
          </cell>
          <cell r="O11117" t="str">
            <v>4区</v>
          </cell>
        </row>
        <row r="11118">
          <cell r="B11118" t="str">
            <v>European Journal of Environmental and Civil Engineering</v>
          </cell>
          <cell r="C11118" t="str">
            <v>欧洲环境与土木工程杂志</v>
          </cell>
          <cell r="D11118" t="str">
            <v>1964-8189</v>
          </cell>
          <cell r="E11118" t="str">
            <v>England</v>
          </cell>
          <cell r="F11118" t="str">
            <v>TAYLOR &amp; FRANCIS LTD</v>
          </cell>
          <cell r="G11118" t="str">
            <v>1.28999996185303</v>
          </cell>
          <cell r="H11118" t="str">
            <v>1.872611464968</v>
          </cell>
          <cell r="I11118" t="str">
            <v>1.832</v>
          </cell>
          <cell r="J11118" t="str">
            <v>1.66501461975101</v>
          </cell>
          <cell r="K11118">
            <v>1.155</v>
          </cell>
          <cell r="L11118">
            <v>0</v>
          </cell>
          <cell r="M11118" t="str">
            <v>ENGINEERING</v>
          </cell>
          <cell r="N11118" t="str">
            <v>工程技术</v>
          </cell>
          <cell r="O11118" t="str">
            <v>4区</v>
          </cell>
        </row>
        <row r="11119">
          <cell r="B11119" t="str">
            <v>Macromolecular Reaction Engineering</v>
          </cell>
          <cell r="C11119" t="str">
            <v>高分子反应工程</v>
          </cell>
          <cell r="D11119" t="str">
            <v>1862-832X</v>
          </cell>
          <cell r="E11119" t="str">
            <v>GERMANY</v>
          </cell>
          <cell r="F11119" t="str">
            <v>WILEY-V C H VERLAG GMBH</v>
          </cell>
          <cell r="G11119" t="str">
            <v>1.56700003147125</v>
          </cell>
          <cell r="H11119" t="str">
            <v>1.729166666666</v>
          </cell>
          <cell r="I11119" t="str">
            <v>1.330</v>
          </cell>
          <cell r="J11119" t="str">
            <v>1.54198464405975</v>
          </cell>
          <cell r="K11119">
            <v>0.67600000000000005</v>
          </cell>
          <cell r="L11119">
            <v>0</v>
          </cell>
          <cell r="M11119" t="str">
            <v>CHEMISTRY</v>
          </cell>
          <cell r="N11119" t="str">
            <v>工程技术</v>
          </cell>
          <cell r="O11119" t="str">
            <v>4区</v>
          </cell>
        </row>
        <row r="11120">
          <cell r="B11120" t="str">
            <v>SPE RESERVOIR EVALUATION &amp; ENGINEERING</v>
          </cell>
          <cell r="C11120" t="str">
            <v>SPE储层评价与工程</v>
          </cell>
          <cell r="D11120" t="str">
            <v>1094-6470</v>
          </cell>
          <cell r="E11120" t="str">
            <v>USA</v>
          </cell>
          <cell r="F11120" t="str">
            <v>SOC PETROLEUM ENG</v>
          </cell>
          <cell r="G11120" t="str">
            <v>1.61500000953674</v>
          </cell>
          <cell r="H11120" t="str">
            <v>1.807407407407</v>
          </cell>
          <cell r="I11120" t="str">
            <v>2.013</v>
          </cell>
          <cell r="J11120" t="str">
            <v>1.81194341191158</v>
          </cell>
          <cell r="K11120">
            <v>1.57</v>
          </cell>
          <cell r="L11120">
            <v>0</v>
          </cell>
          <cell r="M11120" t="str">
            <v>GEOSCIENCES</v>
          </cell>
          <cell r="N11120" t="str">
            <v>工程技术</v>
          </cell>
          <cell r="O11120" t="str">
            <v>4区</v>
          </cell>
        </row>
        <row r="11121">
          <cell r="B11121" t="str">
            <v>IEEE SPECTRUM</v>
          </cell>
          <cell r="C11121" t="str">
            <v>IEEE频谱</v>
          </cell>
          <cell r="D11121" t="str">
            <v>0018-9235</v>
          </cell>
          <cell r="E11121" t="str">
            <v>USA</v>
          </cell>
          <cell r="F11121" t="str">
            <v>IEEE-INST ELECTRICAL ELECTRONICS ENGINEERS INC</v>
          </cell>
          <cell r="G11121" t="str">
            <v>2.10500001907349</v>
          </cell>
          <cell r="H11121" t="str">
            <v>3.014705882352</v>
          </cell>
          <cell r="I11121" t="str">
            <v>3.018</v>
          </cell>
          <cell r="J11121" t="str">
            <v>2.71262923986883</v>
          </cell>
          <cell r="K11121">
            <v>2.1070000000000002</v>
          </cell>
          <cell r="L11121">
            <v>0</v>
          </cell>
          <cell r="M11121" t="str">
            <v>无</v>
          </cell>
          <cell r="N11121" t="str">
            <v>工程技术</v>
          </cell>
          <cell r="O11121" t="str">
            <v>4区</v>
          </cell>
        </row>
        <row r="11122">
          <cell r="B11122" t="str">
            <v>EURASIP Journal on Advances in Signal Processing</v>
          </cell>
          <cell r="C11122" t="str">
            <v>EURASIP信号处理进展杂志</v>
          </cell>
          <cell r="D11122" t="str">
            <v>1687-6180</v>
          </cell>
          <cell r="E11122" t="str">
            <v>United States</v>
          </cell>
          <cell r="F11122" t="str">
            <v>SPRINGER</v>
          </cell>
          <cell r="G11122" t="str">
            <v>1.63900005817413</v>
          </cell>
          <cell r="H11122" t="str">
            <v>1.748815165876</v>
          </cell>
          <cell r="I11122" t="str">
            <v>1.140</v>
          </cell>
          <cell r="J11122" t="str">
            <v>1.50927174135004</v>
          </cell>
          <cell r="K11122">
            <v>1.2190000000000001</v>
          </cell>
          <cell r="L11122">
            <v>0</v>
          </cell>
          <cell r="M11122" t="str">
            <v>ENGINEERING</v>
          </cell>
          <cell r="N11122" t="str">
            <v>工程技术</v>
          </cell>
          <cell r="O11122" t="str">
            <v>4区</v>
          </cell>
        </row>
        <row r="11123">
          <cell r="B11123" t="str">
            <v>INTERNATIONAL JOURNAL OF NUMERICAL MODELLING-ELECTRONIC NETWORKS DEVICES AND FIELDS</v>
          </cell>
          <cell r="C11123" t="str">
            <v>国际数值模拟杂志-电子网络设备和领域</v>
          </cell>
          <cell r="D11123" t="str">
            <v>0894-3370</v>
          </cell>
          <cell r="E11123" t="str">
            <v>USA</v>
          </cell>
          <cell r="F11123" t="str">
            <v>WILEY</v>
          </cell>
          <cell r="G11123" t="str">
            <v>0.815999984741211</v>
          </cell>
          <cell r="H11123" t="str">
            <v>0.7950310559</v>
          </cell>
          <cell r="I11123" t="str">
            <v>0.833</v>
          </cell>
          <cell r="J11123" t="str">
            <v>0.81478812465807</v>
          </cell>
          <cell r="K11123" t="str">
            <v>无</v>
          </cell>
          <cell r="L11123">
            <v>0</v>
          </cell>
          <cell r="M11123" t="str">
            <v>无</v>
          </cell>
          <cell r="N11123" t="str">
            <v>工程技术</v>
          </cell>
          <cell r="O11123" t="str">
            <v>4区</v>
          </cell>
        </row>
        <row r="11124">
          <cell r="B11124" t="str">
            <v>Energy Sustainability and Society</v>
          </cell>
          <cell r="C11124" t="str">
            <v>能源可持续性与社会</v>
          </cell>
          <cell r="D11124" t="str">
            <v>2192-0567</v>
          </cell>
          <cell r="E11124" t="str">
            <v>ENGLAND</v>
          </cell>
          <cell r="F11124" t="str">
            <v>BMC</v>
          </cell>
          <cell r="G11124" t="str">
            <v>1.625</v>
          </cell>
          <cell r="H11124" t="str">
            <v>1.901408450704</v>
          </cell>
          <cell r="I11124" t="str">
            <v>1.961</v>
          </cell>
          <cell r="J11124" t="str">
            <v>1.82897825549767</v>
          </cell>
          <cell r="K11124">
            <v>0.94699999999999995</v>
          </cell>
          <cell r="L11124">
            <v>0</v>
          </cell>
          <cell r="M11124" t="str">
            <v>无</v>
          </cell>
          <cell r="N11124" t="str">
            <v>工程技术</v>
          </cell>
          <cell r="O11124" t="str">
            <v>4区</v>
          </cell>
        </row>
        <row r="11125">
          <cell r="B11125" t="str">
            <v>INDOOR AND BUILT ENVIRONMENT</v>
          </cell>
          <cell r="C11125" t="str">
            <v>室内和建筑环境</v>
          </cell>
          <cell r="D11125" t="str">
            <v>1420-326X</v>
          </cell>
          <cell r="E11125" t="str">
            <v>ENGLAND</v>
          </cell>
          <cell r="F11125" t="str">
            <v>SAGE PUBLICATIONS LTD</v>
          </cell>
          <cell r="G11125" t="str">
            <v>1.15799999237061</v>
          </cell>
          <cell r="H11125" t="str">
            <v>1.366834170854</v>
          </cell>
          <cell r="I11125" t="str">
            <v>1.900</v>
          </cell>
          <cell r="J11125" t="str">
            <v>1.47511055855387</v>
          </cell>
          <cell r="K11125">
            <v>1.4179999999999999</v>
          </cell>
          <cell r="L11125">
            <v>0</v>
          </cell>
          <cell r="M11125" t="str">
            <v>ENVIRONMENT/ECOLOGY</v>
          </cell>
          <cell r="N11125" t="str">
            <v>工程技术</v>
          </cell>
          <cell r="O11125" t="str">
            <v>4区</v>
          </cell>
        </row>
        <row r="11126">
          <cell r="B11126" t="str">
            <v>Journal of Transportation Engineering Part A-Systems</v>
          </cell>
          <cell r="C11126" t="str">
            <v>运输工程学报第A部分-系统</v>
          </cell>
          <cell r="D11126" t="str">
            <v>2473-2907</v>
          </cell>
          <cell r="E11126" t="str">
            <v>USA</v>
          </cell>
          <cell r="F11126" t="str">
            <v>ASCE-AMER SOC CIVIL ENGINEERS</v>
          </cell>
          <cell r="G11126" t="str">
            <v>1</v>
          </cell>
          <cell r="H11126" t="str">
            <v>1.094736842105</v>
          </cell>
          <cell r="I11126" t="str">
            <v>0.989</v>
          </cell>
          <cell r="J11126" t="str">
            <v>1.02807017543833</v>
          </cell>
          <cell r="K11126">
            <v>1.6659999999999999</v>
          </cell>
          <cell r="L11126">
            <v>0</v>
          </cell>
          <cell r="M11126" t="str">
            <v>无</v>
          </cell>
          <cell r="N11126" t="str">
            <v>工程技术</v>
          </cell>
          <cell r="O11126" t="str">
            <v>4区</v>
          </cell>
        </row>
        <row r="11127">
          <cell r="B11127" t="str">
            <v>JOURNAL OF SHIP RESEARCH</v>
          </cell>
          <cell r="C11127" t="str">
            <v>船舶研究杂志</v>
          </cell>
          <cell r="D11127" t="str">
            <v>0022-4502</v>
          </cell>
          <cell r="E11127" t="str">
            <v>USA</v>
          </cell>
          <cell r="F11127" t="str">
            <v>SOC NAVAL ARCHITECTS MARINE ENGINEERS</v>
          </cell>
          <cell r="G11127" t="str">
            <v>1.44099998474121</v>
          </cell>
          <cell r="H11127" t="str">
            <v>1.40625</v>
          </cell>
          <cell r="I11127" t="str">
            <v>1.032</v>
          </cell>
          <cell r="J11127" t="str">
            <v>1.2931693497524</v>
          </cell>
          <cell r="K11127">
            <v>0.75800000000000001</v>
          </cell>
          <cell r="L11127">
            <v>0</v>
          </cell>
          <cell r="M11127" t="str">
            <v>无</v>
          </cell>
          <cell r="N11127" t="str">
            <v>工程技术</v>
          </cell>
          <cell r="O11127" t="str">
            <v>4区</v>
          </cell>
        </row>
        <row r="11128">
          <cell r="B11128" t="str">
            <v>INTERNATIONAL JOURNAL OF ELECTRONICS</v>
          </cell>
          <cell r="C11128" t="str">
            <v>国际电子学杂志</v>
          </cell>
          <cell r="D11128" t="str">
            <v>0020-7217</v>
          </cell>
          <cell r="E11128" t="str">
            <v>England</v>
          </cell>
          <cell r="F11128" t="str">
            <v>TAYLOR &amp; FRANCIS LTD</v>
          </cell>
          <cell r="G11128" t="str">
            <v>0.939000010490417</v>
          </cell>
          <cell r="H11128" t="str">
            <v>1.069686411149</v>
          </cell>
          <cell r="I11128" t="str">
            <v>1.004</v>
          </cell>
          <cell r="J11128" t="str">
            <v>1.00406918279981</v>
          </cell>
          <cell r="K11128" t="str">
            <v>无</v>
          </cell>
          <cell r="L11128">
            <v>0</v>
          </cell>
          <cell r="M11128" t="str">
            <v>ENGINEERING</v>
          </cell>
          <cell r="N11128" t="str">
            <v>工程技术</v>
          </cell>
          <cell r="O11128" t="str">
            <v>4区</v>
          </cell>
        </row>
        <row r="11129">
          <cell r="B11129" t="str">
            <v>European Journal of Industrial Engineering</v>
          </cell>
          <cell r="C11129" t="str">
            <v>欧洲工业工程杂志</v>
          </cell>
          <cell r="D11129" t="str">
            <v>1751-5254</v>
          </cell>
          <cell r="E11129" t="str">
            <v>SWITZERLAND</v>
          </cell>
          <cell r="F11129" t="str">
            <v>INDERSCIENCE ENTERPRISES LTD</v>
          </cell>
          <cell r="G11129" t="str">
            <v>1.08500003814697</v>
          </cell>
          <cell r="H11129" t="str">
            <v>1.217391304347</v>
          </cell>
          <cell r="I11129" t="str">
            <v>1.136</v>
          </cell>
          <cell r="J11129" t="str">
            <v>1.14625165961899</v>
          </cell>
          <cell r="K11129">
            <v>0.53900000000000003</v>
          </cell>
          <cell r="L11129">
            <v>0</v>
          </cell>
          <cell r="M11129" t="str">
            <v>无</v>
          </cell>
          <cell r="N11129" t="str">
            <v>工程技术</v>
          </cell>
          <cell r="O11129" t="str">
            <v>4区</v>
          </cell>
        </row>
        <row r="11130">
          <cell r="B11130" t="str">
            <v>JOURNAL OF TRANSPORT ECONOMICS AND POLICY</v>
          </cell>
          <cell r="C11130" t="str">
            <v>交通经济与政策杂志</v>
          </cell>
          <cell r="D11130" t="str">
            <v>0022-5258</v>
          </cell>
          <cell r="E11130" t="str">
            <v>ENGLAND</v>
          </cell>
          <cell r="F11130" t="str">
            <v>UNIV BATH</v>
          </cell>
          <cell r="G11130">
            <v>0</v>
          </cell>
          <cell r="H11130">
            <v>0</v>
          </cell>
          <cell r="I11130" t="str">
            <v>0.919</v>
          </cell>
          <cell r="J11130">
            <v>0</v>
          </cell>
          <cell r="K11130">
            <v>0.26500000000000001</v>
          </cell>
          <cell r="L11130">
            <v>0</v>
          </cell>
          <cell r="M11130" t="str">
            <v>ECONOMICS &amp; BUSINESS</v>
          </cell>
          <cell r="N11130" t="str">
            <v>工程技术</v>
          </cell>
          <cell r="O11130" t="str">
            <v>4区</v>
          </cell>
        </row>
        <row r="11131">
          <cell r="B11131" t="str">
            <v>ARCHIVES OF MECHANICS</v>
          </cell>
          <cell r="C11131" t="str">
            <v>力学档案</v>
          </cell>
          <cell r="D11131" t="str">
            <v>0373-2029</v>
          </cell>
          <cell r="E11131" t="str">
            <v>POLAND</v>
          </cell>
          <cell r="F11131" t="str">
            <v>POLISH ACAD SCIENCES INST FUNDAMENTAL TECHNOLOGICAL RESEARCH</v>
          </cell>
          <cell r="G11131" t="str">
            <v>0.938000023365021</v>
          </cell>
          <cell r="H11131" t="str">
            <v>1.543478260869</v>
          </cell>
          <cell r="I11131" t="str">
            <v>1.170</v>
          </cell>
          <cell r="J11131" t="str">
            <v>1.21723035006367</v>
          </cell>
          <cell r="K11131">
            <v>0.58699999999999997</v>
          </cell>
          <cell r="L11131">
            <v>0</v>
          </cell>
          <cell r="M11131" t="str">
            <v>无</v>
          </cell>
          <cell r="N11131" t="str">
            <v>工程技术</v>
          </cell>
          <cell r="O11131" t="str">
            <v>4区</v>
          </cell>
        </row>
        <row r="11132">
          <cell r="B11132" t="str">
            <v>Iranian Journal of Science and Technology-Transactions of Civil Engineering</v>
          </cell>
          <cell r="C11132" t="str">
            <v>伊朗土木工程科学技术学报</v>
          </cell>
          <cell r="D11132" t="str">
            <v>2228-6160</v>
          </cell>
          <cell r="E11132" t="str">
            <v>SWITZERLAND</v>
          </cell>
          <cell r="F11132" t="str">
            <v>SPRINGER INTERNATIONAL PUBLISHING AG</v>
          </cell>
          <cell r="G11132" t="str">
            <v>0.513999998569489</v>
          </cell>
          <cell r="H11132" t="str">
            <v>0.8</v>
          </cell>
          <cell r="I11132" t="str">
            <v>0.975</v>
          </cell>
          <cell r="J11132" t="str">
            <v>0.762999999523163</v>
          </cell>
          <cell r="K11132">
            <v>1.175</v>
          </cell>
          <cell r="L11132">
            <v>0</v>
          </cell>
          <cell r="M11132" t="str">
            <v>无</v>
          </cell>
          <cell r="N11132" t="str">
            <v>工程技术</v>
          </cell>
          <cell r="O11132" t="str">
            <v>4区</v>
          </cell>
        </row>
        <row r="11133">
          <cell r="B11133" t="str">
            <v>JOURNAL OF THE AMERICAN HELICOPTER SOCIETY</v>
          </cell>
          <cell r="C11133" t="str">
            <v>美国直升机学会杂志</v>
          </cell>
          <cell r="D11133" t="str">
            <v>0002-8711</v>
          </cell>
          <cell r="E11133" t="str">
            <v>USA</v>
          </cell>
          <cell r="F11133" t="str">
            <v>AMER HELICOPTER SOC INC</v>
          </cell>
          <cell r="G11133" t="str">
            <v>0.703000009059906</v>
          </cell>
          <cell r="H11133" t="str">
            <v>0.620689655172</v>
          </cell>
          <cell r="I11133" t="str">
            <v>0.831</v>
          </cell>
          <cell r="J11133" t="str">
            <v>0.718338321811969</v>
          </cell>
          <cell r="K11133">
            <v>1.319</v>
          </cell>
          <cell r="L11133">
            <v>0</v>
          </cell>
          <cell r="M11133" t="str">
            <v>无</v>
          </cell>
          <cell r="N11133" t="str">
            <v>工程技术</v>
          </cell>
          <cell r="O11133" t="str">
            <v>4区</v>
          </cell>
        </row>
        <row r="11134">
          <cell r="B11134" t="str">
            <v>Periodica Polytechnica-Civil Engineering</v>
          </cell>
          <cell r="C11134" t="str">
            <v>土木工程理工学院</v>
          </cell>
          <cell r="D11134" t="str">
            <v>0553-6626</v>
          </cell>
          <cell r="E11134" t="str">
            <v>HUNGARY</v>
          </cell>
          <cell r="F11134" t="str">
            <v>BUDAPEST UNIV TECHNOLOGY ECONOMICS</v>
          </cell>
          <cell r="G11134" t="str">
            <v>0.635999977588654</v>
          </cell>
          <cell r="H11134" t="str">
            <v>0.975903614457</v>
          </cell>
          <cell r="I11134" t="str">
            <v>1.140</v>
          </cell>
          <cell r="J11134" t="str">
            <v>0.917363502644218</v>
          </cell>
          <cell r="K11134">
            <v>0.94699999999999995</v>
          </cell>
          <cell r="L11134">
            <v>0</v>
          </cell>
          <cell r="M11134" t="str">
            <v>无</v>
          </cell>
          <cell r="N11134" t="str">
            <v>工程技术</v>
          </cell>
          <cell r="O11134" t="str">
            <v>4区</v>
          </cell>
        </row>
        <row r="11135">
          <cell r="B11135" t="str">
            <v>SIMULATION-TRANSACTIONS OF THE SOCIETY FOR MODELING AND SIMULATION INTERNATIONAL</v>
          </cell>
          <cell r="C11135" t="str">
            <v>国际建模与仿真学会仿真学报</v>
          </cell>
          <cell r="D11135" t="str">
            <v>0037-5497</v>
          </cell>
          <cell r="E11135" t="str">
            <v>ENGLAND</v>
          </cell>
          <cell r="F11135" t="str">
            <v>SAGE PUBLICATIONS LTD</v>
          </cell>
          <cell r="G11135" t="str">
            <v>0.939999997615814</v>
          </cell>
          <cell r="H11135" t="str">
            <v>1.455172413793</v>
          </cell>
          <cell r="I11135" t="str">
            <v>1.090</v>
          </cell>
          <cell r="J11135" t="str">
            <v>1.16160919460727</v>
          </cell>
          <cell r="K11135">
            <v>1.042</v>
          </cell>
          <cell r="L11135">
            <v>0</v>
          </cell>
          <cell r="M11135" t="str">
            <v>COMPUTER SCIENCE</v>
          </cell>
          <cell r="N11135" t="str">
            <v>工程技术</v>
          </cell>
          <cell r="O11135" t="str">
            <v>4区</v>
          </cell>
        </row>
        <row r="11136">
          <cell r="B11136" t="str">
            <v>Polish Maritime Research</v>
          </cell>
          <cell r="C11136" t="str">
            <v>波兰海洋研究</v>
          </cell>
          <cell r="D11136" t="str">
            <v>1233-2585</v>
          </cell>
          <cell r="E11136" t="str">
            <v>POLAND</v>
          </cell>
          <cell r="F11136" t="str">
            <v>GDANSK UNIV TECHNOLOGY</v>
          </cell>
          <cell r="G11136" t="str">
            <v>0.763000011444092</v>
          </cell>
          <cell r="H11136" t="str">
            <v>1.214285714285</v>
          </cell>
          <cell r="I11136" t="str">
            <v>1.263</v>
          </cell>
          <cell r="J11136" t="str">
            <v>1.08014787348836</v>
          </cell>
          <cell r="K11136" t="str">
            <v>无</v>
          </cell>
          <cell r="L11136">
            <v>0</v>
          </cell>
          <cell r="M11136" t="str">
            <v>无</v>
          </cell>
          <cell r="N11136" t="str">
            <v>工程技术</v>
          </cell>
          <cell r="O11136" t="str">
            <v>4区</v>
          </cell>
        </row>
        <row r="11137">
          <cell r="B11137" t="str">
            <v>INTERNATIONAL JOURNAL OF AUTOMOTIVE TECHNOLOGY</v>
          </cell>
          <cell r="C11137" t="str">
            <v>国际汽车技术杂志</v>
          </cell>
          <cell r="D11137" t="str">
            <v>1229-9138</v>
          </cell>
          <cell r="E11137" t="str">
            <v>SOUTH KOREA</v>
          </cell>
          <cell r="F11137" t="str">
            <v>KOREAN SOC AUTOMOTIVE ENGINEERS-KSAE</v>
          </cell>
          <cell r="G11137" t="str">
            <v>1.26400005817413</v>
          </cell>
          <cell r="H11137" t="str">
            <v>1.523148148148</v>
          </cell>
          <cell r="I11137" t="str">
            <v>1.245</v>
          </cell>
          <cell r="J11137" t="str">
            <v>1.34417285889738</v>
          </cell>
          <cell r="K11137">
            <v>3.6829999999999998</v>
          </cell>
          <cell r="L11137">
            <v>0</v>
          </cell>
          <cell r="M11137" t="str">
            <v>ENGINEERING</v>
          </cell>
          <cell r="N11137" t="str">
            <v>工程技术</v>
          </cell>
          <cell r="O11137" t="str">
            <v>4区</v>
          </cell>
        </row>
        <row r="11138">
          <cell r="B11138" t="str">
            <v>JOURNAL OF MICROWAVE POWER AND ELECTROMAGNETIC ENERGY</v>
          </cell>
          <cell r="C11138" t="str">
            <v>微波功率与电磁能杂志</v>
          </cell>
          <cell r="D11138" t="str">
            <v>0832-7823</v>
          </cell>
          <cell r="E11138" t="str">
            <v>USA</v>
          </cell>
          <cell r="F11138" t="str">
            <v>TAYLOR &amp; FRANCIS INC</v>
          </cell>
          <cell r="G11138" t="str">
            <v>0.574999988079071</v>
          </cell>
          <cell r="H11138" t="str">
            <v>0.85</v>
          </cell>
          <cell r="I11138" t="str">
            <v>1.237</v>
          </cell>
          <cell r="J11138" t="str">
            <v>0.88728069778069</v>
          </cell>
          <cell r="K11138">
            <v>0.67400000000000004</v>
          </cell>
          <cell r="L11138">
            <v>0</v>
          </cell>
          <cell r="M11138" t="str">
            <v>无</v>
          </cell>
          <cell r="N11138" t="str">
            <v>工程技术</v>
          </cell>
          <cell r="O11138" t="str">
            <v>4区</v>
          </cell>
        </row>
        <row r="11139">
          <cell r="B11139" t="str">
            <v>CANADIAN JOURNAL OF CHEMICAL ENGINEERING</v>
          </cell>
          <cell r="C11139" t="str">
            <v>加拿大化学工程杂志</v>
          </cell>
          <cell r="D11139" t="str">
            <v>0008-4034</v>
          </cell>
          <cell r="E11139" t="str">
            <v>USA</v>
          </cell>
          <cell r="F11139" t="str">
            <v>WILEY</v>
          </cell>
          <cell r="G11139" t="str">
            <v>1.26499998569489</v>
          </cell>
          <cell r="H11139" t="str">
            <v>1.609523809523</v>
          </cell>
          <cell r="I11139" t="str">
            <v>1.687</v>
          </cell>
          <cell r="J11139" t="str">
            <v>1.52047693869663</v>
          </cell>
          <cell r="K11139">
            <v>2.2789999999999999</v>
          </cell>
          <cell r="L11139">
            <v>0</v>
          </cell>
          <cell r="M11139" t="str">
            <v>CHEMISTRY</v>
          </cell>
          <cell r="N11139" t="str">
            <v>工程技术</v>
          </cell>
          <cell r="O11139" t="str">
            <v>4区</v>
          </cell>
        </row>
        <row r="11140">
          <cell r="B11140" t="str">
            <v>Journal of Public Transportation</v>
          </cell>
          <cell r="C11140" t="str">
            <v>公共交通杂志</v>
          </cell>
          <cell r="D11140" t="str">
            <v>1077-291X</v>
          </cell>
          <cell r="E11140" t="str">
            <v>USA</v>
          </cell>
          <cell r="F11140" t="str">
            <v>CENTER URBAN TRANSPORTATION RESEARCH</v>
          </cell>
          <cell r="G11140">
            <v>0</v>
          </cell>
          <cell r="H11140">
            <v>0</v>
          </cell>
          <cell r="I11140" t="str">
            <v>1.333</v>
          </cell>
          <cell r="J11140">
            <v>0</v>
          </cell>
          <cell r="K11140">
            <v>0.90500000000000003</v>
          </cell>
          <cell r="L11140">
            <v>0</v>
          </cell>
          <cell r="M11140" t="str">
            <v>SOCIAL SCIENCES, GENERAL</v>
          </cell>
          <cell r="N11140" t="str">
            <v>工程技术</v>
          </cell>
          <cell r="O11140" t="str">
            <v>4区</v>
          </cell>
        </row>
        <row r="11141">
          <cell r="B11141" t="str">
            <v>PROCEEDINGS OF THE INSTITUTION OF MECHANICAL ENGINEERS PART G-JOURNAL OF AEROSPACE ENGINEERING</v>
          </cell>
          <cell r="C11141" t="str">
            <v>机械工程师学会会刊第G部分航空航天工程学报</v>
          </cell>
          <cell r="D11141" t="str">
            <v>0954-4100</v>
          </cell>
          <cell r="E11141" t="str">
            <v>ENGLAND</v>
          </cell>
          <cell r="F11141" t="str">
            <v>SAGE PUBLICATIONS LTD</v>
          </cell>
          <cell r="G11141" t="str">
            <v>1.03799998760223</v>
          </cell>
          <cell r="H11141" t="str">
            <v>1.103797468354</v>
          </cell>
          <cell r="I11141" t="str">
            <v>1.244</v>
          </cell>
          <cell r="J11141" t="str">
            <v>1.12847231517174</v>
          </cell>
          <cell r="K11141">
            <v>1.9690000000000001</v>
          </cell>
          <cell r="L11141">
            <v>0</v>
          </cell>
          <cell r="M11141" t="str">
            <v>ENGINEERING</v>
          </cell>
          <cell r="N11141" t="str">
            <v>工程技术</v>
          </cell>
          <cell r="O11141" t="str">
            <v>4区</v>
          </cell>
        </row>
        <row r="11142">
          <cell r="B11142" t="str">
            <v>SPE Production &amp; Operations</v>
          </cell>
          <cell r="C11142" t="str">
            <v>SPE生产和运营</v>
          </cell>
          <cell r="D11142" t="str">
            <v>1930-1855</v>
          </cell>
          <cell r="E11142" t="str">
            <v>USA</v>
          </cell>
          <cell r="F11142" t="str">
            <v>SOC PETROLEUM ENG</v>
          </cell>
          <cell r="G11142" t="str">
            <v>1.16199994087219</v>
          </cell>
          <cell r="H11142" t="str">
            <v>1.595238095238</v>
          </cell>
          <cell r="I11142" t="str">
            <v>1.875</v>
          </cell>
          <cell r="J11142" t="str">
            <v>1.54407934537006</v>
          </cell>
          <cell r="K11142">
            <v>1.125</v>
          </cell>
          <cell r="L11142">
            <v>0</v>
          </cell>
          <cell r="M11142" t="str">
            <v>GEOSCIENCES</v>
          </cell>
          <cell r="N11142" t="str">
            <v>工程技术</v>
          </cell>
          <cell r="O11142" t="str">
            <v>4区</v>
          </cell>
        </row>
        <row r="11143">
          <cell r="B11143" t="str">
            <v>Acta of Bioengineering and Biomechanics</v>
          </cell>
          <cell r="C11143" t="str">
            <v>生物工程与生物力学学报</v>
          </cell>
          <cell r="D11143" t="str">
            <v>1509-409X</v>
          </cell>
          <cell r="E11143" t="str">
            <v>POLAND</v>
          </cell>
          <cell r="F11143" t="str">
            <v>WROCLAW UNIV TECHNOLOGY, FAC COMPUTER SCIENCE &amp; MANAGEMENT</v>
          </cell>
          <cell r="G11143" t="str">
            <v>0.96399998664856</v>
          </cell>
          <cell r="H11143" t="str">
            <v>1.111842105263</v>
          </cell>
          <cell r="I11143" t="str">
            <v>0.968</v>
          </cell>
          <cell r="J11143" t="str">
            <v>1.01473217409685</v>
          </cell>
          <cell r="K11143" t="str">
            <v>无</v>
          </cell>
          <cell r="L11143">
            <v>0</v>
          </cell>
          <cell r="M11143" t="str">
            <v>MOLECULAR BIOLOGY &amp; GENETICS</v>
          </cell>
          <cell r="N11143" t="str">
            <v>工程技术</v>
          </cell>
          <cell r="O11143" t="str">
            <v>4区</v>
          </cell>
        </row>
        <row r="11144">
          <cell r="B11144" t="str">
            <v>BIOLOGICAL CYBERNETICS</v>
          </cell>
          <cell r="C11144" t="str">
            <v>生物控制论</v>
          </cell>
          <cell r="D11144" t="str">
            <v>0340-1200</v>
          </cell>
          <cell r="E11144" t="str">
            <v>United States</v>
          </cell>
          <cell r="F11144" t="str">
            <v>SPRINGER</v>
          </cell>
          <cell r="G11144" t="str">
            <v>1.44000005722046</v>
          </cell>
          <cell r="H11144" t="str">
            <v>1.305084745762</v>
          </cell>
          <cell r="I11144" t="str">
            <v>1.111</v>
          </cell>
          <cell r="J11144" t="str">
            <v>1.28539863803115</v>
          </cell>
          <cell r="K11144">
            <v>0.61</v>
          </cell>
          <cell r="L11144">
            <v>0</v>
          </cell>
          <cell r="M11144" t="str">
            <v>NEUROSCIENCE &amp; BEHAVIOR</v>
          </cell>
          <cell r="N11144" t="str">
            <v>工程技术</v>
          </cell>
          <cell r="O11144" t="str">
            <v>4区</v>
          </cell>
        </row>
        <row r="11145">
          <cell r="B11145" t="str">
            <v>ADVANCES IN CEMENT RESEARCH</v>
          </cell>
          <cell r="C11145" t="str">
            <v>水泥研究进展</v>
          </cell>
          <cell r="D11145" t="str">
            <v>0951-7197</v>
          </cell>
          <cell r="E11145" t="str">
            <v>ENGLAND</v>
          </cell>
          <cell r="F11145" t="str">
            <v>ICE PUBLISHING</v>
          </cell>
          <cell r="G11145" t="str">
            <v>1.06299996376038</v>
          </cell>
          <cell r="H11145" t="str">
            <v>1.355140186915</v>
          </cell>
          <cell r="I11145" t="str">
            <v>1.576</v>
          </cell>
          <cell r="J11145" t="str">
            <v>1.33153691297013</v>
          </cell>
          <cell r="K11145">
            <v>0.71499999999999997</v>
          </cell>
          <cell r="L11145">
            <v>0</v>
          </cell>
          <cell r="M11145" t="str">
            <v>无</v>
          </cell>
          <cell r="N11145" t="str">
            <v>工程技术</v>
          </cell>
          <cell r="O11145" t="str">
            <v>4区</v>
          </cell>
        </row>
        <row r="11146">
          <cell r="B11146" t="str">
            <v>Energy Technology</v>
          </cell>
          <cell r="C11146" t="str">
            <v>能源技术</v>
          </cell>
          <cell r="D11146" t="str">
            <v>2194-4288</v>
          </cell>
          <cell r="E11146" t="str">
            <v>GERMANY</v>
          </cell>
          <cell r="F11146" t="str">
            <v>WILEY-V C H VERLAG GMBH</v>
          </cell>
          <cell r="G11146" t="str">
            <v>3.17499995231628</v>
          </cell>
          <cell r="H11146" t="str">
            <v>3.162790697674</v>
          </cell>
          <cell r="I11146" t="str">
            <v>3.404</v>
          </cell>
          <cell r="J11146" t="str">
            <v>3.24722471504509</v>
          </cell>
          <cell r="K11146">
            <v>1.8779999999999999</v>
          </cell>
          <cell r="L11146">
            <v>0</v>
          </cell>
          <cell r="M11146" t="str">
            <v>ENGINEERING</v>
          </cell>
          <cell r="N11146" t="str">
            <v>工程技术</v>
          </cell>
          <cell r="O11146" t="str">
            <v>4区</v>
          </cell>
        </row>
        <row r="11147">
          <cell r="B11147" t="str">
            <v>RAPID PROTOTYPING JOURNAL</v>
          </cell>
          <cell r="C11147" t="str">
            <v>快速成型杂志</v>
          </cell>
          <cell r="D11147" t="str">
            <v>1355-2546</v>
          </cell>
          <cell r="E11147" t="str">
            <v>ENGLAND</v>
          </cell>
          <cell r="F11147" t="str">
            <v>EMERALD GROUP PUBLISHING LTD</v>
          </cell>
          <cell r="G11147" t="str">
            <v>2.34599995613098</v>
          </cell>
          <cell r="H11147" t="str">
            <v>2.800970873786</v>
          </cell>
          <cell r="I11147" t="str">
            <v>3.099</v>
          </cell>
          <cell r="J11147" t="str">
            <v>2.74862397627266</v>
          </cell>
          <cell r="K11147">
            <v>2.0009999999999999</v>
          </cell>
          <cell r="L11147">
            <v>0</v>
          </cell>
          <cell r="M11147" t="str">
            <v>ENGINEERING</v>
          </cell>
          <cell r="N11147" t="str">
            <v>工程技术</v>
          </cell>
          <cell r="O11147" t="str">
            <v>4区</v>
          </cell>
        </row>
        <row r="11148">
          <cell r="B11148" t="str">
            <v>FLUCTUATION AND NOISE LETTERS</v>
          </cell>
          <cell r="C11148" t="str">
            <v>波动和噪音字母</v>
          </cell>
          <cell r="D11148" t="str">
            <v>0219-4775</v>
          </cell>
          <cell r="E11148" t="str">
            <v>SINGAPORE</v>
          </cell>
          <cell r="F11148" t="str">
            <v>WORLD SCIENTIFIC PUBL CO PTE LTD</v>
          </cell>
          <cell r="G11148" t="str">
            <v>0.625</v>
          </cell>
          <cell r="H11148" t="str">
            <v>0.9125</v>
          </cell>
          <cell r="I11148" t="str">
            <v>0.988</v>
          </cell>
          <cell r="J11148" t="str">
            <v>0.841718106995667</v>
          </cell>
          <cell r="K11148">
            <v>0.877</v>
          </cell>
          <cell r="L11148">
            <v>0</v>
          </cell>
          <cell r="M11148" t="str">
            <v>无</v>
          </cell>
          <cell r="N11148" t="str">
            <v>工程技术</v>
          </cell>
          <cell r="O11148" t="str">
            <v>4区</v>
          </cell>
        </row>
        <row r="11149">
          <cell r="B11149" t="str">
            <v>Acta Polytechnica Hungarica</v>
          </cell>
          <cell r="C11149" t="str">
            <v>匈牙利理工学报</v>
          </cell>
          <cell r="D11149" t="str">
            <v>1785-8860</v>
          </cell>
          <cell r="E11149" t="str">
            <v>HUNGARY</v>
          </cell>
          <cell r="F11149" t="str">
            <v>BUDAPEST TECH</v>
          </cell>
          <cell r="G11149" t="str">
            <v>0.908999979496002</v>
          </cell>
          <cell r="H11149" t="str">
            <v>1.286486486486</v>
          </cell>
          <cell r="I11149" t="str">
            <v>1.219</v>
          </cell>
          <cell r="J11149" t="str">
            <v>1.138291407028</v>
          </cell>
          <cell r="K11149">
            <v>0.89100000000000001</v>
          </cell>
          <cell r="L11149">
            <v>0</v>
          </cell>
          <cell r="M11149" t="str">
            <v>无</v>
          </cell>
          <cell r="N11149" t="str">
            <v>工程技术</v>
          </cell>
          <cell r="O11149" t="str">
            <v>4区</v>
          </cell>
        </row>
        <row r="11150">
          <cell r="B11150" t="str">
            <v>Radioengineering</v>
          </cell>
          <cell r="C11150" t="str">
            <v>放射工程</v>
          </cell>
          <cell r="D11150" t="str">
            <v>1210-2512</v>
          </cell>
          <cell r="E11150" t="str">
            <v>CZECH REPUBLIC</v>
          </cell>
          <cell r="F11150" t="str">
            <v>SPOLECNOST PRO RADIOELEKTRONICKE INZENYRSTVI</v>
          </cell>
          <cell r="G11150" t="str">
            <v>1.04799997806549</v>
          </cell>
          <cell r="H11150" t="str">
            <v>0.967213114754</v>
          </cell>
          <cell r="I11150" t="str">
            <v>1.076</v>
          </cell>
          <cell r="J11150" t="str">
            <v>1.0303583872615</v>
          </cell>
          <cell r="K11150">
            <v>0.63700000000000001</v>
          </cell>
          <cell r="L11150">
            <v>0</v>
          </cell>
          <cell r="M11150" t="str">
            <v>ENGINEERING</v>
          </cell>
          <cell r="N11150" t="str">
            <v>工程技术</v>
          </cell>
          <cell r="O11150" t="str">
            <v>4区</v>
          </cell>
        </row>
        <row r="11151">
          <cell r="B11151" t="str">
            <v>BIOTECHNOLOGY AND APPLIED BIOCHEMISTRY</v>
          </cell>
          <cell r="C11151" t="str">
            <v>生物技术与应用生物化学</v>
          </cell>
          <cell r="D11151" t="str">
            <v>0885-4513</v>
          </cell>
          <cell r="E11151" t="str">
            <v>USA</v>
          </cell>
          <cell r="F11151" t="str">
            <v>WILEY</v>
          </cell>
          <cell r="G11151" t="str">
            <v>1.44000005722046</v>
          </cell>
          <cell r="H11151" t="str">
            <v>1.558823529411</v>
          </cell>
          <cell r="I11151" t="str">
            <v>1.638</v>
          </cell>
          <cell r="J11151" t="str">
            <v>1.54552622955715</v>
          </cell>
          <cell r="K11151">
            <v>0.68400000000000005</v>
          </cell>
          <cell r="L11151">
            <v>0</v>
          </cell>
          <cell r="M11151" t="str">
            <v>BIOLOGY &amp; BIOCHEMISTRY</v>
          </cell>
          <cell r="N11151" t="str">
            <v>工程技术</v>
          </cell>
          <cell r="O11151" t="str">
            <v>4区</v>
          </cell>
        </row>
        <row r="11152">
          <cell r="B11152" t="str">
            <v>PROCEEDINGS OF THE INSTITUTION OF MECHANICAL ENGINEERS PART C-JOURNAL OF MECHANICAL ENGINEERING SCIENCE</v>
          </cell>
          <cell r="C11152" t="str">
            <v>机械工程师学会会刊第C部分机械工程科学杂志</v>
          </cell>
          <cell r="D11152" t="str">
            <v>0954-4062</v>
          </cell>
          <cell r="E11152" t="str">
            <v>ENGLAND</v>
          </cell>
          <cell r="F11152" t="str">
            <v>SAGE PUBLICATIONS LTD</v>
          </cell>
          <cell r="G11152" t="str">
            <v>0.995999991893768</v>
          </cell>
          <cell r="H11152" t="str">
            <v>1.359375</v>
          </cell>
          <cell r="I11152" t="str">
            <v>1.386</v>
          </cell>
          <cell r="J11152" t="str">
            <v>1.24707104739426</v>
          </cell>
          <cell r="K11152">
            <v>2.1859999999999999</v>
          </cell>
          <cell r="L11152">
            <v>0</v>
          </cell>
          <cell r="M11152" t="str">
            <v>ENGINEERING</v>
          </cell>
          <cell r="N11152" t="str">
            <v>工程技术</v>
          </cell>
          <cell r="O11152" t="str">
            <v>4区</v>
          </cell>
        </row>
        <row r="11153">
          <cell r="B11153" t="str">
            <v>Frontiers in Energy Research</v>
          </cell>
          <cell r="C11153" t="str">
            <v>能源研究的前沿</v>
          </cell>
          <cell r="D11153" t="str">
            <v>2296-598X</v>
          </cell>
          <cell r="E11153" t="str">
            <v>SWITZERLAND</v>
          </cell>
          <cell r="F11153" t="str">
            <v>FRONTIERS MEDIA SA</v>
          </cell>
          <cell r="G11153" t="str">
            <v>0</v>
          </cell>
          <cell r="H11153" t="str">
            <v>0</v>
          </cell>
          <cell r="I11153" t="str">
            <v>2.746</v>
          </cell>
          <cell r="J11153" t="str">
            <v>2.746268656716</v>
          </cell>
          <cell r="K11153">
            <v>1.637</v>
          </cell>
          <cell r="L11153">
            <v>0</v>
          </cell>
          <cell r="M11153" t="str">
            <v>无</v>
          </cell>
          <cell r="N11153" t="str">
            <v>工程技术</v>
          </cell>
          <cell r="O11153" t="str">
            <v>4区</v>
          </cell>
        </row>
        <row r="11154">
          <cell r="B11154" t="str">
            <v>Metrology and Measurement Systems</v>
          </cell>
          <cell r="C11154" t="str">
            <v>计量和测量系统</v>
          </cell>
          <cell r="D11154" t="str">
            <v>0860-8229</v>
          </cell>
          <cell r="E11154" t="str">
            <v>POLAND</v>
          </cell>
          <cell r="F11154" t="str">
            <v>POLSKA AKAD NAUK, POLISH ACAD SCIENCES</v>
          </cell>
          <cell r="G11154" t="str">
            <v>1.52300000190735</v>
          </cell>
          <cell r="H11154" t="str">
            <v>1.095652173913</v>
          </cell>
          <cell r="I11154" t="str">
            <v>1.093</v>
          </cell>
          <cell r="J11154" t="str">
            <v>1.23729083826778</v>
          </cell>
          <cell r="K11154">
            <v>1</v>
          </cell>
          <cell r="L11154">
            <v>0</v>
          </cell>
          <cell r="M11154" t="str">
            <v>无</v>
          </cell>
          <cell r="N11154" t="str">
            <v>工程技术</v>
          </cell>
          <cell r="O11154" t="str">
            <v>4区</v>
          </cell>
        </row>
        <row r="11155">
          <cell r="B11155" t="str">
            <v>Energy Efficiency</v>
          </cell>
          <cell r="C11155" t="str">
            <v>能源效率</v>
          </cell>
          <cell r="D11155" t="str">
            <v>1570-646X</v>
          </cell>
          <cell r="E11155" t="str">
            <v>NETHERLANDS</v>
          </cell>
          <cell r="F11155" t="str">
            <v>SPRINGER</v>
          </cell>
          <cell r="G11155" t="str">
            <v>1.63399994373322</v>
          </cell>
          <cell r="H11155" t="str">
            <v>1.96132596685</v>
          </cell>
          <cell r="I11155" t="str">
            <v>1.810</v>
          </cell>
          <cell r="J11155" t="str">
            <v>1.8016868079524</v>
          </cell>
          <cell r="K11155">
            <v>1.222</v>
          </cell>
          <cell r="L11155">
            <v>0</v>
          </cell>
          <cell r="M11155" t="str">
            <v>SOCIAL SCIENCES, GENERAL</v>
          </cell>
          <cell r="N11155" t="str">
            <v>工程技术</v>
          </cell>
          <cell r="O11155" t="str">
            <v>4区</v>
          </cell>
        </row>
        <row r="11156">
          <cell r="B11156" t="str">
            <v>Chemosensors</v>
          </cell>
          <cell r="C11156" t="str">
            <v>化学传感器</v>
          </cell>
          <cell r="D11156" t="str">
            <v>2227-9040</v>
          </cell>
          <cell r="E11156" t="str">
            <v>SWITZERLAND</v>
          </cell>
          <cell r="F11156" t="str">
            <v>MDPI</v>
          </cell>
          <cell r="G11156" t="str">
            <v>0</v>
          </cell>
          <cell r="H11156" t="str">
            <v>0</v>
          </cell>
          <cell r="I11156" t="str">
            <v>3.108</v>
          </cell>
          <cell r="J11156" t="str">
            <v>3.10752688172</v>
          </cell>
          <cell r="K11156">
            <v>1.335</v>
          </cell>
          <cell r="L11156">
            <v>0</v>
          </cell>
          <cell r="M11156" t="str">
            <v>无</v>
          </cell>
          <cell r="N11156" t="str">
            <v>工程技术</v>
          </cell>
          <cell r="O11156" t="str">
            <v>4区</v>
          </cell>
        </row>
        <row r="11157">
          <cell r="B11157" t="str">
            <v>INTERNATIONAL JOURNAL OF POLYMER ANALYSIS AND CHARACTERIZATION</v>
          </cell>
          <cell r="C11157" t="str">
            <v>国际高分子分析与表征杂志</v>
          </cell>
          <cell r="D11157" t="str">
            <v>1023-666X</v>
          </cell>
          <cell r="E11157" t="str">
            <v>England</v>
          </cell>
          <cell r="F11157" t="str">
            <v>TAYLOR &amp; FRANCIS LTD</v>
          </cell>
          <cell r="G11157" t="str">
            <v>1.33299994468689</v>
          </cell>
          <cell r="H11157" t="str">
            <v>1.425806451612</v>
          </cell>
          <cell r="I11157" t="str">
            <v>1.716</v>
          </cell>
          <cell r="J11157" t="str">
            <v>1.49167420417163</v>
          </cell>
          <cell r="K11157">
            <v>0.82799999999999996</v>
          </cell>
          <cell r="L11157">
            <v>0</v>
          </cell>
          <cell r="M11157" t="str">
            <v>CHEMISTRY</v>
          </cell>
          <cell r="N11157" t="str">
            <v>工程技术</v>
          </cell>
          <cell r="O11157" t="str">
            <v>4区</v>
          </cell>
        </row>
        <row r="11158">
          <cell r="B11158" t="str">
            <v>Proceedings of the Institution of Mechanical Engineers Part P-Journal of Sports Engineering and Technology</v>
          </cell>
          <cell r="C11158" t="str">
            <v>机械工程师学会学报第二部分体育工程与技术学报</v>
          </cell>
          <cell r="D11158" t="str">
            <v>1754-3371</v>
          </cell>
          <cell r="E11158" t="str">
            <v>ENGLAND</v>
          </cell>
          <cell r="F11158" t="str">
            <v>SAGE PUBLICATIONS LTD</v>
          </cell>
          <cell r="G11158" t="str">
            <v>1.07000005245209</v>
          </cell>
          <cell r="H11158" t="str">
            <v>0.720588235294</v>
          </cell>
          <cell r="I11158" t="str">
            <v>1.000</v>
          </cell>
          <cell r="J11158" t="str">
            <v>0.930196095915362</v>
          </cell>
          <cell r="K11158">
            <v>0.81899999999999995</v>
          </cell>
          <cell r="L11158">
            <v>0</v>
          </cell>
          <cell r="M11158" t="str">
            <v>无</v>
          </cell>
          <cell r="N11158" t="str">
            <v>工程技术</v>
          </cell>
          <cell r="O11158" t="str">
            <v>4区</v>
          </cell>
        </row>
        <row r="11159">
          <cell r="B11159" t="str">
            <v>CANADIAN JOURNAL OF REMOTE SENSING</v>
          </cell>
          <cell r="C11159" t="str">
            <v>加拿大遥感杂志</v>
          </cell>
          <cell r="D11159" t="str">
            <v>0703-8992</v>
          </cell>
          <cell r="E11159" t="str">
            <v>USA</v>
          </cell>
          <cell r="F11159" t="str">
            <v>TAYLOR &amp; FRANCIS INC</v>
          </cell>
          <cell r="G11159" t="str">
            <v>2</v>
          </cell>
          <cell r="H11159" t="str">
            <v>2.553191489361</v>
          </cell>
          <cell r="I11159" t="str">
            <v>2.126</v>
          </cell>
          <cell r="J11159" t="str">
            <v>2.22654275699</v>
          </cell>
          <cell r="K11159">
            <v>1.7230000000000001</v>
          </cell>
          <cell r="L11159">
            <v>0</v>
          </cell>
          <cell r="M11159" t="str">
            <v>GEOSCIENCES</v>
          </cell>
          <cell r="N11159" t="str">
            <v>工程技术</v>
          </cell>
          <cell r="O11159" t="str">
            <v>4区</v>
          </cell>
        </row>
        <row r="11160">
          <cell r="B11160" t="str">
            <v>International Journal of Polymeric Materials and Polymeric Biomaterials</v>
          </cell>
          <cell r="C11160" t="str">
            <v>国际高分子材料和高分子生物材料杂志</v>
          </cell>
          <cell r="D11160" t="str">
            <v>0091-4037</v>
          </cell>
          <cell r="E11160" t="str">
            <v>NORWAY</v>
          </cell>
          <cell r="F11160" t="str">
            <v>TAYLOR &amp; FRANCIS AS</v>
          </cell>
          <cell r="G11160" t="str">
            <v>2.12700009346008</v>
          </cell>
          <cell r="H11160" t="str">
            <v>2.263414634146</v>
          </cell>
          <cell r="I11160" t="str">
            <v>1.982</v>
          </cell>
          <cell r="J11160" t="str">
            <v>2.12415916929169</v>
          </cell>
          <cell r="K11160" t="str">
            <v>无</v>
          </cell>
          <cell r="L11160">
            <v>0</v>
          </cell>
          <cell r="M11160" t="str">
            <v>MATERIALS SCIENCE</v>
          </cell>
          <cell r="N11160" t="str">
            <v>工程技术</v>
          </cell>
          <cell r="O11160" t="str">
            <v>4区</v>
          </cell>
        </row>
        <row r="11161">
          <cell r="B11161" t="str">
            <v>BIOCATALYSIS AND BIOTRANSFORMATION</v>
          </cell>
          <cell r="C11161" t="str">
            <v>生物催化与生物转化</v>
          </cell>
          <cell r="D11161" t="str">
            <v>1024-2422</v>
          </cell>
          <cell r="E11161" t="str">
            <v>England</v>
          </cell>
          <cell r="F11161" t="str">
            <v>TAYLOR &amp; FRANCIS LTD</v>
          </cell>
          <cell r="G11161" t="str">
            <v>1.05999994277954</v>
          </cell>
          <cell r="H11161" t="str">
            <v>1.626506024096</v>
          </cell>
          <cell r="I11161" t="str">
            <v>1.863</v>
          </cell>
          <cell r="J11161" t="str">
            <v>1.51655462053718</v>
          </cell>
          <cell r="K11161">
            <v>0.29599999999999999</v>
          </cell>
          <cell r="L11161">
            <v>0</v>
          </cell>
          <cell r="M11161" t="str">
            <v>BIOLOGY &amp; BIOCHEMISTRY</v>
          </cell>
          <cell r="N11161" t="str">
            <v>工程技术</v>
          </cell>
          <cell r="O11161" t="str">
            <v>4区</v>
          </cell>
        </row>
        <row r="11162">
          <cell r="B11162" t="str">
            <v>MAPAN-Journal of Metrology Society of India</v>
          </cell>
          <cell r="C11162" t="str">
            <v>印度马潘计量学会杂志</v>
          </cell>
          <cell r="D11162" t="str">
            <v>0970-3950</v>
          </cell>
          <cell r="E11162" t="str">
            <v>INDIA</v>
          </cell>
          <cell r="F11162" t="str">
            <v>METROLOGY SOC INDIA</v>
          </cell>
          <cell r="G11162" t="str">
            <v>0.611000001430511</v>
          </cell>
          <cell r="H11162" t="str">
            <v>1.25</v>
          </cell>
          <cell r="I11162" t="str">
            <v>1.033</v>
          </cell>
          <cell r="J11162" t="str">
            <v>0.964536232360837</v>
          </cell>
          <cell r="K11162">
            <v>0.31</v>
          </cell>
          <cell r="L11162">
            <v>0</v>
          </cell>
          <cell r="M11162" t="str">
            <v>无</v>
          </cell>
          <cell r="N11162" t="str">
            <v>工程技术</v>
          </cell>
          <cell r="O11162" t="str">
            <v>4区</v>
          </cell>
        </row>
        <row r="11163">
          <cell r="B11163" t="str">
            <v>SOLVENT EXTRACTION RESEARCH AND DEVELOPMENT-JAPAN</v>
          </cell>
          <cell r="C11163" t="str">
            <v>溶剂萃取研究与开发——日本</v>
          </cell>
          <cell r="D11163" t="str">
            <v>1341-7215</v>
          </cell>
          <cell r="E11163" t="str">
            <v>JAPAN</v>
          </cell>
          <cell r="F11163" t="str">
            <v>JAPAN ASSOC SOLVENT EXTRACTION</v>
          </cell>
          <cell r="G11163" t="str">
            <v>0.698000013828278</v>
          </cell>
          <cell r="H11163" t="str">
            <v>0.771428571428</v>
          </cell>
          <cell r="I11163" t="str">
            <v>1.179</v>
          </cell>
          <cell r="J11163" t="str">
            <v>0.882666671275759</v>
          </cell>
          <cell r="K11163">
            <v>0.93600000000000005</v>
          </cell>
          <cell r="L11163">
            <v>0</v>
          </cell>
          <cell r="M11163" t="str">
            <v>无</v>
          </cell>
          <cell r="N11163" t="str">
            <v>工程技术</v>
          </cell>
          <cell r="O11163" t="str">
            <v>4区</v>
          </cell>
        </row>
        <row r="11164">
          <cell r="B11164" t="str">
            <v>CHEMICAL ENGINEERING &amp; TECHNOLOGY</v>
          </cell>
          <cell r="C11164" t="str">
            <v>化工与技术</v>
          </cell>
          <cell r="D11164" t="str">
            <v>0930-7516</v>
          </cell>
          <cell r="E11164" t="str">
            <v>GERMANY</v>
          </cell>
          <cell r="F11164" t="str">
            <v>WILEY-V C H VERLAG GMBH</v>
          </cell>
          <cell r="G11164" t="str">
            <v>1.58800005912781</v>
          </cell>
          <cell r="H11164" t="str">
            <v>2.418426103646</v>
          </cell>
          <cell r="I11164" t="str">
            <v>1.543</v>
          </cell>
          <cell r="J11164" t="str">
            <v>1.84988641515994</v>
          </cell>
          <cell r="K11164">
            <v>1.6970000000000001</v>
          </cell>
          <cell r="L11164">
            <v>0</v>
          </cell>
          <cell r="M11164" t="str">
            <v>CHEMISTRY</v>
          </cell>
          <cell r="N11164" t="str">
            <v>工程技术</v>
          </cell>
          <cell r="O11164" t="str">
            <v>4区</v>
          </cell>
        </row>
        <row r="11165">
          <cell r="B11165" t="str">
            <v>BIOSCIENCE BIOTECHNOLOGY AND BIOCHEMISTRY</v>
          </cell>
          <cell r="C11165" t="str">
            <v>生物科学生物技术与生物化学</v>
          </cell>
          <cell r="D11165" t="str">
            <v>0916-8451</v>
          </cell>
          <cell r="E11165" t="str">
            <v>England</v>
          </cell>
          <cell r="F11165" t="str">
            <v>TAYLOR &amp; FRANCIS LTD</v>
          </cell>
          <cell r="G11165" t="str">
            <v>1.25499999523163</v>
          </cell>
          <cell r="H11165" t="str">
            <v>1.29713423831</v>
          </cell>
          <cell r="I11165" t="str">
            <v>1.516</v>
          </cell>
          <cell r="J11165" t="str">
            <v>1.35599799993954</v>
          </cell>
          <cell r="K11165">
            <v>2.2360000000000002</v>
          </cell>
          <cell r="L11165">
            <v>0</v>
          </cell>
          <cell r="M11165" t="str">
            <v>BIOLOGY &amp; BIOCHEMISTRY</v>
          </cell>
          <cell r="N11165" t="str">
            <v>工程技术</v>
          </cell>
          <cell r="O11165" t="str">
            <v>4区</v>
          </cell>
        </row>
        <row r="11166">
          <cell r="B11166" t="str">
            <v>FLUID DYNAMICS RESEARCH</v>
          </cell>
          <cell r="C11166" t="str">
            <v>流体力学研究</v>
          </cell>
          <cell r="D11166" t="str">
            <v>0169-5983</v>
          </cell>
          <cell r="E11166" t="str">
            <v>ENGLAND</v>
          </cell>
          <cell r="F11166" t="str">
            <v>IOP PUBLISHING LTD</v>
          </cell>
          <cell r="G11166" t="str">
            <v>0.939999997615814</v>
          </cell>
          <cell r="H11166" t="str">
            <v>0.992753623188</v>
          </cell>
          <cell r="I11166" t="str">
            <v>0.918</v>
          </cell>
          <cell r="J11166" t="str">
            <v>0.950133559875605</v>
          </cell>
          <cell r="K11166">
            <v>0.56999999999999995</v>
          </cell>
          <cell r="L11166">
            <v>0</v>
          </cell>
          <cell r="M11166" t="str">
            <v>无</v>
          </cell>
          <cell r="N11166" t="str">
            <v>工程技术</v>
          </cell>
          <cell r="O11166" t="str">
            <v>4区</v>
          </cell>
        </row>
        <row r="11167">
          <cell r="B11167" t="str">
            <v>JOURNAL OF APPLIED ELECTROCHEMISTRY</v>
          </cell>
          <cell r="C11167" t="str">
            <v>应用电化学杂志</v>
          </cell>
          <cell r="D11167" t="str">
            <v>0021-891X</v>
          </cell>
          <cell r="E11167" t="str">
            <v>NETHERLANDS</v>
          </cell>
          <cell r="F11167" t="str">
            <v>SPRINGER</v>
          </cell>
          <cell r="G11167" t="str">
            <v>2.26200008392333</v>
          </cell>
          <cell r="H11167" t="str">
            <v>2.365957446808</v>
          </cell>
          <cell r="I11167" t="str">
            <v>2.384</v>
          </cell>
          <cell r="J11167" t="str">
            <v>2.33741835046411</v>
          </cell>
          <cell r="K11167">
            <v>1.1830000000000001</v>
          </cell>
          <cell r="L11167">
            <v>0</v>
          </cell>
          <cell r="M11167" t="str">
            <v>CHEMISTRY</v>
          </cell>
          <cell r="N11167" t="str">
            <v>工程技术</v>
          </cell>
          <cell r="O11167" t="str">
            <v>4区</v>
          </cell>
        </row>
        <row r="11168">
          <cell r="B11168" t="str">
            <v>SEPARATION SCIENCE AND TECHNOLOGY</v>
          </cell>
          <cell r="C11168" t="str">
            <v>分离科学与技术</v>
          </cell>
          <cell r="D11168" t="str">
            <v>0149-6395</v>
          </cell>
          <cell r="E11168" t="str">
            <v>USA</v>
          </cell>
          <cell r="F11168" t="str">
            <v>TAYLOR &amp; FRANCIS INC</v>
          </cell>
          <cell r="G11168" t="str">
            <v>1.20000004768372</v>
          </cell>
          <cell r="H11168" t="str">
            <v>1.353846153846</v>
          </cell>
          <cell r="I11168" t="str">
            <v>1.718</v>
          </cell>
          <cell r="J11168" t="str">
            <v>1.42390111479557</v>
          </cell>
          <cell r="K11168">
            <v>1.7430000000000001</v>
          </cell>
          <cell r="L11168">
            <v>0</v>
          </cell>
          <cell r="M11168" t="str">
            <v>CHEMISTRY</v>
          </cell>
          <cell r="N11168" t="str">
            <v>工程技术</v>
          </cell>
          <cell r="O11168" t="str">
            <v>4区</v>
          </cell>
        </row>
        <row r="11169">
          <cell r="B11169" t="str">
            <v>Environmental Geotechnics</v>
          </cell>
          <cell r="C11169" t="str">
            <v>环境岩土工程</v>
          </cell>
          <cell r="D11169" t="str">
            <v>2051-803X</v>
          </cell>
          <cell r="E11169" t="str">
            <v>ENGLAND</v>
          </cell>
          <cell r="F11169" t="str">
            <v>ICE PUBLISHING</v>
          </cell>
          <cell r="G11169" t="str">
            <v>1.20000004768372</v>
          </cell>
          <cell r="H11169" t="str">
            <v>1.146666666666</v>
          </cell>
          <cell r="I11169" t="str">
            <v>1.621</v>
          </cell>
          <cell r="J11169" t="str">
            <v>1.32262627852057</v>
          </cell>
          <cell r="K11169">
            <v>0.77800000000000002</v>
          </cell>
          <cell r="L11169">
            <v>0</v>
          </cell>
          <cell r="M11169" t="str">
            <v>无</v>
          </cell>
          <cell r="N11169" t="str">
            <v>工程技术</v>
          </cell>
          <cell r="O11169" t="str">
            <v>4区</v>
          </cell>
        </row>
        <row r="11170">
          <cell r="B11170" t="str">
            <v>JOURNAL OF SOLID STATE ELECTROCHEMISTRY</v>
          </cell>
          <cell r="C11170" t="str">
            <v>固体电化学杂志</v>
          </cell>
          <cell r="D11170" t="str">
            <v>1432-8488</v>
          </cell>
          <cell r="E11170" t="str">
            <v>United States</v>
          </cell>
          <cell r="F11170" t="str">
            <v>SPRINGER</v>
          </cell>
          <cell r="G11170" t="str">
            <v>2.5090000629425</v>
          </cell>
          <cell r="H11170" t="str">
            <v>2.531380753138</v>
          </cell>
          <cell r="I11170" t="str">
            <v>2.646</v>
          </cell>
          <cell r="J11170" t="str">
            <v>2.5622681892555</v>
          </cell>
          <cell r="K11170">
            <v>1.238</v>
          </cell>
          <cell r="L11170">
            <v>0</v>
          </cell>
          <cell r="M11170" t="str">
            <v>CHEMISTRY</v>
          </cell>
          <cell r="N11170" t="str">
            <v>工程技术</v>
          </cell>
          <cell r="O11170" t="str">
            <v>4区</v>
          </cell>
        </row>
        <row r="11171">
          <cell r="B11171" t="str">
            <v>CANADIAN JOURNAL OF ELECTRICAL AND COMPUTER ENGINEERING-REVUE CANADIENNE DE GENIE ELECTRIQUE ET INFORMATIQUE</v>
          </cell>
          <cell r="C11171" t="str">
            <v>加拿大电气与计算机工程杂志-加拿大电子与信息评论</v>
          </cell>
          <cell r="D11171" t="str">
            <v>0840-8688</v>
          </cell>
          <cell r="E11171" t="str">
            <v>CANADA</v>
          </cell>
          <cell r="F11171" t="str">
            <v>IEEE CANADA</v>
          </cell>
          <cell r="G11171" t="str">
            <v>0.97299998998642</v>
          </cell>
          <cell r="H11171" t="str">
            <v>1.530303030303</v>
          </cell>
          <cell r="I11171" t="str">
            <v>1.400</v>
          </cell>
          <cell r="J11171" t="str">
            <v>1.30110100676314</v>
          </cell>
          <cell r="K11171" t="str">
            <v>无</v>
          </cell>
          <cell r="L11171">
            <v>0</v>
          </cell>
          <cell r="M11171" t="str">
            <v>无</v>
          </cell>
          <cell r="N11171" t="str">
            <v>工程技术</v>
          </cell>
          <cell r="O11171" t="str">
            <v>4区</v>
          </cell>
        </row>
        <row r="11172">
          <cell r="B11172" t="str">
            <v>Journal of Transportation Engineering Part B-Pavements</v>
          </cell>
          <cell r="C11172" t="str">
            <v>交通工程学报B部分-路面</v>
          </cell>
          <cell r="D11172" t="str">
            <v>2573-5438</v>
          </cell>
          <cell r="E11172" t="str">
            <v>USA</v>
          </cell>
          <cell r="F11172" t="str">
            <v>ASCE-AMER SOC CIVIL ENGINEERS</v>
          </cell>
          <cell r="G11172" t="str">
            <v>0</v>
          </cell>
          <cell r="H11172" t="str">
            <v>0.722222222222</v>
          </cell>
          <cell r="I11172" t="str">
            <v>1.085</v>
          </cell>
          <cell r="J11172" t="str">
            <v>0.90379403794</v>
          </cell>
          <cell r="K11172">
            <v>0.75900000000000001</v>
          </cell>
          <cell r="L11172">
            <v>0</v>
          </cell>
          <cell r="M11172" t="str">
            <v>无</v>
          </cell>
          <cell r="N11172" t="str">
            <v>工程技术</v>
          </cell>
          <cell r="O11172" t="str">
            <v>4区</v>
          </cell>
        </row>
        <row r="11173">
          <cell r="B11173" t="str">
            <v>Mechanical Sciences</v>
          </cell>
          <cell r="C11173" t="str">
            <v>机械科学</v>
          </cell>
          <cell r="D11173" t="str">
            <v>2191-9151</v>
          </cell>
          <cell r="E11173" t="str">
            <v>GERMANY</v>
          </cell>
          <cell r="F11173" t="str">
            <v>COPERNICUS GESELLSCHAFT MBH</v>
          </cell>
          <cell r="G11173" t="str">
            <v>1.35199999809265</v>
          </cell>
          <cell r="H11173" t="str">
            <v>1.051724137931</v>
          </cell>
          <cell r="I11173" t="str">
            <v>1.015</v>
          </cell>
          <cell r="J11173" t="str">
            <v>1.13962521705822</v>
          </cell>
          <cell r="K11173">
            <v>0.60799999999999998</v>
          </cell>
          <cell r="L11173">
            <v>0</v>
          </cell>
          <cell r="M11173" t="str">
            <v>无</v>
          </cell>
          <cell r="N11173" t="str">
            <v>工程技术</v>
          </cell>
          <cell r="O11173" t="str">
            <v>4区</v>
          </cell>
        </row>
        <row r="11174">
          <cell r="B11174" t="str">
            <v>International Journal of Aerospace Engineering</v>
          </cell>
          <cell r="C11174" t="str">
            <v>国际航空航天工程杂志</v>
          </cell>
          <cell r="D11174" t="str">
            <v>1687-5966</v>
          </cell>
          <cell r="E11174" t="str">
            <v>ENGLAND</v>
          </cell>
          <cell r="F11174" t="str">
            <v>HINDAWI LTD</v>
          </cell>
          <cell r="G11174" t="str">
            <v>1.182000041008</v>
          </cell>
          <cell r="H11174" t="str">
            <v>1.130681818181</v>
          </cell>
          <cell r="I11174" t="str">
            <v>1.230</v>
          </cell>
          <cell r="J11174" t="str">
            <v>1.181038880599</v>
          </cell>
          <cell r="K11174">
            <v>1.4450000000000001</v>
          </cell>
          <cell r="L11174">
            <v>0</v>
          </cell>
          <cell r="M11174" t="str">
            <v>无</v>
          </cell>
          <cell r="N11174" t="str">
            <v>工程技术</v>
          </cell>
          <cell r="O11174" t="str">
            <v>4区</v>
          </cell>
        </row>
        <row r="11175">
          <cell r="B11175" t="str">
            <v>INTERNATIONAL JOURNAL OF ARTIFICIAL ORGANS</v>
          </cell>
          <cell r="C11175" t="str">
            <v>国际人工器官杂志</v>
          </cell>
          <cell r="D11175" t="str">
            <v>0391-3988</v>
          </cell>
          <cell r="E11175" t="str">
            <v>ENGLAND</v>
          </cell>
          <cell r="F11175" t="str">
            <v>SAGE PUBLICATIONS LTD</v>
          </cell>
          <cell r="G11175" t="str">
            <v>1.13300001621246</v>
          </cell>
          <cell r="H11175" t="str">
            <v>1.232142857142</v>
          </cell>
          <cell r="I11175" t="str">
            <v>1.337</v>
          </cell>
          <cell r="J11175" t="str">
            <v>1.23409524349882</v>
          </cell>
          <cell r="K11175" t="str">
            <v>无</v>
          </cell>
          <cell r="L11175">
            <v>0</v>
          </cell>
          <cell r="M11175" t="str">
            <v>CLINICAL MEDICINE</v>
          </cell>
          <cell r="N11175" t="str">
            <v>工程技术</v>
          </cell>
          <cell r="O11175" t="str">
            <v>4区</v>
          </cell>
        </row>
        <row r="11176">
          <cell r="B11176" t="str">
            <v>CELL AND TISSUE BANKING</v>
          </cell>
          <cell r="C11176" t="str">
            <v>细胞和组织银行</v>
          </cell>
          <cell r="D11176" t="str">
            <v>1389-9333</v>
          </cell>
          <cell r="E11176" t="str">
            <v>NETHERLANDS</v>
          </cell>
          <cell r="F11176" t="str">
            <v>SPRINGER</v>
          </cell>
          <cell r="G11176" t="str">
            <v>1.52699995040894</v>
          </cell>
          <cell r="H11176" t="str">
            <v>1.939393939393</v>
          </cell>
          <cell r="I11176" t="str">
            <v>1.149</v>
          </cell>
          <cell r="J11176" t="str">
            <v>1.53844335333798</v>
          </cell>
          <cell r="K11176">
            <v>0.28199999999999997</v>
          </cell>
          <cell r="L11176">
            <v>0</v>
          </cell>
          <cell r="M11176" t="str">
            <v>MOLECULAR BIOLOGY &amp; GENETICS</v>
          </cell>
          <cell r="N11176" t="str">
            <v>工程技术</v>
          </cell>
          <cell r="O11176" t="str">
            <v>4区</v>
          </cell>
        </row>
        <row r="11177">
          <cell r="B11177" t="str">
            <v>CHEMICAL ENGINEERING COMMUNICATIONS</v>
          </cell>
          <cell r="C11177" t="str">
            <v>化工通信</v>
          </cell>
          <cell r="D11177" t="str">
            <v>0098-6445</v>
          </cell>
          <cell r="E11177" t="str">
            <v>USA</v>
          </cell>
          <cell r="F11177" t="str">
            <v>TAYLOR &amp; FRANCIS INC</v>
          </cell>
          <cell r="G11177" t="str">
            <v>1.28199994564056</v>
          </cell>
          <cell r="H11177" t="str">
            <v>1.430868167202</v>
          </cell>
          <cell r="I11177" t="str">
            <v>1.802</v>
          </cell>
          <cell r="J11177" t="str">
            <v>1.50502197167985</v>
          </cell>
          <cell r="K11177">
            <v>1.673</v>
          </cell>
          <cell r="L11177">
            <v>0</v>
          </cell>
          <cell r="M11177" t="str">
            <v>CHEMISTRY</v>
          </cell>
          <cell r="N11177" t="str">
            <v>工程技术</v>
          </cell>
          <cell r="O11177" t="str">
            <v>4区</v>
          </cell>
        </row>
        <row r="11178">
          <cell r="B11178" t="str">
            <v>JOURNAL OF POROUS MEDIA</v>
          </cell>
          <cell r="C11178" t="str">
            <v>多孔介质杂志</v>
          </cell>
          <cell r="D11178" t="str">
            <v>1091-028X</v>
          </cell>
          <cell r="E11178" t="str">
            <v>USA</v>
          </cell>
          <cell r="F11178" t="str">
            <v>BEGELL HOUSE INC</v>
          </cell>
          <cell r="G11178" t="str">
            <v>1.06099998950958</v>
          </cell>
          <cell r="H11178" t="str">
            <v>1.489795918367</v>
          </cell>
          <cell r="I11178" t="str">
            <v>1.752</v>
          </cell>
          <cell r="J11178" t="str">
            <v>1.43415792007486</v>
          </cell>
          <cell r="K11178">
            <v>1.1319999999999999</v>
          </cell>
          <cell r="L11178">
            <v>0</v>
          </cell>
          <cell r="M11178" t="str">
            <v>ENGINEERING</v>
          </cell>
          <cell r="N11178" t="str">
            <v>工程技术</v>
          </cell>
          <cell r="O11178" t="str">
            <v>4区</v>
          </cell>
        </row>
        <row r="11179">
          <cell r="B11179" t="str">
            <v>Journal of Medical and Biological Engineering</v>
          </cell>
          <cell r="C11179" t="str">
            <v>医学与生物工程杂志</v>
          </cell>
          <cell r="D11179" t="str">
            <v>1609-0985</v>
          </cell>
          <cell r="E11179" t="str">
            <v>GERMANY</v>
          </cell>
          <cell r="F11179" t="str">
            <v>SPRINGER HEIDELBERG</v>
          </cell>
          <cell r="G11179" t="str">
            <v>1.21099996566772</v>
          </cell>
          <cell r="H11179" t="str">
            <v>1.305555555555</v>
          </cell>
          <cell r="I11179" t="str">
            <v>1.173</v>
          </cell>
          <cell r="J11179" t="str">
            <v>1.22991329292124</v>
          </cell>
          <cell r="K11179" t="str">
            <v>无</v>
          </cell>
          <cell r="L11179">
            <v>0</v>
          </cell>
          <cell r="M11179" t="str">
            <v>MOLECULAR BIOLOGY &amp; GENETICS</v>
          </cell>
          <cell r="N11179" t="str">
            <v>工程技术</v>
          </cell>
          <cell r="O11179" t="str">
            <v>4区</v>
          </cell>
        </row>
        <row r="11180">
          <cell r="B11180" t="str">
            <v>Latin American Journal of Solids and Structures</v>
          </cell>
          <cell r="C11180" t="str">
            <v>拉丁美洲固体与结构杂志</v>
          </cell>
          <cell r="D11180" t="str">
            <v>1679-7825</v>
          </cell>
          <cell r="E11180" t="str">
            <v>BRAZIL</v>
          </cell>
          <cell r="F11180" t="str">
            <v>LATIN AMER J SOLIDS STRUCTURES</v>
          </cell>
          <cell r="G11180" t="str">
            <v>0.904999971389771</v>
          </cell>
          <cell r="H11180" t="str">
            <v>1.124555160142</v>
          </cell>
          <cell r="I11180" t="str">
            <v>1.256</v>
          </cell>
          <cell r="J11180" t="str">
            <v>1.09515354778092</v>
          </cell>
          <cell r="K11180">
            <v>0.47399999999999998</v>
          </cell>
          <cell r="L11180">
            <v>0</v>
          </cell>
          <cell r="M11180" t="str">
            <v>ENGINEERING</v>
          </cell>
          <cell r="N11180" t="str">
            <v>工程技术</v>
          </cell>
          <cell r="O11180" t="str">
            <v>4区</v>
          </cell>
        </row>
        <row r="11181">
          <cell r="B11181" t="str">
            <v>IEICE Electronics Express</v>
          </cell>
          <cell r="C11181" t="str">
            <v>IEICE电子快车</v>
          </cell>
          <cell r="D11181" t="str">
            <v>1349-2543</v>
          </cell>
          <cell r="E11181" t="str">
            <v>JAPAN</v>
          </cell>
          <cell r="F11181" t="str">
            <v>IEICE-INST ELECTRONICS INFORMATION COMMUNICATIONS ENG</v>
          </cell>
          <cell r="G11181" t="str">
            <v>0.474999994039536</v>
          </cell>
          <cell r="H11181" t="str">
            <v>0.586038961038</v>
          </cell>
          <cell r="I11181" t="str">
            <v>0.788</v>
          </cell>
          <cell r="J11181" t="str">
            <v>0.616179651692512</v>
          </cell>
          <cell r="K11181">
            <v>0.75700000000000001</v>
          </cell>
          <cell r="L11181">
            <v>0</v>
          </cell>
          <cell r="M11181" t="str">
            <v>ENGINEERING</v>
          </cell>
          <cell r="N11181" t="str">
            <v>工程技术</v>
          </cell>
          <cell r="O11181" t="str">
            <v>4区</v>
          </cell>
        </row>
        <row r="11182">
          <cell r="B11182" t="str">
            <v>INSTRUMENTATION SCIENCE &amp; TECHNOLOGY</v>
          </cell>
          <cell r="C11182" t="str">
            <v>仪器科学与技术</v>
          </cell>
          <cell r="D11182" t="str">
            <v>1073-9149</v>
          </cell>
          <cell r="E11182" t="str">
            <v>USA</v>
          </cell>
          <cell r="F11182" t="str">
            <v>TAYLOR &amp; FRANCIS INC</v>
          </cell>
          <cell r="G11182" t="str">
            <v>0.962999999523163</v>
          </cell>
          <cell r="H11182" t="str">
            <v>1.118181818181</v>
          </cell>
          <cell r="I11182" t="str">
            <v>1.418</v>
          </cell>
          <cell r="J11182" t="str">
            <v>1.16651638821405</v>
          </cell>
          <cell r="K11182">
            <v>0.60299999999999998</v>
          </cell>
          <cell r="L11182">
            <v>0</v>
          </cell>
          <cell r="M11182" t="str">
            <v>无</v>
          </cell>
          <cell r="N11182" t="str">
            <v>工程技术</v>
          </cell>
          <cell r="O11182" t="str">
            <v>4区</v>
          </cell>
        </row>
        <row r="11183">
          <cell r="B11183" t="str">
            <v>PREPARATIVE BIOCHEMISTRY &amp; BIOTECHNOLOGY</v>
          </cell>
          <cell r="C11183" t="str">
            <v>制备生物化学与生物技术</v>
          </cell>
          <cell r="D11183" t="str">
            <v>1082-6068</v>
          </cell>
          <cell r="E11183" t="str">
            <v>USA</v>
          </cell>
          <cell r="F11183" t="str">
            <v>TAYLOR &amp; FRANCIS INC</v>
          </cell>
          <cell r="G11183" t="str">
            <v>1.24100005626678</v>
          </cell>
          <cell r="H11183" t="str">
            <v>1.11693548387</v>
          </cell>
          <cell r="I11183" t="str">
            <v>1.415</v>
          </cell>
          <cell r="J11183" t="str">
            <v>1.25775270692726</v>
          </cell>
          <cell r="K11183" t="str">
            <v>无</v>
          </cell>
          <cell r="L11183">
            <v>0</v>
          </cell>
          <cell r="M11183" t="str">
            <v>BIOLOGY &amp; BIOCHEMISTRY</v>
          </cell>
          <cell r="N11183" t="str">
            <v>工程技术</v>
          </cell>
          <cell r="O11183" t="str">
            <v>4区</v>
          </cell>
        </row>
        <row r="11184">
          <cell r="B11184" t="str">
            <v>OPTICAL ENGINEERING</v>
          </cell>
          <cell r="C11184" t="str">
            <v>光学工程</v>
          </cell>
          <cell r="D11184" t="str">
            <v>0091-3286</v>
          </cell>
          <cell r="E11184" t="str">
            <v>USA</v>
          </cell>
          <cell r="F11184" t="str">
            <v>SPIE-SOC PHOTO-OPTICAL INSTRUMENTATION ENGINEERS</v>
          </cell>
          <cell r="G11184" t="str">
            <v>0.992999970912933</v>
          </cell>
          <cell r="H11184" t="str">
            <v>1.208783297336</v>
          </cell>
          <cell r="I11184" t="str">
            <v>1.113</v>
          </cell>
          <cell r="J11184" t="str">
            <v>1.10483334375131</v>
          </cell>
          <cell r="K11184">
            <v>1.331</v>
          </cell>
          <cell r="L11184">
            <v>0</v>
          </cell>
          <cell r="M11184" t="str">
            <v>ENGINEERING</v>
          </cell>
          <cell r="N11184" t="str">
            <v>工程技术</v>
          </cell>
          <cell r="O11184" t="str">
            <v>4区</v>
          </cell>
        </row>
        <row r="11185">
          <cell r="B11185" t="str">
            <v>Proceedings of the Institution of Mechanical Engineers Part M-Journal of Engineering for the Maritime Environment</v>
          </cell>
          <cell r="C11185" t="str">
            <v>机械工程师学会学报第M部分海洋环境工程学报</v>
          </cell>
          <cell r="D11185" t="str">
            <v>1475-0902</v>
          </cell>
          <cell r="E11185" t="str">
            <v>ENGLAND</v>
          </cell>
          <cell r="F11185" t="str">
            <v>SAGE PUBLICATIONS LTD</v>
          </cell>
          <cell r="G11185" t="str">
            <v>1.0900000333786</v>
          </cell>
          <cell r="H11185" t="str">
            <v>1.241379310344</v>
          </cell>
          <cell r="I11185" t="str">
            <v>1.531</v>
          </cell>
          <cell r="J11185" t="str">
            <v>1.28733052953987</v>
          </cell>
          <cell r="K11185">
            <v>1.0209999999999999</v>
          </cell>
          <cell r="L11185">
            <v>0</v>
          </cell>
          <cell r="M11185" t="str">
            <v>无</v>
          </cell>
          <cell r="N11185" t="str">
            <v>工程技术</v>
          </cell>
          <cell r="O11185" t="str">
            <v>4区</v>
          </cell>
        </row>
        <row r="11186">
          <cell r="B11186" t="str">
            <v>INTERNATIONAL JOURNAL OF NONLINEAR SCIENCES AND NUMERICAL SIMULATION</v>
          </cell>
          <cell r="C11186" t="str">
            <v>国际非线性科学与数值模拟杂志</v>
          </cell>
          <cell r="D11186" t="str">
            <v>1565-1339</v>
          </cell>
          <cell r="E11186" t="str">
            <v>GERMANY</v>
          </cell>
          <cell r="F11186" t="str">
            <v>WALTER DE GRUYTER GMBH</v>
          </cell>
          <cell r="G11186" t="str">
            <v>1.16199994087219</v>
          </cell>
          <cell r="H11186" t="str">
            <v>1.033333333333</v>
          </cell>
          <cell r="I11186" t="str">
            <v>1.467</v>
          </cell>
          <cell r="J11186" t="str">
            <v>1.22084879631973</v>
          </cell>
          <cell r="K11186">
            <v>1.2150000000000001</v>
          </cell>
          <cell r="L11186">
            <v>0</v>
          </cell>
          <cell r="M11186" t="str">
            <v>无</v>
          </cell>
          <cell r="N11186" t="str">
            <v>工程技术</v>
          </cell>
          <cell r="O11186" t="str">
            <v>4区</v>
          </cell>
        </row>
        <row r="11187">
          <cell r="B11187" t="str">
            <v>JOURNAL OF MECHANICS</v>
          </cell>
          <cell r="C11187" t="str">
            <v>力学杂志</v>
          </cell>
          <cell r="D11187" t="str">
            <v>1727-7191</v>
          </cell>
          <cell r="E11187" t="str">
            <v>ENGLAND</v>
          </cell>
          <cell r="F11187" t="str">
            <v>OXFORD UNIV PRESS</v>
          </cell>
          <cell r="G11187" t="str">
            <v>1.0460000038147</v>
          </cell>
          <cell r="H11187" t="str">
            <v>1.303797468354</v>
          </cell>
          <cell r="I11187" t="str">
            <v>1.293</v>
          </cell>
          <cell r="J11187" t="str">
            <v>1.2142637009139</v>
          </cell>
          <cell r="K11187">
            <v>0.98499999999999999</v>
          </cell>
          <cell r="L11187">
            <v>0</v>
          </cell>
          <cell r="M11187" t="str">
            <v>无</v>
          </cell>
          <cell r="N11187" t="str">
            <v>工程技术</v>
          </cell>
          <cell r="O11187" t="str">
            <v>4区</v>
          </cell>
        </row>
        <row r="11188">
          <cell r="B11188" t="str">
            <v>JOURNAL OF BIOACTIVE AND COMPATIBLE POLYMERS</v>
          </cell>
          <cell r="C11188" t="str">
            <v>生物活性和相容性聚合物杂志</v>
          </cell>
          <cell r="D11188" t="str">
            <v>0883-9115</v>
          </cell>
          <cell r="E11188" t="str">
            <v>ENGLAND</v>
          </cell>
          <cell r="F11188" t="str">
            <v>SAGE PUBLICATIONS LTD</v>
          </cell>
          <cell r="G11188" t="str">
            <v>1.59800004959106</v>
          </cell>
          <cell r="H11188" t="str">
            <v>1.97619047619</v>
          </cell>
          <cell r="I11188" t="str">
            <v>1.624</v>
          </cell>
          <cell r="J11188" t="str">
            <v>1.73257331251502</v>
          </cell>
          <cell r="K11188">
            <v>0.63700000000000001</v>
          </cell>
          <cell r="L11188">
            <v>0</v>
          </cell>
          <cell r="M11188" t="str">
            <v>MATERIALS SCIENCE</v>
          </cell>
          <cell r="N11188" t="str">
            <v>工程技术</v>
          </cell>
          <cell r="O11188" t="str">
            <v>4区</v>
          </cell>
        </row>
        <row r="11189">
          <cell r="B11189" t="str">
            <v>Biomedical Engineering-Biomedizinische Technik</v>
          </cell>
          <cell r="C11189" t="str">
            <v>生物医学工程生物二嗪技术</v>
          </cell>
          <cell r="D11189" t="str">
            <v>0013-5585</v>
          </cell>
          <cell r="E11189" t="str">
            <v>GERMANY</v>
          </cell>
          <cell r="F11189" t="str">
            <v>WALTER DE GRUYTER GMBH</v>
          </cell>
          <cell r="G11189" t="str">
            <v>1.08800005912781</v>
          </cell>
          <cell r="H11189" t="str">
            <v>1.007407407407</v>
          </cell>
          <cell r="I11189" t="str">
            <v>1.054</v>
          </cell>
          <cell r="J11189" t="str">
            <v>1.04982050686294</v>
          </cell>
          <cell r="K11189" t="str">
            <v>无</v>
          </cell>
          <cell r="L11189">
            <v>0</v>
          </cell>
          <cell r="M11189" t="str">
            <v>MOLECULAR BIOLOGY &amp; GENETICS</v>
          </cell>
          <cell r="N11189" t="str">
            <v>工程技术</v>
          </cell>
          <cell r="O11189" t="str">
            <v>4区</v>
          </cell>
        </row>
        <row r="11190">
          <cell r="B11190" t="str">
            <v>EXPERIMENTAL TECHNIQUES</v>
          </cell>
          <cell r="C11190" t="str">
            <v>实验技术</v>
          </cell>
          <cell r="D11190" t="str">
            <v>0732-8818</v>
          </cell>
          <cell r="E11190" t="str">
            <v>United States</v>
          </cell>
          <cell r="F11190" t="str">
            <v>SPRINGER</v>
          </cell>
          <cell r="G11190" t="str">
            <v>0.805999994277954</v>
          </cell>
          <cell r="H11190" t="str">
            <v>0.779411764705</v>
          </cell>
          <cell r="I11190" t="str">
            <v>1.058</v>
          </cell>
          <cell r="J11190" t="str">
            <v>0.881248364105318</v>
          </cell>
          <cell r="K11190">
            <v>0.67600000000000005</v>
          </cell>
          <cell r="L11190">
            <v>0</v>
          </cell>
          <cell r="M11190" t="str">
            <v>无</v>
          </cell>
          <cell r="N11190" t="str">
            <v>工程技术</v>
          </cell>
          <cell r="O11190" t="str">
            <v>4区</v>
          </cell>
        </row>
        <row r="11191">
          <cell r="B11191" t="str">
            <v>NUCLEAR TECHNOLOGY</v>
          </cell>
          <cell r="C11191" t="str">
            <v>核技术</v>
          </cell>
          <cell r="D11191" t="str">
            <v>0029-5450</v>
          </cell>
          <cell r="E11191" t="str">
            <v>USA</v>
          </cell>
          <cell r="F11191" t="str">
            <v>TAYLOR &amp; FRANCIS INC</v>
          </cell>
          <cell r="G11191" t="str">
            <v>0.78600001335144</v>
          </cell>
          <cell r="H11191" t="str">
            <v>0.952991452991</v>
          </cell>
          <cell r="I11191" t="str">
            <v>0.980</v>
          </cell>
          <cell r="J11191" t="str">
            <v>0.906194434358813</v>
          </cell>
          <cell r="K11191">
            <v>1.831</v>
          </cell>
          <cell r="L11191">
            <v>0</v>
          </cell>
          <cell r="M11191" t="str">
            <v>ENGINEERING</v>
          </cell>
          <cell r="N11191" t="str">
            <v>工程技术</v>
          </cell>
          <cell r="O11191" t="str">
            <v>4区</v>
          </cell>
        </row>
        <row r="11192">
          <cell r="B11192" t="str">
            <v>Physicochemical Problems of Mineral Processing</v>
          </cell>
          <cell r="C11192" t="str">
            <v>选矿的物理化学问题</v>
          </cell>
          <cell r="D11192" t="str">
            <v>1643-1049</v>
          </cell>
          <cell r="E11192" t="str">
            <v>POLAND</v>
          </cell>
          <cell r="F11192" t="str">
            <v>OFICYNA WYDAWNICZA POLITECHNIKI WROCLAWSKIEJ</v>
          </cell>
          <cell r="G11192" t="str">
            <v>1.20000004768372</v>
          </cell>
          <cell r="H11192" t="str">
            <v>1.062146892655</v>
          </cell>
          <cell r="I11192" t="str">
            <v>1.256</v>
          </cell>
          <cell r="J11192" t="str">
            <v>1.17265363127557</v>
          </cell>
          <cell r="K11192">
            <v>6.6000000000000003E-2</v>
          </cell>
          <cell r="L11192">
            <v>0</v>
          </cell>
          <cell r="M11192" t="str">
            <v>GEOSCIENCES</v>
          </cell>
          <cell r="N11192" t="str">
            <v>工程技术</v>
          </cell>
          <cell r="O11192" t="str">
            <v>4区</v>
          </cell>
        </row>
        <row r="11193">
          <cell r="B11193" t="str">
            <v>International Journal for Multiscale Computational Engineering</v>
          </cell>
          <cell r="C11193" t="str">
            <v>多尺度计算工程</v>
          </cell>
          <cell r="D11193" t="str">
            <v>1543-1649</v>
          </cell>
          <cell r="E11193" t="str">
            <v>USA</v>
          </cell>
          <cell r="F11193" t="str">
            <v>BEGELL HOUSE INC</v>
          </cell>
          <cell r="G11193" t="str">
            <v>1.01600003242493</v>
          </cell>
          <cell r="H11193" t="str">
            <v>0.93220338983</v>
          </cell>
          <cell r="I11193" t="str">
            <v>1.000</v>
          </cell>
          <cell r="J11193" t="str">
            <v>0.982734474084976</v>
          </cell>
          <cell r="K11193">
            <v>0.81399999999999995</v>
          </cell>
          <cell r="L11193">
            <v>0</v>
          </cell>
          <cell r="M11193" t="str">
            <v>无</v>
          </cell>
          <cell r="N11193" t="str">
            <v>工程技术</v>
          </cell>
          <cell r="O11193" t="str">
            <v>4区</v>
          </cell>
        </row>
        <row r="11194">
          <cell r="B11194" t="str">
            <v>CANADIAN JOURNAL OF CIVIL ENGINEERING</v>
          </cell>
          <cell r="C11194" t="str">
            <v>加拿大土木工程杂志</v>
          </cell>
          <cell r="D11194" t="str">
            <v>0315-1468</v>
          </cell>
          <cell r="E11194" t="str">
            <v>CANADA</v>
          </cell>
          <cell r="F11194" t="str">
            <v>CANADIAN SCIENCE PUBLISHING</v>
          </cell>
          <cell r="G11194" t="str">
            <v>0.869000017642975</v>
          </cell>
          <cell r="H11194" t="str">
            <v>0.74193548387</v>
          </cell>
          <cell r="I11194" t="str">
            <v>0.985</v>
          </cell>
          <cell r="J11194" t="str">
            <v>0.865433785056992</v>
          </cell>
          <cell r="K11194">
            <v>1.3660000000000001</v>
          </cell>
          <cell r="L11194">
            <v>0</v>
          </cell>
          <cell r="M11194" t="str">
            <v>ENGINEERING</v>
          </cell>
          <cell r="N11194" t="str">
            <v>工程技术</v>
          </cell>
          <cell r="O11194" t="str">
            <v>4区</v>
          </cell>
        </row>
        <row r="11195">
          <cell r="B11195" t="str">
            <v>PARTICULATE SCIENCE AND TECHNOLOGY</v>
          </cell>
          <cell r="C11195" t="str">
            <v>颗粒科学技术</v>
          </cell>
          <cell r="D11195" t="str">
            <v>0272-6351</v>
          </cell>
          <cell r="E11195" t="str">
            <v>USA</v>
          </cell>
          <cell r="F11195" t="str">
            <v>TAYLOR &amp; FRANCIS INC</v>
          </cell>
          <cell r="G11195" t="str">
            <v>1.0809999704361</v>
          </cell>
          <cell r="H11195" t="str">
            <v>1.423913043478</v>
          </cell>
          <cell r="I11195" t="str">
            <v>1.619</v>
          </cell>
          <cell r="J11195" t="str">
            <v>1.3747263563197</v>
          </cell>
          <cell r="K11195">
            <v>1.292</v>
          </cell>
          <cell r="L11195">
            <v>0</v>
          </cell>
          <cell r="M11195" t="str">
            <v>CHEMISTRY</v>
          </cell>
          <cell r="N11195" t="str">
            <v>工程技术</v>
          </cell>
          <cell r="O11195" t="str">
            <v>4区</v>
          </cell>
        </row>
        <row r="11196">
          <cell r="B11196" t="str">
            <v>JOURNAL OF FUSION ENERGY</v>
          </cell>
          <cell r="C11196" t="str">
            <v>聚变能杂志</v>
          </cell>
          <cell r="D11196" t="str">
            <v>0164-0313</v>
          </cell>
          <cell r="E11196" t="str">
            <v>United States</v>
          </cell>
          <cell r="F11196" t="str">
            <v>SPRINGER</v>
          </cell>
          <cell r="G11196" t="str">
            <v>0.718999981880187</v>
          </cell>
          <cell r="H11196" t="str">
            <v>0.644295302013</v>
          </cell>
          <cell r="I11196" t="str">
            <v>0.636</v>
          </cell>
          <cell r="J11196" t="str">
            <v>0.666552973418729</v>
          </cell>
          <cell r="K11196">
            <v>1.087</v>
          </cell>
          <cell r="L11196">
            <v>0</v>
          </cell>
          <cell r="M11196" t="str">
            <v>ENGINEERING</v>
          </cell>
          <cell r="N11196" t="str">
            <v>工程技术</v>
          </cell>
          <cell r="O11196" t="str">
            <v>4区</v>
          </cell>
        </row>
        <row r="11197">
          <cell r="B11197" t="str">
            <v>INTERNATIONAL JOURNAL OF THERMOPHYSICS</v>
          </cell>
          <cell r="C11197" t="str">
            <v>国际热物理杂志</v>
          </cell>
          <cell r="D11197" t="str">
            <v>0195-928X</v>
          </cell>
          <cell r="E11197" t="str">
            <v>USA</v>
          </cell>
          <cell r="F11197" t="str">
            <v>SPRINGER/PLENUM PUBLISHERS</v>
          </cell>
          <cell r="G11197" t="str">
            <v>0.828999996185303</v>
          </cell>
          <cell r="H11197" t="str">
            <v>0.853420195439</v>
          </cell>
          <cell r="I11197" t="str">
            <v>0.794</v>
          </cell>
          <cell r="J11197" t="str">
            <v>0.825390063874768</v>
          </cell>
          <cell r="K11197">
            <v>0.379</v>
          </cell>
          <cell r="L11197">
            <v>0</v>
          </cell>
          <cell r="M11197" t="str">
            <v>CHEMISTRY</v>
          </cell>
          <cell r="N11197" t="str">
            <v>工程技术</v>
          </cell>
          <cell r="O11197" t="str">
            <v>4区</v>
          </cell>
        </row>
        <row r="11198">
          <cell r="B11198" t="str">
            <v>PACKAGING TECHNOLOGY AND SCIENCE</v>
          </cell>
          <cell r="C11198" t="str">
            <v>包装技术与科学</v>
          </cell>
          <cell r="D11198" t="str">
            <v>0894-3214</v>
          </cell>
          <cell r="E11198" t="str">
            <v>USA</v>
          </cell>
          <cell r="F11198" t="str">
            <v>WILEY</v>
          </cell>
          <cell r="G11198" t="str">
            <v>1.80799996852875</v>
          </cell>
          <cell r="H11198" t="str">
            <v>1.881188118811</v>
          </cell>
          <cell r="I11198" t="str">
            <v>1.187</v>
          </cell>
          <cell r="J11198" t="str">
            <v>1.62539331908592</v>
          </cell>
          <cell r="K11198">
            <v>3.5339999999999998</v>
          </cell>
          <cell r="L11198">
            <v>0</v>
          </cell>
          <cell r="M11198" t="str">
            <v>ENGINEERING</v>
          </cell>
          <cell r="N11198" t="str">
            <v>工程技术</v>
          </cell>
          <cell r="O11198" t="str">
            <v>4区</v>
          </cell>
        </row>
        <row r="11199">
          <cell r="B11199" t="str">
            <v>ELECTRICAL ENGINEERING</v>
          </cell>
          <cell r="C11199" t="str">
            <v>电气工程</v>
          </cell>
          <cell r="D11199" t="str">
            <v>0948-7921</v>
          </cell>
          <cell r="E11199" t="str">
            <v>United States</v>
          </cell>
          <cell r="F11199" t="str">
            <v>SPRINGER</v>
          </cell>
          <cell r="G11199" t="str">
            <v>1.26900005340576</v>
          </cell>
          <cell r="H11199" t="str">
            <v>1.296296296296</v>
          </cell>
          <cell r="I11199" t="str">
            <v>1.180</v>
          </cell>
          <cell r="J11199" t="str">
            <v>1.24845058378792</v>
          </cell>
          <cell r="K11199">
            <v>0.623</v>
          </cell>
          <cell r="L11199">
            <v>0</v>
          </cell>
          <cell r="M11199" t="str">
            <v>无</v>
          </cell>
          <cell r="N11199" t="str">
            <v>工程技术</v>
          </cell>
          <cell r="O11199" t="str">
            <v>4区</v>
          </cell>
        </row>
        <row r="11200">
          <cell r="B11200" t="str">
            <v>INTERNATIONAL JOURNAL OF ENGINEERING EDUCATION</v>
          </cell>
          <cell r="C11200" t="str">
            <v>国际工程教育杂志</v>
          </cell>
          <cell r="D11200" t="str">
            <v>0949-149X</v>
          </cell>
          <cell r="E11200" t="str">
            <v>IRELAND</v>
          </cell>
          <cell r="F11200" t="str">
            <v>TEMPUS PUBLICATIONS</v>
          </cell>
          <cell r="G11200" t="str">
            <v>0.574999988079071</v>
          </cell>
          <cell r="H11200" t="str">
            <v>0.610552763819</v>
          </cell>
          <cell r="I11200" t="str">
            <v>0.653</v>
          </cell>
          <cell r="J11200" t="str">
            <v>0.612831309456024</v>
          </cell>
          <cell r="K11200">
            <v>0.73699999999999999</v>
          </cell>
          <cell r="L11200">
            <v>0</v>
          </cell>
          <cell r="M11200" t="str">
            <v>ENGINEERING</v>
          </cell>
          <cell r="N11200" t="str">
            <v>工程技术</v>
          </cell>
          <cell r="O11200" t="str">
            <v>4区</v>
          </cell>
        </row>
        <row r="11201">
          <cell r="B11201" t="str">
            <v>Journal of Building Physics</v>
          </cell>
          <cell r="C11201" t="str">
            <v>建筑物理杂志</v>
          </cell>
          <cell r="D11201" t="str">
            <v>1744-2591</v>
          </cell>
          <cell r="E11201" t="str">
            <v>ENGLAND</v>
          </cell>
          <cell r="F11201" t="str">
            <v>SAGE PUBLICATIONS LTD</v>
          </cell>
          <cell r="G11201" t="str">
            <v>1.22599995136261</v>
          </cell>
          <cell r="H11201" t="str">
            <v>1.035714285714</v>
          </cell>
          <cell r="I11201" t="str">
            <v>1.323</v>
          </cell>
          <cell r="J11201" t="str">
            <v>1.19476496074587</v>
          </cell>
          <cell r="K11201">
            <v>0.91400000000000003</v>
          </cell>
          <cell r="L11201">
            <v>0</v>
          </cell>
          <cell r="M11201" t="str">
            <v>无</v>
          </cell>
          <cell r="N11201" t="str">
            <v>工程技术</v>
          </cell>
          <cell r="O11201" t="str">
            <v>4区</v>
          </cell>
        </row>
        <row r="11202">
          <cell r="B11202" t="str">
            <v>ISSUES IN SCIENCE AND TECHNOLOGY</v>
          </cell>
          <cell r="C11202" t="str">
            <v>科学技术问题</v>
          </cell>
          <cell r="D11202" t="str">
            <v>0748-5492</v>
          </cell>
          <cell r="E11202" t="str">
            <v>USA</v>
          </cell>
          <cell r="F11202" t="str">
            <v>NATL ACAD SCIENCES</v>
          </cell>
          <cell r="G11202" t="str">
            <v>1.02999997138977</v>
          </cell>
          <cell r="H11202" t="str">
            <v>1.214285714285</v>
          </cell>
          <cell r="I11202" t="str">
            <v>1.000</v>
          </cell>
          <cell r="J11202" t="str">
            <v>1.08142856189159</v>
          </cell>
          <cell r="K11202">
            <v>0.188</v>
          </cell>
          <cell r="L11202">
            <v>0</v>
          </cell>
          <cell r="M11202" t="str">
            <v>无</v>
          </cell>
          <cell r="N11202" t="str">
            <v>工程技术</v>
          </cell>
          <cell r="O11202" t="str">
            <v>4区</v>
          </cell>
        </row>
        <row r="11203">
          <cell r="B11203" t="str">
            <v>Petrophysics</v>
          </cell>
          <cell r="C11203" t="str">
            <v>岩石物理学</v>
          </cell>
          <cell r="D11203" t="str">
            <v>1529-9074</v>
          </cell>
          <cell r="E11203" t="str">
            <v>USA</v>
          </cell>
          <cell r="F11203" t="str">
            <v>SOC PETROPHYSICISTS &amp; WELL LOG ANALYSTS-SPWLA</v>
          </cell>
          <cell r="G11203" t="str">
            <v>0.985000014305115</v>
          </cell>
          <cell r="H11203" t="str">
            <v>1.115942028985</v>
          </cell>
          <cell r="I11203" t="str">
            <v>1.011</v>
          </cell>
          <cell r="J11203" t="str">
            <v>1.03723157715404</v>
          </cell>
          <cell r="K11203" t="str">
            <v>无</v>
          </cell>
          <cell r="L11203">
            <v>0</v>
          </cell>
          <cell r="M11203" t="str">
            <v>无</v>
          </cell>
          <cell r="N11203" t="str">
            <v>工程技术</v>
          </cell>
          <cell r="O11203" t="str">
            <v>4区</v>
          </cell>
        </row>
        <row r="11204">
          <cell r="B11204" t="str">
            <v>PROCEEDINGS OF THE INSTITUTION OF CIVIL ENGINEERS-GEOTECHNICAL ENGINEERING</v>
          </cell>
          <cell r="C11204" t="str">
            <v>土木工程师学会会刊-岩土工程</v>
          </cell>
          <cell r="D11204" t="str">
            <v>1353-2618</v>
          </cell>
          <cell r="E11204" t="str">
            <v>ENGLAND</v>
          </cell>
          <cell r="F11204" t="str">
            <v>ICE PUBLISHING</v>
          </cell>
          <cell r="G11204" t="str">
            <v>0.906000018119812</v>
          </cell>
          <cell r="H11204" t="str">
            <v>1.273809523809</v>
          </cell>
          <cell r="I11204" t="str">
            <v>1.000</v>
          </cell>
          <cell r="J11204" t="str">
            <v>1.05993651397627</v>
          </cell>
          <cell r="K11204">
            <v>0.55000000000000004</v>
          </cell>
          <cell r="L11204">
            <v>0</v>
          </cell>
          <cell r="M11204" t="str">
            <v>无</v>
          </cell>
          <cell r="N11204" t="str">
            <v>工程技术</v>
          </cell>
          <cell r="O11204" t="str">
            <v>4区</v>
          </cell>
        </row>
        <row r="11205">
          <cell r="B11205" t="str">
            <v>Science and Technology of Nuclear Installations</v>
          </cell>
          <cell r="C11205" t="str">
            <v>核设施科学技术</v>
          </cell>
          <cell r="D11205" t="str">
            <v>1687-6075</v>
          </cell>
          <cell r="E11205" t="str">
            <v>ENGLAND</v>
          </cell>
          <cell r="F11205" t="str">
            <v>HINDAWI LTD</v>
          </cell>
          <cell r="G11205" t="str">
            <v>0.939000010490417</v>
          </cell>
          <cell r="H11205" t="str">
            <v>1.082089552238</v>
          </cell>
          <cell r="I11205" t="str">
            <v>0.825</v>
          </cell>
          <cell r="J11205" t="str">
            <v>0.948828796041473</v>
          </cell>
          <cell r="K11205">
            <v>1.3420000000000001</v>
          </cell>
          <cell r="L11205">
            <v>0</v>
          </cell>
          <cell r="M11205" t="str">
            <v>无</v>
          </cell>
          <cell r="N11205" t="str">
            <v>工程技术</v>
          </cell>
          <cell r="O11205" t="str">
            <v>4区</v>
          </cell>
        </row>
        <row r="11206">
          <cell r="B11206" t="str">
            <v>PROCEEDINGS OF THE INSTITUTION OF MECHANICAL ENGINEERS PART D-JOURNAL OF AUTOMOBILE ENGINEERING</v>
          </cell>
          <cell r="C11206" t="str">
            <v>机械工程师学会会刊第四部分汽车工程学报</v>
          </cell>
          <cell r="D11206" t="str">
            <v>0954-4070</v>
          </cell>
          <cell r="E11206" t="str">
            <v>ENGLAND</v>
          </cell>
          <cell r="F11206" t="str">
            <v>SAGE PUBLICATIONS LTD</v>
          </cell>
          <cell r="G11206" t="str">
            <v>1.41400003433228</v>
          </cell>
          <cell r="H11206" t="str">
            <v>1.275</v>
          </cell>
          <cell r="I11206" t="str">
            <v>1.384</v>
          </cell>
          <cell r="J11206" t="str">
            <v>1.35768600178209</v>
          </cell>
          <cell r="K11206">
            <v>4.0419999999999998</v>
          </cell>
          <cell r="L11206">
            <v>0</v>
          </cell>
          <cell r="M11206" t="str">
            <v>ENGINEERING</v>
          </cell>
          <cell r="N11206" t="str">
            <v>工程技术</v>
          </cell>
          <cell r="O11206" t="str">
            <v>4区</v>
          </cell>
        </row>
        <row r="11207">
          <cell r="B11207" t="str">
            <v>CIVIL ENGINEERING AND ENVIRONMENTAL SYSTEMS</v>
          </cell>
          <cell r="C11207" t="str">
            <v>土木工程和环境系统</v>
          </cell>
          <cell r="D11207" t="str">
            <v>1028-6608</v>
          </cell>
          <cell r="E11207" t="str">
            <v>England</v>
          </cell>
          <cell r="F11207" t="str">
            <v>TAYLOR &amp; FRANCIS LTD</v>
          </cell>
          <cell r="G11207" t="str">
            <v>0.976999998092651</v>
          </cell>
          <cell r="H11207" t="str">
            <v>1.393939393939</v>
          </cell>
          <cell r="I11207" t="str">
            <v>1.040</v>
          </cell>
          <cell r="J11207" t="str">
            <v>1.13697979734388</v>
          </cell>
          <cell r="K11207">
            <v>1.1160000000000001</v>
          </cell>
          <cell r="L11207">
            <v>0</v>
          </cell>
          <cell r="M11207" t="str">
            <v>无</v>
          </cell>
          <cell r="N11207" t="str">
            <v>工程技术</v>
          </cell>
          <cell r="O11207" t="str">
            <v>4区</v>
          </cell>
        </row>
        <row r="11208">
          <cell r="B11208" t="str">
            <v>Transport</v>
          </cell>
          <cell r="C11208" t="str">
            <v>运输</v>
          </cell>
          <cell r="D11208" t="str">
            <v>1648-4142</v>
          </cell>
          <cell r="E11208" t="str">
            <v>LITHUANIA</v>
          </cell>
          <cell r="F11208" t="str">
            <v>VILNIUS GEDIMINAS TECH UNIV</v>
          </cell>
          <cell r="G11208" t="str">
            <v>1.26699995994568</v>
          </cell>
          <cell r="H11208" t="str">
            <v>1.523809523809</v>
          </cell>
          <cell r="I11208" t="str">
            <v>1.053</v>
          </cell>
          <cell r="J11208" t="str">
            <v>1.28114702090056</v>
          </cell>
          <cell r="K11208">
            <v>0.77</v>
          </cell>
          <cell r="L11208">
            <v>0</v>
          </cell>
          <cell r="M11208" t="str">
            <v>无</v>
          </cell>
          <cell r="N11208" t="str">
            <v>工程技术</v>
          </cell>
          <cell r="O11208" t="str">
            <v>4区</v>
          </cell>
        </row>
        <row r="11209">
          <cell r="B11209" t="str">
            <v>BIOTECHNIQUES</v>
          </cell>
          <cell r="C11209" t="str">
            <v>生物技术</v>
          </cell>
          <cell r="D11209" t="str">
            <v>0736-6205</v>
          </cell>
          <cell r="E11209" t="str">
            <v>ENGLAND</v>
          </cell>
          <cell r="F11209" t="str">
            <v>FUTURE SCI LTD</v>
          </cell>
          <cell r="G11209" t="str">
            <v>2.09800004959106</v>
          </cell>
          <cell r="H11209" t="str">
            <v>1.658536585365</v>
          </cell>
          <cell r="I11209" t="str">
            <v>1.541</v>
          </cell>
          <cell r="J11209" t="str">
            <v>1.76575912523202</v>
          </cell>
          <cell r="K11209">
            <v>1.2549999999999999</v>
          </cell>
          <cell r="L11209">
            <v>0</v>
          </cell>
          <cell r="M11209" t="str">
            <v>BIOLOGY &amp; BIOCHEMISTRY</v>
          </cell>
          <cell r="N11209" t="str">
            <v>工程技术</v>
          </cell>
          <cell r="O11209" t="str">
            <v>4区</v>
          </cell>
        </row>
        <row r="11210">
          <cell r="B11210" t="str">
            <v>HEAT TRANSFER ENGINEERING</v>
          </cell>
          <cell r="C11210" t="str">
            <v>传热工程</v>
          </cell>
          <cell r="D11210" t="str">
            <v>0145-7632</v>
          </cell>
          <cell r="E11210" t="str">
            <v>USA</v>
          </cell>
          <cell r="F11210" t="str">
            <v>TAYLOR &amp; FRANCIS INC</v>
          </cell>
          <cell r="G11210" t="str">
            <v>1.21599996089935</v>
          </cell>
          <cell r="H11210" t="str">
            <v>1.703007518796</v>
          </cell>
          <cell r="I11210" t="str">
            <v>1.693</v>
          </cell>
          <cell r="J11210" t="str">
            <v>1.53747937887645</v>
          </cell>
          <cell r="K11210">
            <v>2.355</v>
          </cell>
          <cell r="L11210">
            <v>0</v>
          </cell>
          <cell r="M11210" t="str">
            <v>ENGINEERING</v>
          </cell>
          <cell r="N11210" t="str">
            <v>工程技术</v>
          </cell>
          <cell r="O11210" t="str">
            <v>4区</v>
          </cell>
        </row>
        <row r="11211">
          <cell r="B11211" t="str">
            <v>BIO-MEDICAL MATERIALS AND ENGINEERING</v>
          </cell>
          <cell r="C11211" t="str">
            <v>生物医学材料与工程</v>
          </cell>
          <cell r="D11211" t="str">
            <v>0959-2989</v>
          </cell>
          <cell r="E11211" t="str">
            <v>NETHERLANDS</v>
          </cell>
          <cell r="F11211" t="str">
            <v>IOS PRESS</v>
          </cell>
          <cell r="G11211" t="str">
            <v>0.871999979019165</v>
          </cell>
          <cell r="H11211" t="str">
            <v>0.992957746478</v>
          </cell>
          <cell r="I11211" t="str">
            <v>1.243</v>
          </cell>
          <cell r="J11211" t="str">
            <v>1.03606698958005</v>
          </cell>
          <cell r="K11211">
            <v>0.497</v>
          </cell>
          <cell r="L11211">
            <v>0</v>
          </cell>
          <cell r="M11211" t="str">
            <v>CLINICAL MEDICINE</v>
          </cell>
          <cell r="N11211" t="str">
            <v>工程技术</v>
          </cell>
          <cell r="O11211" t="str">
            <v>4区</v>
          </cell>
        </row>
        <row r="11212">
          <cell r="B11212" t="str">
            <v>Plant Biotechnology Reports</v>
          </cell>
          <cell r="C11212" t="str">
            <v>植物生物技术报告</v>
          </cell>
          <cell r="D11212" t="str">
            <v>1863-5466</v>
          </cell>
          <cell r="E11212" t="str">
            <v>United States</v>
          </cell>
          <cell r="F11212" t="str">
            <v>SPRINGER</v>
          </cell>
          <cell r="G11212" t="str">
            <v>1.30099999904633</v>
          </cell>
          <cell r="H11212" t="str">
            <v>1.259259259259</v>
          </cell>
          <cell r="I11212" t="str">
            <v>1.462</v>
          </cell>
          <cell r="J11212" t="str">
            <v>1.34059923994778</v>
          </cell>
          <cell r="K11212">
            <v>1.0629999999999999</v>
          </cell>
          <cell r="L11212">
            <v>0</v>
          </cell>
          <cell r="M11212" t="str">
            <v>PLANT &amp; ANIMAL SCIENCE</v>
          </cell>
          <cell r="N11212" t="str">
            <v>工程技术</v>
          </cell>
          <cell r="O11212" t="str">
            <v>4区</v>
          </cell>
        </row>
        <row r="11213">
          <cell r="B11213" t="str">
            <v>PROCEEDINGS OF THE INSTITUTION OF CIVIL ENGINEERS-TRANSPORT</v>
          </cell>
          <cell r="C11213" t="str">
            <v>土木工程师学会会刊-运输</v>
          </cell>
          <cell r="D11213" t="str">
            <v>0965-092X</v>
          </cell>
          <cell r="E11213" t="str">
            <v>ENGLAND</v>
          </cell>
          <cell r="F11213" t="str">
            <v>ICE PUBLISHING</v>
          </cell>
          <cell r="G11213" t="str">
            <v>0.238999992609024</v>
          </cell>
          <cell r="H11213" t="str">
            <v>0.791666666666</v>
          </cell>
          <cell r="I11213" t="str">
            <v>1.099</v>
          </cell>
          <cell r="J11213" t="str">
            <v>0.709752736190008</v>
          </cell>
          <cell r="K11213">
            <v>0.91</v>
          </cell>
          <cell r="L11213">
            <v>0</v>
          </cell>
          <cell r="M11213" t="str">
            <v>无</v>
          </cell>
          <cell r="N11213" t="str">
            <v>工程技术</v>
          </cell>
          <cell r="O11213" t="str">
            <v>4区</v>
          </cell>
        </row>
        <row r="11214">
          <cell r="B11214" t="str">
            <v>Energy Sources Part B-Economics Planning and Policy</v>
          </cell>
          <cell r="C11214" t="str">
            <v>能源B部分——经济规划与政策</v>
          </cell>
          <cell r="D11214" t="str">
            <v>1556-7249</v>
          </cell>
          <cell r="E11214" t="str">
            <v>USA</v>
          </cell>
          <cell r="F11214" t="str">
            <v>TAYLOR &amp; FRANCIS INC</v>
          </cell>
          <cell r="G11214" t="str">
            <v>0.976000010967255</v>
          </cell>
          <cell r="H11214" t="str">
            <v>1.092715231788</v>
          </cell>
          <cell r="I11214" t="str">
            <v>1.758</v>
          </cell>
          <cell r="J11214" t="str">
            <v>1.27572311634508</v>
          </cell>
          <cell r="K11214">
            <v>0.81399999999999995</v>
          </cell>
          <cell r="L11214">
            <v>0</v>
          </cell>
          <cell r="M11214" t="str">
            <v>无</v>
          </cell>
          <cell r="N11214" t="str">
            <v>工程技术</v>
          </cell>
          <cell r="O11214" t="str">
            <v>4区</v>
          </cell>
        </row>
        <row r="11215">
          <cell r="B11215" t="str">
            <v>INTERNATIONAL JOURNAL OF CRASHWORTHINESS</v>
          </cell>
          <cell r="C11215" t="str">
            <v>国际耐撞性杂志</v>
          </cell>
          <cell r="D11215" t="str">
            <v>1358-8265</v>
          </cell>
          <cell r="E11215" t="str">
            <v>England</v>
          </cell>
          <cell r="F11215" t="str">
            <v>TAYLOR &amp; FRANCIS LTD</v>
          </cell>
          <cell r="G11215" t="str">
            <v>1.05299997329712</v>
          </cell>
          <cell r="H11215" t="str">
            <v>1.316831683168</v>
          </cell>
          <cell r="I11215" t="str">
            <v>1.477</v>
          </cell>
          <cell r="J11215" t="str">
            <v>1.28215572349437</v>
          </cell>
          <cell r="K11215">
            <v>1.091</v>
          </cell>
          <cell r="L11215">
            <v>0</v>
          </cell>
          <cell r="M11215" t="str">
            <v>无</v>
          </cell>
          <cell r="N11215" t="str">
            <v>工程技术</v>
          </cell>
          <cell r="O11215" t="str">
            <v>4区</v>
          </cell>
        </row>
        <row r="11216">
          <cell r="B11216" t="str">
            <v>GOLD BULLETIN</v>
          </cell>
          <cell r="C11216" t="str">
            <v>黄金公告</v>
          </cell>
          <cell r="D11216" t="str">
            <v>2364-821X</v>
          </cell>
          <cell r="E11216" t="str">
            <v>GERMANY</v>
          </cell>
          <cell r="F11216" t="str">
            <v>SPRINGER HEIDELBERG</v>
          </cell>
          <cell r="G11216" t="str">
            <v>1.76699995994568</v>
          </cell>
          <cell r="H11216" t="str">
            <v>2.279069767441</v>
          </cell>
          <cell r="I11216" t="str">
            <v>1.706</v>
          </cell>
          <cell r="J11216" t="str">
            <v>1.91731736010923</v>
          </cell>
          <cell r="K11216">
            <v>1.3759999999999999</v>
          </cell>
          <cell r="L11216">
            <v>0</v>
          </cell>
          <cell r="M11216" t="str">
            <v>无</v>
          </cell>
          <cell r="N11216" t="str">
            <v>工程技术</v>
          </cell>
          <cell r="O11216" t="str">
            <v>4区</v>
          </cell>
        </row>
        <row r="11217">
          <cell r="B11217" t="str">
            <v>PROCEEDINGS OF THE INSTITUTION OF MECHANICAL ENGINEERS PART A-JOURNAL OF POWER AND ENERGY</v>
          </cell>
          <cell r="C11217" t="str">
            <v>机械工程师学会会刊第A部分-动力与能源杂志</v>
          </cell>
          <cell r="D11217" t="str">
            <v>0957-6509</v>
          </cell>
          <cell r="E11217" t="str">
            <v>ENGLAND</v>
          </cell>
          <cell r="F11217" t="str">
            <v>SAGE PUBLICATIONS LTD</v>
          </cell>
          <cell r="G11217" t="str">
            <v>1.02199995517731</v>
          </cell>
          <cell r="H11217" t="str">
            <v>1.693693693693</v>
          </cell>
          <cell r="I11217" t="str">
            <v>1.563</v>
          </cell>
          <cell r="J11217" t="str">
            <v>1.42606454962344</v>
          </cell>
          <cell r="K11217">
            <v>1.583</v>
          </cell>
          <cell r="L11217">
            <v>0</v>
          </cell>
          <cell r="M11217" t="str">
            <v>ENGINEERING</v>
          </cell>
          <cell r="N11217" t="str">
            <v>工程技术</v>
          </cell>
          <cell r="O11217" t="str">
            <v>4区</v>
          </cell>
        </row>
        <row r="11218">
          <cell r="B11218" t="str">
            <v>Building Services Engineering Research &amp; Technology</v>
          </cell>
          <cell r="C11218" t="str">
            <v>建筑服务工程研究与技术</v>
          </cell>
          <cell r="D11218" t="str">
            <v>0143-6244</v>
          </cell>
          <cell r="E11218" t="str">
            <v>ENGLAND</v>
          </cell>
          <cell r="F11218" t="str">
            <v>SAGE PUBLICATIONS LTD</v>
          </cell>
          <cell r="G11218" t="str">
            <v>1.10000002384186</v>
          </cell>
          <cell r="H11218" t="str">
            <v>1.170454545454</v>
          </cell>
          <cell r="I11218" t="str">
            <v>1.400</v>
          </cell>
          <cell r="J11218" t="str">
            <v>1.22348485643195</v>
          </cell>
          <cell r="K11218">
            <v>1.2609999999999999</v>
          </cell>
          <cell r="L11218">
            <v>0</v>
          </cell>
          <cell r="M11218" t="str">
            <v>无</v>
          </cell>
          <cell r="N11218" t="str">
            <v>工程技术</v>
          </cell>
          <cell r="O11218" t="str">
            <v>4区</v>
          </cell>
        </row>
        <row r="11219">
          <cell r="B11219" t="str">
            <v>JOURNAL OF RESEARCH OF THE NATIONAL INSTITUTE OF STANDARDS AND TECHNOLOGY</v>
          </cell>
          <cell r="C11219" t="str">
            <v>国家标准与技术研究所研究杂志</v>
          </cell>
          <cell r="D11219" t="str">
            <v>2165-7254</v>
          </cell>
          <cell r="E11219" t="str">
            <v>United States</v>
          </cell>
          <cell r="F11219" t="str">
            <v>NATL INST STANDARDS &amp; TECHNOLOGY-NIST</v>
          </cell>
          <cell r="G11219" t="str">
            <v>0.898000001907349</v>
          </cell>
          <cell r="H11219" t="str">
            <v>1.105263157894</v>
          </cell>
          <cell r="I11219" t="str">
            <v>0.741</v>
          </cell>
          <cell r="J11219" t="str">
            <v>0.914667966847116</v>
          </cell>
          <cell r="K11219">
            <v>0.17</v>
          </cell>
          <cell r="L11219">
            <v>0</v>
          </cell>
          <cell r="M11219" t="str">
            <v>无</v>
          </cell>
          <cell r="N11219" t="str">
            <v>工程技术</v>
          </cell>
          <cell r="O11219" t="str">
            <v>4区</v>
          </cell>
        </row>
        <row r="11220">
          <cell r="B11220" t="str">
            <v>ACI MATERIALS JOURNAL</v>
          </cell>
          <cell r="C11220" t="str">
            <v>ACI材料杂志</v>
          </cell>
          <cell r="D11220" t="str">
            <v>0889-325X</v>
          </cell>
          <cell r="E11220" t="str">
            <v>USA</v>
          </cell>
          <cell r="F11220" t="str">
            <v>AMER CONCRETE INST</v>
          </cell>
          <cell r="G11220" t="str">
            <v>1.25199997425079</v>
          </cell>
          <cell r="H11220" t="str">
            <v>1.453416149068</v>
          </cell>
          <cell r="I11220" t="str">
            <v>1.483</v>
          </cell>
          <cell r="J11220" t="str">
            <v>1.39599142095093</v>
          </cell>
          <cell r="K11220">
            <v>0.90800000000000003</v>
          </cell>
          <cell r="L11220">
            <v>0</v>
          </cell>
          <cell r="M11220" t="str">
            <v>MATERIALS SCIENCE</v>
          </cell>
          <cell r="N11220" t="str">
            <v>工程技术</v>
          </cell>
          <cell r="O11220" t="str">
            <v>4区</v>
          </cell>
        </row>
        <row r="11221">
          <cell r="B11221" t="str">
            <v>NUCLEAR ENGINEERING INTERNATIONAL</v>
          </cell>
          <cell r="C11221" t="str">
            <v>国际核工程</v>
          </cell>
          <cell r="D11221" t="str">
            <v>0029-5507</v>
          </cell>
          <cell r="E11221" t="str">
            <v>ENGLAND</v>
          </cell>
          <cell r="F11221" t="str">
            <v>WILMINGTON PUBL</v>
          </cell>
          <cell r="G11221" t="str">
            <v>0.123999997973442</v>
          </cell>
          <cell r="H11221" t="str">
            <v>0.044444444444</v>
          </cell>
          <cell r="I11221" t="str">
            <v>0.077</v>
          </cell>
          <cell r="J11221" t="str">
            <v>0.0817891731134807</v>
          </cell>
          <cell r="K11221" t="str">
            <v>无</v>
          </cell>
          <cell r="L11221">
            <v>0</v>
          </cell>
          <cell r="M11221" t="str">
            <v>无</v>
          </cell>
          <cell r="N11221" t="str">
            <v>工程技术</v>
          </cell>
          <cell r="O11221" t="str">
            <v>4区</v>
          </cell>
        </row>
        <row r="11222">
          <cell r="B11222" t="str">
            <v>Revue Roumaine des Sciences Techniques-Serie Electrotechnique et Energetique</v>
          </cell>
          <cell r="C11222" t="str">
            <v>科学技术评论系列电工与能源</v>
          </cell>
          <cell r="D11222" t="str">
            <v>0035-4066</v>
          </cell>
          <cell r="E11222" t="str">
            <v>ROMANIA</v>
          </cell>
          <cell r="F11222" t="str">
            <v>EDITURA ACAD ROMANE</v>
          </cell>
          <cell r="G11222" t="str">
            <v>1.1139999628067</v>
          </cell>
          <cell r="H11222" t="str">
            <v>0.76282051282</v>
          </cell>
          <cell r="I11222" t="str">
            <v>0.760</v>
          </cell>
          <cell r="J11222" t="str">
            <v>0.879031482742901</v>
          </cell>
          <cell r="K11222">
            <v>5.8999999999999997E-2</v>
          </cell>
          <cell r="L11222">
            <v>0</v>
          </cell>
          <cell r="M11222" t="str">
            <v>无</v>
          </cell>
          <cell r="N11222" t="str">
            <v>工程技术</v>
          </cell>
          <cell r="O11222" t="str">
            <v>4区</v>
          </cell>
        </row>
        <row r="11223">
          <cell r="B11223" t="str">
            <v>International Journal of Optomechatronics</v>
          </cell>
          <cell r="C11223" t="str">
            <v>国际光机电一体化杂志</v>
          </cell>
          <cell r="D11223" t="str">
            <v>1559-9612</v>
          </cell>
          <cell r="E11223" t="str">
            <v>USA</v>
          </cell>
          <cell r="F11223" t="str">
            <v>TAYLOR &amp; FRANCIS INC</v>
          </cell>
          <cell r="G11223" t="str">
            <v>0.882000029087067</v>
          </cell>
          <cell r="H11223" t="str">
            <v>0.947368421052</v>
          </cell>
          <cell r="I11223" t="str">
            <v>0.818</v>
          </cell>
          <cell r="J11223" t="str">
            <v>0.882516756106689</v>
          </cell>
          <cell r="K11223" t="str">
            <v>无</v>
          </cell>
          <cell r="L11223">
            <v>0</v>
          </cell>
          <cell r="M11223" t="str">
            <v>无</v>
          </cell>
          <cell r="N11223" t="str">
            <v>工程技术</v>
          </cell>
          <cell r="O11223" t="str">
            <v>4区</v>
          </cell>
        </row>
        <row r="11224">
          <cell r="B11224" t="str">
            <v>BIOTECHNIC &amp; HISTOCHEMISTRY</v>
          </cell>
          <cell r="C11224" t="str">
            <v>生物技术与组织化学</v>
          </cell>
          <cell r="D11224" t="str">
            <v>1052-0295</v>
          </cell>
          <cell r="E11224" t="str">
            <v>England</v>
          </cell>
          <cell r="F11224" t="str">
            <v>TAYLOR &amp; FRANCIS LTD</v>
          </cell>
          <cell r="G11224" t="str">
            <v>1.07400000095367</v>
          </cell>
          <cell r="H11224" t="str">
            <v>0.947761194029</v>
          </cell>
          <cell r="I11224" t="str">
            <v>1.203</v>
          </cell>
          <cell r="J11224" t="str">
            <v>1.07488658190222</v>
          </cell>
          <cell r="K11224">
            <v>0.60299999999999998</v>
          </cell>
          <cell r="L11224">
            <v>0</v>
          </cell>
          <cell r="M11224" t="str">
            <v>BIOLOGY &amp; BIOCHEMISTRY</v>
          </cell>
          <cell r="N11224" t="str">
            <v>工程技术</v>
          </cell>
          <cell r="O11224" t="str">
            <v>4区</v>
          </cell>
        </row>
        <row r="11225">
          <cell r="B11225" t="str">
            <v>Brodogradnja</v>
          </cell>
          <cell r="C11225" t="str">
            <v>布罗多格拉德尼亚</v>
          </cell>
          <cell r="D11225" t="str">
            <v>0007-215X</v>
          </cell>
          <cell r="E11225" t="str">
            <v>CROATIA</v>
          </cell>
          <cell r="F11225" t="str">
            <v>UNIV ZAGREB FAC MECHANICAL ENGINEERING &amp; NAVAL ARCHITECTURE</v>
          </cell>
          <cell r="G11225" t="str">
            <v>0.518999993801117</v>
          </cell>
          <cell r="H11225" t="str">
            <v>0.968253968253</v>
          </cell>
          <cell r="I11225" t="str">
            <v>1.045</v>
          </cell>
          <cell r="J11225" t="str">
            <v>0.844010027152039</v>
          </cell>
          <cell r="K11225">
            <v>0.40500000000000003</v>
          </cell>
          <cell r="L11225">
            <v>0</v>
          </cell>
          <cell r="M11225" t="str">
            <v>无</v>
          </cell>
          <cell r="N11225" t="str">
            <v>工程技术</v>
          </cell>
          <cell r="O11225" t="str">
            <v>4区</v>
          </cell>
        </row>
        <row r="11226">
          <cell r="B11226" t="str">
            <v>SCANNING</v>
          </cell>
          <cell r="C11226" t="str">
            <v>扫描</v>
          </cell>
          <cell r="D11226" t="str">
            <v>0161-0457</v>
          </cell>
          <cell r="E11226" t="str">
            <v>ENGLAND</v>
          </cell>
          <cell r="F11226" t="str">
            <v>WILEY-HINDAWI</v>
          </cell>
          <cell r="G11226" t="str">
            <v>0.994000017642975</v>
          </cell>
          <cell r="H11226" t="str">
            <v>1.241610738255</v>
          </cell>
          <cell r="I11226" t="str">
            <v>1.330</v>
          </cell>
          <cell r="J11226" t="str">
            <v>1.18850255437132</v>
          </cell>
          <cell r="K11226">
            <v>0.55900000000000005</v>
          </cell>
          <cell r="L11226">
            <v>0</v>
          </cell>
          <cell r="M11226" t="str">
            <v>CHEMISTRY</v>
          </cell>
          <cell r="N11226" t="str">
            <v>工程技术</v>
          </cell>
          <cell r="O11226" t="str">
            <v>4区</v>
          </cell>
        </row>
        <row r="11227">
          <cell r="B11227" t="str">
            <v>Journal of Sensors</v>
          </cell>
          <cell r="C11227" t="str">
            <v>传感器杂志</v>
          </cell>
          <cell r="D11227" t="str">
            <v>1687-725X</v>
          </cell>
          <cell r="E11227" t="str">
            <v>ENGLAND</v>
          </cell>
          <cell r="F11227" t="str">
            <v>HINDAWI LTD</v>
          </cell>
          <cell r="G11227" t="str">
            <v>2.05699992179871</v>
          </cell>
          <cell r="H11227" t="str">
            <v>2.023885350318</v>
          </cell>
          <cell r="I11227" t="str">
            <v>1.595</v>
          </cell>
          <cell r="J11227" t="str">
            <v>1.89209103759557</v>
          </cell>
          <cell r="K11227">
            <v>1.5660000000000001</v>
          </cell>
          <cell r="L11227">
            <v>0</v>
          </cell>
          <cell r="M11227" t="str">
            <v>ENGINEERING</v>
          </cell>
          <cell r="N11227" t="str">
            <v>工程技术</v>
          </cell>
          <cell r="O11227" t="str">
            <v>4区</v>
          </cell>
        </row>
        <row r="11228">
          <cell r="B11228" t="str">
            <v>MICROELECTRONICS INTERNATIONAL</v>
          </cell>
          <cell r="C11228" t="str">
            <v>国际微电子</v>
          </cell>
          <cell r="D11228" t="str">
            <v>1356-5362</v>
          </cell>
          <cell r="E11228" t="str">
            <v>ENGLAND</v>
          </cell>
          <cell r="F11228" t="str">
            <v>EMERALD GROUP PUBLISHING LTD</v>
          </cell>
          <cell r="G11228" t="str">
            <v>0.607999980449677</v>
          </cell>
          <cell r="H11228" t="str">
            <v>0.84</v>
          </cell>
          <cell r="I11228" t="str">
            <v>0.796</v>
          </cell>
          <cell r="J11228" t="str">
            <v>0.748098758915225</v>
          </cell>
          <cell r="K11228" t="str">
            <v>无</v>
          </cell>
          <cell r="L11228">
            <v>0</v>
          </cell>
          <cell r="M11228" t="str">
            <v>无</v>
          </cell>
          <cell r="N11228" t="str">
            <v>工程技术</v>
          </cell>
          <cell r="O11228" t="str">
            <v>4区</v>
          </cell>
        </row>
        <row r="11229">
          <cell r="B11229" t="str">
            <v>MICROWAVE AND OPTICAL TECHNOLOGY LETTERS</v>
          </cell>
          <cell r="C11229" t="str">
            <v>微波与光学技术通讯</v>
          </cell>
          <cell r="D11229" t="str">
            <v>0895-2477</v>
          </cell>
          <cell r="E11229" t="str">
            <v>USA</v>
          </cell>
          <cell r="F11229" t="str">
            <v>WILEY</v>
          </cell>
          <cell r="G11229" t="str">
            <v>0.948000013828278</v>
          </cell>
          <cell r="H11229" t="str">
            <v>0.932948810382</v>
          </cell>
          <cell r="I11229" t="str">
            <v>0.957</v>
          </cell>
          <cell r="J11229" t="str">
            <v>0.945973645254426</v>
          </cell>
          <cell r="K11229">
            <v>0.77300000000000002</v>
          </cell>
          <cell r="L11229">
            <v>0</v>
          </cell>
          <cell r="M11229" t="str">
            <v>ENGINEERING</v>
          </cell>
          <cell r="N11229" t="str">
            <v>工程技术</v>
          </cell>
          <cell r="O11229" t="str">
            <v>4区</v>
          </cell>
        </row>
        <row r="11230">
          <cell r="B11230" t="str">
            <v>FORSCHUNG IM INGENIEURWESEN-ENGINEERING RESEARCH</v>
          </cell>
          <cell r="C11230" t="str">
            <v>福中工程研究院</v>
          </cell>
          <cell r="D11230" t="str">
            <v>0015-7899</v>
          </cell>
          <cell r="E11230" t="str">
            <v>GERMANY</v>
          </cell>
          <cell r="F11230" t="str">
            <v>SPRINGER HEIDELBERG</v>
          </cell>
          <cell r="G11230" t="str">
            <v>0.666999995708466</v>
          </cell>
          <cell r="H11230" t="str">
            <v>0.365384615384</v>
          </cell>
          <cell r="I11230" t="str">
            <v>0.766</v>
          </cell>
          <cell r="J11230" t="str">
            <v>0.599539459108488</v>
          </cell>
          <cell r="K11230">
            <v>1.397</v>
          </cell>
          <cell r="L11230">
            <v>0</v>
          </cell>
          <cell r="M11230" t="str">
            <v>无</v>
          </cell>
          <cell r="N11230" t="str">
            <v>工程技术</v>
          </cell>
          <cell r="O11230" t="str">
            <v>4区</v>
          </cell>
        </row>
        <row r="11231">
          <cell r="B11231" t="str">
            <v>ATOMIZATION AND SPRAYS</v>
          </cell>
          <cell r="C11231" t="str">
            <v>雾化和喷雾</v>
          </cell>
          <cell r="D11231" t="str">
            <v>1044-5110</v>
          </cell>
          <cell r="E11231" t="str">
            <v>USA</v>
          </cell>
          <cell r="F11231" t="str">
            <v>BEGELL HOUSE INC</v>
          </cell>
          <cell r="G11231" t="str">
            <v>1.18900001049042</v>
          </cell>
          <cell r="H11231" t="str">
            <v>1.262295081967</v>
          </cell>
          <cell r="I11231" t="str">
            <v>1.737</v>
          </cell>
          <cell r="J11231" t="str">
            <v>1.39619440935014</v>
          </cell>
          <cell r="K11231">
            <v>0.25700000000000001</v>
          </cell>
          <cell r="L11231">
            <v>0</v>
          </cell>
          <cell r="M11231" t="str">
            <v>无</v>
          </cell>
          <cell r="N11231" t="str">
            <v>工程技术</v>
          </cell>
          <cell r="O11231" t="str">
            <v>4区</v>
          </cell>
        </row>
        <row r="11232">
          <cell r="B11232" t="str">
            <v>Journal of Thermal Science and Engineering Applications</v>
          </cell>
          <cell r="C11232" t="str">
            <v>热科学与工程应用杂志</v>
          </cell>
          <cell r="D11232" t="str">
            <v>1948-5085</v>
          </cell>
          <cell r="E11232" t="str">
            <v>USA</v>
          </cell>
          <cell r="F11232" t="str">
            <v>ASME</v>
          </cell>
          <cell r="G11232" t="str">
            <v>0.992999970912933</v>
          </cell>
          <cell r="H11232" t="str">
            <v>1.114864864864</v>
          </cell>
          <cell r="I11232" t="str">
            <v>1.544</v>
          </cell>
          <cell r="J11232" t="str">
            <v>1.21727362657764</v>
          </cell>
          <cell r="K11232">
            <v>1.518</v>
          </cell>
          <cell r="L11232">
            <v>0</v>
          </cell>
          <cell r="M11232" t="str">
            <v>无</v>
          </cell>
          <cell r="N11232" t="str">
            <v>工程技术</v>
          </cell>
          <cell r="O11232" t="str">
            <v>4区</v>
          </cell>
        </row>
        <row r="11233">
          <cell r="B11233" t="str">
            <v>Journal of Advanced Concrete Technology</v>
          </cell>
          <cell r="C11233" t="str">
            <v>先进混凝土技术杂志</v>
          </cell>
          <cell r="D11233" t="str">
            <v>1346-8014</v>
          </cell>
          <cell r="E11233" t="str">
            <v>JAPAN</v>
          </cell>
          <cell r="F11233" t="str">
            <v>JAPAN CONCRETE INST</v>
          </cell>
          <cell r="G11233" t="str">
            <v>1.13399994373322</v>
          </cell>
          <cell r="H11233" t="str">
            <v>1.33628318584</v>
          </cell>
          <cell r="I11233" t="str">
            <v>1.103</v>
          </cell>
          <cell r="J11233" t="str">
            <v>1.19112530435941</v>
          </cell>
          <cell r="K11233">
            <v>0.55100000000000005</v>
          </cell>
          <cell r="L11233">
            <v>0</v>
          </cell>
          <cell r="M11233" t="str">
            <v>无</v>
          </cell>
          <cell r="N11233" t="str">
            <v>工程技术</v>
          </cell>
          <cell r="O11233" t="str">
            <v>4区</v>
          </cell>
        </row>
        <row r="11234">
          <cell r="B11234" t="str">
            <v>ACCREDITATION AND QUALITY ASSURANCE</v>
          </cell>
          <cell r="C11234" t="str">
            <v>认证和质量保证</v>
          </cell>
          <cell r="D11234" t="str">
            <v>0949-1775</v>
          </cell>
          <cell r="E11234" t="str">
            <v>United States</v>
          </cell>
          <cell r="F11234" t="str">
            <v>SPRINGER</v>
          </cell>
          <cell r="G11234" t="str">
            <v>0.666999995708466</v>
          </cell>
          <cell r="H11234" t="str">
            <v>0.8</v>
          </cell>
          <cell r="I11234" t="str">
            <v>0.662</v>
          </cell>
          <cell r="J11234" t="str">
            <v>0.709657275564489</v>
          </cell>
          <cell r="K11234" t="str">
            <v>无</v>
          </cell>
          <cell r="L11234">
            <v>0</v>
          </cell>
          <cell r="M11234" t="str">
            <v>CHEMISTRY</v>
          </cell>
          <cell r="N11234" t="str">
            <v>工程技术</v>
          </cell>
          <cell r="O11234" t="str">
            <v>4区</v>
          </cell>
        </row>
        <row r="11235">
          <cell r="B11235" t="str">
            <v>Mining Metallurgy &amp; Exploration</v>
          </cell>
          <cell r="C11235" t="str">
            <v>采矿冶金与勘探</v>
          </cell>
          <cell r="D11235" t="str">
            <v>2524-3462</v>
          </cell>
          <cell r="E11235" t="str">
            <v>GERMANY</v>
          </cell>
          <cell r="F11235" t="str">
            <v>SPRINGER HEIDELBERG</v>
          </cell>
          <cell r="G11235" t="str">
            <v>0.78600001335144</v>
          </cell>
          <cell r="H11235" t="str">
            <v>0.78431372549</v>
          </cell>
          <cell r="I11235" t="str">
            <v>Not Available</v>
          </cell>
          <cell r="J11235" t="str">
            <v>0.869843141705147</v>
          </cell>
          <cell r="K11235" t="str">
            <v>无</v>
          </cell>
          <cell r="L11235">
            <v>0</v>
          </cell>
          <cell r="M11235" t="str">
            <v>无</v>
          </cell>
          <cell r="N11235" t="str">
            <v>工程技术</v>
          </cell>
          <cell r="O11235" t="str">
            <v>4区</v>
          </cell>
        </row>
        <row r="11236">
          <cell r="B11236" t="str">
            <v>Journal of Theoretical and Applied Mechanics</v>
          </cell>
          <cell r="C11236" t="str">
            <v>理论与应用力学杂志</v>
          </cell>
          <cell r="D11236" t="str">
            <v>1429-2955</v>
          </cell>
          <cell r="E11236" t="str">
            <v>POLAND</v>
          </cell>
          <cell r="F11236" t="str">
            <v>POLISH SOC THEORETICAL &amp; APPLIED MECHANICS</v>
          </cell>
          <cell r="G11236" t="str">
            <v>0.782999992370605</v>
          </cell>
          <cell r="H11236" t="str">
            <v>0.770562770562</v>
          </cell>
          <cell r="I11236" t="str">
            <v>0.831</v>
          </cell>
          <cell r="J11236" t="str">
            <v>0.794826879109535</v>
          </cell>
          <cell r="K11236">
            <v>0.66900000000000004</v>
          </cell>
          <cell r="L11236">
            <v>0</v>
          </cell>
          <cell r="M11236" t="str">
            <v>无</v>
          </cell>
          <cell r="N11236" t="str">
            <v>工程技术</v>
          </cell>
          <cell r="O11236" t="str">
            <v>4区</v>
          </cell>
        </row>
        <row r="11237">
          <cell r="B11237" t="str">
            <v>Iranian Journal of Science and Technology-Transactions of Mechanical Engineering</v>
          </cell>
          <cell r="C11237" t="str">
            <v>伊朗机械工程科学技术学报</v>
          </cell>
          <cell r="D11237" t="str">
            <v>2228-6187</v>
          </cell>
          <cell r="E11237" t="str">
            <v>United States</v>
          </cell>
          <cell r="F11237" t="str">
            <v>SPRINGER</v>
          </cell>
          <cell r="G11237" t="str">
            <v>0.73199999332428</v>
          </cell>
          <cell r="H11237" t="str">
            <v>0.727272727272</v>
          </cell>
          <cell r="I11237" t="str">
            <v>1.029</v>
          </cell>
          <cell r="J11237" t="str">
            <v>0.82941940928076</v>
          </cell>
          <cell r="K11237">
            <v>0.95399999999999996</v>
          </cell>
          <cell r="L11237">
            <v>0</v>
          </cell>
          <cell r="M11237" t="str">
            <v>无</v>
          </cell>
          <cell r="N11237" t="str">
            <v>工程技术</v>
          </cell>
          <cell r="O11237" t="str">
            <v>4区</v>
          </cell>
        </row>
        <row r="11238">
          <cell r="B11238" t="str">
            <v>PROCEEDINGS OF THE INSTITUTION OF CIVIL ENGINEERS-MARITIME ENGINEERING</v>
          </cell>
          <cell r="C11238" t="str">
            <v>土木工程师学会会刊-海事工程</v>
          </cell>
          <cell r="D11238" t="str">
            <v>1741-7597</v>
          </cell>
          <cell r="E11238" t="str">
            <v>ENGLAND</v>
          </cell>
          <cell r="F11238" t="str">
            <v>ICE PUBLISHING</v>
          </cell>
          <cell r="G11238" t="str">
            <v>0.764999985694885</v>
          </cell>
          <cell r="H11238" t="str">
            <v>0.8</v>
          </cell>
          <cell r="I11238" t="str">
            <v>1.739</v>
          </cell>
          <cell r="J11238" t="str">
            <v>1.10137680682563</v>
          </cell>
          <cell r="K11238">
            <v>1.0129999999999999</v>
          </cell>
          <cell r="L11238">
            <v>0</v>
          </cell>
          <cell r="M11238" t="str">
            <v>无</v>
          </cell>
          <cell r="N11238" t="str">
            <v>工程技术</v>
          </cell>
          <cell r="O11238" t="str">
            <v>4区</v>
          </cell>
        </row>
        <row r="11239">
          <cell r="B11239" t="str">
            <v>Microscopy</v>
          </cell>
          <cell r="C11239" t="str">
            <v>显微镜</v>
          </cell>
          <cell r="D11239" t="str">
            <v>2050-5698</v>
          </cell>
          <cell r="E11239" t="str">
            <v>ENGLAND</v>
          </cell>
          <cell r="F11239" t="str">
            <v>OXFORD UNIV PRESS</v>
          </cell>
          <cell r="G11239" t="str">
            <v>1.625</v>
          </cell>
          <cell r="H11239" t="str">
            <v>1.775700934579</v>
          </cell>
          <cell r="I11239" t="str">
            <v>1.394</v>
          </cell>
          <cell r="J11239" t="str">
            <v>1.59839878247433</v>
          </cell>
          <cell r="K11239" t="str">
            <v>无</v>
          </cell>
          <cell r="L11239">
            <v>0</v>
          </cell>
          <cell r="M11239" t="str">
            <v>BIOLOGY &amp; BIOCHEMISTRY</v>
          </cell>
          <cell r="N11239" t="str">
            <v>工程技术</v>
          </cell>
          <cell r="O11239" t="str">
            <v>4区</v>
          </cell>
        </row>
        <row r="11240">
          <cell r="B11240" t="str">
            <v>OIL SHALE</v>
          </cell>
          <cell r="C11240" t="str">
            <v>油页岩</v>
          </cell>
          <cell r="D11240" t="str">
            <v>0208-189X</v>
          </cell>
          <cell r="E11240" t="str">
            <v>ESTONIA</v>
          </cell>
          <cell r="F11240" t="str">
            <v>ESTONIAN ACAD PUBLISHERS</v>
          </cell>
          <cell r="G11240" t="str">
            <v>0.853999972343445</v>
          </cell>
          <cell r="H11240" t="str">
            <v>1.04081632653</v>
          </cell>
          <cell r="I11240" t="str">
            <v>1.314</v>
          </cell>
          <cell r="J11240" t="str">
            <v>1.06951392968981</v>
          </cell>
          <cell r="K11240" t="str">
            <v>无</v>
          </cell>
          <cell r="L11240">
            <v>0</v>
          </cell>
          <cell r="M11240" t="str">
            <v>无</v>
          </cell>
          <cell r="N11240" t="str">
            <v>工程技术</v>
          </cell>
          <cell r="O11240" t="str">
            <v>4区</v>
          </cell>
        </row>
        <row r="11241">
          <cell r="B11241" t="str">
            <v>ADVANCES IN POLYMER TECHNOLOGY</v>
          </cell>
          <cell r="C11241" t="str">
            <v>高分子技术进展</v>
          </cell>
          <cell r="D11241" t="str">
            <v>0730-6679</v>
          </cell>
          <cell r="E11241" t="str">
            <v>ENGLAND</v>
          </cell>
          <cell r="F11241" t="str">
            <v>WILEY-HINDAWI</v>
          </cell>
          <cell r="G11241" t="str">
            <v>2.07299995422363</v>
          </cell>
          <cell r="H11241" t="str">
            <v>2.663366336633</v>
          </cell>
          <cell r="I11241" t="str">
            <v>1.539</v>
          </cell>
          <cell r="J11241" t="str">
            <v>2.09189737785088</v>
          </cell>
          <cell r="K11241">
            <v>0.93899999999999995</v>
          </cell>
          <cell r="L11241">
            <v>0</v>
          </cell>
          <cell r="M11241" t="str">
            <v>CHEMISTRY</v>
          </cell>
          <cell r="N11241" t="str">
            <v>工程技术</v>
          </cell>
          <cell r="O11241" t="str">
            <v>4区</v>
          </cell>
        </row>
        <row r="11242">
          <cell r="B11242" t="str">
            <v>International Journal of Steel Structures</v>
          </cell>
          <cell r="C11242" t="str">
            <v>国际钢结构杂志</v>
          </cell>
          <cell r="D11242" t="str">
            <v>1598-2351</v>
          </cell>
          <cell r="E11242" t="str">
            <v>SOUTH KOREA</v>
          </cell>
          <cell r="F11242" t="str">
            <v>KOREAN SOC STEEL CONSTRUCTION-KSSC</v>
          </cell>
          <cell r="G11242" t="str">
            <v>0.734000027179718</v>
          </cell>
          <cell r="H11242" t="str">
            <v>0.872881355932</v>
          </cell>
          <cell r="I11242" t="str">
            <v>0.878</v>
          </cell>
          <cell r="J11242" t="str">
            <v>0.828278046338906</v>
          </cell>
          <cell r="K11242">
            <v>0.94199999999999995</v>
          </cell>
          <cell r="L11242">
            <v>0</v>
          </cell>
          <cell r="M11242" t="str">
            <v>无</v>
          </cell>
          <cell r="N11242" t="str">
            <v>工程技术</v>
          </cell>
          <cell r="O11242" t="str">
            <v>4区</v>
          </cell>
        </row>
        <row r="11243">
          <cell r="B11243" t="str">
            <v>IRBM</v>
          </cell>
          <cell r="C11243" t="str">
            <v>内部弹道导弹</v>
          </cell>
          <cell r="D11243" t="str">
            <v>1959-0318</v>
          </cell>
          <cell r="E11243" t="str">
            <v>USA</v>
          </cell>
          <cell r="F11243" t="str">
            <v>ELSEVIER SCIENCE INC</v>
          </cell>
          <cell r="G11243" t="str">
            <v>0.897000014781952</v>
          </cell>
          <cell r="H11243" t="str">
            <v>0.934210526315</v>
          </cell>
          <cell r="I11243" t="str">
            <v>1.022</v>
          </cell>
          <cell r="J11243" t="str">
            <v>0.950983223843651</v>
          </cell>
          <cell r="K11243" t="str">
            <v>无</v>
          </cell>
          <cell r="L11243">
            <v>0</v>
          </cell>
          <cell r="M11243" t="str">
            <v>无</v>
          </cell>
          <cell r="N11243" t="str">
            <v>工程技术</v>
          </cell>
          <cell r="O11243" t="str">
            <v>4区</v>
          </cell>
        </row>
        <row r="11244">
          <cell r="B11244" t="str">
            <v>IET Nanobiotechnology</v>
          </cell>
          <cell r="C11244" t="str">
            <v>IET纳米生物技术</v>
          </cell>
          <cell r="D11244" t="str">
            <v>1751-8741</v>
          </cell>
          <cell r="E11244" t="str">
            <v>USA</v>
          </cell>
          <cell r="F11244" t="str">
            <v>WILEY</v>
          </cell>
          <cell r="G11244" t="str">
            <v>2.05900001525879</v>
          </cell>
          <cell r="H11244" t="str">
            <v>1.924882629107</v>
          </cell>
          <cell r="I11244" t="str">
            <v>1.859</v>
          </cell>
          <cell r="J11244" t="str">
            <v>1.94760560454793</v>
          </cell>
          <cell r="K11244">
            <v>0.63100000000000001</v>
          </cell>
          <cell r="L11244">
            <v>0</v>
          </cell>
          <cell r="M11244" t="str">
            <v>BIOLOGY &amp; BIOCHEMISTRY</v>
          </cell>
          <cell r="N11244" t="str">
            <v>工程技术</v>
          </cell>
          <cell r="O11244" t="str">
            <v>4区</v>
          </cell>
        </row>
        <row r="11245">
          <cell r="B11245" t="str">
            <v>TRANSPORTATION PLANNING AND TECHNOLOGY</v>
          </cell>
          <cell r="C11245" t="str">
            <v>交通规划与技术</v>
          </cell>
          <cell r="D11245" t="str">
            <v>0308-1060</v>
          </cell>
          <cell r="E11245" t="str">
            <v>England</v>
          </cell>
          <cell r="F11245" t="str">
            <v>TAYLOR &amp; FRANCIS LTD</v>
          </cell>
          <cell r="G11245" t="str">
            <v>0.662999987602234</v>
          </cell>
          <cell r="H11245" t="str">
            <v>0.893203883495</v>
          </cell>
          <cell r="I11245" t="str">
            <v>0.824</v>
          </cell>
          <cell r="J11245" t="str">
            <v>0.793244427620411</v>
          </cell>
          <cell r="K11245" t="str">
            <v>无</v>
          </cell>
          <cell r="L11245">
            <v>0</v>
          </cell>
          <cell r="M11245" t="str">
            <v>无</v>
          </cell>
          <cell r="N11245" t="str">
            <v>工程技术</v>
          </cell>
          <cell r="O11245" t="str">
            <v>4区</v>
          </cell>
        </row>
        <row r="11246">
          <cell r="B11246" t="str">
            <v>INTERNATIONAL JOURNAL OF APPLIED ELECTROMAGNETICS AND MECHANICS</v>
          </cell>
          <cell r="C11246" t="str">
            <v>国际应用电磁学与力学杂志</v>
          </cell>
          <cell r="D11246" t="str">
            <v>1383-5416</v>
          </cell>
          <cell r="E11246" t="str">
            <v>NETHERLANDS</v>
          </cell>
          <cell r="F11246" t="str">
            <v>IOS PRESS</v>
          </cell>
          <cell r="G11246" t="str">
            <v>0.804000020027161</v>
          </cell>
          <cell r="H11246" t="str">
            <v>0.684007707129</v>
          </cell>
          <cell r="I11246" t="str">
            <v>0.684</v>
          </cell>
          <cell r="J11246" t="str">
            <v>0.724072751157054</v>
          </cell>
          <cell r="K11246" t="str">
            <v>无</v>
          </cell>
          <cell r="L11246">
            <v>0</v>
          </cell>
          <cell r="M11246" t="str">
            <v>ENGINEERING</v>
          </cell>
          <cell r="N11246" t="str">
            <v>工程技术</v>
          </cell>
          <cell r="O11246" t="str">
            <v>4区</v>
          </cell>
        </row>
        <row r="11247">
          <cell r="B11247" t="str">
            <v>Advances in Mechanical Engineering</v>
          </cell>
          <cell r="C11247" t="str">
            <v>机械工程进展</v>
          </cell>
          <cell r="D11247" t="str">
            <v>1687-8132</v>
          </cell>
          <cell r="E11247" t="str">
            <v>ENGLAND</v>
          </cell>
          <cell r="F11247" t="str">
            <v>SAGE PUBLICATIONS LTD</v>
          </cell>
          <cell r="G11247" t="str">
            <v>0.84799998998642</v>
          </cell>
          <cell r="H11247" t="str">
            <v>1.02418797512</v>
          </cell>
          <cell r="I11247" t="str">
            <v>1.161</v>
          </cell>
          <cell r="J11247" t="str">
            <v>1.01103333907447</v>
          </cell>
          <cell r="K11247">
            <v>1.8360000000000001</v>
          </cell>
          <cell r="L11247">
            <v>0</v>
          </cell>
          <cell r="M11247" t="str">
            <v>ENGINEERING</v>
          </cell>
          <cell r="N11247" t="str">
            <v>工程技术</v>
          </cell>
          <cell r="O11247" t="str">
            <v>4区</v>
          </cell>
        </row>
        <row r="11248">
          <cell r="B11248" t="str">
            <v>SADHANA-ACADEMY PROCEEDINGS IN ENGINEERING SCIENCES</v>
          </cell>
          <cell r="C11248" t="str">
            <v>SADHANA-ACADEMY工程科学学报</v>
          </cell>
          <cell r="D11248" t="str">
            <v>0256-2499</v>
          </cell>
          <cell r="E11248" t="str">
            <v>INDIA</v>
          </cell>
          <cell r="F11248" t="str">
            <v>SPRINGER INDIA</v>
          </cell>
          <cell r="G11248" t="str">
            <v>0.592000007629395</v>
          </cell>
          <cell r="H11248" t="str">
            <v>0.76923076923</v>
          </cell>
          <cell r="I11248" t="str">
            <v>0.849</v>
          </cell>
          <cell r="J11248" t="str">
            <v>0.736860475403131</v>
          </cell>
          <cell r="K11248">
            <v>2.4689999999999999</v>
          </cell>
          <cell r="L11248">
            <v>0</v>
          </cell>
          <cell r="M11248" t="str">
            <v>无</v>
          </cell>
          <cell r="N11248" t="str">
            <v>工程技术</v>
          </cell>
          <cell r="O11248" t="str">
            <v>4区</v>
          </cell>
        </row>
        <row r="11249">
          <cell r="B11249" t="str">
            <v>Sensor Review</v>
          </cell>
          <cell r="C11249" t="str">
            <v>传感器回顾</v>
          </cell>
          <cell r="D11249" t="str">
            <v>0260-2288</v>
          </cell>
          <cell r="E11249" t="str">
            <v>ENGLAND</v>
          </cell>
          <cell r="F11249" t="str">
            <v>EMERALD GROUP PUBLISHING LTD</v>
          </cell>
          <cell r="G11249" t="str">
            <v>1.07000005245209</v>
          </cell>
          <cell r="H11249" t="str">
            <v>1.264150943396</v>
          </cell>
          <cell r="I11249" t="str">
            <v>1.217</v>
          </cell>
          <cell r="J11249" t="str">
            <v>1.1836058875047</v>
          </cell>
          <cell r="K11249">
            <v>0.86399999999999999</v>
          </cell>
          <cell r="L11249">
            <v>0</v>
          </cell>
          <cell r="M11249" t="str">
            <v>CHEMISTRY</v>
          </cell>
          <cell r="N11249" t="str">
            <v>工程技术</v>
          </cell>
          <cell r="O11249" t="str">
            <v>4区</v>
          </cell>
        </row>
        <row r="11250">
          <cell r="B11250" t="str">
            <v>BIORHEOLOGY</v>
          </cell>
          <cell r="C11250" t="str">
            <v>生物流变学</v>
          </cell>
          <cell r="D11250" t="str">
            <v>0006-355X</v>
          </cell>
          <cell r="E11250" t="str">
            <v>NETHERLANDS</v>
          </cell>
          <cell r="F11250" t="str">
            <v>IOS PRESS</v>
          </cell>
          <cell r="G11250" t="str">
            <v>1.31599998474121</v>
          </cell>
          <cell r="H11250" t="str">
            <v>0.933333333333</v>
          </cell>
          <cell r="I11250" t="str">
            <v>0.889</v>
          </cell>
          <cell r="J11250" t="str">
            <v>1.0460740689874</v>
          </cell>
          <cell r="K11250" t="str">
            <v>无</v>
          </cell>
          <cell r="L11250">
            <v>0</v>
          </cell>
          <cell r="M11250" t="str">
            <v>MOLECULAR BIOLOGY &amp; GENETICS</v>
          </cell>
          <cell r="N11250" t="str">
            <v>工程技术</v>
          </cell>
          <cell r="O11250" t="str">
            <v>4区</v>
          </cell>
        </row>
        <row r="11251">
          <cell r="B11251" t="str">
            <v>Fuel Cells</v>
          </cell>
          <cell r="C11251" t="str">
            <v>燃料电池</v>
          </cell>
          <cell r="D11251" t="str">
            <v>1615-6846</v>
          </cell>
          <cell r="E11251" t="str">
            <v>GERMANY</v>
          </cell>
          <cell r="F11251" t="str">
            <v>WILEY-V C H VERLAG GMBH</v>
          </cell>
          <cell r="G11251" t="str">
            <v>2.1489999294281</v>
          </cell>
          <cell r="H11251" t="str">
            <v>2.32967032967</v>
          </cell>
          <cell r="I11251" t="str">
            <v>1.876</v>
          </cell>
          <cell r="J11251" t="str">
            <v>2.11811531159103</v>
          </cell>
          <cell r="K11251">
            <v>1.1040000000000001</v>
          </cell>
          <cell r="L11251">
            <v>0</v>
          </cell>
          <cell r="M11251" t="str">
            <v>CHEMISTRY</v>
          </cell>
          <cell r="N11251" t="str">
            <v>工程技术</v>
          </cell>
          <cell r="O11251" t="str">
            <v>4区</v>
          </cell>
        </row>
        <row r="11252">
          <cell r="B11252" t="str">
            <v>Journal of Mechanics of Materials and Structures</v>
          </cell>
          <cell r="C11252" t="str">
            <v>材料与结构力学杂志</v>
          </cell>
          <cell r="D11252" t="str">
            <v>1559-3959</v>
          </cell>
          <cell r="E11252" t="str">
            <v>USA</v>
          </cell>
          <cell r="F11252" t="str">
            <v>MATHEMATICAL SCIENCE PUBL</v>
          </cell>
          <cell r="G11252" t="str">
            <v>1.09399998188019</v>
          </cell>
          <cell r="H11252" t="str">
            <v>1.238805970149</v>
          </cell>
          <cell r="I11252" t="str">
            <v>0.987</v>
          </cell>
          <cell r="J11252" t="str">
            <v>1.10671590806006</v>
          </cell>
          <cell r="K11252">
            <v>0.34599999999999997</v>
          </cell>
          <cell r="L11252">
            <v>0</v>
          </cell>
          <cell r="M11252" t="str">
            <v>无</v>
          </cell>
          <cell r="N11252" t="str">
            <v>工程技术</v>
          </cell>
          <cell r="O11252" t="str">
            <v>4区</v>
          </cell>
        </row>
        <row r="11253">
          <cell r="B11253" t="str">
            <v>Journal of Applied Remote Sensing</v>
          </cell>
          <cell r="C11253" t="str">
            <v>应用遥感杂志</v>
          </cell>
          <cell r="D11253" t="str">
            <v>1931-3195</v>
          </cell>
          <cell r="E11253" t="str">
            <v>USA</v>
          </cell>
          <cell r="F11253" t="str">
            <v>SPIE-SOC PHOTO-OPTICAL INSTRUMENTATION ENGINEERS</v>
          </cell>
          <cell r="G11253" t="str">
            <v>0.976000010967255</v>
          </cell>
          <cell r="H11253" t="str">
            <v>1.343984962406</v>
          </cell>
          <cell r="I11253" t="str">
            <v>1.360</v>
          </cell>
          <cell r="J11253" t="str">
            <v>1.22678744395442</v>
          </cell>
          <cell r="K11253">
            <v>1.2649999999999999</v>
          </cell>
          <cell r="L11253">
            <v>0</v>
          </cell>
          <cell r="M11253" t="str">
            <v>GEOSCIENCES</v>
          </cell>
          <cell r="N11253" t="str">
            <v>工程技术</v>
          </cell>
          <cell r="O11253" t="str">
            <v>4区</v>
          </cell>
        </row>
        <row r="11254">
          <cell r="B11254" t="str">
            <v>SHOCK AND VIBRATION</v>
          </cell>
          <cell r="C11254" t="str">
            <v>冲击和振动</v>
          </cell>
          <cell r="D11254" t="str">
            <v>1070-9622</v>
          </cell>
          <cell r="E11254" t="str">
            <v>ENGLAND</v>
          </cell>
          <cell r="F11254" t="str">
            <v>HINDAWI LTD</v>
          </cell>
          <cell r="G11254" t="str">
            <v>1.85699999332428</v>
          </cell>
          <cell r="H11254" t="str">
            <v>1.628005657708</v>
          </cell>
          <cell r="I11254" t="str">
            <v>1.298</v>
          </cell>
          <cell r="J11254" t="str">
            <v>1.59425059858443</v>
          </cell>
          <cell r="K11254">
            <v>1.544</v>
          </cell>
          <cell r="L11254">
            <v>0</v>
          </cell>
          <cell r="M11254" t="str">
            <v>ENGINEERING</v>
          </cell>
          <cell r="N11254" t="str">
            <v>工程技术</v>
          </cell>
          <cell r="O11254" t="str">
            <v>4区</v>
          </cell>
        </row>
        <row r="11255">
          <cell r="B11255" t="str">
            <v>MATERIALES DE CONSTRUCCION</v>
          </cell>
          <cell r="C11255" t="str">
            <v>建筑材料</v>
          </cell>
          <cell r="D11255" t="str">
            <v>0465-2746</v>
          </cell>
          <cell r="E11255" t="str">
            <v>SPAIN</v>
          </cell>
          <cell r="F11255" t="str">
            <v>CONSEJO SUPERIOR INVESTIGACIONES CIENTIFICAS-CSIC</v>
          </cell>
          <cell r="G11255" t="str">
            <v>1.80299997329712</v>
          </cell>
          <cell r="H11255" t="str">
            <v>1.885714285714</v>
          </cell>
          <cell r="I11255" t="str">
            <v>1.456</v>
          </cell>
          <cell r="J11255" t="str">
            <v>1.71486553731737</v>
          </cell>
          <cell r="K11255">
            <v>0.75800000000000001</v>
          </cell>
          <cell r="L11255">
            <v>0</v>
          </cell>
          <cell r="M11255" t="str">
            <v>无</v>
          </cell>
          <cell r="N11255" t="str">
            <v>工程技术</v>
          </cell>
          <cell r="O11255" t="str">
            <v>4区</v>
          </cell>
        </row>
        <row r="11256">
          <cell r="B11256" t="str">
            <v>Advances in Electrical and Computer Engineering</v>
          </cell>
          <cell r="C11256" t="str">
            <v>电子与计算机工程进展</v>
          </cell>
          <cell r="D11256" t="str">
            <v>1582-7445</v>
          </cell>
          <cell r="E11256" t="str">
            <v>ROMANIA</v>
          </cell>
          <cell r="F11256" t="str">
            <v>UNIV SUCEAVA, FAC ELECTRICAL ENG</v>
          </cell>
          <cell r="G11256" t="str">
            <v>0.699000000953674</v>
          </cell>
          <cell r="H11256" t="str">
            <v>0.650406504065</v>
          </cell>
          <cell r="I11256" t="str">
            <v>1.102</v>
          </cell>
          <cell r="J11256" t="str">
            <v>0.816989668339558</v>
          </cell>
          <cell r="K11256">
            <v>0.45200000000000001</v>
          </cell>
          <cell r="L11256">
            <v>0</v>
          </cell>
          <cell r="M11256" t="str">
            <v>无</v>
          </cell>
          <cell r="N11256" t="str">
            <v>工程技术</v>
          </cell>
          <cell r="O11256" t="str">
            <v>4区</v>
          </cell>
        </row>
        <row r="11257">
          <cell r="B11257" t="str">
            <v>International Journal of Coal Preparation and Utilization</v>
          </cell>
          <cell r="C11257" t="str">
            <v>国际选煤与利用杂志</v>
          </cell>
          <cell r="D11257" t="str">
            <v>1939-2699</v>
          </cell>
          <cell r="E11257" t="str">
            <v>USA</v>
          </cell>
          <cell r="F11257" t="str">
            <v>TAYLOR &amp; FRANCIS INC</v>
          </cell>
          <cell r="G11257" t="str">
            <v>1.52699995040894</v>
          </cell>
          <cell r="H11257" t="str">
            <v>2.02</v>
          </cell>
          <cell r="I11257" t="str">
            <v>2.034</v>
          </cell>
          <cell r="J11257" t="str">
            <v>1.86049423634298</v>
          </cell>
          <cell r="K11257">
            <v>3.1120000000000001</v>
          </cell>
          <cell r="L11257">
            <v>0</v>
          </cell>
          <cell r="M11257" t="str">
            <v>无</v>
          </cell>
          <cell r="N11257" t="str">
            <v>工程技术</v>
          </cell>
          <cell r="O11257" t="str">
            <v>4区</v>
          </cell>
        </row>
        <row r="11258">
          <cell r="B11258" t="str">
            <v>IEEE INDUSTRY APPLICATIONS MAGAZINE</v>
          </cell>
          <cell r="C11258" t="str">
            <v>IEEE工业应用杂志</v>
          </cell>
          <cell r="D11258" t="str">
            <v>1077-2618</v>
          </cell>
          <cell r="E11258" t="str">
            <v>USA</v>
          </cell>
          <cell r="F11258" t="str">
            <v>IEEE-INST ELECTRICAL ELECTRONICS ENGINEERS INC</v>
          </cell>
          <cell r="G11258" t="str">
            <v>0.864000022411346</v>
          </cell>
          <cell r="H11258" t="str">
            <v>1.373493975903</v>
          </cell>
          <cell r="I11258" t="str">
            <v>1.093</v>
          </cell>
          <cell r="J11258" t="str">
            <v>1.11027577721578</v>
          </cell>
          <cell r="K11258">
            <v>0.63200000000000001</v>
          </cell>
          <cell r="L11258">
            <v>0</v>
          </cell>
          <cell r="M11258" t="str">
            <v>无</v>
          </cell>
          <cell r="N11258" t="str">
            <v>工程技术</v>
          </cell>
          <cell r="O11258" t="str">
            <v>4区</v>
          </cell>
        </row>
        <row r="11259">
          <cell r="B11259" t="str">
            <v>International Journal of Chemical Engineering</v>
          </cell>
          <cell r="C11259" t="str">
            <v>国际化学工程杂志</v>
          </cell>
          <cell r="D11259" t="str">
            <v>1687-806X</v>
          </cell>
          <cell r="E11259" t="str">
            <v>ENGLAND</v>
          </cell>
          <cell r="F11259" t="str">
            <v>HINDAWI LTD</v>
          </cell>
          <cell r="G11259" t="str">
            <v>0</v>
          </cell>
          <cell r="H11259" t="str">
            <v>0</v>
          </cell>
          <cell r="I11259" t="str">
            <v>1.877</v>
          </cell>
          <cell r="J11259" t="str">
            <v>1.876712328767</v>
          </cell>
          <cell r="K11259" t="str">
            <v>无</v>
          </cell>
          <cell r="L11259">
            <v>0</v>
          </cell>
          <cell r="M11259" t="str">
            <v>无</v>
          </cell>
          <cell r="N11259" t="str">
            <v>工程技术</v>
          </cell>
          <cell r="O11259" t="str">
            <v>4区</v>
          </cell>
        </row>
        <row r="11260">
          <cell r="B11260" t="str">
            <v>ENERGY EXPLORATION &amp; EXPLOITATION</v>
          </cell>
          <cell r="C11260" t="str">
            <v>能源勘探开发</v>
          </cell>
          <cell r="D11260" t="str">
            <v>0144-5987</v>
          </cell>
          <cell r="E11260" t="str">
            <v>USA</v>
          </cell>
          <cell r="F11260" t="str">
            <v>SAGE PUBLICATIONS INC</v>
          </cell>
          <cell r="G11260" t="str">
            <v>1.2039999961853</v>
          </cell>
          <cell r="H11260" t="str">
            <v>1.946236559139</v>
          </cell>
          <cell r="I11260" t="str">
            <v>1.382</v>
          </cell>
          <cell r="J11260" t="str">
            <v>1.5106386482121</v>
          </cell>
          <cell r="K11260">
            <v>0.63700000000000001</v>
          </cell>
          <cell r="L11260">
            <v>0</v>
          </cell>
          <cell r="M11260" t="str">
            <v>无</v>
          </cell>
          <cell r="N11260" t="str">
            <v>工程技术</v>
          </cell>
          <cell r="O11260" t="str">
            <v>4区</v>
          </cell>
        </row>
        <row r="11261">
          <cell r="B11261" t="str">
            <v>Revista Mexicana de Ingenieria Quimica</v>
          </cell>
          <cell r="C11261" t="str">
            <v>墨西哥工程师协会</v>
          </cell>
          <cell r="D11261" t="str">
            <v>1665-2738</v>
          </cell>
          <cell r="E11261" t="str">
            <v>MEXICO</v>
          </cell>
          <cell r="F11261" t="str">
            <v>UNIV AUTONOMA METROPOLITANA-IZTAPALAPA</v>
          </cell>
          <cell r="G11261" t="str">
            <v>1.09700000286102</v>
          </cell>
          <cell r="H11261" t="str">
            <v>1.067796610169</v>
          </cell>
          <cell r="I11261" t="str">
            <v>1.139</v>
          </cell>
          <cell r="J11261" t="str">
            <v>1.10122850063934</v>
          </cell>
          <cell r="K11261" t="str">
            <v>无</v>
          </cell>
          <cell r="L11261">
            <v>0</v>
          </cell>
          <cell r="M11261" t="str">
            <v>CHEMISTRY</v>
          </cell>
          <cell r="N11261" t="str">
            <v>工程技术</v>
          </cell>
          <cell r="O11261" t="str">
            <v>4区</v>
          </cell>
        </row>
        <row r="11262">
          <cell r="B11262" t="str">
            <v>PROCEEDINGS OF THE INSTITUTION OF CIVIL ENGINEERS-STRUCTURES AND BUILDINGS</v>
          </cell>
          <cell r="C11262" t="str">
            <v>土木工程师学会会议录-结构和建筑物</v>
          </cell>
          <cell r="D11262" t="str">
            <v>0965-0911</v>
          </cell>
          <cell r="E11262" t="str">
            <v>ENGLAND</v>
          </cell>
          <cell r="F11262" t="str">
            <v>ICE PUBLISHING</v>
          </cell>
          <cell r="G11262" t="str">
            <v>0.674000024795532</v>
          </cell>
          <cell r="H11262" t="str">
            <v>0.876811594202</v>
          </cell>
          <cell r="I11262" t="str">
            <v>0.965</v>
          </cell>
          <cell r="J11262" t="str">
            <v>0.838696465591511</v>
          </cell>
          <cell r="K11262">
            <v>1.109</v>
          </cell>
          <cell r="L11262">
            <v>0</v>
          </cell>
          <cell r="M11262" t="str">
            <v>无</v>
          </cell>
          <cell r="N11262" t="str">
            <v>工程技术</v>
          </cell>
          <cell r="O11262" t="str">
            <v>4区</v>
          </cell>
        </row>
        <row r="11263">
          <cell r="B11263" t="str">
            <v>Green Processing and Synthesis</v>
          </cell>
          <cell r="C11263" t="str">
            <v>绿色加工与合成</v>
          </cell>
          <cell r="D11263" t="str">
            <v>2191-9542</v>
          </cell>
          <cell r="E11263" t="str">
            <v>GERMANY</v>
          </cell>
          <cell r="F11263" t="str">
            <v>WALTER DE GRUYTER GMBH</v>
          </cell>
          <cell r="G11263" t="str">
            <v>0.736000001430511</v>
          </cell>
          <cell r="H11263" t="str">
            <v>1.128</v>
          </cell>
          <cell r="I11263" t="str">
            <v>1.672</v>
          </cell>
          <cell r="J11263" t="str">
            <v>1.17862500047684</v>
          </cell>
          <cell r="K11263">
            <v>1.0609999999999999</v>
          </cell>
          <cell r="L11263">
            <v>0</v>
          </cell>
          <cell r="M11263" t="str">
            <v>CHEMISTRY</v>
          </cell>
          <cell r="N11263" t="str">
            <v>工程技术</v>
          </cell>
          <cell r="O11263" t="str">
            <v>4区</v>
          </cell>
        </row>
        <row r="11264">
          <cell r="B11264" t="str">
            <v>TRANSPORTATION RESEARCH RECORD</v>
          </cell>
          <cell r="C11264" t="str">
            <v>交通研究记录</v>
          </cell>
          <cell r="D11264" t="str">
            <v>0361-1981</v>
          </cell>
          <cell r="E11264" t="str">
            <v>USA</v>
          </cell>
          <cell r="F11264" t="str">
            <v>SAGE PUBLICATIONS INC</v>
          </cell>
          <cell r="G11264" t="str">
            <v>0.694999992847443</v>
          </cell>
          <cell r="H11264" t="str">
            <v>0.747992588017</v>
          </cell>
          <cell r="I11264" t="str">
            <v>1.029</v>
          </cell>
          <cell r="J11264" t="str">
            <v>0.823888106240814</v>
          </cell>
          <cell r="K11264">
            <v>4.7969999999999997</v>
          </cell>
          <cell r="L11264">
            <v>0</v>
          </cell>
          <cell r="M11264" t="str">
            <v>ENGINEERING</v>
          </cell>
          <cell r="N11264" t="str">
            <v>工程技术</v>
          </cell>
          <cell r="O11264" t="str">
            <v>4区</v>
          </cell>
        </row>
        <row r="11265">
          <cell r="B11265" t="str">
            <v>Biofuels-UK</v>
          </cell>
          <cell r="C11265" t="str">
            <v>生物燃料英国</v>
          </cell>
          <cell r="D11265" t="str">
            <v>1759-7269</v>
          </cell>
          <cell r="E11265" t="str">
            <v>England</v>
          </cell>
          <cell r="F11265" t="str">
            <v>TAYLOR &amp; FRANCIS LTD</v>
          </cell>
          <cell r="G11265" t="str">
            <v>0.783999979496002</v>
          </cell>
          <cell r="H11265" t="str">
            <v>1.130136986301</v>
          </cell>
          <cell r="I11265" t="str">
            <v>1.496</v>
          </cell>
          <cell r="J11265" t="str">
            <v>1.13686362216867</v>
          </cell>
          <cell r="K11265">
            <v>2.371</v>
          </cell>
          <cell r="L11265">
            <v>0</v>
          </cell>
          <cell r="M11265" t="str">
            <v>BIOLOGY &amp; BIOCHEMISTRY</v>
          </cell>
          <cell r="N11265" t="str">
            <v>工程技术</v>
          </cell>
          <cell r="O11265" t="str">
            <v>4区</v>
          </cell>
        </row>
        <row r="11266">
          <cell r="B11266" t="str">
            <v>AERONAUTICAL JOURNAL</v>
          </cell>
          <cell r="C11266" t="str">
            <v>航空杂志</v>
          </cell>
          <cell r="D11266" t="str">
            <v>0001-9240</v>
          </cell>
          <cell r="E11266" t="str">
            <v>ENGLAND</v>
          </cell>
          <cell r="F11266" t="str">
            <v>CAMBRIDGE UNIV PRESS</v>
          </cell>
          <cell r="G11266" t="str">
            <v>0.695999979972839</v>
          </cell>
          <cell r="H11266" t="str">
            <v>0.976470588235</v>
          </cell>
          <cell r="I11266" t="str">
            <v>0.663</v>
          </cell>
          <cell r="J11266" t="str">
            <v>0.778420421960613</v>
          </cell>
          <cell r="K11266">
            <v>1.2669999999999999</v>
          </cell>
          <cell r="L11266">
            <v>0</v>
          </cell>
          <cell r="M11266" t="str">
            <v>无</v>
          </cell>
          <cell r="N11266" t="str">
            <v>工程技术</v>
          </cell>
          <cell r="O11266" t="str">
            <v>4区</v>
          </cell>
        </row>
        <row r="11267">
          <cell r="B11267" t="str">
            <v>International Journal of Low-Carbon Technologies</v>
          </cell>
          <cell r="C11267" t="str">
            <v>国际低碳技术杂志</v>
          </cell>
          <cell r="D11267" t="str">
            <v>1748-1317</v>
          </cell>
          <cell r="E11267" t="str">
            <v>ENGLAND</v>
          </cell>
          <cell r="F11267" t="str">
            <v>OXFORD UNIV PRESS</v>
          </cell>
          <cell r="G11267" t="str">
            <v>0.837000012397766</v>
          </cell>
          <cell r="H11267" t="str">
            <v>1.05376344086</v>
          </cell>
          <cell r="I11267" t="str">
            <v>1.622</v>
          </cell>
          <cell r="J11267" t="str">
            <v>1.17099522515992</v>
          </cell>
          <cell r="K11267">
            <v>0.80500000000000005</v>
          </cell>
          <cell r="L11267">
            <v>0</v>
          </cell>
          <cell r="M11267" t="str">
            <v>无</v>
          </cell>
          <cell r="N11267" t="str">
            <v>工程技术</v>
          </cell>
          <cell r="O11267" t="str">
            <v>4区</v>
          </cell>
        </row>
        <row r="11268">
          <cell r="B11268" t="str">
            <v>ELECTROMAGNETICS</v>
          </cell>
          <cell r="C11268" t="str">
            <v>电磁学</v>
          </cell>
          <cell r="D11268" t="str">
            <v>0272-6343</v>
          </cell>
          <cell r="E11268" t="str">
            <v>USA</v>
          </cell>
          <cell r="F11268" t="str">
            <v>TAYLOR &amp; FRANCIS INC</v>
          </cell>
          <cell r="G11268" t="str">
            <v>0.456999987363815</v>
          </cell>
          <cell r="H11268" t="str">
            <v>0.608695652173</v>
          </cell>
          <cell r="I11268" t="str">
            <v>0.553</v>
          </cell>
          <cell r="J11268" t="str">
            <v>0.539629042965939</v>
          </cell>
          <cell r="K11268" t="str">
            <v>无</v>
          </cell>
          <cell r="L11268">
            <v>0</v>
          </cell>
          <cell r="M11268" t="str">
            <v>无</v>
          </cell>
          <cell r="N11268" t="str">
            <v>工程技术</v>
          </cell>
          <cell r="O11268" t="str">
            <v>4区</v>
          </cell>
        </row>
        <row r="11269">
          <cell r="B11269" t="str">
            <v>SPE DRILLING &amp; COMPLETION</v>
          </cell>
          <cell r="C11269" t="str">
            <v>SPE钻井和完井</v>
          </cell>
          <cell r="D11269" t="str">
            <v>1064-6671</v>
          </cell>
          <cell r="E11269" t="str">
            <v>USA</v>
          </cell>
          <cell r="F11269" t="str">
            <v>SOC PETROLEUM ENG</v>
          </cell>
          <cell r="G11269" t="str">
            <v>1</v>
          </cell>
          <cell r="H11269" t="str">
            <v>1.327272727272</v>
          </cell>
          <cell r="I11269" t="str">
            <v>1.053</v>
          </cell>
          <cell r="J11269" t="str">
            <v>1.12663476873967</v>
          </cell>
          <cell r="K11269">
            <v>1.095</v>
          </cell>
          <cell r="L11269">
            <v>0</v>
          </cell>
          <cell r="M11269" t="str">
            <v>无</v>
          </cell>
          <cell r="N11269" t="str">
            <v>工程技术</v>
          </cell>
          <cell r="O11269" t="str">
            <v>4区</v>
          </cell>
        </row>
        <row r="11270">
          <cell r="B11270" t="str">
            <v>JOURNAL OF ENHANCED HEAT TRANSFER</v>
          </cell>
          <cell r="C11270" t="str">
            <v>强化传热杂志</v>
          </cell>
          <cell r="D11270" t="str">
            <v>1065-5131</v>
          </cell>
          <cell r="E11270" t="str">
            <v>USA</v>
          </cell>
          <cell r="F11270" t="str">
            <v>BEGELL HOUSE INC</v>
          </cell>
          <cell r="G11270" t="str">
            <v>0</v>
          </cell>
          <cell r="H11270" t="str">
            <v>0.065573770491</v>
          </cell>
          <cell r="I11270" t="str">
            <v>1.406</v>
          </cell>
          <cell r="J11270" t="str">
            <v>0.7359118852455</v>
          </cell>
          <cell r="K11270" t="str">
            <v>无</v>
          </cell>
          <cell r="L11270">
            <v>0</v>
          </cell>
          <cell r="M11270" t="str">
            <v>无</v>
          </cell>
          <cell r="N11270" t="str">
            <v>工程技术</v>
          </cell>
          <cell r="O11270" t="str">
            <v>4区</v>
          </cell>
        </row>
        <row r="11271">
          <cell r="B11271" t="str">
            <v>TECHNOLOGY AND HEALTH CARE</v>
          </cell>
          <cell r="C11271" t="str">
            <v>技术与卫生保健</v>
          </cell>
          <cell r="D11271" t="str">
            <v>0928-7329</v>
          </cell>
          <cell r="E11271" t="str">
            <v>NETHERLANDS</v>
          </cell>
          <cell r="F11271" t="str">
            <v>IOS PRESS</v>
          </cell>
          <cell r="G11271" t="str">
            <v>0.718999981880187</v>
          </cell>
          <cell r="H11271" t="str">
            <v>0.787292817679</v>
          </cell>
          <cell r="I11271" t="str">
            <v>0.806</v>
          </cell>
          <cell r="J11271" t="str">
            <v>0.770847599853063</v>
          </cell>
          <cell r="K11271" t="str">
            <v>无</v>
          </cell>
          <cell r="L11271">
            <v>0</v>
          </cell>
          <cell r="M11271" t="str">
            <v>MOLECULAR BIOLOGY &amp; GENETICS</v>
          </cell>
          <cell r="N11271" t="str">
            <v>工程技术</v>
          </cell>
          <cell r="O11271" t="str">
            <v>4区</v>
          </cell>
        </row>
        <row r="11272">
          <cell r="B11272" t="str">
            <v>Journal of Marine Engineering and Technology</v>
          </cell>
          <cell r="C11272" t="str">
            <v>海洋工程与技术杂志</v>
          </cell>
          <cell r="D11272" t="str">
            <v>2046-4177</v>
          </cell>
          <cell r="E11272" t="str">
            <v>England</v>
          </cell>
          <cell r="F11272" t="str">
            <v>TAYLOR &amp; FRANCIS LTD</v>
          </cell>
          <cell r="G11272" t="str">
            <v>0.310000002384186</v>
          </cell>
          <cell r="H11272" t="str">
            <v>0.548387096774</v>
          </cell>
          <cell r="I11272" t="str">
            <v>1.049</v>
          </cell>
          <cell r="J11272" t="str">
            <v>0.635855809008729</v>
          </cell>
          <cell r="K11272">
            <v>0.754</v>
          </cell>
          <cell r="L11272">
            <v>0</v>
          </cell>
          <cell r="M11272" t="str">
            <v>无</v>
          </cell>
          <cell r="N11272" t="str">
            <v>工程技术</v>
          </cell>
          <cell r="O11272" t="str">
            <v>4区</v>
          </cell>
        </row>
        <row r="11273">
          <cell r="B11273" t="str">
            <v>International Journal of Shipping and Transport Logistics</v>
          </cell>
          <cell r="C11273" t="str">
            <v>国际航运物流杂志</v>
          </cell>
          <cell r="D11273" t="str">
            <v>1756-6517</v>
          </cell>
          <cell r="E11273" t="str">
            <v>SWITZERLAND</v>
          </cell>
          <cell r="F11273" t="str">
            <v>INDERSCIENCE ENTERPRISES LTD</v>
          </cell>
          <cell r="G11273">
            <v>0</v>
          </cell>
          <cell r="H11273">
            <v>0</v>
          </cell>
          <cell r="I11273" t="str">
            <v>0.914</v>
          </cell>
          <cell r="J11273">
            <v>0</v>
          </cell>
          <cell r="K11273">
            <v>1</v>
          </cell>
          <cell r="L11273">
            <v>0</v>
          </cell>
          <cell r="M11273" t="str">
            <v>无</v>
          </cell>
          <cell r="N11273" t="str">
            <v>工程技术</v>
          </cell>
          <cell r="O11273" t="str">
            <v>4区</v>
          </cell>
        </row>
        <row r="11274">
          <cell r="B11274" t="str">
            <v>International Journal of Polymer Science</v>
          </cell>
          <cell r="C11274" t="str">
            <v>国际高分子科学杂志</v>
          </cell>
          <cell r="D11274" t="str">
            <v>1687-9422</v>
          </cell>
          <cell r="E11274" t="str">
            <v>ENGLAND</v>
          </cell>
          <cell r="F11274" t="str">
            <v>HINDAWI LTD</v>
          </cell>
          <cell r="G11274" t="str">
            <v>1.71800005435944</v>
          </cell>
          <cell r="H11274" t="str">
            <v>1.891791044776</v>
          </cell>
          <cell r="I11274" t="str">
            <v>1.646</v>
          </cell>
          <cell r="J11274" t="str">
            <v>1.75198164842948</v>
          </cell>
          <cell r="K11274" t="str">
            <v>无</v>
          </cell>
          <cell r="L11274">
            <v>0</v>
          </cell>
          <cell r="M11274" t="str">
            <v>CHEMISTRY</v>
          </cell>
          <cell r="N11274" t="str">
            <v>工程技术</v>
          </cell>
          <cell r="O11274" t="str">
            <v>4区</v>
          </cell>
        </row>
        <row r="11275">
          <cell r="B11275" t="str">
            <v>AIRCRAFT ENGINEERING AND AEROSPACE TECHNOLOGY</v>
          </cell>
          <cell r="C11275" t="str">
            <v>飞机工程与航空航天技术</v>
          </cell>
          <cell r="D11275" t="str">
            <v>1748-8842</v>
          </cell>
          <cell r="E11275" t="str">
            <v>ENGLAND</v>
          </cell>
          <cell r="F11275" t="str">
            <v>EMERALD GROUP PUBLISHING LTD</v>
          </cell>
          <cell r="G11275" t="str">
            <v>0.753000020980834</v>
          </cell>
          <cell r="H11275" t="str">
            <v>0.924324324324</v>
          </cell>
          <cell r="I11275" t="str">
            <v>0.785</v>
          </cell>
          <cell r="J11275" t="str">
            <v>0.820916482172945</v>
          </cell>
          <cell r="K11275" t="str">
            <v>无</v>
          </cell>
          <cell r="L11275">
            <v>0</v>
          </cell>
          <cell r="M11275" t="str">
            <v>无</v>
          </cell>
          <cell r="N11275" t="str">
            <v>工程技术</v>
          </cell>
          <cell r="O11275" t="str">
            <v>4区</v>
          </cell>
        </row>
        <row r="11276">
          <cell r="B11276" t="str">
            <v>MIT Technology Review</v>
          </cell>
          <cell r="C11276" t="str">
            <v>麻省理工技术评论</v>
          </cell>
          <cell r="D11276" t="str">
            <v>1099-274X</v>
          </cell>
          <cell r="E11276" t="str">
            <v>USA</v>
          </cell>
          <cell r="F11276" t="str">
            <v>TECHNOL REV</v>
          </cell>
          <cell r="G11276" t="str">
            <v>0</v>
          </cell>
          <cell r="H11276" t="str">
            <v>2.893333333333</v>
          </cell>
          <cell r="I11276" t="str">
            <v>2.357</v>
          </cell>
          <cell r="J11276" t="str">
            <v>2.6252380952375</v>
          </cell>
          <cell r="K11276">
            <v>0.41199999999999998</v>
          </cell>
          <cell r="L11276">
            <v>0</v>
          </cell>
          <cell r="M11276" t="str">
            <v>无</v>
          </cell>
          <cell r="N11276" t="str">
            <v>工程技术</v>
          </cell>
          <cell r="O11276" t="str">
            <v>4区</v>
          </cell>
        </row>
        <row r="11277">
          <cell r="B11277" t="str">
            <v>Mechanics &amp; Industry</v>
          </cell>
          <cell r="C11277" t="str">
            <v>机械与工业</v>
          </cell>
          <cell r="D11277" t="str">
            <v>2257-7777</v>
          </cell>
          <cell r="E11277" t="str">
            <v>FRANCE</v>
          </cell>
          <cell r="F11277" t="str">
            <v>EDP SCIENCES S A</v>
          </cell>
          <cell r="G11277" t="str">
            <v>0.658999979496002</v>
          </cell>
          <cell r="H11277" t="str">
            <v>0.747422680412</v>
          </cell>
          <cell r="I11277" t="str">
            <v>0.874</v>
          </cell>
          <cell r="J11277" t="str">
            <v>0.760212165461667</v>
          </cell>
          <cell r="K11277">
            <v>0.78500000000000003</v>
          </cell>
          <cell r="L11277">
            <v>0</v>
          </cell>
          <cell r="M11277" t="str">
            <v>无</v>
          </cell>
          <cell r="N11277" t="str">
            <v>工程技术</v>
          </cell>
          <cell r="O11277" t="str">
            <v>4区</v>
          </cell>
        </row>
        <row r="11278">
          <cell r="B11278" t="str">
            <v>Advances in Civil Engineering</v>
          </cell>
          <cell r="C11278" t="str">
            <v>土木工程进展</v>
          </cell>
          <cell r="D11278" t="str">
            <v>1687-8086</v>
          </cell>
          <cell r="E11278" t="str">
            <v>ENGLAND</v>
          </cell>
          <cell r="F11278" t="str">
            <v>HINDAWI LTD</v>
          </cell>
          <cell r="G11278" t="str">
            <v>0.827000021934509</v>
          </cell>
          <cell r="H11278" t="str">
            <v>1.10447761194</v>
          </cell>
          <cell r="I11278" t="str">
            <v>1.176</v>
          </cell>
          <cell r="J11278" t="str">
            <v>1.0357728708225</v>
          </cell>
          <cell r="K11278">
            <v>1.43</v>
          </cell>
          <cell r="L11278">
            <v>0</v>
          </cell>
          <cell r="M11278" t="str">
            <v>无</v>
          </cell>
          <cell r="N11278" t="str">
            <v>工程技术</v>
          </cell>
          <cell r="O11278" t="str">
            <v>4区</v>
          </cell>
        </row>
        <row r="11279">
          <cell r="B11279" t="str">
            <v>Journal of Medical Devices-Transactions of the ASME</v>
          </cell>
          <cell r="C11279" t="str">
            <v>美国机械工程师学会医疗器械学报</v>
          </cell>
          <cell r="D11279" t="str">
            <v>1932-6181</v>
          </cell>
          <cell r="E11279" t="str">
            <v>USA</v>
          </cell>
          <cell r="F11279" t="str">
            <v>ASME</v>
          </cell>
          <cell r="G11279" t="str">
            <v>0.412000000476837</v>
          </cell>
          <cell r="H11279" t="str">
            <v>0.539419087136</v>
          </cell>
          <cell r="I11279" t="str">
            <v>0.805</v>
          </cell>
          <cell r="J11279" t="str">
            <v>0.585501277791612</v>
          </cell>
          <cell r="K11279">
            <v>0.34300000000000003</v>
          </cell>
          <cell r="L11279">
            <v>0</v>
          </cell>
          <cell r="M11279" t="str">
            <v>MOLECULAR BIOLOGY &amp; GENETICS</v>
          </cell>
          <cell r="N11279" t="str">
            <v>工程技术</v>
          </cell>
          <cell r="O11279" t="str">
            <v>4区</v>
          </cell>
        </row>
        <row r="11280">
          <cell r="B11280" t="str">
            <v>CMES-COMPUTER MODELING IN ENGINEERING &amp; SCIENCES</v>
          </cell>
          <cell r="C11280" t="str">
            <v>工程与科学中的计算机建模</v>
          </cell>
          <cell r="D11280" t="str">
            <v>1526-1492</v>
          </cell>
          <cell r="E11280" t="str">
            <v>USA</v>
          </cell>
          <cell r="F11280" t="str">
            <v>TECH SCIENCE PRESS</v>
          </cell>
          <cell r="G11280" t="str">
            <v>0.580999970436096</v>
          </cell>
          <cell r="H11280" t="str">
            <v>0.796296296296</v>
          </cell>
          <cell r="I11280" t="str">
            <v>0.805</v>
          </cell>
          <cell r="J11280" t="str">
            <v>0.727460337498032</v>
          </cell>
          <cell r="K11280" t="str">
            <v>无</v>
          </cell>
          <cell r="L11280">
            <v>0</v>
          </cell>
          <cell r="M11280" t="str">
            <v>COMPUTER SCIENCE</v>
          </cell>
          <cell r="N11280" t="str">
            <v>工程技术</v>
          </cell>
          <cell r="O11280" t="str">
            <v>4区</v>
          </cell>
        </row>
        <row r="11281">
          <cell r="B11281" t="str">
            <v>PCI JOURNAL</v>
          </cell>
          <cell r="C11281" t="str">
            <v>PCI日志</v>
          </cell>
          <cell r="D11281" t="str">
            <v>0887-9672</v>
          </cell>
          <cell r="E11281" t="str">
            <v>USA</v>
          </cell>
          <cell r="F11281" t="str">
            <v>PRECAST/PRESTRESSED CONCRETE INST</v>
          </cell>
          <cell r="G11281" t="str">
            <v>1.10000002384186</v>
          </cell>
          <cell r="H11281" t="str">
            <v>0.717391304347</v>
          </cell>
          <cell r="I11281" t="str">
            <v>0.851</v>
          </cell>
          <cell r="J11281" t="str">
            <v>0.889485052658619</v>
          </cell>
          <cell r="K11281" t="str">
            <v>无</v>
          </cell>
          <cell r="L11281">
            <v>0</v>
          </cell>
          <cell r="M11281" t="str">
            <v>无</v>
          </cell>
          <cell r="N11281" t="str">
            <v>工程技术</v>
          </cell>
          <cell r="O11281" t="str">
            <v>4区</v>
          </cell>
        </row>
        <row r="11282">
          <cell r="B11282" t="str">
            <v>Journal of Renewable and Sustainable Energy</v>
          </cell>
          <cell r="C11282" t="str">
            <v>可再生和可持续能源杂志</v>
          </cell>
          <cell r="D11282" t="str">
            <v>1941-7012</v>
          </cell>
          <cell r="E11282" t="str">
            <v>USA</v>
          </cell>
          <cell r="F11282" t="str">
            <v>AMER INST PHYSICS</v>
          </cell>
          <cell r="G11282" t="str">
            <v>1.33700001239777</v>
          </cell>
          <cell r="H11282" t="str">
            <v>1.51096491228</v>
          </cell>
          <cell r="I11282" t="str">
            <v>1.575</v>
          </cell>
          <cell r="J11282" t="str">
            <v>1.47421137060759</v>
          </cell>
          <cell r="K11282">
            <v>1.2669999999999999</v>
          </cell>
          <cell r="L11282">
            <v>0</v>
          </cell>
          <cell r="M11282" t="str">
            <v>ENGINEERING</v>
          </cell>
          <cell r="N11282" t="str">
            <v>工程技术</v>
          </cell>
          <cell r="O11282" t="str">
            <v>4区</v>
          </cell>
        </row>
        <row r="11283">
          <cell r="B11283" t="str">
            <v>Plant Biotechnology</v>
          </cell>
          <cell r="C11283" t="str">
            <v>植物生物技术</v>
          </cell>
          <cell r="D11283" t="str">
            <v>1342-4580</v>
          </cell>
          <cell r="E11283" t="str">
            <v>JAPAN</v>
          </cell>
          <cell r="F11283" t="str">
            <v>JAPANESE SOC PLANT CELL &amp; MOLECULAR BIOLOGY</v>
          </cell>
          <cell r="G11283" t="str">
            <v>0.546999990940093</v>
          </cell>
          <cell r="H11283" t="str">
            <v>0.886075949367</v>
          </cell>
          <cell r="I11283" t="str">
            <v>0.901</v>
          </cell>
          <cell r="J11283" t="str">
            <v>0.778103502736031</v>
          </cell>
          <cell r="K11283">
            <v>0.754</v>
          </cell>
          <cell r="L11283">
            <v>0</v>
          </cell>
          <cell r="M11283" t="str">
            <v>PLANT &amp; ANIMAL SCIENCE</v>
          </cell>
          <cell r="N11283" t="str">
            <v>工程技术</v>
          </cell>
          <cell r="O11283" t="str">
            <v>4区</v>
          </cell>
        </row>
        <row r="11284">
          <cell r="B11284" t="str">
            <v>INDUSTRIAL LUBRICATION AND TRIBOLOGY</v>
          </cell>
          <cell r="C11284" t="str">
            <v>工业润滑与摩擦学</v>
          </cell>
          <cell r="D11284" t="str">
            <v>0036-8792</v>
          </cell>
          <cell r="E11284" t="str">
            <v>ENGLAND</v>
          </cell>
          <cell r="F11284" t="str">
            <v>EMERALD GROUP PUBLISHING LTD</v>
          </cell>
          <cell r="G11284" t="str">
            <v>0.763000011444092</v>
          </cell>
          <cell r="H11284" t="str">
            <v>1.036529680365</v>
          </cell>
          <cell r="I11284" t="str">
            <v>0.798</v>
          </cell>
          <cell r="J11284" t="str">
            <v>0.865907487631031</v>
          </cell>
          <cell r="K11284" t="str">
            <v>无</v>
          </cell>
          <cell r="L11284">
            <v>0</v>
          </cell>
          <cell r="M11284" t="str">
            <v>无</v>
          </cell>
          <cell r="N11284" t="str">
            <v>工程技术</v>
          </cell>
          <cell r="O11284" t="str">
            <v>4区</v>
          </cell>
        </row>
        <row r="11285">
          <cell r="B11285" t="str">
            <v>International Journal of Green Energy</v>
          </cell>
          <cell r="C11285" t="str">
            <v>国际绿色能源杂志</v>
          </cell>
          <cell r="D11285" t="str">
            <v>1543-5075</v>
          </cell>
          <cell r="E11285" t="str">
            <v>USA</v>
          </cell>
          <cell r="F11285" t="str">
            <v>TAYLOR &amp; FRANCIS INC</v>
          </cell>
          <cell r="G11285" t="str">
            <v>1.1710000038147</v>
          </cell>
          <cell r="H11285" t="str">
            <v>1.301948051948</v>
          </cell>
          <cell r="I11285" t="str">
            <v>1.388</v>
          </cell>
          <cell r="J11285" t="str">
            <v>1.28687108466657</v>
          </cell>
          <cell r="K11285">
            <v>0.82299999999999995</v>
          </cell>
          <cell r="L11285">
            <v>0</v>
          </cell>
          <cell r="M11285" t="str">
            <v>ENGINEERING</v>
          </cell>
          <cell r="N11285" t="str">
            <v>工程技术</v>
          </cell>
          <cell r="O11285" t="str">
            <v>4区</v>
          </cell>
        </row>
        <row r="11286">
          <cell r="B11286" t="str">
            <v>TENSIDE SURFACTANTS DETERGENTS</v>
          </cell>
          <cell r="C11286" t="str">
            <v>TENSIDE表面活性剂洗涤剂</v>
          </cell>
          <cell r="D11286" t="str">
            <v>0932-3414</v>
          </cell>
          <cell r="E11286" t="str">
            <v>GERMANY</v>
          </cell>
          <cell r="F11286" t="str">
            <v>WALTER DE GRUYTER GMBH</v>
          </cell>
          <cell r="G11286" t="str">
            <v>0.819000005722046</v>
          </cell>
          <cell r="H11286" t="str">
            <v>0.748031496062</v>
          </cell>
          <cell r="I11286" t="str">
            <v>1.089</v>
          </cell>
          <cell r="J11286" t="str">
            <v>0.885247059734349</v>
          </cell>
          <cell r="K11286" t="str">
            <v>无</v>
          </cell>
          <cell r="L11286">
            <v>0</v>
          </cell>
          <cell r="M11286" t="str">
            <v>CHEMISTRY</v>
          </cell>
          <cell r="N11286" t="str">
            <v>工程技术</v>
          </cell>
          <cell r="O11286" t="str">
            <v>4区</v>
          </cell>
        </row>
        <row r="11287">
          <cell r="B11287" t="str">
            <v>PROCEEDINGS OF THE INSTITUTION OF CIVIL ENGINEERS-WATER MANAGEMENT</v>
          </cell>
          <cell r="C11287" t="str">
            <v>土木工程师学会会刊-水管理</v>
          </cell>
          <cell r="D11287" t="str">
            <v>1741-7589</v>
          </cell>
          <cell r="E11287" t="str">
            <v>ENGLAND</v>
          </cell>
          <cell r="F11287" t="str">
            <v>ICE PUBLISHING</v>
          </cell>
          <cell r="G11287" t="str">
            <v>0.430999994277954</v>
          </cell>
          <cell r="H11287" t="str">
            <v>0.705882352941</v>
          </cell>
          <cell r="I11287" t="str">
            <v>0.965</v>
          </cell>
          <cell r="J11287" t="str">
            <v>0.700598209306651</v>
          </cell>
          <cell r="K11287">
            <v>0.95199999999999996</v>
          </cell>
          <cell r="L11287">
            <v>0</v>
          </cell>
          <cell r="M11287" t="str">
            <v>无</v>
          </cell>
          <cell r="N11287" t="str">
            <v>工程技术</v>
          </cell>
          <cell r="O11287" t="str">
            <v>4区</v>
          </cell>
        </row>
        <row r="11288">
          <cell r="B11288" t="str">
            <v>JOURNAL OF POLYMER ENGINEERING</v>
          </cell>
          <cell r="C11288" t="str">
            <v>高分子工程学报</v>
          </cell>
          <cell r="D11288" t="str">
            <v>0334-6447</v>
          </cell>
          <cell r="E11288" t="str">
            <v>GERMANY</v>
          </cell>
          <cell r="F11288" t="str">
            <v>WALTER DE GRUYTER GMBH</v>
          </cell>
          <cell r="G11288" t="str">
            <v>0.777999997138977</v>
          </cell>
          <cell r="H11288" t="str">
            <v>1.072164948453</v>
          </cell>
          <cell r="I11288" t="str">
            <v>1.126</v>
          </cell>
          <cell r="J11288" t="str">
            <v>0.991931028764992</v>
          </cell>
          <cell r="K11288" t="str">
            <v>无</v>
          </cell>
          <cell r="L11288">
            <v>0</v>
          </cell>
          <cell r="M11288" t="str">
            <v>CHEMISTRY</v>
          </cell>
          <cell r="N11288" t="str">
            <v>工程技术</v>
          </cell>
          <cell r="O11288" t="str">
            <v>4区</v>
          </cell>
        </row>
        <row r="11289">
          <cell r="B11289" t="str">
            <v>POLIMERY</v>
          </cell>
          <cell r="C11289" t="str">
            <v>政治学</v>
          </cell>
          <cell r="D11289" t="str">
            <v>0032-2725</v>
          </cell>
          <cell r="E11289" t="str">
            <v>POLAND</v>
          </cell>
          <cell r="F11289" t="str">
            <v>INDUSTRIAL CHEMISTRY RESEARCH INST</v>
          </cell>
          <cell r="G11289" t="str">
            <v>0.712999999523163</v>
          </cell>
          <cell r="H11289" t="str">
            <v>1.120689655172</v>
          </cell>
          <cell r="I11289" t="str">
            <v>1.097</v>
          </cell>
          <cell r="J11289" t="str">
            <v>0.976944170612388</v>
          </cell>
          <cell r="K11289" t="str">
            <v>无</v>
          </cell>
          <cell r="L11289">
            <v>0</v>
          </cell>
          <cell r="M11289" t="str">
            <v>CHEMISTRY</v>
          </cell>
          <cell r="N11289" t="str">
            <v>工程技术</v>
          </cell>
          <cell r="O11289" t="str">
            <v>4区</v>
          </cell>
        </row>
        <row r="11290">
          <cell r="B11290" t="str">
            <v>Scientia Iranica</v>
          </cell>
          <cell r="C11290" t="str">
            <v>伊朗科学</v>
          </cell>
          <cell r="D11290" t="str">
            <v>1026-3098</v>
          </cell>
          <cell r="E11290" t="str">
            <v>IRAN</v>
          </cell>
          <cell r="F11290" t="str">
            <v>SHARIF UNIV TECHNOLOGY</v>
          </cell>
          <cell r="G11290" t="str">
            <v>0.474999994039536</v>
          </cell>
          <cell r="H11290" t="str">
            <v>0.717948717948</v>
          </cell>
          <cell r="I11290" t="str">
            <v>1.017</v>
          </cell>
          <cell r="J11290" t="str">
            <v>0.736632621509845</v>
          </cell>
          <cell r="K11290">
            <v>2.35</v>
          </cell>
          <cell r="L11290">
            <v>0</v>
          </cell>
          <cell r="M11290" t="str">
            <v>ENGINEERING</v>
          </cell>
          <cell r="N11290" t="str">
            <v>工程技术</v>
          </cell>
          <cell r="O11290" t="str">
            <v>4区</v>
          </cell>
        </row>
        <row r="11291">
          <cell r="B11291" t="str">
            <v>Fluid Dynamics</v>
          </cell>
          <cell r="C11291" t="str">
            <v>流体动力学</v>
          </cell>
          <cell r="D11291" t="str">
            <v>0015-4628</v>
          </cell>
          <cell r="E11291" t="str">
            <v>USA</v>
          </cell>
          <cell r="F11291" t="str">
            <v>MAIK NAUKA/INTERPERIODICA/SPRINGER</v>
          </cell>
          <cell r="G11291" t="str">
            <v>0.607999980449677</v>
          </cell>
          <cell r="H11291" t="str">
            <v>0.729411764705</v>
          </cell>
          <cell r="I11291" t="str">
            <v>0.610</v>
          </cell>
          <cell r="J11291" t="str">
            <v>0.649100618348226</v>
          </cell>
          <cell r="K11291" t="str">
            <v>无</v>
          </cell>
          <cell r="L11291">
            <v>0</v>
          </cell>
          <cell r="M11291" t="str">
            <v>无</v>
          </cell>
          <cell r="N11291" t="str">
            <v>工程技术</v>
          </cell>
          <cell r="O11291" t="str">
            <v>4区</v>
          </cell>
        </row>
        <row r="11292">
          <cell r="B11292" t="str">
            <v>Journal of Electrical Engineering-Elektrotechnicky Casopis</v>
          </cell>
          <cell r="C11292" t="str">
            <v>电气工程杂志</v>
          </cell>
          <cell r="D11292" t="str">
            <v>1335-3632</v>
          </cell>
          <cell r="E11292" t="str">
            <v>SLOVAKIA</v>
          </cell>
          <cell r="F11292" t="str">
            <v>SLOVAK UNIV TECHNOLOGY</v>
          </cell>
          <cell r="G11292" t="str">
            <v>0.508000016212463</v>
          </cell>
          <cell r="H11292" t="str">
            <v>0.636363636363</v>
          </cell>
          <cell r="I11292" t="str">
            <v>0.686</v>
          </cell>
          <cell r="J11292" t="str">
            <v>0.610136721400821</v>
          </cell>
          <cell r="K11292">
            <v>0.25600000000000001</v>
          </cell>
          <cell r="L11292">
            <v>0</v>
          </cell>
          <cell r="M11292" t="str">
            <v>无</v>
          </cell>
          <cell r="N11292" t="str">
            <v>工程技术</v>
          </cell>
          <cell r="O11292" t="str">
            <v>4区</v>
          </cell>
        </row>
        <row r="11293">
          <cell r="B11293" t="str">
            <v>IEEE Latin America Transactions</v>
          </cell>
          <cell r="C11293" t="str">
            <v>IEEE拉丁美洲交易</v>
          </cell>
          <cell r="D11293" t="str">
            <v>1548-0992</v>
          </cell>
          <cell r="E11293" t="str">
            <v>USA</v>
          </cell>
          <cell r="F11293" t="str">
            <v>IEEE-INST ELECTRICAL ELECTRONICS ENGINEERS INC</v>
          </cell>
          <cell r="G11293" t="str">
            <v>0.501999974250793</v>
          </cell>
          <cell r="H11293" t="str">
            <v>0.804463336875</v>
          </cell>
          <cell r="I11293" t="str">
            <v>0.782</v>
          </cell>
          <cell r="J11293" t="str">
            <v>0.696209017938598</v>
          </cell>
          <cell r="K11293">
            <v>0.40100000000000002</v>
          </cell>
          <cell r="L11293">
            <v>0</v>
          </cell>
          <cell r="M11293" t="str">
            <v>ENGINEERING</v>
          </cell>
          <cell r="N11293" t="str">
            <v>工程技术</v>
          </cell>
          <cell r="O11293" t="str">
            <v>4区</v>
          </cell>
        </row>
        <row r="11294">
          <cell r="B11294" t="str">
            <v>Polish Journal of Chemical Technology</v>
          </cell>
          <cell r="C11294" t="str">
            <v>波兰化学技术杂志</v>
          </cell>
          <cell r="D11294" t="str">
            <v>1509-8117</v>
          </cell>
          <cell r="E11294" t="str">
            <v>Poland</v>
          </cell>
          <cell r="F11294" t="str">
            <v>SCIENDO</v>
          </cell>
          <cell r="G11294" t="str">
            <v>0.550000011920928</v>
          </cell>
          <cell r="H11294" t="str">
            <v>0.975</v>
          </cell>
          <cell r="I11294" t="str">
            <v>1.193</v>
          </cell>
          <cell r="J11294" t="str">
            <v>0.906034486731976</v>
          </cell>
          <cell r="K11294">
            <v>0.85799999999999998</v>
          </cell>
          <cell r="L11294">
            <v>0</v>
          </cell>
          <cell r="M11294" t="str">
            <v>CHEMISTRY</v>
          </cell>
          <cell r="N11294" t="str">
            <v>工程技术</v>
          </cell>
          <cell r="O11294" t="str">
            <v>4区</v>
          </cell>
        </row>
        <row r="11295">
          <cell r="B11295" t="str">
            <v>JOURNAL OF FIRE SCIENCES</v>
          </cell>
          <cell r="C11295" t="str">
            <v>火灾科学杂志</v>
          </cell>
          <cell r="D11295" t="str">
            <v>0734-9041</v>
          </cell>
          <cell r="E11295" t="str">
            <v>ENGLAND</v>
          </cell>
          <cell r="F11295" t="str">
            <v>SAGE PUBLICATIONS LTD</v>
          </cell>
          <cell r="G11295" t="str">
            <v>1.2960000038147</v>
          </cell>
          <cell r="H11295" t="str">
            <v>1.155172413793</v>
          </cell>
          <cell r="I11295" t="str">
            <v>1.283</v>
          </cell>
          <cell r="J11295" t="str">
            <v>1.24483525031357</v>
          </cell>
          <cell r="K11295">
            <v>1.3260000000000001</v>
          </cell>
          <cell r="L11295">
            <v>0</v>
          </cell>
          <cell r="M11295" t="str">
            <v>无</v>
          </cell>
          <cell r="N11295" t="str">
            <v>工程技术</v>
          </cell>
          <cell r="O11295" t="str">
            <v>4区</v>
          </cell>
        </row>
        <row r="11296">
          <cell r="B11296" t="str">
            <v>Journal of Biobased Materials and Bioenergy</v>
          </cell>
          <cell r="C11296" t="str">
            <v>生物基材料与生物能源杂志</v>
          </cell>
          <cell r="D11296" t="str">
            <v>1556-6560</v>
          </cell>
          <cell r="E11296" t="str">
            <v>USA</v>
          </cell>
          <cell r="F11296" t="str">
            <v>AMER SCIENTIFIC PUBLISHERS</v>
          </cell>
          <cell r="G11296" t="str">
            <v>0</v>
          </cell>
          <cell r="H11296" t="str">
            <v>0</v>
          </cell>
          <cell r="I11296" t="str">
            <v>1.126</v>
          </cell>
          <cell r="J11296" t="str">
            <v>1.126436781609</v>
          </cell>
          <cell r="K11296" t="str">
            <v>无</v>
          </cell>
          <cell r="L11296">
            <v>0</v>
          </cell>
          <cell r="M11296" t="str">
            <v>MATERIALS SCIENCE</v>
          </cell>
          <cell r="N11296" t="str">
            <v>工程技术</v>
          </cell>
          <cell r="O11296" t="str">
            <v>4区</v>
          </cell>
        </row>
        <row r="11297">
          <cell r="B11297" t="str">
            <v>INTERNATIONAL JOURNAL OF PHOTOENERGY</v>
          </cell>
          <cell r="C11297" t="str">
            <v>国际光能杂志</v>
          </cell>
          <cell r="D11297" t="str">
            <v>1110-662X</v>
          </cell>
          <cell r="E11297" t="str">
            <v>ENGLAND</v>
          </cell>
          <cell r="F11297" t="str">
            <v>HINDAWI LTD</v>
          </cell>
          <cell r="G11297" t="str">
            <v>1.54700005054474</v>
          </cell>
          <cell r="H11297" t="str">
            <v>2.025510204081</v>
          </cell>
          <cell r="I11297" t="str">
            <v>1.880</v>
          </cell>
          <cell r="J11297" t="str">
            <v>1.81743055846358</v>
          </cell>
          <cell r="K11297">
            <v>0.86399999999999999</v>
          </cell>
          <cell r="L11297">
            <v>0</v>
          </cell>
          <cell r="M11297" t="str">
            <v>PHYSICS</v>
          </cell>
          <cell r="N11297" t="str">
            <v>工程技术</v>
          </cell>
          <cell r="O11297" t="str">
            <v>4区</v>
          </cell>
        </row>
        <row r="11298">
          <cell r="B11298" t="str">
            <v>Journal of Friction and Wear</v>
          </cell>
          <cell r="C11298" t="str">
            <v>摩擦磨损杂志</v>
          </cell>
          <cell r="D11298" t="str">
            <v>1068-3666</v>
          </cell>
          <cell r="E11298" t="str">
            <v>United States</v>
          </cell>
          <cell r="F11298" t="str">
            <v>PLEIADES PUBLISHING INC</v>
          </cell>
          <cell r="G11298" t="str">
            <v>0.574000000953674</v>
          </cell>
          <cell r="H11298" t="str">
            <v>0.488636363636</v>
          </cell>
          <cell r="I11298" t="str">
            <v>0.606</v>
          </cell>
          <cell r="J11298" t="str">
            <v>0.556116883434558</v>
          </cell>
          <cell r="K11298">
            <v>6.7000000000000004E-2</v>
          </cell>
          <cell r="L11298">
            <v>0</v>
          </cell>
          <cell r="M11298" t="str">
            <v>无</v>
          </cell>
          <cell r="N11298" t="str">
            <v>工程技术</v>
          </cell>
          <cell r="O11298" t="str">
            <v>4区</v>
          </cell>
        </row>
        <row r="11299">
          <cell r="B11299" t="str">
            <v>Acta Microscopica</v>
          </cell>
          <cell r="C11299" t="str">
            <v>显微镜学报</v>
          </cell>
          <cell r="D11299" t="str">
            <v>0798-4545</v>
          </cell>
          <cell r="E11299" t="str">
            <v>VENEZUELA</v>
          </cell>
          <cell r="F11299" t="str">
            <v>COMITE INTERAMERICANO SOC MICROSCOPIA ELECTRONICA-CIASEM</v>
          </cell>
          <cell r="G11299" t="str">
            <v>0.28600001335144</v>
          </cell>
          <cell r="H11299" t="str">
            <v>0.310344827586</v>
          </cell>
          <cell r="I11299" t="str">
            <v>0.822</v>
          </cell>
          <cell r="J11299" t="str">
            <v>0.472855687719814</v>
          </cell>
          <cell r="K11299" t="str">
            <v>无</v>
          </cell>
          <cell r="L11299">
            <v>0</v>
          </cell>
          <cell r="M11299" t="str">
            <v>无</v>
          </cell>
          <cell r="N11299" t="str">
            <v>工程技术</v>
          </cell>
          <cell r="O11299" t="str">
            <v>4区</v>
          </cell>
        </row>
        <row r="11300">
          <cell r="B11300" t="str">
            <v>INTERNATIONAL POLYMER PROCESSING</v>
          </cell>
          <cell r="C11300" t="str">
            <v>国际高分子加工</v>
          </cell>
          <cell r="D11300" t="str">
            <v>0930-777X</v>
          </cell>
          <cell r="E11300" t="str">
            <v>GERMANY</v>
          </cell>
          <cell r="F11300" t="str">
            <v>WALTER DE GRUYTER GMBH</v>
          </cell>
          <cell r="G11300" t="str">
            <v>0.535000026226044</v>
          </cell>
          <cell r="H11300" t="str">
            <v>0.942028985507</v>
          </cell>
          <cell r="I11300" t="str">
            <v>0.781</v>
          </cell>
          <cell r="J11300" t="str">
            <v>0.752616976513681</v>
          </cell>
          <cell r="K11300">
            <v>0.36699999999999999</v>
          </cell>
          <cell r="L11300">
            <v>0</v>
          </cell>
          <cell r="M11300" t="str">
            <v>CHEMISTRY</v>
          </cell>
          <cell r="N11300" t="str">
            <v>工程技术</v>
          </cell>
          <cell r="O11300" t="str">
            <v>4区</v>
          </cell>
        </row>
        <row r="11301">
          <cell r="B11301" t="str">
            <v>INSIGHT</v>
          </cell>
          <cell r="C11301" t="str">
            <v>观察</v>
          </cell>
          <cell r="D11301" t="str">
            <v>1354-2575</v>
          </cell>
          <cell r="E11301" t="str">
            <v>England</v>
          </cell>
          <cell r="F11301" t="str">
            <v>BRITISH INST NON-DESTRUCTIVE TESTING</v>
          </cell>
          <cell r="G11301" t="str">
            <v>0.754000008106232</v>
          </cell>
          <cell r="H11301" t="str">
            <v>0.792307692307</v>
          </cell>
          <cell r="I11301" t="str">
            <v>0.783</v>
          </cell>
          <cell r="J11301" t="str">
            <v>0.776305465355077</v>
          </cell>
          <cell r="K11301" t="str">
            <v>无</v>
          </cell>
          <cell r="L11301">
            <v>0</v>
          </cell>
          <cell r="M11301" t="str">
            <v>无</v>
          </cell>
          <cell r="N11301" t="str">
            <v>工程技术</v>
          </cell>
          <cell r="O11301" t="str">
            <v>4区</v>
          </cell>
        </row>
        <row r="11302">
          <cell r="B11302" t="str">
            <v>PERIODICA POLYTECHNICA-CHEMICAL ENGINEERING</v>
          </cell>
          <cell r="C11302" t="str">
            <v>周期工化工</v>
          </cell>
          <cell r="D11302" t="str">
            <v>0324-5853</v>
          </cell>
          <cell r="E11302" t="str">
            <v>HUNGARY</v>
          </cell>
          <cell r="F11302" t="str">
            <v>BUDAPEST UNIV TECHNOLOGY ECONOMICS</v>
          </cell>
          <cell r="G11302" t="str">
            <v>0.876999974250793</v>
          </cell>
          <cell r="H11302" t="str">
            <v>1.381578947368</v>
          </cell>
          <cell r="I11302" t="str">
            <v>1.257</v>
          </cell>
          <cell r="J11302" t="str">
            <v>1.17200155473093</v>
          </cell>
          <cell r="K11302">
            <v>0.874</v>
          </cell>
          <cell r="L11302">
            <v>0</v>
          </cell>
          <cell r="M11302" t="str">
            <v>无</v>
          </cell>
          <cell r="N11302" t="str">
            <v>工程技术</v>
          </cell>
          <cell r="O11302" t="str">
            <v>4区</v>
          </cell>
        </row>
        <row r="11303">
          <cell r="B11303" t="str">
            <v>CIVIL ENGINEERING</v>
          </cell>
          <cell r="C11303" t="str">
            <v>土木工程</v>
          </cell>
          <cell r="D11303" t="str">
            <v>0885-7024</v>
          </cell>
          <cell r="E11303" t="str">
            <v>USA</v>
          </cell>
          <cell r="F11303" t="str">
            <v>ASCE-AMER SOC CIVIL ENGINEERS</v>
          </cell>
          <cell r="G11303" t="str">
            <v>0.181999996304512</v>
          </cell>
          <cell r="H11303" t="str">
            <v>0.464285714285</v>
          </cell>
          <cell r="I11303" t="str">
            <v>0.478</v>
          </cell>
          <cell r="J11303" t="str">
            <v>0.374848860051504</v>
          </cell>
          <cell r="K11303" t="str">
            <v>无</v>
          </cell>
          <cell r="L11303">
            <v>0</v>
          </cell>
          <cell r="M11303" t="str">
            <v>无</v>
          </cell>
          <cell r="N11303" t="str">
            <v>工程技术</v>
          </cell>
          <cell r="O11303" t="str">
            <v>4区</v>
          </cell>
        </row>
        <row r="11304">
          <cell r="B11304" t="str">
            <v>International Journal of Acoustics and Vibration</v>
          </cell>
          <cell r="C11304" t="str">
            <v>国际声学与振动杂志</v>
          </cell>
          <cell r="D11304" t="str">
            <v>1027-5851</v>
          </cell>
          <cell r="E11304" t="str">
            <v>USA</v>
          </cell>
          <cell r="F11304" t="str">
            <v>INT INST ACOUSTICS &amp; VIBRATION</v>
          </cell>
          <cell r="G11304" t="str">
            <v>0.375</v>
          </cell>
          <cell r="H11304" t="str">
            <v>0.577981651376</v>
          </cell>
          <cell r="I11304" t="str">
            <v>0.729</v>
          </cell>
          <cell r="J11304" t="str">
            <v>0.560598403566</v>
          </cell>
          <cell r="K11304">
            <v>0.36299999999999999</v>
          </cell>
          <cell r="L11304">
            <v>0</v>
          </cell>
          <cell r="M11304" t="str">
            <v>无</v>
          </cell>
          <cell r="N11304" t="str">
            <v>工程技术</v>
          </cell>
          <cell r="O11304" t="str">
            <v>4区</v>
          </cell>
        </row>
        <row r="11305">
          <cell r="B11305" t="str">
            <v>Elektronika Ir Elektrotechnika</v>
          </cell>
          <cell r="C11305" t="str">
            <v>电子与电工</v>
          </cell>
          <cell r="D11305" t="str">
            <v>1392-1215</v>
          </cell>
          <cell r="E11305" t="str">
            <v>LITHUANIA</v>
          </cell>
          <cell r="F11305" t="str">
            <v>KAUNAS UNIV TECHNOLOGY</v>
          </cell>
          <cell r="G11305" t="str">
            <v>1.08800005912781</v>
          </cell>
          <cell r="H11305" t="str">
            <v>0.684210526315</v>
          </cell>
          <cell r="I11305" t="str">
            <v>0.707</v>
          </cell>
          <cell r="J11305" t="str">
            <v>0.826509219537603</v>
          </cell>
          <cell r="K11305">
            <v>0.41799999999999998</v>
          </cell>
          <cell r="L11305">
            <v>0</v>
          </cell>
          <cell r="M11305" t="str">
            <v>ENGINEERING</v>
          </cell>
          <cell r="N11305" t="str">
            <v>工程技术</v>
          </cell>
          <cell r="O11305" t="str">
            <v>4区</v>
          </cell>
        </row>
        <row r="11306">
          <cell r="B11306" t="str">
            <v>JOURNAL OF SCIENTIFIC &amp; INDUSTRIAL RESEARCH</v>
          </cell>
          <cell r="C11306" t="str">
            <v>科学与工业研究杂志</v>
          </cell>
          <cell r="D11306" t="str">
            <v>0022-4456</v>
          </cell>
          <cell r="E11306" t="str">
            <v>INDIA</v>
          </cell>
          <cell r="F11306" t="str">
            <v>NATL INST SCIENCE COMMUNICATION-NISCAIR</v>
          </cell>
          <cell r="G11306" t="str">
            <v>0.533999979496002</v>
          </cell>
          <cell r="H11306" t="str">
            <v>0.735042735042</v>
          </cell>
          <cell r="I11306" t="str">
            <v>0.729</v>
          </cell>
          <cell r="J11306" t="str">
            <v>0.666069793734667</v>
          </cell>
          <cell r="K11306" t="str">
            <v>无</v>
          </cell>
          <cell r="L11306">
            <v>0</v>
          </cell>
          <cell r="M11306" t="str">
            <v>ENGINEERING</v>
          </cell>
          <cell r="N11306" t="str">
            <v>工程技术</v>
          </cell>
          <cell r="O11306" t="str">
            <v>4区</v>
          </cell>
        </row>
        <row r="11307">
          <cell r="B11307" t="str">
            <v>ENGINEERING JOURNAL-AMERICAN INSTITUTE OF STEEL CONSTRUCTION</v>
          </cell>
          <cell r="C11307" t="str">
            <v>美国钢结构学会工程期刊</v>
          </cell>
          <cell r="D11307" t="str">
            <v>0013-8029</v>
          </cell>
          <cell r="E11307" t="str">
            <v>USA</v>
          </cell>
          <cell r="F11307" t="str">
            <v>AMER INST STEEL CONSTRUCTION</v>
          </cell>
          <cell r="G11307" t="str">
            <v>0.194000005722046</v>
          </cell>
          <cell r="H11307" t="str">
            <v>0.483870967741</v>
          </cell>
          <cell r="I11307" t="str">
            <v>0.966</v>
          </cell>
          <cell r="J11307" t="str">
            <v>0.547796071614015</v>
          </cell>
          <cell r="K11307" t="str">
            <v>无</v>
          </cell>
          <cell r="L11307">
            <v>0</v>
          </cell>
          <cell r="M11307" t="str">
            <v>无</v>
          </cell>
          <cell r="N11307" t="str">
            <v>工程技术</v>
          </cell>
          <cell r="O11307" t="str">
            <v>4区</v>
          </cell>
        </row>
        <row r="11308">
          <cell r="B11308" t="str">
            <v>PROCEEDINGS OF THE INSTITUTION OF CIVIL ENGINEERS-CIVIL ENGINEERING</v>
          </cell>
          <cell r="C11308" t="str">
            <v>土木工程师学会会议录土木工程</v>
          </cell>
          <cell r="D11308" t="str">
            <v>0965-089X</v>
          </cell>
          <cell r="E11308" t="str">
            <v>ENGLAND</v>
          </cell>
          <cell r="F11308" t="str">
            <v>ICE PUBLISHING</v>
          </cell>
          <cell r="G11308" t="str">
            <v>0.409000009298325</v>
          </cell>
          <cell r="H11308" t="str">
            <v>0.682539682539</v>
          </cell>
          <cell r="I11308" t="str">
            <v>0.825</v>
          </cell>
          <cell r="J11308" t="str">
            <v>0.638978839077775</v>
          </cell>
          <cell r="K11308" t="str">
            <v>无</v>
          </cell>
          <cell r="L11308">
            <v>0</v>
          </cell>
          <cell r="M11308" t="str">
            <v>无</v>
          </cell>
          <cell r="N11308" t="str">
            <v>工程技术</v>
          </cell>
          <cell r="O11308" t="str">
            <v>4区</v>
          </cell>
        </row>
        <row r="11309">
          <cell r="B11309" t="str">
            <v>IEICE TRANSACTIONS ON ELECTRONICS</v>
          </cell>
          <cell r="C11309" t="str">
            <v>IEICE电子交易</v>
          </cell>
          <cell r="D11309" t="str">
            <v>1745-1353</v>
          </cell>
          <cell r="E11309" t="str">
            <v>JAPAN</v>
          </cell>
          <cell r="F11309" t="str">
            <v>IEICE-INST ELECTRONICS INFORMATION COMMUNICATIONS ENG</v>
          </cell>
          <cell r="G11309" t="str">
            <v>0.515999972820281</v>
          </cell>
          <cell r="H11309" t="str">
            <v>0.599406528189</v>
          </cell>
          <cell r="I11309" t="str">
            <v>0.574</v>
          </cell>
          <cell r="J11309" t="str">
            <v>0.563096554173761</v>
          </cell>
          <cell r="K11309">
            <v>0.20899999999999999</v>
          </cell>
          <cell r="L11309">
            <v>0</v>
          </cell>
          <cell r="M11309" t="str">
            <v>无</v>
          </cell>
          <cell r="N11309" t="str">
            <v>工程技术</v>
          </cell>
          <cell r="O11309" t="str">
            <v>4区</v>
          </cell>
        </row>
        <row r="11310">
          <cell r="B11310" t="str">
            <v>Thermal Science</v>
          </cell>
          <cell r="C11310" t="str">
            <v>热学</v>
          </cell>
          <cell r="D11310" t="str">
            <v>0354-9836</v>
          </cell>
          <cell r="E11310" t="str">
            <v>SERBIA</v>
          </cell>
          <cell r="F11310" t="str">
            <v>VINCA INST NUCLEAR SCI</v>
          </cell>
          <cell r="G11310" t="str">
            <v>1.43299996852875</v>
          </cell>
          <cell r="H11310" t="str">
            <v>1.541392904073</v>
          </cell>
          <cell r="I11310" t="str">
            <v>1.574</v>
          </cell>
          <cell r="J11310" t="str">
            <v>1.51626103883458</v>
          </cell>
          <cell r="K11310">
            <v>0.875</v>
          </cell>
          <cell r="L11310">
            <v>0</v>
          </cell>
          <cell r="M11310" t="str">
            <v>ENGINEERING</v>
          </cell>
          <cell r="N11310" t="str">
            <v>工程技术</v>
          </cell>
          <cell r="O11310" t="str">
            <v>4区</v>
          </cell>
        </row>
        <row r="11311">
          <cell r="B11311" t="str">
            <v>ULTRASTRUCTURAL PATHOLOGY</v>
          </cell>
          <cell r="C11311" t="str">
            <v>超微病理学</v>
          </cell>
          <cell r="D11311" t="str">
            <v>0191-3123</v>
          </cell>
          <cell r="E11311" t="str">
            <v>USA</v>
          </cell>
          <cell r="F11311" t="str">
            <v>TAYLOR &amp; FRANCIS INC</v>
          </cell>
          <cell r="G11311" t="str">
            <v>0.657000005245209</v>
          </cell>
          <cell r="H11311" t="str">
            <v>1.197802197802</v>
          </cell>
          <cell r="I11311" t="str">
            <v>0.989</v>
          </cell>
          <cell r="J11311" t="str">
            <v>0.94801650495807</v>
          </cell>
          <cell r="K11311">
            <v>0.50900000000000001</v>
          </cell>
          <cell r="L11311">
            <v>0</v>
          </cell>
          <cell r="M11311" t="str">
            <v>BIOLOGY &amp; BIOCHEMISTRY</v>
          </cell>
          <cell r="N11311" t="str">
            <v>工程技术</v>
          </cell>
          <cell r="O11311" t="str">
            <v>4区</v>
          </cell>
        </row>
        <row r="11312">
          <cell r="B11312" t="str">
            <v>Journal of Mechanics in Medicine and Biology</v>
          </cell>
          <cell r="C11312" t="str">
            <v>医学与生物学力学杂志</v>
          </cell>
          <cell r="D11312" t="str">
            <v>0219-5194</v>
          </cell>
          <cell r="E11312" t="str">
            <v>SINGAPORE</v>
          </cell>
          <cell r="F11312" t="str">
            <v>WORLD SCIENTIFIC PUBL CO PTE LTD</v>
          </cell>
          <cell r="G11312" t="str">
            <v>0.875</v>
          </cell>
          <cell r="H11312" t="str">
            <v>0.814814814814</v>
          </cell>
          <cell r="I11312" t="str">
            <v>0.859</v>
          </cell>
          <cell r="J11312" t="str">
            <v>0.849516958097667</v>
          </cell>
          <cell r="K11312" t="str">
            <v>无</v>
          </cell>
          <cell r="L11312">
            <v>0</v>
          </cell>
          <cell r="M11312" t="str">
            <v>MOLECULAR BIOLOGY &amp; GENETICS</v>
          </cell>
          <cell r="N11312" t="str">
            <v>工程技术</v>
          </cell>
          <cell r="O11312" t="str">
            <v>4区</v>
          </cell>
        </row>
        <row r="11313">
          <cell r="B11313" t="str">
            <v>MATHEMATICAL PROBLEMS IN ENGINEERING</v>
          </cell>
          <cell r="C11313" t="str">
            <v>工程中的数学问题</v>
          </cell>
          <cell r="D11313" t="str">
            <v>1024-123X</v>
          </cell>
          <cell r="E11313" t="str">
            <v>ENGLAND</v>
          </cell>
          <cell r="F11313" t="str">
            <v>HINDAWI LTD</v>
          </cell>
          <cell r="G11313" t="str">
            <v>1.14499998092651</v>
          </cell>
          <cell r="H11313" t="str">
            <v>1.178807947019</v>
          </cell>
          <cell r="I11313" t="str">
            <v>1.009</v>
          </cell>
          <cell r="J11313" t="str">
            <v>1.1108526426485</v>
          </cell>
          <cell r="K11313">
            <v>3.258</v>
          </cell>
          <cell r="L11313">
            <v>0</v>
          </cell>
          <cell r="M11313" t="str">
            <v>ENGINEERING</v>
          </cell>
          <cell r="N11313" t="str">
            <v>工程技术</v>
          </cell>
          <cell r="O11313" t="str">
            <v>4区</v>
          </cell>
        </row>
        <row r="11314">
          <cell r="B11314" t="str">
            <v>Promet-Traffic &amp; Transportation</v>
          </cell>
          <cell r="C11314" t="str">
            <v>Promet交通运输</v>
          </cell>
          <cell r="D11314" t="str">
            <v>0353-5320</v>
          </cell>
          <cell r="E11314" t="str">
            <v>CROATIA</v>
          </cell>
          <cell r="F11314" t="str">
            <v>SVENCILISTE U ZAGREBU, FAKULTET PROMETNIH ZNANOSTI</v>
          </cell>
          <cell r="G11314" t="str">
            <v>0.456000000238419</v>
          </cell>
          <cell r="H11314" t="str">
            <v>0.768</v>
          </cell>
          <cell r="I11314" t="str">
            <v>0.664</v>
          </cell>
          <cell r="J11314" t="str">
            <v>0.62935416674614</v>
          </cell>
          <cell r="K11314">
            <v>0.40300000000000002</v>
          </cell>
          <cell r="L11314">
            <v>0</v>
          </cell>
          <cell r="M11314" t="str">
            <v>无</v>
          </cell>
          <cell r="N11314" t="str">
            <v>工程技术</v>
          </cell>
          <cell r="O11314" t="str">
            <v>4区</v>
          </cell>
        </row>
        <row r="11315">
          <cell r="B11315" t="str">
            <v>Journal of Engineering Thermophysics</v>
          </cell>
          <cell r="C11315" t="str">
            <v>工程热物理学报</v>
          </cell>
          <cell r="D11315" t="str">
            <v>1810-2328</v>
          </cell>
          <cell r="E11315" t="str">
            <v>United States</v>
          </cell>
          <cell r="F11315" t="str">
            <v>PLEIADES PUBLISHING INC</v>
          </cell>
          <cell r="G11315" t="str">
            <v>0.767000019550323</v>
          </cell>
          <cell r="H11315" t="str">
            <v>0.881188118811</v>
          </cell>
          <cell r="I11315" t="str">
            <v>1.163</v>
          </cell>
          <cell r="J11315" t="str">
            <v>0.937216558940774</v>
          </cell>
          <cell r="K11315">
            <v>0.96099999999999997</v>
          </cell>
          <cell r="L11315">
            <v>0</v>
          </cell>
          <cell r="M11315" t="str">
            <v>无</v>
          </cell>
          <cell r="N11315" t="str">
            <v>工程技术</v>
          </cell>
          <cell r="O11315" t="str">
            <v>4区</v>
          </cell>
        </row>
        <row r="11316">
          <cell r="B11316" t="str">
            <v>Baltic Journal of Road and Bridge Engineering</v>
          </cell>
          <cell r="C11316" t="str">
            <v>波罗的海道路和桥梁工程杂志</v>
          </cell>
          <cell r="D11316" t="str">
            <v>1822-427X</v>
          </cell>
          <cell r="E11316" t="str">
            <v>LATVIA</v>
          </cell>
          <cell r="F11316" t="str">
            <v>RIGA TECHNICAL UNIV-RTU</v>
          </cell>
          <cell r="G11316" t="str">
            <v>0.621999979019165</v>
          </cell>
          <cell r="H11316" t="str">
            <v>0.771428571428</v>
          </cell>
          <cell r="I11316" t="str">
            <v>0.620</v>
          </cell>
          <cell r="J11316" t="str">
            <v>0.671048953435388</v>
          </cell>
          <cell r="K11316">
            <v>0.42799999999999999</v>
          </cell>
          <cell r="L11316">
            <v>0</v>
          </cell>
          <cell r="M11316" t="str">
            <v>无</v>
          </cell>
          <cell r="N11316" t="str">
            <v>工程技术</v>
          </cell>
          <cell r="O11316" t="str">
            <v>4区</v>
          </cell>
        </row>
        <row r="11317">
          <cell r="B11317" t="str">
            <v>COMPEL-THE INTERNATIONAL JOURNAL FOR COMPUTATION AND MATHEMATICS IN ELECTRICAL AND ELECTRONIC ENGINEERING</v>
          </cell>
          <cell r="C11317" t="str">
            <v>国际电工电子工程计算与数学杂志</v>
          </cell>
          <cell r="D11317" t="str">
            <v>0332-1649</v>
          </cell>
          <cell r="E11317" t="str">
            <v>ENGLAND</v>
          </cell>
          <cell r="F11317" t="str">
            <v>EMERALD GROUP PUBLISHING LTD</v>
          </cell>
          <cell r="G11317" t="str">
            <v>0.533999979496002</v>
          </cell>
          <cell r="H11317" t="str">
            <v>0.70479704797</v>
          </cell>
          <cell r="I11317" t="str">
            <v>0.590</v>
          </cell>
          <cell r="J11317" t="str">
            <v>0.609746904490667</v>
          </cell>
          <cell r="K11317" t="str">
            <v>无</v>
          </cell>
          <cell r="L11317">
            <v>0</v>
          </cell>
          <cell r="M11317" t="str">
            <v>无</v>
          </cell>
          <cell r="N11317" t="str">
            <v>工程技术</v>
          </cell>
          <cell r="O11317" t="str">
            <v>4区</v>
          </cell>
        </row>
        <row r="11318">
          <cell r="B11318" t="str">
            <v>Science and Technology for the Built Environment</v>
          </cell>
          <cell r="C11318" t="str">
            <v>建筑环境科学技术</v>
          </cell>
          <cell r="D11318" t="str">
            <v>2374-4731</v>
          </cell>
          <cell r="E11318" t="str">
            <v>USA</v>
          </cell>
          <cell r="F11318" t="str">
            <v>TAYLOR &amp; FRANCIS INC</v>
          </cell>
          <cell r="G11318" t="str">
            <v>1.18299996852875</v>
          </cell>
          <cell r="H11318" t="str">
            <v>1.199029126213</v>
          </cell>
          <cell r="I11318" t="str">
            <v>1.356</v>
          </cell>
          <cell r="J11318" t="str">
            <v>1.24615491276858</v>
          </cell>
          <cell r="K11318">
            <v>1.5189999999999999</v>
          </cell>
          <cell r="L11318">
            <v>0</v>
          </cell>
          <cell r="M11318" t="str">
            <v>无</v>
          </cell>
          <cell r="N11318" t="str">
            <v>工程技术</v>
          </cell>
          <cell r="O11318" t="str">
            <v>4区</v>
          </cell>
        </row>
        <row r="11319">
          <cell r="B11319" t="str">
            <v>BIOTECHNOLOGY &amp; BIOTECHNOLOGICAL EQUIPMENT</v>
          </cell>
          <cell r="C11319" t="str">
            <v>生物技术和生物技术设备</v>
          </cell>
          <cell r="D11319" t="str">
            <v>1310-2818</v>
          </cell>
          <cell r="E11319" t="str">
            <v>England</v>
          </cell>
          <cell r="F11319" t="str">
            <v>TAYLOR &amp; FRANCIS LTD</v>
          </cell>
          <cell r="G11319" t="str">
            <v>1.22699999809265</v>
          </cell>
          <cell r="H11319" t="str">
            <v>1.096875</v>
          </cell>
          <cell r="I11319" t="str">
            <v>1.186</v>
          </cell>
          <cell r="J11319" t="str">
            <v>1.16979408148955</v>
          </cell>
          <cell r="K11319">
            <v>0.59699999999999998</v>
          </cell>
          <cell r="L11319">
            <v>0</v>
          </cell>
          <cell r="M11319" t="str">
            <v>BIOLOGY &amp; BIOCHEMISTRY</v>
          </cell>
          <cell r="N11319" t="str">
            <v>工程技术</v>
          </cell>
          <cell r="O11319" t="str">
            <v>4区</v>
          </cell>
        </row>
        <row r="11320">
          <cell r="B11320" t="str">
            <v>Journal of Photonics for Energy</v>
          </cell>
          <cell r="C11320" t="str">
            <v>能源光子学杂志</v>
          </cell>
          <cell r="D11320" t="str">
            <v>1947-7988</v>
          </cell>
          <cell r="E11320" t="str">
            <v>USA</v>
          </cell>
          <cell r="F11320" t="str">
            <v>SPIE-SOC PHOTO-OPTICAL INSTRUMENTATION ENGINEERS</v>
          </cell>
          <cell r="G11320" t="str">
            <v>2.15700006484985</v>
          </cell>
          <cell r="H11320" t="str">
            <v>2.277227722772</v>
          </cell>
          <cell r="I11320" t="str">
            <v>1.538</v>
          </cell>
          <cell r="J11320" t="str">
            <v>1.99089644202762</v>
          </cell>
          <cell r="K11320">
            <v>0.51200000000000001</v>
          </cell>
          <cell r="L11320">
            <v>0</v>
          </cell>
          <cell r="M11320" t="str">
            <v>PHYSICS</v>
          </cell>
          <cell r="N11320" t="str">
            <v>工程技术</v>
          </cell>
          <cell r="O11320" t="str">
            <v>4区</v>
          </cell>
        </row>
        <row r="11321">
          <cell r="B11321" t="str">
            <v>JOURNAL OF COLD REGIONS ENGINEERING</v>
          </cell>
          <cell r="C11321" t="str">
            <v>寒区工程学报</v>
          </cell>
          <cell r="D11321" t="str">
            <v>0887-381X</v>
          </cell>
          <cell r="E11321" t="str">
            <v>USA</v>
          </cell>
          <cell r="F11321" t="str">
            <v>ASCE-AMER SOC CIVIL ENGINEERS</v>
          </cell>
          <cell r="G11321" t="str">
            <v>0.688000023365021</v>
          </cell>
          <cell r="H11321" t="str">
            <v>0.760869565217</v>
          </cell>
          <cell r="I11321" t="str">
            <v>0.800</v>
          </cell>
          <cell r="J11321" t="str">
            <v>0.749623196194007</v>
          </cell>
          <cell r="K11321">
            <v>0.95499999999999996</v>
          </cell>
          <cell r="L11321">
            <v>0</v>
          </cell>
          <cell r="M11321" t="str">
            <v>无</v>
          </cell>
          <cell r="N11321" t="str">
            <v>工程技术</v>
          </cell>
          <cell r="O11321" t="str">
            <v>4区</v>
          </cell>
        </row>
        <row r="11322">
          <cell r="B11322" t="str">
            <v>Journal of Electrochemical Energy Conversion and Storage</v>
          </cell>
          <cell r="C11322" t="str">
            <v>电化学能量转换与储存杂志</v>
          </cell>
          <cell r="D11322" t="str">
            <v>2381-6872</v>
          </cell>
          <cell r="E11322" t="str">
            <v>USA</v>
          </cell>
          <cell r="F11322" t="str">
            <v>ASME</v>
          </cell>
          <cell r="G11322" t="str">
            <v>1.193548</v>
          </cell>
          <cell r="H11322" t="str">
            <v>1.515151515151</v>
          </cell>
          <cell r="I11322" t="str">
            <v>1.845</v>
          </cell>
          <cell r="J11322" t="str">
            <v>1.517923312562</v>
          </cell>
          <cell r="K11322">
            <v>0.82099999999999995</v>
          </cell>
          <cell r="L11322">
            <v>0</v>
          </cell>
          <cell r="M11322" t="str">
            <v>无</v>
          </cell>
          <cell r="N11322" t="str">
            <v>工程技术</v>
          </cell>
          <cell r="O11322" t="str">
            <v>4区</v>
          </cell>
        </row>
        <row r="11323">
          <cell r="B11323" t="str">
            <v>JOURNAL OF SOLAR ENERGY ENGINEERING-TRANSACTIONS OF THE ASME</v>
          </cell>
          <cell r="C11323" t="str">
            <v>太阳能工程学报-美国机械工程师学会学报</v>
          </cell>
          <cell r="D11323" t="str">
            <v>0199-6231</v>
          </cell>
          <cell r="E11323" t="str">
            <v>USA</v>
          </cell>
          <cell r="F11323" t="str">
            <v>ASME</v>
          </cell>
          <cell r="G11323" t="str">
            <v>1.36699998378754</v>
          </cell>
          <cell r="H11323" t="str">
            <v>1.189655172413</v>
          </cell>
          <cell r="I11323" t="str">
            <v>1.641</v>
          </cell>
          <cell r="J11323" t="str">
            <v>1.39922693240851</v>
          </cell>
          <cell r="K11323">
            <v>2.2189999999999999</v>
          </cell>
          <cell r="L11323">
            <v>0</v>
          </cell>
          <cell r="M11323" t="str">
            <v>ENGINEERING</v>
          </cell>
          <cell r="N11323" t="str">
            <v>工程技术</v>
          </cell>
          <cell r="O11323" t="str">
            <v>4区</v>
          </cell>
        </row>
        <row r="11324">
          <cell r="B11324" t="str">
            <v>KERNTECHNIK</v>
          </cell>
          <cell r="C11324" t="str">
            <v>核能</v>
          </cell>
          <cell r="D11324" t="str">
            <v>0932-3902</v>
          </cell>
          <cell r="E11324" t="str">
            <v>GERMANY</v>
          </cell>
          <cell r="F11324" t="str">
            <v>WALTER DE GRUYTER GMBH</v>
          </cell>
          <cell r="G11324" t="str">
            <v>0.272000014781952</v>
          </cell>
          <cell r="H11324" t="str">
            <v>0.265060240963</v>
          </cell>
          <cell r="I11324" t="str">
            <v>0.299</v>
          </cell>
          <cell r="J11324" t="str">
            <v>0.278557122285317</v>
          </cell>
          <cell r="K11324" t="str">
            <v>无</v>
          </cell>
          <cell r="L11324">
            <v>0</v>
          </cell>
          <cell r="M11324" t="str">
            <v>无</v>
          </cell>
          <cell r="N11324" t="str">
            <v>工程技术</v>
          </cell>
          <cell r="O11324" t="str">
            <v>4区</v>
          </cell>
        </row>
        <row r="11325">
          <cell r="B11325" t="str">
            <v>BIOTECHNOLOGY LAW REPORT</v>
          </cell>
          <cell r="C11325" t="str">
            <v>生物技术法律报告</v>
          </cell>
          <cell r="D11325" t="str">
            <v>0730-031X</v>
          </cell>
          <cell r="E11325" t="str">
            <v>USA</v>
          </cell>
          <cell r="F11325" t="str">
            <v>MARY ANN LIEBERT, INC</v>
          </cell>
          <cell r="G11325" t="str">
            <v>0.118000000715256</v>
          </cell>
          <cell r="H11325" t="str">
            <v>0.137931034482</v>
          </cell>
          <cell r="I11325" t="str">
            <v>0.196</v>
          </cell>
          <cell r="J11325" t="str">
            <v>0.150527736370085</v>
          </cell>
          <cell r="K11325" t="str">
            <v>无</v>
          </cell>
          <cell r="L11325">
            <v>0</v>
          </cell>
          <cell r="M11325" t="str">
            <v>无</v>
          </cell>
          <cell r="N11325" t="str">
            <v>工程技术</v>
          </cell>
          <cell r="O11325" t="str">
            <v>4区</v>
          </cell>
        </row>
        <row r="11326">
          <cell r="B11326" t="str">
            <v>Journal of Computational and Theoretical Transport</v>
          </cell>
          <cell r="C11326" t="str">
            <v>计算与理论传输杂志</v>
          </cell>
          <cell r="D11326" t="str">
            <v>2332-4309</v>
          </cell>
          <cell r="E11326" t="str">
            <v>USA</v>
          </cell>
          <cell r="F11326" t="str">
            <v>TAYLOR &amp; FRANCIS INC</v>
          </cell>
          <cell r="G11326" t="str">
            <v>0.771000027656555</v>
          </cell>
          <cell r="H11326" t="str">
            <v>0.55737704918</v>
          </cell>
          <cell r="I11326" t="str">
            <v>0.375</v>
          </cell>
          <cell r="J11326" t="str">
            <v>0.567792358945518</v>
          </cell>
          <cell r="K11326" t="str">
            <v>无</v>
          </cell>
          <cell r="L11326">
            <v>0</v>
          </cell>
          <cell r="M11326" t="str">
            <v>无</v>
          </cell>
          <cell r="N11326" t="str">
            <v>工程技术</v>
          </cell>
          <cell r="O11326" t="str">
            <v>4区</v>
          </cell>
        </row>
        <row r="11327">
          <cell r="B11327" t="str">
            <v>INSTRUMENTS AND EXPERIMENTAL TECHNIQUES</v>
          </cell>
          <cell r="C11327" t="str">
            <v>仪器与实验技术</v>
          </cell>
          <cell r="D11327" t="str">
            <v>0020-4412</v>
          </cell>
          <cell r="E11327" t="str">
            <v>USA</v>
          </cell>
          <cell r="F11327" t="str">
            <v>MAIK NAUKA/INTERPERIODICA/SPRINGER</v>
          </cell>
          <cell r="G11327" t="str">
            <v>0.612999975681305</v>
          </cell>
          <cell r="H11327" t="str">
            <v>0.487544483985</v>
          </cell>
          <cell r="I11327" t="str">
            <v>0.443</v>
          </cell>
          <cell r="J11327" t="str">
            <v>0.514351056822435</v>
          </cell>
          <cell r="K11327" t="str">
            <v>无</v>
          </cell>
          <cell r="L11327">
            <v>0</v>
          </cell>
          <cell r="M11327" t="str">
            <v>无</v>
          </cell>
          <cell r="N11327" t="str">
            <v>工程技术</v>
          </cell>
          <cell r="O11327" t="str">
            <v>4区</v>
          </cell>
        </row>
        <row r="11328">
          <cell r="B11328" t="str">
            <v>INTERNATIONAL JOURNAL OF OFFSHORE AND POLAR ENGINEERING</v>
          </cell>
          <cell r="C11328" t="str">
            <v>国际海洋与极地工程杂志</v>
          </cell>
          <cell r="D11328" t="str">
            <v>1053-5381</v>
          </cell>
          <cell r="E11328" t="str">
            <v>USA</v>
          </cell>
          <cell r="F11328" t="str">
            <v>INT SOC OFFSHORE POLAR ENGINEERS</v>
          </cell>
          <cell r="G11328" t="str">
            <v>0.46900001168251</v>
          </cell>
          <cell r="H11328" t="str">
            <v>0.74074074074</v>
          </cell>
          <cell r="I11328" t="str">
            <v>0.604</v>
          </cell>
          <cell r="J11328" t="str">
            <v>0.60450477910917</v>
          </cell>
          <cell r="K11328" t="str">
            <v>无</v>
          </cell>
          <cell r="L11328">
            <v>0</v>
          </cell>
          <cell r="M11328" t="str">
            <v>无</v>
          </cell>
          <cell r="N11328" t="str">
            <v>工程技术</v>
          </cell>
          <cell r="O11328" t="str">
            <v>4区</v>
          </cell>
        </row>
        <row r="11329">
          <cell r="B11329" t="str">
            <v>JOURNAL OF THE CHINESE INSTITUTE OF ENGINEERS</v>
          </cell>
          <cell r="C11329" t="str">
            <v>中国工程学会学报</v>
          </cell>
          <cell r="D11329" t="str">
            <v>0253-3839</v>
          </cell>
          <cell r="E11329" t="str">
            <v>TAIWAN</v>
          </cell>
          <cell r="F11329" t="str">
            <v>CHINESE INST ENGINEERS</v>
          </cell>
          <cell r="G11329" t="str">
            <v>0.470999985933304</v>
          </cell>
          <cell r="H11329" t="str">
            <v>0.651041666666</v>
          </cell>
          <cell r="I11329" t="str">
            <v>0.667</v>
          </cell>
          <cell r="J11329" t="str">
            <v>0.596236106421768</v>
          </cell>
          <cell r="K11329">
            <v>1.573</v>
          </cell>
          <cell r="L11329">
            <v>0</v>
          </cell>
          <cell r="M11329" t="str">
            <v>无</v>
          </cell>
          <cell r="N11329" t="str">
            <v>工程技术</v>
          </cell>
          <cell r="O11329" t="str">
            <v>4区</v>
          </cell>
        </row>
        <row r="11330">
          <cell r="B11330" t="str">
            <v>FREQUENZ</v>
          </cell>
          <cell r="C11330" t="str">
            <v>频率Z</v>
          </cell>
          <cell r="D11330" t="str">
            <v>0016-1136</v>
          </cell>
          <cell r="E11330" t="str">
            <v>GERMANY</v>
          </cell>
          <cell r="F11330" t="str">
            <v>WALTER DE GRUYTER GMBH</v>
          </cell>
          <cell r="G11330" t="str">
            <v>0.280000001192093</v>
          </cell>
          <cell r="H11330" t="str">
            <v>0.595419847328</v>
          </cell>
          <cell r="I11330" t="str">
            <v>0.543</v>
          </cell>
          <cell r="J11330" t="str">
            <v>0.472758997125698</v>
          </cell>
          <cell r="K11330" t="str">
            <v>无</v>
          </cell>
          <cell r="L11330">
            <v>0</v>
          </cell>
          <cell r="M11330" t="str">
            <v>无</v>
          </cell>
          <cell r="N11330" t="str">
            <v>工程技术</v>
          </cell>
          <cell r="O11330" t="str">
            <v>4区</v>
          </cell>
        </row>
        <row r="11331">
          <cell r="B11331" t="str">
            <v>INTERNATIONAL JOURNAL OF VEHICLE DESIGN</v>
          </cell>
          <cell r="C11331" t="str">
            <v>国际汽车设计杂志</v>
          </cell>
          <cell r="D11331" t="str">
            <v>0143-3369</v>
          </cell>
          <cell r="E11331" t="str">
            <v>SWITZERLAND</v>
          </cell>
          <cell r="F11331" t="str">
            <v>INDERSCIENCE ENTERPRISES LTD</v>
          </cell>
          <cell r="G11331" t="str">
            <v>0.65200001001358</v>
          </cell>
          <cell r="H11331" t="str">
            <v>1.19</v>
          </cell>
          <cell r="I11331" t="str">
            <v>1.771</v>
          </cell>
          <cell r="J11331" t="str">
            <v>1.20447619381386</v>
          </cell>
          <cell r="K11331">
            <v>4.282</v>
          </cell>
          <cell r="L11331">
            <v>0</v>
          </cell>
          <cell r="M11331" t="str">
            <v>无</v>
          </cell>
          <cell r="N11331" t="str">
            <v>工程技术</v>
          </cell>
          <cell r="O11331" t="str">
            <v>4区</v>
          </cell>
        </row>
        <row r="11332">
          <cell r="B11332" t="str">
            <v>International Journal of Aeronautical and Space Sciences</v>
          </cell>
          <cell r="C11332" t="str">
            <v>国际航空航天科学杂志</v>
          </cell>
          <cell r="D11332" t="str">
            <v>2093-274X</v>
          </cell>
          <cell r="E11332" t="str">
            <v>United States</v>
          </cell>
          <cell r="F11332" t="str">
            <v>SPRINGER</v>
          </cell>
          <cell r="G11332" t="str">
            <v>0.483000010251999</v>
          </cell>
          <cell r="H11332" t="str">
            <v>0.510638297872</v>
          </cell>
          <cell r="I11332" t="str">
            <v>0.509</v>
          </cell>
          <cell r="J11332" t="str">
            <v>0.500803412649333</v>
          </cell>
          <cell r="K11332">
            <v>0.39400000000000002</v>
          </cell>
          <cell r="L11332">
            <v>0</v>
          </cell>
          <cell r="M11332" t="str">
            <v>无</v>
          </cell>
          <cell r="N11332" t="str">
            <v>工程技术</v>
          </cell>
          <cell r="O11332" t="str">
            <v>4区</v>
          </cell>
        </row>
        <row r="11333">
          <cell r="B11333" t="str">
            <v>Journal of Semiconductor Technology and Science</v>
          </cell>
          <cell r="C11333" t="str">
            <v>半导体技术与科学杂志</v>
          </cell>
          <cell r="D11333" t="str">
            <v>1598-1657</v>
          </cell>
          <cell r="E11333" t="str">
            <v>SOUTH KOREA</v>
          </cell>
          <cell r="F11333" t="str">
            <v>IEEK PUBLICATION CENTER</v>
          </cell>
          <cell r="G11333" t="str">
            <v>0.374000012874603</v>
          </cell>
          <cell r="H11333" t="str">
            <v>0.407239819004</v>
          </cell>
          <cell r="I11333" t="str">
            <v>0.364</v>
          </cell>
          <cell r="J11333" t="str">
            <v>0.381625398504868</v>
          </cell>
          <cell r="K11333" t="str">
            <v>无</v>
          </cell>
          <cell r="L11333">
            <v>0</v>
          </cell>
          <cell r="M11333" t="str">
            <v>无</v>
          </cell>
          <cell r="N11333" t="str">
            <v>工程技术</v>
          </cell>
          <cell r="O11333" t="str">
            <v>4区</v>
          </cell>
        </row>
        <row r="11334">
          <cell r="B11334" t="str">
            <v>Beton- und Stahlbetonbau</v>
          </cell>
          <cell r="C11334" t="str">
            <v>贝顿和斯塔尔贝顿堡</v>
          </cell>
          <cell r="D11334" t="str">
            <v>0005-9900</v>
          </cell>
          <cell r="E11334" t="str">
            <v>GERMANY</v>
          </cell>
          <cell r="F11334" t="str">
            <v>ERNST &amp; SOHN</v>
          </cell>
          <cell r="G11334" t="str">
            <v>0.717000007629395</v>
          </cell>
          <cell r="H11334" t="str">
            <v>0.966386554621</v>
          </cell>
          <cell r="I11334" t="str">
            <v>0.974</v>
          </cell>
          <cell r="J11334" t="str">
            <v>0.885747590466798</v>
          </cell>
          <cell r="K11334">
            <v>0.24399999999999999</v>
          </cell>
          <cell r="L11334">
            <v>0</v>
          </cell>
          <cell r="M11334" t="str">
            <v>无</v>
          </cell>
          <cell r="N11334" t="str">
            <v>工程技术</v>
          </cell>
          <cell r="O11334" t="str">
            <v>4区</v>
          </cell>
        </row>
        <row r="11335">
          <cell r="B11335" t="str">
            <v>European Journal of Transport and Infrastructure Research</v>
          </cell>
          <cell r="C11335" t="str">
            <v>欧洲运输和基础设施研究杂志</v>
          </cell>
          <cell r="D11335" t="str">
            <v>1567-7133</v>
          </cell>
          <cell r="E11335" t="str">
            <v>NETHERLANDS</v>
          </cell>
          <cell r="F11335" t="str">
            <v>EDITORIAL BOARD EJTIR</v>
          </cell>
          <cell r="G11335">
            <v>0</v>
          </cell>
          <cell r="H11335">
            <v>0</v>
          </cell>
          <cell r="I11335" t="str">
            <v>1.000</v>
          </cell>
          <cell r="J11335">
            <v>0</v>
          </cell>
          <cell r="K11335" t="str">
            <v>无</v>
          </cell>
          <cell r="L11335">
            <v>0</v>
          </cell>
          <cell r="M11335" t="str">
            <v>SOCIAL SCIENCES, GENERAL</v>
          </cell>
          <cell r="N11335" t="str">
            <v>工程技术</v>
          </cell>
          <cell r="O11335" t="str">
            <v>4区</v>
          </cell>
        </row>
        <row r="11336">
          <cell r="B11336" t="str">
            <v>JOURNAL OF ENERGY ENGINEERING</v>
          </cell>
          <cell r="C11336" t="str">
            <v>能源工程杂志</v>
          </cell>
          <cell r="D11336" t="str">
            <v>0733-9402</v>
          </cell>
          <cell r="E11336" t="str">
            <v>USA</v>
          </cell>
          <cell r="F11336" t="str">
            <v>ASCE-AMER SOC CIVIL ENGINEERS</v>
          </cell>
          <cell r="G11336" t="str">
            <v>1.34599995613098</v>
          </cell>
          <cell r="H11336" t="str">
            <v>1.131355932203</v>
          </cell>
          <cell r="I11336" t="str">
            <v>1.341</v>
          </cell>
          <cell r="J11336" t="str">
            <v>1.27275499308099</v>
          </cell>
          <cell r="K11336">
            <v>0.69699999999999995</v>
          </cell>
          <cell r="L11336">
            <v>0</v>
          </cell>
          <cell r="M11336" t="str">
            <v>无</v>
          </cell>
          <cell r="N11336" t="str">
            <v>工程技术</v>
          </cell>
          <cell r="O11336" t="str">
            <v>4区</v>
          </cell>
        </row>
        <row r="11337">
          <cell r="B11337" t="str">
            <v>Proceedings of the Institution of Civil Engineers-Engineering Sustainability</v>
          </cell>
          <cell r="C11337" t="str">
            <v>土木工程师学会会议录</v>
          </cell>
          <cell r="D11337" t="str">
            <v>1478-4629</v>
          </cell>
          <cell r="E11337" t="str">
            <v>ENGLAND</v>
          </cell>
          <cell r="F11337" t="str">
            <v>ICE PUBLISHING</v>
          </cell>
          <cell r="G11337" t="str">
            <v>1.5</v>
          </cell>
          <cell r="H11337" t="str">
            <v>1.301886792452</v>
          </cell>
          <cell r="I11337" t="str">
            <v>1.063</v>
          </cell>
          <cell r="J11337" t="str">
            <v>1.28812893081733</v>
          </cell>
          <cell r="K11337">
            <v>1.1779999999999999</v>
          </cell>
          <cell r="L11337">
            <v>0</v>
          </cell>
          <cell r="M11337" t="str">
            <v>无</v>
          </cell>
          <cell r="N11337" t="str">
            <v>工程技术</v>
          </cell>
          <cell r="O11337" t="str">
            <v>4区</v>
          </cell>
        </row>
        <row r="11338">
          <cell r="B11338" t="str">
            <v>Journal of Macromolecular Science Part B-Physics</v>
          </cell>
          <cell r="C11338" t="str">
            <v>高分子科学学报B辑物理</v>
          </cell>
          <cell r="D11338" t="str">
            <v>0022-2348</v>
          </cell>
          <cell r="E11338" t="str">
            <v>USA</v>
          </cell>
          <cell r="F11338" t="str">
            <v>TAYLOR &amp; FRANCIS INC</v>
          </cell>
          <cell r="G11338" t="str">
            <v>1.00499999523163</v>
          </cell>
          <cell r="H11338" t="str">
            <v>1.20382165605</v>
          </cell>
          <cell r="I11338" t="str">
            <v>0.911</v>
          </cell>
          <cell r="J11338" t="str">
            <v>1.03979691899088</v>
          </cell>
          <cell r="K11338">
            <v>0.36399999999999999</v>
          </cell>
          <cell r="L11338">
            <v>0</v>
          </cell>
          <cell r="M11338" t="str">
            <v>CHEMISTRY</v>
          </cell>
          <cell r="N11338" t="str">
            <v>工程技术</v>
          </cell>
          <cell r="O11338" t="str">
            <v>4区</v>
          </cell>
        </row>
        <row r="11339">
          <cell r="B11339" t="str">
            <v>MECHANICAL ENGINEERING</v>
          </cell>
          <cell r="C11339" t="str">
            <v>机械工程</v>
          </cell>
          <cell r="D11339" t="str">
            <v>0025-6501</v>
          </cell>
          <cell r="E11339" t="str">
            <v>USA</v>
          </cell>
          <cell r="F11339" t="str">
            <v>ASME</v>
          </cell>
          <cell r="G11339" t="str">
            <v>0.486000001430511</v>
          </cell>
          <cell r="H11339" t="str">
            <v>0.870588235294</v>
          </cell>
          <cell r="I11339" t="str">
            <v>0.522</v>
          </cell>
          <cell r="J11339" t="str">
            <v>0.62610912238617</v>
          </cell>
          <cell r="K11339">
            <v>0.39400000000000002</v>
          </cell>
          <cell r="L11339">
            <v>0</v>
          </cell>
          <cell r="M11339" t="str">
            <v>无</v>
          </cell>
          <cell r="N11339" t="str">
            <v>工程技术</v>
          </cell>
          <cell r="O11339" t="str">
            <v>4区</v>
          </cell>
        </row>
        <row r="11340">
          <cell r="B11340" t="str">
            <v>Stahlbau</v>
          </cell>
          <cell r="C11340" t="str">
            <v>施塔尔鲍</v>
          </cell>
          <cell r="D11340" t="str">
            <v>0038-9145</v>
          </cell>
          <cell r="E11340" t="str">
            <v>GERMANY</v>
          </cell>
          <cell r="F11340" t="str">
            <v>ERNST &amp; SOHN</v>
          </cell>
          <cell r="G11340" t="str">
            <v>0.321000009775162</v>
          </cell>
          <cell r="H11340" t="str">
            <v>0.403508771929</v>
          </cell>
          <cell r="I11340" t="str">
            <v>0.780</v>
          </cell>
          <cell r="J11340" t="str">
            <v>0.501603937335721</v>
          </cell>
          <cell r="K11340">
            <v>0.315</v>
          </cell>
          <cell r="L11340">
            <v>0</v>
          </cell>
          <cell r="M11340" t="str">
            <v>无</v>
          </cell>
          <cell r="N11340" t="str">
            <v>工程技术</v>
          </cell>
          <cell r="O11340" t="str">
            <v>4区</v>
          </cell>
        </row>
        <row r="11341">
          <cell r="B11341" t="str">
            <v>Bauingenieur</v>
          </cell>
          <cell r="C11341" t="str">
            <v>机械工程</v>
          </cell>
          <cell r="D11341" t="str">
            <v>0005-6650</v>
          </cell>
          <cell r="E11341" t="str">
            <v>GERMANY</v>
          </cell>
          <cell r="F11341" t="str">
            <v>VDI FACHMEDIEN GMBH &amp; CO KG UNTERNEHMEN FACHINFORMATIONEN</v>
          </cell>
          <cell r="G11341" t="str">
            <v>0.476999998092651</v>
          </cell>
          <cell r="H11341" t="str">
            <v>0.622222222222</v>
          </cell>
          <cell r="I11341" t="str">
            <v>0.815</v>
          </cell>
          <cell r="J11341" t="str">
            <v>0.638012345042884</v>
          </cell>
          <cell r="K11341" t="str">
            <v>无</v>
          </cell>
          <cell r="L11341">
            <v>0</v>
          </cell>
          <cell r="M11341" t="str">
            <v>无</v>
          </cell>
          <cell r="N11341" t="str">
            <v>工程技术</v>
          </cell>
          <cell r="O11341" t="str">
            <v>4区</v>
          </cell>
        </row>
        <row r="11342">
          <cell r="B11342" t="str">
            <v>DEFENCE SCIENCE JOURNAL</v>
          </cell>
          <cell r="C11342" t="str">
            <v>国防科学杂志</v>
          </cell>
          <cell r="D11342" t="str">
            <v>0011-748X</v>
          </cell>
          <cell r="E11342" t="str">
            <v>INDIA</v>
          </cell>
          <cell r="F11342" t="str">
            <v>DEFENCE SCIENTIFIC INFORMATION DOCUMENTATION CENTRE</v>
          </cell>
          <cell r="G11342" t="str">
            <v>0.509999990463257</v>
          </cell>
          <cell r="H11342" t="str">
            <v>0.588888888888</v>
          </cell>
          <cell r="I11342" t="str">
            <v>0.730</v>
          </cell>
          <cell r="J11342" t="str">
            <v>0.609741986000752</v>
          </cell>
          <cell r="K11342">
            <v>1.603</v>
          </cell>
          <cell r="L11342">
            <v>0</v>
          </cell>
          <cell r="M11342" t="str">
            <v>无</v>
          </cell>
          <cell r="N11342" t="str">
            <v>工程技术</v>
          </cell>
          <cell r="O11342" t="str">
            <v>4区</v>
          </cell>
        </row>
        <row r="11343">
          <cell r="B11343" t="str">
            <v>Asia-Pacific Journal of Chemical Engineering</v>
          </cell>
          <cell r="C11343" t="str">
            <v>亚太化学工程杂志</v>
          </cell>
          <cell r="D11343" t="str">
            <v>1932-2135</v>
          </cell>
          <cell r="E11343" t="str">
            <v>USA</v>
          </cell>
          <cell r="F11343" t="str">
            <v>WILEY</v>
          </cell>
          <cell r="G11343" t="str">
            <v>1.23800003528595</v>
          </cell>
          <cell r="H11343" t="str">
            <v>1.395833333333</v>
          </cell>
          <cell r="I11343" t="str">
            <v>1.060</v>
          </cell>
          <cell r="J11343" t="str">
            <v>1.23117828705198</v>
          </cell>
          <cell r="K11343">
            <v>1</v>
          </cell>
          <cell r="L11343">
            <v>0</v>
          </cell>
          <cell r="M11343" t="str">
            <v>CHEMISTRY</v>
          </cell>
          <cell r="N11343" t="str">
            <v>工程技术</v>
          </cell>
          <cell r="O11343" t="str">
            <v>4区</v>
          </cell>
        </row>
        <row r="11344">
          <cell r="B11344" t="str">
            <v>HEAT TRANSFER RESEARCH</v>
          </cell>
          <cell r="C11344" t="str">
            <v>传热研究</v>
          </cell>
          <cell r="D11344" t="str">
            <v>1064-2285</v>
          </cell>
          <cell r="E11344" t="str">
            <v>USA</v>
          </cell>
          <cell r="F11344" t="str">
            <v>BEGELL HOUSE INC</v>
          </cell>
          <cell r="G11344" t="str">
            <v>0.404000014066696</v>
          </cell>
          <cell r="H11344" t="str">
            <v>0.397727272727</v>
          </cell>
          <cell r="I11344" t="str">
            <v>1.199</v>
          </cell>
          <cell r="J11344" t="str">
            <v>0.666926473164899</v>
          </cell>
          <cell r="K11344" t="str">
            <v>无</v>
          </cell>
          <cell r="L11344">
            <v>0</v>
          </cell>
          <cell r="M11344" t="str">
            <v>无</v>
          </cell>
          <cell r="N11344" t="str">
            <v>工程技术</v>
          </cell>
          <cell r="O11344" t="str">
            <v>4区</v>
          </cell>
        </row>
        <row r="11345">
          <cell r="B11345" t="str">
            <v>Magnetohydrodynamics</v>
          </cell>
          <cell r="C11345" t="str">
            <v>磁流体力学</v>
          </cell>
          <cell r="D11345" t="str">
            <v>0024-998X</v>
          </cell>
          <cell r="E11345" t="str">
            <v>LATVIA</v>
          </cell>
          <cell r="F11345" t="str">
            <v>UNIV LATVIA INST PHYSICS</v>
          </cell>
          <cell r="G11345" t="str">
            <v>0.66100001335144</v>
          </cell>
          <cell r="H11345" t="str">
            <v>0.6</v>
          </cell>
          <cell r="I11345" t="str">
            <v>0.418</v>
          </cell>
          <cell r="J11345" t="str">
            <v>0.559677600078814</v>
          </cell>
          <cell r="K11345">
            <v>0.27800000000000002</v>
          </cell>
          <cell r="L11345">
            <v>0</v>
          </cell>
          <cell r="M11345" t="str">
            <v>无</v>
          </cell>
          <cell r="N11345" t="str">
            <v>工程技术</v>
          </cell>
          <cell r="O11345" t="str">
            <v>4区</v>
          </cell>
        </row>
        <row r="11346">
          <cell r="B11346" t="str">
            <v>Nexus Network Journal</v>
          </cell>
          <cell r="C11346" t="str">
            <v>关系网络杂志</v>
          </cell>
          <cell r="D11346" t="str">
            <v>1590-5896</v>
          </cell>
          <cell r="E11346" t="str">
            <v>ITALY</v>
          </cell>
          <cell r="F11346" t="str">
            <v>KIM WILLIAMS BOOKS</v>
          </cell>
          <cell r="G11346" t="str">
            <v>0.316000014543533</v>
          </cell>
          <cell r="H11346" t="str">
            <v>0.430769230769</v>
          </cell>
          <cell r="I11346" t="str">
            <v>0.333</v>
          </cell>
          <cell r="J11346" t="str">
            <v>0.360034192881844</v>
          </cell>
          <cell r="K11346">
            <v>0.41599999999999998</v>
          </cell>
          <cell r="L11346">
            <v>0</v>
          </cell>
          <cell r="M11346" t="str">
            <v>无</v>
          </cell>
          <cell r="N11346" t="str">
            <v>工程技术</v>
          </cell>
          <cell r="O11346" t="str">
            <v>4区</v>
          </cell>
        </row>
        <row r="11347">
          <cell r="B11347" t="str">
            <v>Archives of Mining Sciences</v>
          </cell>
          <cell r="C11347" t="str">
            <v>矿业科学档案</v>
          </cell>
          <cell r="D11347" t="str">
            <v>0860-7001</v>
          </cell>
          <cell r="E11347" t="str">
            <v>POLAND</v>
          </cell>
          <cell r="F11347" t="str">
            <v>POLSKA AKAD NAUK, POLISH ACAD SCIENCES</v>
          </cell>
          <cell r="G11347" t="str">
            <v>0.629000008106232</v>
          </cell>
          <cell r="H11347" t="str">
            <v>0.588709677419</v>
          </cell>
          <cell r="I11347" t="str">
            <v>0.770</v>
          </cell>
          <cell r="J11347" t="str">
            <v>0.662516985122077</v>
          </cell>
          <cell r="K11347">
            <v>0.66400000000000003</v>
          </cell>
          <cell r="L11347">
            <v>0</v>
          </cell>
          <cell r="M11347" t="str">
            <v>无</v>
          </cell>
          <cell r="N11347" t="str">
            <v>工程技术</v>
          </cell>
          <cell r="O11347" t="str">
            <v>4区</v>
          </cell>
        </row>
        <row r="11348">
          <cell r="B11348" t="str">
            <v>Tehnicki Vjesnik-Technical Gazette</v>
          </cell>
          <cell r="C11348" t="str">
            <v>Technicki Vjesnik技术公报</v>
          </cell>
          <cell r="D11348" t="str">
            <v>1330-3651</v>
          </cell>
          <cell r="E11348" t="str">
            <v>CROATIA</v>
          </cell>
          <cell r="F11348" t="str">
            <v>UNIV OSIJEK, TECH FAC</v>
          </cell>
          <cell r="G11348" t="str">
            <v>0.685999989509583</v>
          </cell>
          <cell r="H11348" t="str">
            <v>0.644128113879</v>
          </cell>
          <cell r="I11348" t="str">
            <v>0.670</v>
          </cell>
          <cell r="J11348" t="str">
            <v>0.666631848416194</v>
          </cell>
          <cell r="K11348">
            <v>1.423</v>
          </cell>
          <cell r="L11348">
            <v>0</v>
          </cell>
          <cell r="M11348" t="str">
            <v>ENGINEERING</v>
          </cell>
          <cell r="N11348" t="str">
            <v>工程技术</v>
          </cell>
          <cell r="O11348" t="str">
            <v>4区</v>
          </cell>
        </row>
        <row r="11349">
          <cell r="B11349" t="str">
            <v>Journal of Asian Architecture and Building Engineering</v>
          </cell>
          <cell r="C11349" t="str">
            <v>亚洲建筑工程杂志</v>
          </cell>
          <cell r="D11349" t="str">
            <v>1346-7581</v>
          </cell>
          <cell r="E11349" t="str">
            <v>England</v>
          </cell>
          <cell r="F11349" t="str">
            <v>TAYLOR &amp; FRANCIS LTD</v>
          </cell>
          <cell r="G11349" t="str">
            <v>0.310000002384186</v>
          </cell>
          <cell r="H11349" t="str">
            <v>0.417142857142</v>
          </cell>
          <cell r="I11349" t="str">
            <v>0.384</v>
          </cell>
          <cell r="J11349" t="str">
            <v>0.370429733663062</v>
          </cell>
          <cell r="K11349">
            <v>0.33900000000000002</v>
          </cell>
          <cell r="L11349">
            <v>0</v>
          </cell>
          <cell r="M11349" t="str">
            <v>无</v>
          </cell>
          <cell r="N11349" t="str">
            <v>工程技术</v>
          </cell>
          <cell r="O11349" t="str">
            <v>4区</v>
          </cell>
        </row>
        <row r="11350">
          <cell r="B11350" t="str">
            <v>BRAZILIAN JOURNAL OF CHEMICAL ENGINEERING</v>
          </cell>
          <cell r="C11350" t="str">
            <v>巴西化学工程杂志</v>
          </cell>
          <cell r="D11350" t="str">
            <v>0104-6632</v>
          </cell>
          <cell r="E11350" t="str">
            <v>GERMANY</v>
          </cell>
          <cell r="F11350" t="str">
            <v>SPRINGER HEIDELBERG</v>
          </cell>
          <cell r="G11350" t="str">
            <v>0.925000011920928</v>
          </cell>
          <cell r="H11350" t="str">
            <v>0.79</v>
          </cell>
          <cell r="I11350" t="str">
            <v>1.027</v>
          </cell>
          <cell r="J11350" t="str">
            <v>0.913928575401976</v>
          </cell>
          <cell r="K11350">
            <v>0.873</v>
          </cell>
          <cell r="L11350">
            <v>0</v>
          </cell>
          <cell r="M11350" t="str">
            <v>CHEMISTRY</v>
          </cell>
          <cell r="N11350" t="str">
            <v>工程技术</v>
          </cell>
          <cell r="O11350" t="str">
            <v>4区</v>
          </cell>
        </row>
        <row r="11351">
          <cell r="B11351" t="str">
            <v>Journal of Electrical Engineering &amp; Technology</v>
          </cell>
          <cell r="C11351" t="str">
            <v>电气工程与技术杂志</v>
          </cell>
          <cell r="D11351" t="str">
            <v>1975-0102</v>
          </cell>
          <cell r="E11351" t="str">
            <v>SINGAPORE</v>
          </cell>
          <cell r="F11351" t="str">
            <v>SPRINGER SINGAPORE PTE LTD</v>
          </cell>
          <cell r="G11351" t="str">
            <v>0.597000002861022</v>
          </cell>
          <cell r="H11351" t="str">
            <v>0.714867617107</v>
          </cell>
          <cell r="I11351" t="str">
            <v>0.736</v>
          </cell>
          <cell r="J11351" t="str">
            <v>0.682743752110341</v>
          </cell>
          <cell r="K11351" t="str">
            <v>无</v>
          </cell>
          <cell r="L11351">
            <v>0</v>
          </cell>
          <cell r="M11351" t="str">
            <v>ENGINEERING</v>
          </cell>
          <cell r="N11351" t="str">
            <v>工程技术</v>
          </cell>
          <cell r="O11351" t="str">
            <v>4区</v>
          </cell>
        </row>
        <row r="11352">
          <cell r="B11352" t="str">
            <v>International Journal of Surface Science and Engineering</v>
          </cell>
          <cell r="C11352" t="str">
            <v>国际表面科学与工程杂志</v>
          </cell>
          <cell r="D11352" t="str">
            <v>1749-785X</v>
          </cell>
          <cell r="E11352" t="str">
            <v>SWITZERLAND</v>
          </cell>
          <cell r="F11352" t="str">
            <v>INDERSCIENCE ENTERPRISES LTD</v>
          </cell>
          <cell r="G11352" t="str">
            <v>0.841000020503998</v>
          </cell>
          <cell r="H11352" t="str">
            <v>0.917808219178</v>
          </cell>
          <cell r="I11352" t="str">
            <v>0.607</v>
          </cell>
          <cell r="J11352" t="str">
            <v>0.788455205576999</v>
          </cell>
          <cell r="K11352">
            <v>6.7000000000000004E-2</v>
          </cell>
          <cell r="L11352">
            <v>0</v>
          </cell>
          <cell r="M11352" t="str">
            <v>无</v>
          </cell>
          <cell r="N11352" t="str">
            <v>工程技术</v>
          </cell>
          <cell r="O11352" t="str">
            <v>4区</v>
          </cell>
        </row>
        <row r="11353">
          <cell r="B11353" t="str">
            <v>International Journal of Heavy Vehicle Systems</v>
          </cell>
          <cell r="C11353" t="str">
            <v>国际重型车辆系统杂志</v>
          </cell>
          <cell r="D11353" t="str">
            <v>1744-232X</v>
          </cell>
          <cell r="E11353" t="str">
            <v>SWITZERLAND</v>
          </cell>
          <cell r="F11353" t="str">
            <v>INDERSCIENCE ENTERPRISES LTD</v>
          </cell>
          <cell r="G11353" t="str">
            <v>0.104999996721745</v>
          </cell>
          <cell r="H11353" t="str">
            <v>0.45</v>
          </cell>
          <cell r="I11353" t="str">
            <v>0.915</v>
          </cell>
          <cell r="J11353" t="str">
            <v>0.489964537914248</v>
          </cell>
          <cell r="K11353">
            <v>1.976</v>
          </cell>
          <cell r="L11353">
            <v>0</v>
          </cell>
          <cell r="M11353" t="str">
            <v>无</v>
          </cell>
          <cell r="N11353" t="str">
            <v>工程技术</v>
          </cell>
          <cell r="O11353" t="str">
            <v>4区</v>
          </cell>
        </row>
        <row r="11354">
          <cell r="B11354" t="str">
            <v>Biologically Inspired Cognitive Architectures</v>
          </cell>
          <cell r="C11354" t="str">
            <v>受生物启发的认知结构</v>
          </cell>
          <cell r="D11354" t="str">
            <v>2212-683X</v>
          </cell>
          <cell r="E11354" t="str">
            <v>NETHERLANDS</v>
          </cell>
          <cell r="F11354" t="str">
            <v>Elsevier BV</v>
          </cell>
          <cell r="G11354" t="str">
            <v>0.787000000476837</v>
          </cell>
          <cell r="H11354" t="str">
            <v>1.597014925373</v>
          </cell>
          <cell r="I11354" t="str">
            <v>0.613</v>
          </cell>
          <cell r="J11354" t="str">
            <v>0.998838308616612</v>
          </cell>
          <cell r="K11354">
            <v>0.13300000000000001</v>
          </cell>
          <cell r="L11354">
            <v>0</v>
          </cell>
          <cell r="M11354" t="str">
            <v>无</v>
          </cell>
          <cell r="N11354" t="str">
            <v>工程技术</v>
          </cell>
          <cell r="O11354" t="str">
            <v>4区</v>
          </cell>
        </row>
        <row r="11355">
          <cell r="B11355" t="str">
            <v>Structural Engineering International</v>
          </cell>
          <cell r="C11355" t="str">
            <v>国际结构工程</v>
          </cell>
          <cell r="D11355" t="str">
            <v>1016-8664</v>
          </cell>
          <cell r="E11355" t="str">
            <v>England</v>
          </cell>
          <cell r="F11355" t="str">
            <v>TAYLOR &amp; FRANCIS LTD</v>
          </cell>
          <cell r="G11355" t="str">
            <v>0.620999991893768</v>
          </cell>
          <cell r="H11355" t="str">
            <v>0.607843137254</v>
          </cell>
          <cell r="I11355" t="str">
            <v>0.672</v>
          </cell>
          <cell r="J11355" t="str">
            <v>0.633614376382589</v>
          </cell>
          <cell r="K11355" t="str">
            <v>无</v>
          </cell>
          <cell r="L11355">
            <v>0</v>
          </cell>
          <cell r="M11355" t="str">
            <v>无</v>
          </cell>
          <cell r="N11355" t="str">
            <v>工程技术</v>
          </cell>
          <cell r="O11355" t="str">
            <v>4区</v>
          </cell>
        </row>
        <row r="11356">
          <cell r="B11356" t="str">
            <v>tm-Technisches Messen</v>
          </cell>
          <cell r="C11356" t="str">
            <v>tm技术博览会</v>
          </cell>
          <cell r="D11356" t="str">
            <v>0171-8096</v>
          </cell>
          <cell r="E11356" t="str">
            <v>GERMANY</v>
          </cell>
          <cell r="F11356" t="str">
            <v>WALTER DE GRUYTER GMBH</v>
          </cell>
          <cell r="G11356" t="str">
            <v>0.476000010967255</v>
          </cell>
          <cell r="H11356" t="str">
            <v>0.594285714285</v>
          </cell>
          <cell r="I11356" t="str">
            <v>0.580</v>
          </cell>
          <cell r="J11356" t="str">
            <v>0.550198868693752</v>
          </cell>
          <cell r="K11356" t="str">
            <v>无</v>
          </cell>
          <cell r="L11356">
            <v>0</v>
          </cell>
          <cell r="M11356" t="str">
            <v>无</v>
          </cell>
          <cell r="N11356" t="str">
            <v>工程技术</v>
          </cell>
          <cell r="O11356" t="str">
            <v>4区</v>
          </cell>
        </row>
        <row r="11357">
          <cell r="B11357" t="str">
            <v>APPLIED RHEOLOGY</v>
          </cell>
          <cell r="C11357" t="str">
            <v>应用流变学</v>
          </cell>
          <cell r="D11357" t="str">
            <v>1430-6395</v>
          </cell>
          <cell r="E11357" t="str">
            <v>GERMANY</v>
          </cell>
          <cell r="F11357" t="str">
            <v>WALTER DE GRUYTER GMBH</v>
          </cell>
          <cell r="G11357" t="str">
            <v>1.44200003147125</v>
          </cell>
          <cell r="H11357" t="str">
            <v>0.959183673469</v>
          </cell>
          <cell r="I11357" t="str">
            <v>0.878</v>
          </cell>
          <cell r="J11357" t="str">
            <v>1.09291157511608</v>
          </cell>
          <cell r="K11357" t="str">
            <v>无</v>
          </cell>
          <cell r="L11357">
            <v>0</v>
          </cell>
          <cell r="M11357" t="str">
            <v>无</v>
          </cell>
          <cell r="N11357" t="str">
            <v>工程技术</v>
          </cell>
          <cell r="O11357" t="str">
            <v>4区</v>
          </cell>
        </row>
        <row r="11358">
          <cell r="B11358" t="str">
            <v>Iranian Journal of Biotechnology</v>
          </cell>
          <cell r="C11358" t="str">
            <v>伊朗生物技术杂志</v>
          </cell>
          <cell r="D11358" t="str">
            <v>1728-3043</v>
          </cell>
          <cell r="E11358" t="str">
            <v>NETHERLANDS</v>
          </cell>
          <cell r="F11358" t="str">
            <v>KOWSAR PUBL</v>
          </cell>
          <cell r="G11358" t="str">
            <v>0.337999999523163</v>
          </cell>
          <cell r="H11358" t="str">
            <v>0.861111111111</v>
          </cell>
          <cell r="I11358" t="str">
            <v>0.973</v>
          </cell>
          <cell r="J11358" t="str">
            <v>0.723904616786721</v>
          </cell>
          <cell r="K11358">
            <v>0.38700000000000001</v>
          </cell>
          <cell r="L11358">
            <v>0</v>
          </cell>
          <cell r="M11358" t="str">
            <v>BIOLOGY &amp; BIOCHEMISTRY</v>
          </cell>
          <cell r="N11358" t="str">
            <v>工程技术</v>
          </cell>
          <cell r="O11358" t="str">
            <v>4区</v>
          </cell>
        </row>
        <row r="11359">
          <cell r="B11359" t="str">
            <v>Journal of the Faculty of Engineering and Architecture of Gazi University</v>
          </cell>
          <cell r="C11359" t="str">
            <v>加齐大学工程与建筑学院学报</v>
          </cell>
          <cell r="D11359" t="str">
            <v>1300-1884</v>
          </cell>
          <cell r="E11359" t="str">
            <v>TURKEY</v>
          </cell>
          <cell r="F11359" t="str">
            <v>GAZI UNIV, FAC ENGINEERING ARCHITECTURE</v>
          </cell>
          <cell r="G11359" t="str">
            <v>0.953999996185303</v>
          </cell>
          <cell r="H11359" t="str">
            <v>0.651785714285</v>
          </cell>
          <cell r="I11359" t="str">
            <v>0.724</v>
          </cell>
          <cell r="J11359" t="str">
            <v>0.776545027618101</v>
          </cell>
          <cell r="K11359">
            <v>0.214</v>
          </cell>
          <cell r="L11359">
            <v>0</v>
          </cell>
          <cell r="M11359" t="str">
            <v>无</v>
          </cell>
          <cell r="N11359" t="str">
            <v>工程技术</v>
          </cell>
          <cell r="O11359" t="str">
            <v>4区</v>
          </cell>
        </row>
        <row r="11360">
          <cell r="B11360" t="str">
            <v>Journal of Hard Tissue Biology</v>
          </cell>
          <cell r="C11360" t="str">
            <v>硬组织生物学杂志</v>
          </cell>
          <cell r="D11360" t="str">
            <v>1341-7649</v>
          </cell>
          <cell r="E11360" t="str">
            <v>JAPAN</v>
          </cell>
          <cell r="F11360" t="str">
            <v>JOURNAL HARD TISSUE BIOLOGY</v>
          </cell>
          <cell r="G11360" t="str">
            <v>0.50900000333786</v>
          </cell>
          <cell r="H11360" t="str">
            <v>0.620967741935</v>
          </cell>
          <cell r="I11360" t="str">
            <v>0.513</v>
          </cell>
          <cell r="J11360" t="str">
            <v>0.547596086030953</v>
          </cell>
          <cell r="K11360" t="str">
            <v>无</v>
          </cell>
          <cell r="L11360">
            <v>0</v>
          </cell>
          <cell r="M11360" t="str">
            <v>MOLECULAR BIOLOGY &amp; GENETICS</v>
          </cell>
          <cell r="N11360" t="str">
            <v>工程技术</v>
          </cell>
          <cell r="O11360" t="str">
            <v>4区</v>
          </cell>
        </row>
        <row r="11361">
          <cell r="B11361" t="str">
            <v>Journal of the Indian Society of Remote Sensing</v>
          </cell>
          <cell r="C11361" t="str">
            <v>印度遥感学会杂志</v>
          </cell>
          <cell r="D11361" t="str">
            <v>0255-660X</v>
          </cell>
          <cell r="E11361" t="str">
            <v>United States</v>
          </cell>
          <cell r="F11361" t="str">
            <v>SPRINGER</v>
          </cell>
          <cell r="G11361" t="str">
            <v>0.810000002384186</v>
          </cell>
          <cell r="H11361" t="str">
            <v>0.869346733668</v>
          </cell>
          <cell r="I11361" t="str">
            <v>0.997</v>
          </cell>
          <cell r="J11361" t="str">
            <v>0.891985635181062</v>
          </cell>
          <cell r="K11361">
            <v>0.78900000000000003</v>
          </cell>
          <cell r="L11361">
            <v>0</v>
          </cell>
          <cell r="M11361" t="str">
            <v>GEOSCIENCES</v>
          </cell>
          <cell r="N11361" t="str">
            <v>工程技术</v>
          </cell>
          <cell r="O11361" t="str">
            <v>4区</v>
          </cell>
        </row>
        <row r="11362">
          <cell r="B11362" t="str">
            <v>PROCEEDINGS OF THE INSTITUTION OF CIVIL ENGINEERS-MUNICIPAL ENGINEER</v>
          </cell>
          <cell r="C11362" t="str">
            <v>土木工程师学会会刊-市政工程师</v>
          </cell>
          <cell r="D11362" t="str">
            <v>0965-0903</v>
          </cell>
          <cell r="E11362" t="str">
            <v>ENGLAND</v>
          </cell>
          <cell r="F11362" t="str">
            <v>ICE PUBLISHING</v>
          </cell>
          <cell r="G11362" t="str">
            <v>0.5</v>
          </cell>
          <cell r="H11362" t="str">
            <v>0.613636363636</v>
          </cell>
          <cell r="I11362" t="str">
            <v>0.761</v>
          </cell>
          <cell r="J11362" t="str">
            <v>0.624835309617667</v>
          </cell>
          <cell r="K11362">
            <v>0.69199999999999995</v>
          </cell>
          <cell r="L11362">
            <v>0</v>
          </cell>
          <cell r="M11362" t="str">
            <v>无</v>
          </cell>
          <cell r="N11362" t="str">
            <v>工程技术</v>
          </cell>
          <cell r="O11362" t="str">
            <v>4区</v>
          </cell>
        </row>
        <row r="11363">
          <cell r="B11363" t="str">
            <v>Radiophysics and Quantum Electronics</v>
          </cell>
          <cell r="C11363" t="str">
            <v>辐射物理与量子电子学</v>
          </cell>
          <cell r="D11363" t="str">
            <v>0033-8443</v>
          </cell>
          <cell r="E11363" t="str">
            <v>United States</v>
          </cell>
          <cell r="F11363" t="str">
            <v>SPRINGER</v>
          </cell>
          <cell r="G11363" t="str">
            <v>0.921000003814697</v>
          </cell>
          <cell r="H11363" t="str">
            <v>0.755</v>
          </cell>
          <cell r="I11363" t="str">
            <v>0.586</v>
          </cell>
          <cell r="J11363" t="str">
            <v>0.754007169730233</v>
          </cell>
          <cell r="K11363">
            <v>0.16400000000000001</v>
          </cell>
          <cell r="L11363">
            <v>0</v>
          </cell>
          <cell r="M11363" t="str">
            <v>无</v>
          </cell>
          <cell r="N11363" t="str">
            <v>工程技术</v>
          </cell>
          <cell r="O11363" t="str">
            <v>4区</v>
          </cell>
        </row>
        <row r="11364">
          <cell r="B11364" t="str">
            <v>PETROLEUM CHEMISTRY</v>
          </cell>
          <cell r="C11364" t="str">
            <v>石油化学</v>
          </cell>
          <cell r="D11364" t="str">
            <v>0965-5441</v>
          </cell>
          <cell r="E11364" t="str">
            <v>USA</v>
          </cell>
          <cell r="F11364" t="str">
            <v>MAIK NAUKA/INTERPERIODICA/SPRINGER</v>
          </cell>
          <cell r="G11364" t="str">
            <v>0.931999981403351</v>
          </cell>
          <cell r="H11364" t="str">
            <v>0.991124260355</v>
          </cell>
          <cell r="I11364" t="str">
            <v>1.038</v>
          </cell>
          <cell r="J11364" t="str">
            <v>0.986898832031117</v>
          </cell>
          <cell r="K11364" t="str">
            <v>无</v>
          </cell>
          <cell r="L11364">
            <v>0</v>
          </cell>
          <cell r="M11364" t="str">
            <v>CHEMISTRY</v>
          </cell>
          <cell r="N11364" t="str">
            <v>工程技术</v>
          </cell>
          <cell r="O11364" t="str">
            <v>4区</v>
          </cell>
        </row>
        <row r="11365">
          <cell r="B11365" t="str">
            <v>Journal of Advanced Mechanical Design Systems and Manufacturing</v>
          </cell>
          <cell r="C11365" t="str">
            <v>先进机械设计系统与制造杂志</v>
          </cell>
          <cell r="D11365" t="str">
            <v>1881-3054</v>
          </cell>
          <cell r="E11365" t="str">
            <v>JAPAN</v>
          </cell>
          <cell r="F11365" t="str">
            <v>JAPAN SOC MECHANICAL ENGINEERS</v>
          </cell>
          <cell r="G11365" t="str">
            <v>0.503000020980834</v>
          </cell>
          <cell r="H11365" t="str">
            <v>0.508021390374</v>
          </cell>
          <cell r="I11365" t="str">
            <v>0.517</v>
          </cell>
          <cell r="J11365" t="str">
            <v>0.509203029693278</v>
          </cell>
          <cell r="K11365" t="str">
            <v>无</v>
          </cell>
          <cell r="L11365">
            <v>0</v>
          </cell>
          <cell r="M11365" t="str">
            <v>无</v>
          </cell>
          <cell r="N11365" t="str">
            <v>工程技术</v>
          </cell>
          <cell r="O11365" t="str">
            <v>4区</v>
          </cell>
        </row>
        <row r="11366">
          <cell r="B11366" t="str">
            <v>Romanian Biotechnological Letters</v>
          </cell>
          <cell r="C11366" t="str">
            <v>罗马尼亚生物技术信件</v>
          </cell>
          <cell r="D11366" t="str">
            <v>1224-5984</v>
          </cell>
          <cell r="E11366" t="str">
            <v>ROMANIA</v>
          </cell>
          <cell r="F11366">
            <v>0</v>
          </cell>
          <cell r="G11366" t="str">
            <v>0.321000009775162</v>
          </cell>
          <cell r="H11366" t="str">
            <v>0.590361445783</v>
          </cell>
          <cell r="I11366" t="str">
            <v>0.765</v>
          </cell>
          <cell r="J11366" t="str">
            <v>0.558931184774387</v>
          </cell>
          <cell r="K11366" t="str">
            <v>无</v>
          </cell>
          <cell r="L11366">
            <v>0</v>
          </cell>
          <cell r="M11366" t="str">
            <v>BIOLOGY &amp; BIOCHEMISTRY</v>
          </cell>
          <cell r="N11366" t="str">
            <v>工程技术</v>
          </cell>
          <cell r="O11366" t="str">
            <v>4区</v>
          </cell>
        </row>
        <row r="11367">
          <cell r="B11367" t="str">
            <v>Journal of Energy in Southern Africa</v>
          </cell>
          <cell r="C11367" t="str">
            <v>南部非洲能源杂志</v>
          </cell>
          <cell r="D11367" t="str">
            <v>1021-447X</v>
          </cell>
          <cell r="E11367" t="str">
            <v>SOUTH AFRICA</v>
          </cell>
          <cell r="F11367" t="str">
            <v>UNIV CAPE TOWN, ENERGY RES CENTRE</v>
          </cell>
          <cell r="G11367" t="str">
            <v>0.600000023841858</v>
          </cell>
          <cell r="H11367" t="str">
            <v>1.016393442622</v>
          </cell>
          <cell r="I11367" t="str">
            <v>1.106</v>
          </cell>
          <cell r="J11367" t="str">
            <v>0.907484690841286</v>
          </cell>
          <cell r="K11367">
            <v>1.236</v>
          </cell>
          <cell r="L11367">
            <v>0</v>
          </cell>
          <cell r="M11367" t="str">
            <v>无</v>
          </cell>
          <cell r="N11367" t="str">
            <v>工程技术</v>
          </cell>
          <cell r="O11367" t="str">
            <v>4区</v>
          </cell>
        </row>
        <row r="11368">
          <cell r="B11368" t="str">
            <v>PETROLEUM SCIENCE AND TECHNOLOGY</v>
          </cell>
          <cell r="C11368" t="str">
            <v>石油科技</v>
          </cell>
          <cell r="D11368" t="str">
            <v>1091-6466</v>
          </cell>
          <cell r="E11368" t="str">
            <v>USA</v>
          </cell>
          <cell r="F11368" t="str">
            <v>TAYLOR &amp; FRANCIS INC</v>
          </cell>
          <cell r="G11368" t="str">
            <v>0.981000006198883</v>
          </cell>
          <cell r="H11368" t="str">
            <v>1.070376432078</v>
          </cell>
          <cell r="I11368" t="str">
            <v>0.976</v>
          </cell>
          <cell r="J11368" t="str">
            <v>1.00925146367729</v>
          </cell>
          <cell r="K11368">
            <v>1.0900000000000001</v>
          </cell>
          <cell r="L11368">
            <v>0</v>
          </cell>
          <cell r="M11368" t="str">
            <v>ENGINEERING</v>
          </cell>
          <cell r="N11368" t="str">
            <v>工程技术</v>
          </cell>
          <cell r="O11368" t="str">
            <v>4区</v>
          </cell>
        </row>
        <row r="11369">
          <cell r="B11369" t="str">
            <v>Journal of Ship Production and Design</v>
          </cell>
          <cell r="C11369" t="str">
            <v>船舶生产与设计杂志</v>
          </cell>
          <cell r="D11369" t="str">
            <v>2158-2866</v>
          </cell>
          <cell r="E11369" t="str">
            <v>USA</v>
          </cell>
          <cell r="F11369" t="str">
            <v>SOC NAVAL ARCHITECTS MARINE ENGINEERS</v>
          </cell>
          <cell r="G11369" t="str">
            <v>0.524999976158142</v>
          </cell>
          <cell r="H11369" t="str">
            <v>0.471698113207</v>
          </cell>
          <cell r="I11369" t="str">
            <v>0.656</v>
          </cell>
          <cell r="J11369" t="str">
            <v>0.550811931427714</v>
          </cell>
          <cell r="K11369" t="str">
            <v>无</v>
          </cell>
          <cell r="L11369">
            <v>0</v>
          </cell>
          <cell r="M11369" t="str">
            <v>无</v>
          </cell>
          <cell r="N11369" t="str">
            <v>工程技术</v>
          </cell>
          <cell r="O11369" t="str">
            <v>4区</v>
          </cell>
        </row>
        <row r="11370">
          <cell r="B11370" t="str">
            <v>IEEE Pulse</v>
          </cell>
          <cell r="C11370" t="str">
            <v>IEEE脉冲</v>
          </cell>
          <cell r="D11370" t="str">
            <v>2154-2287</v>
          </cell>
          <cell r="E11370" t="str">
            <v>USA</v>
          </cell>
          <cell r="F11370" t="str">
            <v>IEEE-INST ELECTRICAL ELECTRONICS ENGINEERS INC</v>
          </cell>
          <cell r="G11370" t="str">
            <v>0.587000012397766</v>
          </cell>
          <cell r="H11370" t="str">
            <v>0.661538461538</v>
          </cell>
          <cell r="I11370" t="str">
            <v>0.738</v>
          </cell>
          <cell r="J11370" t="str">
            <v>0.662285410314922</v>
          </cell>
          <cell r="K11370" t="str">
            <v>无</v>
          </cell>
          <cell r="L11370">
            <v>0</v>
          </cell>
          <cell r="M11370" t="str">
            <v>MOLECULAR BIOLOGY &amp; GENETICS</v>
          </cell>
          <cell r="N11370" t="str">
            <v>工程技术</v>
          </cell>
          <cell r="O11370" t="str">
            <v>4区</v>
          </cell>
        </row>
        <row r="11371">
          <cell r="B11371" t="str">
            <v>TRANSPORTATION JOURNAL</v>
          </cell>
          <cell r="C11371" t="str">
            <v>运输日志</v>
          </cell>
          <cell r="D11371" t="str">
            <v>0041-1612</v>
          </cell>
          <cell r="E11371" t="str">
            <v>USA</v>
          </cell>
          <cell r="F11371" t="str">
            <v>PENN STATE UNIV PRESS</v>
          </cell>
          <cell r="G11371">
            <v>0</v>
          </cell>
          <cell r="H11371">
            <v>0</v>
          </cell>
          <cell r="I11371" t="str">
            <v>1.059</v>
          </cell>
          <cell r="J11371">
            <v>0</v>
          </cell>
          <cell r="K11371">
            <v>0.56499999999999995</v>
          </cell>
          <cell r="L11371">
            <v>0</v>
          </cell>
          <cell r="M11371" t="str">
            <v>无</v>
          </cell>
          <cell r="N11371" t="str">
            <v>工程技术</v>
          </cell>
          <cell r="O11371" t="str">
            <v>4区</v>
          </cell>
        </row>
        <row r="11372">
          <cell r="B11372" t="str">
            <v>ISOKINETICS AND EXERCISE SCIENCE</v>
          </cell>
          <cell r="C11372" t="str">
            <v>等速运动与运动科学</v>
          </cell>
          <cell r="D11372" t="str">
            <v>0959-3020</v>
          </cell>
          <cell r="E11372" t="str">
            <v>NETHERLANDS</v>
          </cell>
          <cell r="F11372" t="str">
            <v>IOS PRESS</v>
          </cell>
          <cell r="G11372" t="str">
            <v>0.568000018596649</v>
          </cell>
          <cell r="H11372" t="str">
            <v>0.45238095238</v>
          </cell>
          <cell r="I11372" t="str">
            <v>0.474</v>
          </cell>
          <cell r="J11372" t="str">
            <v>0.498246648444883</v>
          </cell>
          <cell r="K11372" t="str">
            <v>无</v>
          </cell>
          <cell r="L11372">
            <v>0</v>
          </cell>
          <cell r="M11372" t="str">
            <v>无</v>
          </cell>
          <cell r="N11372" t="str">
            <v>工程技术</v>
          </cell>
          <cell r="O11372" t="str">
            <v>4区</v>
          </cell>
        </row>
        <row r="11373">
          <cell r="B11373" t="str">
            <v>Iranian Journal of Science and Technology-Transactions of Electrical Engineering</v>
          </cell>
          <cell r="C11373" t="str">
            <v>伊朗电气工程科学技术学报</v>
          </cell>
          <cell r="D11373" t="str">
            <v>2228-6179</v>
          </cell>
          <cell r="E11373" t="str">
            <v>SWITZERLAND</v>
          </cell>
          <cell r="F11373" t="str">
            <v>SPRINGER INTERNATIONAL PUBLISHING AG</v>
          </cell>
          <cell r="G11373" t="str">
            <v>0.518999993801117</v>
          </cell>
          <cell r="H11373" t="str">
            <v>0.6</v>
          </cell>
          <cell r="I11373" t="str">
            <v>0.657</v>
          </cell>
          <cell r="J11373" t="str">
            <v>0.591905470570372</v>
          </cell>
          <cell r="K11373" t="str">
            <v>无</v>
          </cell>
          <cell r="L11373">
            <v>0</v>
          </cell>
          <cell r="M11373" t="str">
            <v>无</v>
          </cell>
          <cell r="N11373" t="str">
            <v>工程技术</v>
          </cell>
          <cell r="O11373" t="str">
            <v>4区</v>
          </cell>
        </row>
        <row r="11374">
          <cell r="B11374" t="str">
            <v>AEROSPACE AMERICA</v>
          </cell>
          <cell r="C11374" t="str">
            <v>美国航空航天</v>
          </cell>
          <cell r="D11374" t="str">
            <v>0740-722X</v>
          </cell>
          <cell r="E11374" t="str">
            <v>USA</v>
          </cell>
          <cell r="F11374" t="str">
            <v>AMER INST AERONAUTICS  ASTRONAUTICS</v>
          </cell>
          <cell r="G11374" t="str">
            <v>0.0719999969005585</v>
          </cell>
          <cell r="H11374" t="str">
            <v>0.049504950495</v>
          </cell>
          <cell r="I11374" t="str">
            <v>0.029</v>
          </cell>
          <cell r="J11374" t="str">
            <v>0.0503055707001862</v>
          </cell>
          <cell r="K11374" t="str">
            <v>无</v>
          </cell>
          <cell r="L11374">
            <v>0</v>
          </cell>
          <cell r="M11374" t="str">
            <v>无</v>
          </cell>
          <cell r="N11374" t="str">
            <v>工程技术</v>
          </cell>
          <cell r="O11374" t="str">
            <v>4区</v>
          </cell>
        </row>
        <row r="11375">
          <cell r="B11375" t="str">
            <v>Journal of Applied Fluid Mechanics</v>
          </cell>
          <cell r="C11375" t="str">
            <v>应用流体力学杂志</v>
          </cell>
          <cell r="D11375" t="str">
            <v>1735-3572</v>
          </cell>
          <cell r="E11375" t="str">
            <v>IRAN</v>
          </cell>
          <cell r="F11375" t="str">
            <v>ISFAHAN UNIV TECHNOLOGY</v>
          </cell>
          <cell r="G11375" t="str">
            <v>1.0900000333786</v>
          </cell>
          <cell r="H11375" t="str">
            <v>0.913654618473</v>
          </cell>
          <cell r="I11375" t="str">
            <v>0.689</v>
          </cell>
          <cell r="J11375" t="str">
            <v>0.8975360467412</v>
          </cell>
          <cell r="K11375">
            <v>0.38700000000000001</v>
          </cell>
          <cell r="L11375">
            <v>0</v>
          </cell>
          <cell r="M11375" t="str">
            <v>ENGINEERING</v>
          </cell>
          <cell r="N11375" t="str">
            <v>工程技术</v>
          </cell>
          <cell r="O11375" t="str">
            <v>4区</v>
          </cell>
        </row>
        <row r="11376">
          <cell r="B11376" t="str">
            <v>MARINE TECHNOLOGY SOCIETY JOURNAL</v>
          </cell>
          <cell r="C11376" t="str">
            <v>海洋技术学会杂志</v>
          </cell>
          <cell r="D11376" t="str">
            <v>0025-3324</v>
          </cell>
          <cell r="E11376" t="str">
            <v>USA</v>
          </cell>
          <cell r="F11376" t="str">
            <v>MARINE TECHNOLOGY SOC INC</v>
          </cell>
          <cell r="G11376" t="str">
            <v>0.708000004291534</v>
          </cell>
          <cell r="H11376" t="str">
            <v>1.07</v>
          </cell>
          <cell r="I11376" t="str">
            <v>0.619</v>
          </cell>
          <cell r="J11376" t="str">
            <v>0.799156343613178</v>
          </cell>
          <cell r="K11376">
            <v>0.45300000000000001</v>
          </cell>
          <cell r="L11376">
            <v>0</v>
          </cell>
          <cell r="M11376" t="str">
            <v>无</v>
          </cell>
          <cell r="N11376" t="str">
            <v>工程技术</v>
          </cell>
          <cell r="O11376" t="str">
            <v>4区</v>
          </cell>
        </row>
        <row r="11377">
          <cell r="B11377" t="str">
            <v>Gradevinar</v>
          </cell>
          <cell r="C11377" t="str">
            <v>格拉德维纳</v>
          </cell>
          <cell r="D11377" t="str">
            <v>0350-2465</v>
          </cell>
          <cell r="E11377" t="str">
            <v>CROATIA</v>
          </cell>
          <cell r="F11377" t="str">
            <v>CROATIAN SOC CIVIL ENGINEERS-HSGI</v>
          </cell>
          <cell r="G11377" t="str">
            <v>0.514999985694885</v>
          </cell>
          <cell r="H11377" t="str">
            <v>0.492957746478</v>
          </cell>
          <cell r="I11377" t="str">
            <v>0.599</v>
          </cell>
          <cell r="J11377" t="str">
            <v>0.535516427155962</v>
          </cell>
          <cell r="K11377">
            <v>0.29299999999999998</v>
          </cell>
          <cell r="L11377">
            <v>0</v>
          </cell>
          <cell r="M11377" t="str">
            <v>无</v>
          </cell>
          <cell r="N11377" t="str">
            <v>工程技术</v>
          </cell>
          <cell r="O11377" t="str">
            <v>4区</v>
          </cell>
        </row>
        <row r="11378">
          <cell r="B11378" t="str">
            <v>TRANSACTIONS OF THE CANADIAN SOCIETY FOR MECHANICAL ENGINEERING</v>
          </cell>
          <cell r="C11378" t="str">
            <v>加拿大机械工程学会学报</v>
          </cell>
          <cell r="D11378" t="str">
            <v>0315-8977</v>
          </cell>
          <cell r="E11378" t="str">
            <v>CANADA</v>
          </cell>
          <cell r="F11378" t="str">
            <v>CANADIAN SCIENCE PUBLISHING</v>
          </cell>
          <cell r="G11378" t="str">
            <v>0.247999995946884</v>
          </cell>
          <cell r="H11378" t="str">
            <v>0.243243243243</v>
          </cell>
          <cell r="I11378" t="str">
            <v>0.573</v>
          </cell>
          <cell r="J11378" t="str">
            <v>0.354656837305628</v>
          </cell>
          <cell r="K11378">
            <v>0.53500000000000003</v>
          </cell>
          <cell r="L11378">
            <v>0</v>
          </cell>
          <cell r="M11378" t="str">
            <v>无</v>
          </cell>
          <cell r="N11378" t="str">
            <v>工程技术</v>
          </cell>
          <cell r="O11378" t="str">
            <v>4区</v>
          </cell>
        </row>
        <row r="11379">
          <cell r="B11379" t="str">
            <v>Journal of Applied Mechanics and Technical Physics</v>
          </cell>
          <cell r="C11379" t="str">
            <v>应用力学与技术物理杂志</v>
          </cell>
          <cell r="D11379" t="str">
            <v>0021-8944</v>
          </cell>
          <cell r="E11379" t="str">
            <v>USA</v>
          </cell>
          <cell r="F11379" t="str">
            <v>MAIK NAUKA/INTERPERIODICA/SPRINGER</v>
          </cell>
          <cell r="G11379" t="str">
            <v>0.64300000667572</v>
          </cell>
          <cell r="H11379" t="str">
            <v>0.555160142348</v>
          </cell>
          <cell r="I11379" t="str">
            <v>0.649</v>
          </cell>
          <cell r="J11379" t="str">
            <v>0.61582190152624</v>
          </cell>
          <cell r="K11379" t="str">
            <v>无</v>
          </cell>
          <cell r="L11379">
            <v>0</v>
          </cell>
          <cell r="M11379" t="str">
            <v>无</v>
          </cell>
          <cell r="N11379" t="str">
            <v>工程技术</v>
          </cell>
          <cell r="O11379" t="str">
            <v>4区</v>
          </cell>
        </row>
        <row r="11380">
          <cell r="B11380" t="str">
            <v>Journal of Vibration Engineering &amp; Technologies</v>
          </cell>
          <cell r="C11380" t="str">
            <v>振动工程与技术杂志</v>
          </cell>
          <cell r="D11380" t="str">
            <v>2523-3920</v>
          </cell>
          <cell r="E11380" t="str">
            <v>GERMANY</v>
          </cell>
          <cell r="F11380" t="str">
            <v>SPRINGER HEIDELBERG</v>
          </cell>
          <cell r="G11380" t="str">
            <v>0.615000009536743</v>
          </cell>
          <cell r="H11380" t="str">
            <v>0.325</v>
          </cell>
          <cell r="I11380" t="str">
            <v>0.537</v>
          </cell>
          <cell r="J11380" t="str">
            <v>0.492345682191248</v>
          </cell>
          <cell r="K11380" t="str">
            <v>无</v>
          </cell>
          <cell r="L11380">
            <v>0</v>
          </cell>
          <cell r="M11380" t="str">
            <v>无</v>
          </cell>
          <cell r="N11380" t="str">
            <v>工程技术</v>
          </cell>
          <cell r="O11380" t="str">
            <v>4区</v>
          </cell>
        </row>
        <row r="11381">
          <cell r="B11381" t="str">
            <v>International Journal of Chemical Reactor Engineering</v>
          </cell>
          <cell r="C11381" t="str">
            <v>国际化学反应器工程杂志</v>
          </cell>
          <cell r="D11381" t="str">
            <v>2194-5748</v>
          </cell>
          <cell r="E11381" t="str">
            <v>GERMANY</v>
          </cell>
          <cell r="F11381" t="str">
            <v>WALTER DE GRUYTER GMBH</v>
          </cell>
          <cell r="G11381" t="str">
            <v>0.880999982357025</v>
          </cell>
          <cell r="H11381" t="str">
            <v>1.059113300492</v>
          </cell>
          <cell r="I11381" t="str">
            <v>1.152</v>
          </cell>
          <cell r="J11381" t="str">
            <v>1.03059068354034</v>
          </cell>
          <cell r="K11381">
            <v>1.048</v>
          </cell>
          <cell r="L11381">
            <v>0</v>
          </cell>
          <cell r="M11381" t="str">
            <v>ENGINEERING</v>
          </cell>
          <cell r="N11381" t="str">
            <v>工程技术</v>
          </cell>
          <cell r="O11381" t="str">
            <v>4区</v>
          </cell>
        </row>
        <row r="11382">
          <cell r="B11382" t="str">
            <v>Journal of Nanoelectronics and Optoelectronics</v>
          </cell>
          <cell r="C11382" t="str">
            <v>纳米电子学与光电子学杂志</v>
          </cell>
          <cell r="D11382" t="str">
            <v>1555-130X</v>
          </cell>
          <cell r="E11382" t="str">
            <v>USA</v>
          </cell>
          <cell r="F11382" t="str">
            <v>AMER SCIENTIFIC PUBLISHERS</v>
          </cell>
          <cell r="G11382" t="str">
            <v>1.06900000572205</v>
          </cell>
          <cell r="H11382" t="str">
            <v>0.988636363636</v>
          </cell>
          <cell r="I11382" t="str">
            <v>0.771</v>
          </cell>
          <cell r="J11382" t="str">
            <v>0.942865838184015</v>
          </cell>
          <cell r="K11382">
            <v>0.14699999999999999</v>
          </cell>
          <cell r="L11382">
            <v>0</v>
          </cell>
          <cell r="M11382" t="str">
            <v>无</v>
          </cell>
          <cell r="N11382" t="str">
            <v>工程技术</v>
          </cell>
          <cell r="O11382" t="str">
            <v>4区</v>
          </cell>
        </row>
        <row r="11383">
          <cell r="B11383" t="str">
            <v>INTERNATIONAL JOURNAL OF TURBO &amp; JET-ENGINES</v>
          </cell>
          <cell r="C11383" t="str">
            <v>国际涡轮喷气发动机杂志</v>
          </cell>
          <cell r="D11383" t="str">
            <v>0334-0082</v>
          </cell>
          <cell r="E11383" t="str">
            <v>GERMANY</v>
          </cell>
          <cell r="F11383" t="str">
            <v>WALTER DE GRUYTER GMBH</v>
          </cell>
          <cell r="G11383" t="str">
            <v>0.425000011920929</v>
          </cell>
          <cell r="H11383" t="str">
            <v>0.8625</v>
          </cell>
          <cell r="I11383" t="str">
            <v>0.733</v>
          </cell>
          <cell r="J11383" t="str">
            <v>0.673611115084643</v>
          </cell>
          <cell r="K11383">
            <v>1.3080000000000001</v>
          </cell>
          <cell r="L11383">
            <v>0</v>
          </cell>
          <cell r="M11383" t="str">
            <v>无</v>
          </cell>
          <cell r="N11383" t="str">
            <v>工程技术</v>
          </cell>
          <cell r="O11383" t="str">
            <v>4区</v>
          </cell>
        </row>
        <row r="11384">
          <cell r="B11384" t="str">
            <v>Gospodarka Surowcami Mineralnymi-Mineral Resources Management</v>
          </cell>
          <cell r="C11384" t="str">
            <v>矿产资源管理</v>
          </cell>
          <cell r="D11384" t="str">
            <v>0860-0953</v>
          </cell>
          <cell r="E11384" t="str">
            <v>POLAND</v>
          </cell>
          <cell r="F11384" t="str">
            <v>POLSKA AKAD NAUK, POLISH ACAD SCIENCES, MINER &amp; ENERGY ECON RES INST PAS</v>
          </cell>
          <cell r="G11384" t="str">
            <v>0.400000005960464</v>
          </cell>
          <cell r="H11384" t="str">
            <v>0.425</v>
          </cell>
          <cell r="I11384" t="str">
            <v>0.588</v>
          </cell>
          <cell r="J11384" t="str">
            <v>0.470833335320155</v>
          </cell>
          <cell r="K11384" t="str">
            <v>无</v>
          </cell>
          <cell r="L11384">
            <v>0</v>
          </cell>
          <cell r="M11384" t="str">
            <v>无</v>
          </cell>
          <cell r="N11384" t="str">
            <v>工程技术</v>
          </cell>
          <cell r="O11384" t="str">
            <v>4区</v>
          </cell>
        </row>
        <row r="11385">
          <cell r="B11385" t="str">
            <v>CHEMICAL AND BIOCHEMICAL ENGINEERING QUARTERLY</v>
          </cell>
          <cell r="C11385" t="str">
            <v>化学与生化工程季刊</v>
          </cell>
          <cell r="D11385" t="str">
            <v>0352-9568</v>
          </cell>
          <cell r="E11385" t="str">
            <v>CROATIA</v>
          </cell>
          <cell r="F11385" t="str">
            <v>CROATIAN SOC CHEMICAL ENGINEERING TECHNOLOGY</v>
          </cell>
          <cell r="G11385" t="str">
            <v>1.38300001621246</v>
          </cell>
          <cell r="H11385" t="str">
            <v>0.858585858585</v>
          </cell>
          <cell r="I11385" t="str">
            <v>0.960</v>
          </cell>
          <cell r="J11385" t="str">
            <v>1.06732730480015</v>
          </cell>
          <cell r="K11385" t="str">
            <v>无</v>
          </cell>
          <cell r="L11385">
            <v>0</v>
          </cell>
          <cell r="M11385" t="str">
            <v>CHEMISTRY</v>
          </cell>
          <cell r="N11385" t="str">
            <v>工程技术</v>
          </cell>
          <cell r="O11385" t="str">
            <v>4区</v>
          </cell>
        </row>
        <row r="11386">
          <cell r="B11386" t="str">
            <v>Journal of the South African Institution of Civil Engineering</v>
          </cell>
          <cell r="C11386" t="str">
            <v>南非土木工程学会学报</v>
          </cell>
          <cell r="D11386" t="str">
            <v>1021-2019</v>
          </cell>
          <cell r="E11386" t="str">
            <v>SOUTH AFRICA</v>
          </cell>
          <cell r="F11386" t="str">
            <v>SAICE-SAISI</v>
          </cell>
          <cell r="G11386" t="str">
            <v>0.222000002861023</v>
          </cell>
          <cell r="H11386" t="str">
            <v>0.403846153846</v>
          </cell>
          <cell r="I11386" t="str">
            <v>0.540</v>
          </cell>
          <cell r="J11386" t="str">
            <v>0.388615385569008</v>
          </cell>
          <cell r="K11386">
            <v>0.33200000000000002</v>
          </cell>
          <cell r="L11386">
            <v>0</v>
          </cell>
          <cell r="M11386" t="str">
            <v>无</v>
          </cell>
          <cell r="N11386" t="str">
            <v>工程技术</v>
          </cell>
          <cell r="O11386" t="str">
            <v>4区</v>
          </cell>
        </row>
        <row r="11387">
          <cell r="B11387" t="str">
            <v>Journal of Power Electronics</v>
          </cell>
          <cell r="C11387" t="str">
            <v>电力电子学报</v>
          </cell>
          <cell r="D11387" t="str">
            <v>1598-2092</v>
          </cell>
          <cell r="E11387" t="str">
            <v>GERMANY</v>
          </cell>
          <cell r="F11387" t="str">
            <v>SPRINGER HEIDELBERG</v>
          </cell>
          <cell r="G11387" t="str">
            <v>1.02300000190735</v>
          </cell>
          <cell r="H11387" t="str">
            <v>0.900783289817</v>
          </cell>
          <cell r="I11387" t="str">
            <v>0.830</v>
          </cell>
          <cell r="J11387" t="str">
            <v>0.917856841922116</v>
          </cell>
          <cell r="K11387" t="str">
            <v>无</v>
          </cell>
          <cell r="L11387">
            <v>0</v>
          </cell>
          <cell r="M11387" t="str">
            <v>ENGINEERING</v>
          </cell>
          <cell r="N11387" t="str">
            <v>工程技术</v>
          </cell>
          <cell r="O11387" t="str">
            <v>4区</v>
          </cell>
        </row>
        <row r="11388">
          <cell r="B11388" t="str">
            <v>POLYMER SCIENCE SERIES Creview</v>
          </cell>
          <cell r="C11388" t="str">
            <v>高分子科学C辑</v>
          </cell>
          <cell r="D11388" t="str">
            <v>1811-2382</v>
          </cell>
          <cell r="E11388" t="str">
            <v>USA</v>
          </cell>
          <cell r="F11388" t="str">
            <v>MAIK NAUKA/INTERPERIODICA/SPRINGER</v>
          </cell>
          <cell r="G11388" t="str">
            <v>1.39999997615814</v>
          </cell>
          <cell r="H11388" t="str">
            <v>1.296296296296</v>
          </cell>
          <cell r="I11388" t="str">
            <v>0.830</v>
          </cell>
          <cell r="J11388" t="str">
            <v>1.17536116883205</v>
          </cell>
          <cell r="K11388" t="str">
            <v>无</v>
          </cell>
          <cell r="L11388">
            <v>0</v>
          </cell>
          <cell r="M11388" t="str">
            <v>无</v>
          </cell>
          <cell r="N11388" t="str">
            <v>工程技术</v>
          </cell>
          <cell r="O11388" t="str">
            <v>4区</v>
          </cell>
        </row>
        <row r="11389">
          <cell r="B11389" t="str">
            <v>IEEJ Transactions on Electrical and Electronic Engineering</v>
          </cell>
          <cell r="C11389" t="str">
            <v>电气与电子工程学报</v>
          </cell>
          <cell r="D11389" t="str">
            <v>1931-4973</v>
          </cell>
          <cell r="E11389" t="str">
            <v>USA</v>
          </cell>
          <cell r="F11389" t="str">
            <v>WILEY</v>
          </cell>
          <cell r="G11389" t="str">
            <v>0.72299998998642</v>
          </cell>
          <cell r="H11389" t="str">
            <v>0.685897435897</v>
          </cell>
          <cell r="I11389" t="str">
            <v>0.668</v>
          </cell>
          <cell r="J11389" t="str">
            <v>0.692417285420806</v>
          </cell>
          <cell r="K11389">
            <v>0.39900000000000002</v>
          </cell>
          <cell r="L11389">
            <v>0</v>
          </cell>
          <cell r="M11389" t="str">
            <v>无</v>
          </cell>
          <cell r="N11389" t="str">
            <v>工程技术</v>
          </cell>
          <cell r="O11389" t="str">
            <v>4区</v>
          </cell>
        </row>
        <row r="11390">
          <cell r="B11390" t="str">
            <v>CHEMIE INGENIEUR TECHNIK</v>
          </cell>
          <cell r="C11390" t="str">
            <v>化学工程技术</v>
          </cell>
          <cell r="D11390" t="str">
            <v>0009-286X</v>
          </cell>
          <cell r="E11390" t="str">
            <v>GERMANY</v>
          </cell>
          <cell r="F11390" t="str">
            <v>WILEY-V C H VERLAG GMBH</v>
          </cell>
          <cell r="G11390" t="str">
            <v>1.10000002384186</v>
          </cell>
          <cell r="H11390" t="str">
            <v>1.075075075075</v>
          </cell>
          <cell r="I11390" t="str">
            <v>1.147</v>
          </cell>
          <cell r="J11390" t="str">
            <v>1.10752257476162</v>
          </cell>
          <cell r="K11390">
            <v>0.99099999999999999</v>
          </cell>
          <cell r="L11390">
            <v>0</v>
          </cell>
          <cell r="M11390" t="str">
            <v>CHEMISTRY</v>
          </cell>
          <cell r="N11390" t="str">
            <v>工程技术</v>
          </cell>
          <cell r="O11390" t="str">
            <v>4区</v>
          </cell>
        </row>
        <row r="11391">
          <cell r="B11391" t="str">
            <v>Mechanics of Solids</v>
          </cell>
          <cell r="C11391" t="str">
            <v>固体力学</v>
          </cell>
          <cell r="D11391" t="str">
            <v>0025-6544</v>
          </cell>
          <cell r="E11391" t="str">
            <v>USA</v>
          </cell>
          <cell r="F11391" t="str">
            <v>ALLERTON PRESS INC</v>
          </cell>
          <cell r="G11391" t="str">
            <v>0.619000017642975</v>
          </cell>
          <cell r="H11391" t="str">
            <v>0.417808219178</v>
          </cell>
          <cell r="I11391" t="str">
            <v>0.374</v>
          </cell>
          <cell r="J11391" t="str">
            <v>0.470144870148992</v>
          </cell>
          <cell r="K11391" t="str">
            <v>无</v>
          </cell>
          <cell r="L11391">
            <v>0</v>
          </cell>
          <cell r="M11391" t="str">
            <v>无</v>
          </cell>
          <cell r="N11391" t="str">
            <v>工程技术</v>
          </cell>
          <cell r="O11391" t="str">
            <v>4区</v>
          </cell>
        </row>
        <row r="11392">
          <cell r="B11392" t="str">
            <v>RUSSIAN JOURNAL OF ELECTROCHEMISTRY</v>
          </cell>
          <cell r="C11392" t="str">
            <v>俄罗斯电化学杂志</v>
          </cell>
          <cell r="D11392" t="str">
            <v>1023-1935</v>
          </cell>
          <cell r="E11392" t="str">
            <v>United States</v>
          </cell>
          <cell r="F11392" t="str">
            <v>PLEIADES PUBLISHING INC</v>
          </cell>
          <cell r="G11392" t="str">
            <v>0.879999995231628</v>
          </cell>
          <cell r="H11392" t="str">
            <v>1.042622950819</v>
          </cell>
          <cell r="I11392" t="str">
            <v>1.063</v>
          </cell>
          <cell r="J11392" t="str">
            <v>0.995304695096876</v>
          </cell>
          <cell r="K11392" t="str">
            <v>无</v>
          </cell>
          <cell r="L11392">
            <v>0</v>
          </cell>
          <cell r="M11392" t="str">
            <v>CHEMISTRY</v>
          </cell>
          <cell r="N11392" t="str">
            <v>工程技术</v>
          </cell>
          <cell r="O11392" t="str">
            <v>4区</v>
          </cell>
        </row>
        <row r="11393">
          <cell r="B11393" t="str">
            <v>Chemical and Process Engineering-Inzynieria Chemiczna I Procesowa</v>
          </cell>
          <cell r="C11393" t="str">
            <v>化学与工艺工程</v>
          </cell>
          <cell r="D11393" t="str">
            <v>0208-6425</v>
          </cell>
          <cell r="E11393" t="str">
            <v>POLAND</v>
          </cell>
          <cell r="F11393" t="str">
            <v>POLSKA AKAD NAUK, POLISH ACAD SCIENCES</v>
          </cell>
          <cell r="G11393" t="str">
            <v>0.892000019550323</v>
          </cell>
          <cell r="H11393" t="str">
            <v>0.758620689655</v>
          </cell>
          <cell r="I11393" t="str">
            <v>0.663</v>
          </cell>
          <cell r="J11393" t="str">
            <v>0.771040236401774</v>
          </cell>
          <cell r="K11393" t="str">
            <v>无</v>
          </cell>
          <cell r="L11393">
            <v>0</v>
          </cell>
          <cell r="M11393" t="str">
            <v>无</v>
          </cell>
          <cell r="N11393" t="str">
            <v>工程技术</v>
          </cell>
          <cell r="O11393" t="str">
            <v>4区</v>
          </cell>
        </row>
        <row r="11394">
          <cell r="B11394" t="str">
            <v>NOISE CONTROL ENGINEERING JOURNAL</v>
          </cell>
          <cell r="C11394" t="str">
            <v>噪声控制工程学报</v>
          </cell>
          <cell r="D11394" t="str">
            <v>0736-2501</v>
          </cell>
          <cell r="E11394" t="str">
            <v>USA</v>
          </cell>
          <cell r="F11394" t="str">
            <v>INST NOISE CONTROL ENGINEERING</v>
          </cell>
          <cell r="G11394" t="str">
            <v>0.612999975681305</v>
          </cell>
          <cell r="H11394" t="str">
            <v>0.487179487179</v>
          </cell>
          <cell r="I11394" t="str">
            <v>0.453</v>
          </cell>
          <cell r="J11394" t="str">
            <v>0.517603680602435</v>
          </cell>
          <cell r="K11394">
            <v>1.1240000000000001</v>
          </cell>
          <cell r="L11394">
            <v>0</v>
          </cell>
          <cell r="M11394" t="str">
            <v>无</v>
          </cell>
          <cell r="N11394" t="str">
            <v>工程技术</v>
          </cell>
          <cell r="O11394" t="str">
            <v>4区</v>
          </cell>
        </row>
        <row r="11395">
          <cell r="B11395" t="str">
            <v>JOURNAL OF MOLECULAR MICROBIOLOGY AND BIOTECHNOLOGY</v>
          </cell>
          <cell r="C11395" t="str">
            <v>分子微生物学与生物技术杂志</v>
          </cell>
          <cell r="D11395" t="str">
            <v>1464-1801</v>
          </cell>
          <cell r="E11395" t="str">
            <v>ENGLAND</v>
          </cell>
          <cell r="F11395" t="str">
            <v>S. Karger AG</v>
          </cell>
          <cell r="G11395" t="str">
            <v>1.46200001239777</v>
          </cell>
          <cell r="H11395" t="str">
            <v>1.457142857142</v>
          </cell>
          <cell r="I11395" t="str">
            <v>0.803</v>
          </cell>
          <cell r="J11395" t="str">
            <v>1.24072439085659</v>
          </cell>
          <cell r="K11395">
            <v>0.24299999999999999</v>
          </cell>
          <cell r="L11395">
            <v>0</v>
          </cell>
          <cell r="M11395" t="str">
            <v>MICROBIOLOGY</v>
          </cell>
          <cell r="N11395" t="str">
            <v>工程技术</v>
          </cell>
          <cell r="O11395" t="str">
            <v>4区</v>
          </cell>
        </row>
        <row r="11396">
          <cell r="B11396" t="str">
            <v>JOURNAL OF MINING SCIENCE</v>
          </cell>
          <cell r="C11396" t="str">
            <v>采矿科学杂志</v>
          </cell>
          <cell r="D11396" t="str">
            <v>1062-7391</v>
          </cell>
          <cell r="E11396" t="str">
            <v>United States</v>
          </cell>
          <cell r="F11396" t="str">
            <v>PLEIADES PUBLISHING INC</v>
          </cell>
          <cell r="G11396" t="str">
            <v>0.435000002384186</v>
          </cell>
          <cell r="H11396" t="str">
            <v>0.357894736842</v>
          </cell>
          <cell r="I11396" t="str">
            <v>0.336</v>
          </cell>
          <cell r="J11396" t="str">
            <v>0.376267358377729</v>
          </cell>
          <cell r="K11396">
            <v>0.65</v>
          </cell>
          <cell r="L11396">
            <v>0</v>
          </cell>
          <cell r="M11396" t="str">
            <v>GEOSCIENCES</v>
          </cell>
          <cell r="N11396" t="str">
            <v>工程技术</v>
          </cell>
          <cell r="O11396" t="str">
            <v>4区</v>
          </cell>
        </row>
        <row r="11397">
          <cell r="B11397" t="str">
            <v>ELECTRIC POWER COMPONENTS AND SYSTEMS</v>
          </cell>
          <cell r="C11397" t="str">
            <v>电力元件和系统</v>
          </cell>
          <cell r="D11397" t="str">
            <v>1532-5008</v>
          </cell>
          <cell r="E11397" t="str">
            <v>USA</v>
          </cell>
          <cell r="F11397" t="str">
            <v>TAYLOR &amp; FRANCIS INC</v>
          </cell>
          <cell r="G11397" t="str">
            <v>1.14400005340576</v>
          </cell>
          <cell r="H11397" t="str">
            <v>0.88772845953</v>
          </cell>
          <cell r="I11397" t="str">
            <v>0.824</v>
          </cell>
          <cell r="J11397" t="str">
            <v>0.951916953101254</v>
          </cell>
          <cell r="K11397">
            <v>0.67900000000000005</v>
          </cell>
          <cell r="L11397">
            <v>0</v>
          </cell>
          <cell r="M11397" t="str">
            <v>ENGINEERING</v>
          </cell>
          <cell r="N11397" t="str">
            <v>工程技术</v>
          </cell>
          <cell r="O11397" t="str">
            <v>4区</v>
          </cell>
        </row>
        <row r="11398">
          <cell r="B11398" t="str">
            <v>Energy Sources Part A-Recovery Utilization and Environmental Effects</v>
          </cell>
          <cell r="C11398" t="str">
            <v>能源A部分——回收利用和环境影响</v>
          </cell>
          <cell r="D11398" t="str">
            <v>1556-7036</v>
          </cell>
          <cell r="E11398" t="str">
            <v>USA</v>
          </cell>
          <cell r="F11398" t="str">
            <v>TAYLOR &amp; FRANCIS INC</v>
          </cell>
          <cell r="G11398" t="str">
            <v>0.555000007152557</v>
          </cell>
          <cell r="H11398" t="str">
            <v>0.894014962593</v>
          </cell>
          <cell r="I11398" t="str">
            <v>1.184</v>
          </cell>
          <cell r="J11398" t="str">
            <v>0.877605197599186</v>
          </cell>
          <cell r="K11398">
            <v>1.17</v>
          </cell>
          <cell r="L11398">
            <v>0</v>
          </cell>
          <cell r="M11398" t="str">
            <v>ENGINEERING</v>
          </cell>
          <cell r="N11398" t="str">
            <v>工程技术</v>
          </cell>
          <cell r="O11398" t="str">
            <v>4区</v>
          </cell>
        </row>
        <row r="11399">
          <cell r="B11399" t="str">
            <v>HIGH TEMPERATURES-HIGH PRESSURES</v>
          </cell>
          <cell r="C11399" t="str">
            <v>高温高压</v>
          </cell>
          <cell r="D11399" t="str">
            <v>0018-1544</v>
          </cell>
          <cell r="E11399" t="str">
            <v>USA</v>
          </cell>
          <cell r="F11399" t="str">
            <v>OLD CITY PUBLISHING INC</v>
          </cell>
          <cell r="G11399" t="str">
            <v>0.544000029563904</v>
          </cell>
          <cell r="H11399" t="str">
            <v>0.430769230769</v>
          </cell>
          <cell r="I11399" t="str">
            <v>0.424</v>
          </cell>
          <cell r="J11399" t="str">
            <v>0.466337228191635</v>
          </cell>
          <cell r="K11399" t="str">
            <v>无</v>
          </cell>
          <cell r="L11399">
            <v>0</v>
          </cell>
          <cell r="M11399" t="str">
            <v>无</v>
          </cell>
          <cell r="N11399" t="str">
            <v>工程技术</v>
          </cell>
          <cell r="O11399" t="str">
            <v>4区</v>
          </cell>
        </row>
        <row r="11400">
          <cell r="B11400" t="str">
            <v>Proceedings of the Institution of Civil Engineers-Energy</v>
          </cell>
          <cell r="C11400" t="str">
            <v>土木工程师学会会议录</v>
          </cell>
          <cell r="D11400" t="str">
            <v>1751-4223</v>
          </cell>
          <cell r="E11400" t="str">
            <v>ENGLAND</v>
          </cell>
          <cell r="F11400" t="str">
            <v>ICE PUBLISHING</v>
          </cell>
          <cell r="G11400" t="str">
            <v>0.771000027656555</v>
          </cell>
          <cell r="H11400" t="str">
            <v>1.107142857142</v>
          </cell>
          <cell r="I11400" t="str">
            <v>0.781</v>
          </cell>
          <cell r="J11400" t="str">
            <v>0.886464294932852</v>
          </cell>
          <cell r="K11400">
            <v>0.44800000000000001</v>
          </cell>
          <cell r="L11400">
            <v>0</v>
          </cell>
          <cell r="M11400" t="str">
            <v>无</v>
          </cell>
          <cell r="N11400" t="str">
            <v>工程技术</v>
          </cell>
          <cell r="O11400" t="str">
            <v>4区</v>
          </cell>
        </row>
        <row r="11401">
          <cell r="B11401" t="str">
            <v>COMBUSTION EXPLOSION AND SHOCK WAVES</v>
          </cell>
          <cell r="C11401" t="str">
            <v>燃烧爆炸与冲击波</v>
          </cell>
          <cell r="D11401" t="str">
            <v>0010-5082</v>
          </cell>
          <cell r="E11401" t="str">
            <v>USA</v>
          </cell>
          <cell r="F11401" t="str">
            <v>MAIK NAUKA/INTERPERIODICA/SPRINGER</v>
          </cell>
          <cell r="G11401" t="str">
            <v>1.1139999628067</v>
          </cell>
          <cell r="H11401" t="str">
            <v>0.825136612021</v>
          </cell>
          <cell r="I11401" t="str">
            <v>0.840</v>
          </cell>
          <cell r="J11401" t="str">
            <v>0.926236255780234</v>
          </cell>
          <cell r="K11401">
            <v>0.59699999999999998</v>
          </cell>
          <cell r="L11401">
            <v>0</v>
          </cell>
          <cell r="M11401" t="str">
            <v>无</v>
          </cell>
          <cell r="N11401" t="str">
            <v>工程技术</v>
          </cell>
          <cell r="O11401" t="str">
            <v>4区</v>
          </cell>
        </row>
        <row r="11402">
          <cell r="B11402" t="str">
            <v>Bioinspired Biomimetic and Nanobiomaterials</v>
          </cell>
          <cell r="C11402" t="str">
            <v>仿生和纳米生物材料</v>
          </cell>
          <cell r="D11402" t="str">
            <v>2045-9858</v>
          </cell>
          <cell r="E11402" t="str">
            <v>ENGLAND</v>
          </cell>
          <cell r="F11402" t="str">
            <v>ICE PUBLISHING</v>
          </cell>
          <cell r="G11402" t="str">
            <v>0.783999979496002</v>
          </cell>
          <cell r="H11402" t="str">
            <v>0.972972972972</v>
          </cell>
          <cell r="I11402" t="str">
            <v>0.980</v>
          </cell>
          <cell r="J11402" t="str">
            <v>0.912324317489334</v>
          </cell>
          <cell r="K11402">
            <v>0.35599999999999998</v>
          </cell>
          <cell r="L11402">
            <v>0</v>
          </cell>
          <cell r="M11402" t="str">
            <v>MOLECULAR BIOLOGY &amp; GENETICS</v>
          </cell>
          <cell r="N11402" t="str">
            <v>工程技术</v>
          </cell>
          <cell r="O11402" t="str">
            <v>4区</v>
          </cell>
        </row>
        <row r="11403">
          <cell r="B11403" t="str">
            <v>International Journal of Exergy</v>
          </cell>
          <cell r="C11403" t="str">
            <v>国际火用杂志</v>
          </cell>
          <cell r="D11403" t="str">
            <v>1742-8297</v>
          </cell>
          <cell r="E11403" t="str">
            <v>SWITZERLAND</v>
          </cell>
          <cell r="F11403" t="str">
            <v>INDERSCIENCE ENTERPRISES LTD</v>
          </cell>
          <cell r="G11403" t="str">
            <v>0.992999970912933</v>
          </cell>
          <cell r="H11403" t="str">
            <v>1.129770992366</v>
          </cell>
          <cell r="I11403" t="str">
            <v>0.958</v>
          </cell>
          <cell r="J11403" t="str">
            <v>1.02703476553731</v>
          </cell>
          <cell r="K11403">
            <v>0.372</v>
          </cell>
          <cell r="L11403">
            <v>0</v>
          </cell>
          <cell r="M11403" t="str">
            <v>无</v>
          </cell>
          <cell r="N11403" t="str">
            <v>工程技术</v>
          </cell>
          <cell r="O11403" t="str">
            <v>4区</v>
          </cell>
        </row>
        <row r="11404">
          <cell r="B11404" t="str">
            <v>Soil Mechanics and Foundation Engineering</v>
          </cell>
          <cell r="C11404" t="str">
            <v>土力学与基础工程</v>
          </cell>
          <cell r="D11404" t="str">
            <v>0038-0741</v>
          </cell>
          <cell r="E11404" t="str">
            <v>United States</v>
          </cell>
          <cell r="F11404" t="str">
            <v>SPRINGER</v>
          </cell>
          <cell r="G11404" t="str">
            <v>0.349999994039536</v>
          </cell>
          <cell r="H11404" t="str">
            <v>0.375939849624</v>
          </cell>
          <cell r="I11404" t="str">
            <v>0.500</v>
          </cell>
          <cell r="J11404" t="str">
            <v>0.408646614554512</v>
          </cell>
          <cell r="K11404" t="str">
            <v>无</v>
          </cell>
          <cell r="L11404">
            <v>0</v>
          </cell>
          <cell r="M11404" t="str">
            <v>无</v>
          </cell>
          <cell r="N11404" t="str">
            <v>工程技术</v>
          </cell>
          <cell r="O11404" t="str">
            <v>4区</v>
          </cell>
        </row>
        <row r="11405">
          <cell r="B11405" t="str">
            <v>INFORMACIJE MIDEM-JOURNAL OF MICROELECTRONICS ELECTRONIC COMPONENTS AND MATERIALS</v>
          </cell>
          <cell r="C11405" t="str">
            <v>INFORMACIJE MIDEM-微电子电子元器件与材料杂志</v>
          </cell>
          <cell r="D11405" t="str">
            <v>0352-9045</v>
          </cell>
          <cell r="E11405" t="str">
            <v>SLOVENIA</v>
          </cell>
          <cell r="F11405" t="str">
            <v>SOC MICROELECTRONICS, ELECTRON COMPONENTS MATERIALS-MIDEM</v>
          </cell>
          <cell r="G11405" t="str">
            <v>0.476000010967255</v>
          </cell>
          <cell r="H11405" t="str">
            <v>0.355932203389</v>
          </cell>
          <cell r="I11405" t="str">
            <v>0.340</v>
          </cell>
          <cell r="J11405" t="str">
            <v>0.390518285288418</v>
          </cell>
          <cell r="K11405" t="str">
            <v>无</v>
          </cell>
          <cell r="L11405">
            <v>0</v>
          </cell>
          <cell r="M11405" t="str">
            <v>无</v>
          </cell>
          <cell r="N11405" t="str">
            <v>工程技术</v>
          </cell>
          <cell r="O11405" t="str">
            <v>4区</v>
          </cell>
        </row>
        <row r="11406">
          <cell r="B11406" t="str">
            <v>TRANSACTIONS OF THE JAPAN SOCIETY FOR AERONAUTICAL AND SPACE SCIENCES</v>
          </cell>
          <cell r="C11406" t="str">
            <v>日本航空航天科学学会学报</v>
          </cell>
          <cell r="D11406" t="str">
            <v>0549-3811</v>
          </cell>
          <cell r="E11406" t="str">
            <v>JAPAN</v>
          </cell>
          <cell r="F11406" t="str">
            <v>JAPAN SOC AERONAUT SPACE SCI</v>
          </cell>
          <cell r="G11406" t="str">
            <v>0.453000009059906</v>
          </cell>
          <cell r="H11406" t="str">
            <v>0.827586206896</v>
          </cell>
          <cell r="I11406" t="str">
            <v>0.733</v>
          </cell>
          <cell r="J11406" t="str">
            <v>0.671306516429635</v>
          </cell>
          <cell r="K11406">
            <v>0.58499999999999996</v>
          </cell>
          <cell r="L11406">
            <v>0</v>
          </cell>
          <cell r="M11406" t="str">
            <v>无</v>
          </cell>
          <cell r="N11406" t="str">
            <v>工程技术</v>
          </cell>
          <cell r="O11406" t="str">
            <v>4区</v>
          </cell>
        </row>
        <row r="11407">
          <cell r="B11407" t="str">
            <v>Chemical Industry &amp; Chemical Engineering Quarterly</v>
          </cell>
          <cell r="C11407" t="str">
            <v>化工季刊</v>
          </cell>
          <cell r="D11407" t="str">
            <v>1451-9372</v>
          </cell>
          <cell r="E11407" t="str">
            <v>SERBIA</v>
          </cell>
          <cell r="F11407" t="str">
            <v>ASSOC CHEMICAL ENG</v>
          </cell>
          <cell r="G11407" t="str">
            <v>0.944000005722046</v>
          </cell>
          <cell r="H11407" t="str">
            <v>0.805555555555</v>
          </cell>
          <cell r="I11407" t="str">
            <v>0.720</v>
          </cell>
          <cell r="J11407" t="str">
            <v>0.823185187092349</v>
          </cell>
          <cell r="K11407">
            <v>0.40799999999999997</v>
          </cell>
          <cell r="L11407">
            <v>0</v>
          </cell>
          <cell r="M11407" t="str">
            <v>CHEMISTRY</v>
          </cell>
          <cell r="N11407" t="str">
            <v>工程技术</v>
          </cell>
          <cell r="O11407" t="str">
            <v>4区</v>
          </cell>
        </row>
        <row r="11408">
          <cell r="B11408" t="str">
            <v>South African Journal of Industrial Engineering</v>
          </cell>
          <cell r="C11408" t="str">
            <v>南非工业工程杂志</v>
          </cell>
          <cell r="D11408" t="str">
            <v>2224-7890</v>
          </cell>
          <cell r="E11408" t="str">
            <v>SOUTH AFRICA</v>
          </cell>
          <cell r="F11408" t="str">
            <v>SOUTHERN AFRICAN INST INDUSTRIAL ENGINEERING</v>
          </cell>
          <cell r="G11408" t="str">
            <v>0.409000009298325</v>
          </cell>
          <cell r="H11408" t="str">
            <v>0.547445255474</v>
          </cell>
          <cell r="I11408" t="str">
            <v>0.488</v>
          </cell>
          <cell r="J11408" t="str">
            <v>0.481605785931775</v>
          </cell>
          <cell r="K11408">
            <v>0.16600000000000001</v>
          </cell>
          <cell r="L11408">
            <v>0</v>
          </cell>
          <cell r="M11408" t="str">
            <v>无</v>
          </cell>
          <cell r="N11408" t="str">
            <v>工程技术</v>
          </cell>
          <cell r="O11408" t="str">
            <v>4区</v>
          </cell>
        </row>
        <row r="11409">
          <cell r="B11409" t="str">
            <v>PROCESS SAFETY PROGRESS</v>
          </cell>
          <cell r="C11409" t="str">
            <v>工艺安全进展</v>
          </cell>
          <cell r="D11409" t="str">
            <v>1066-8527</v>
          </cell>
          <cell r="E11409" t="str">
            <v>USA</v>
          </cell>
          <cell r="F11409" t="str">
            <v>WILEY</v>
          </cell>
          <cell r="G11409" t="str">
            <v>0.73199999332428</v>
          </cell>
          <cell r="H11409" t="str">
            <v>0.884615384615</v>
          </cell>
          <cell r="I11409" t="str">
            <v>0.734</v>
          </cell>
          <cell r="J11409" t="str">
            <v>0.783520110689093</v>
          </cell>
          <cell r="K11409">
            <v>0.79300000000000004</v>
          </cell>
          <cell r="L11409">
            <v>0</v>
          </cell>
          <cell r="M11409" t="str">
            <v>CHEMISTRY</v>
          </cell>
          <cell r="N11409" t="str">
            <v>工程技术</v>
          </cell>
          <cell r="O11409" t="str">
            <v>4区</v>
          </cell>
        </row>
        <row r="11410">
          <cell r="B11410" t="str">
            <v>Transactions of FAMENA</v>
          </cell>
          <cell r="C11410" t="str">
            <v>法门纳交易</v>
          </cell>
          <cell r="D11410" t="str">
            <v>1333-1124</v>
          </cell>
          <cell r="E11410" t="str">
            <v>CROATIA</v>
          </cell>
          <cell r="F11410" t="str">
            <v>UNIV ZAGREB FAC MECHANICAL ENGINEERING &amp; NAVAL ARCHITECTURE</v>
          </cell>
          <cell r="G11410" t="str">
            <v>0.796999990940093</v>
          </cell>
          <cell r="H11410" t="str">
            <v>0.703703703703</v>
          </cell>
          <cell r="I11410" t="str">
            <v>0.580</v>
          </cell>
          <cell r="J11410" t="str">
            <v>0.693650202741031</v>
          </cell>
          <cell r="K11410">
            <v>0.49</v>
          </cell>
          <cell r="L11410">
            <v>0</v>
          </cell>
          <cell r="M11410" t="str">
            <v>无</v>
          </cell>
          <cell r="N11410" t="str">
            <v>工程技术</v>
          </cell>
          <cell r="O11410" t="str">
            <v>4区</v>
          </cell>
        </row>
        <row r="11411">
          <cell r="B11411" t="str">
            <v>Journal of Marine Science and Technology-Taiwan</v>
          </cell>
          <cell r="C11411" t="str">
            <v>台湾海洋科技期刊</v>
          </cell>
          <cell r="D11411" t="str">
            <v>1023-2796</v>
          </cell>
          <cell r="E11411" t="str">
            <v>TAIWAN</v>
          </cell>
          <cell r="F11411" t="str">
            <v>NATL TAIWAN OCEAN UNIV</v>
          </cell>
          <cell r="G11411" t="str">
            <v>0.372000008821487</v>
          </cell>
          <cell r="H11411" t="str">
            <v>0.601851851851</v>
          </cell>
          <cell r="I11411" t="str">
            <v>0.444</v>
          </cell>
          <cell r="J11411" t="str">
            <v>0.472546280973496</v>
          </cell>
          <cell r="K11411" t="str">
            <v>无</v>
          </cell>
          <cell r="L11411">
            <v>0</v>
          </cell>
          <cell r="M11411" t="str">
            <v>无</v>
          </cell>
          <cell r="N11411" t="str">
            <v>工程技术</v>
          </cell>
          <cell r="O11411" t="str">
            <v>4区</v>
          </cell>
        </row>
        <row r="11412">
          <cell r="B11412" t="str">
            <v>International Journal of Maritime Engineering</v>
          </cell>
          <cell r="C11412" t="str">
            <v>国际海洋工程杂志</v>
          </cell>
          <cell r="D11412" t="str">
            <v>1479-8751</v>
          </cell>
          <cell r="E11412" t="str">
            <v>ENGLAND</v>
          </cell>
          <cell r="F11412" t="str">
            <v>ROYAL INST NAVAL ARCHITECTS</v>
          </cell>
          <cell r="G11412" t="str">
            <v>0.458000004291534</v>
          </cell>
          <cell r="H11412" t="str">
            <v>0.397058823529</v>
          </cell>
          <cell r="I11412" t="str">
            <v>0.627</v>
          </cell>
          <cell r="J11412" t="str">
            <v>0.493974833153845</v>
          </cell>
          <cell r="K11412" t="str">
            <v>无</v>
          </cell>
          <cell r="L11412">
            <v>0</v>
          </cell>
          <cell r="M11412" t="str">
            <v>无</v>
          </cell>
          <cell r="N11412" t="str">
            <v>工程技术</v>
          </cell>
          <cell r="O11412" t="str">
            <v>4区</v>
          </cell>
        </row>
        <row r="11413">
          <cell r="B11413" t="str">
            <v>Journal of Thermal Science and Technology</v>
          </cell>
          <cell r="C11413" t="str">
            <v>热科学与技术杂志</v>
          </cell>
          <cell r="D11413" t="str">
            <v>1880-5566</v>
          </cell>
          <cell r="E11413" t="str">
            <v>JAPAN</v>
          </cell>
          <cell r="F11413" t="str">
            <v>JAPAN SOC MECHANICAL ENGINEERS</v>
          </cell>
          <cell r="G11413" t="str">
            <v>0.421000003814697</v>
          </cell>
          <cell r="H11413" t="str">
            <v>0.686046511627</v>
          </cell>
          <cell r="I11413" t="str">
            <v>0.781</v>
          </cell>
          <cell r="J11413" t="str">
            <v>0.629289477749899</v>
          </cell>
          <cell r="K11413" t="str">
            <v>无</v>
          </cell>
          <cell r="L11413">
            <v>0</v>
          </cell>
          <cell r="M11413" t="str">
            <v>无</v>
          </cell>
          <cell r="N11413" t="str">
            <v>工程技术</v>
          </cell>
          <cell r="O11413" t="str">
            <v>4区</v>
          </cell>
        </row>
        <row r="11414">
          <cell r="B11414" t="str">
            <v>OIL &amp; GAS JOURNAL</v>
          </cell>
          <cell r="C11414" t="str">
            <v>油气杂志</v>
          </cell>
          <cell r="D11414" t="str">
            <v>0030-1388</v>
          </cell>
          <cell r="E11414" t="str">
            <v>USA</v>
          </cell>
          <cell r="F11414" t="str">
            <v>PENNWELL PUBL CO ENERGY GROUP</v>
          </cell>
          <cell r="G11414" t="str">
            <v>0.0579999983310699</v>
          </cell>
          <cell r="H11414" t="str">
            <v>0.071672354948</v>
          </cell>
          <cell r="I11414" t="str">
            <v>0.055</v>
          </cell>
          <cell r="J11414" t="str">
            <v>0.0614889579420233</v>
          </cell>
          <cell r="K11414" t="str">
            <v>无</v>
          </cell>
          <cell r="L11414">
            <v>0</v>
          </cell>
          <cell r="M11414" t="str">
            <v>无</v>
          </cell>
          <cell r="N11414" t="str">
            <v>工程技术</v>
          </cell>
          <cell r="O11414" t="str">
            <v>4区</v>
          </cell>
        </row>
        <row r="11415">
          <cell r="B11415" t="str">
            <v>Membrane and Water Treatment</v>
          </cell>
          <cell r="C11415" t="str">
            <v>膜与水处理</v>
          </cell>
          <cell r="D11415" t="str">
            <v>2005-8624</v>
          </cell>
          <cell r="E11415" t="str">
            <v>SOUTH KOREA</v>
          </cell>
          <cell r="F11415" t="str">
            <v>TECHNO-PRESS</v>
          </cell>
          <cell r="G11415" t="str">
            <v>1.16700005531311</v>
          </cell>
          <cell r="H11415" t="str">
            <v>0.974683544303</v>
          </cell>
          <cell r="I11415" t="str">
            <v>0.927</v>
          </cell>
          <cell r="J11415" t="str">
            <v>1.02292231098304</v>
          </cell>
          <cell r="K11415" t="str">
            <v>无</v>
          </cell>
          <cell r="L11415">
            <v>0</v>
          </cell>
          <cell r="M11415" t="str">
            <v>无</v>
          </cell>
          <cell r="N11415" t="str">
            <v>工程技术</v>
          </cell>
          <cell r="O11415" t="str">
            <v>4区</v>
          </cell>
        </row>
        <row r="11416">
          <cell r="B11416" t="str">
            <v>LASERS IN ENGINEERING</v>
          </cell>
          <cell r="C11416" t="str">
            <v>激光工程</v>
          </cell>
          <cell r="D11416" t="str">
            <v>0898-1507</v>
          </cell>
          <cell r="E11416" t="str">
            <v>USA</v>
          </cell>
          <cell r="F11416" t="str">
            <v>OLD CITY PUBLISHING INC</v>
          </cell>
          <cell r="G11416" t="str">
            <v>0.305000007152557</v>
          </cell>
          <cell r="H11416" t="str">
            <v>0.339743589743</v>
          </cell>
          <cell r="I11416" t="str">
            <v>0.538</v>
          </cell>
          <cell r="J11416" t="str">
            <v>0.394239426813186</v>
          </cell>
          <cell r="K11416" t="str">
            <v>无</v>
          </cell>
          <cell r="L11416">
            <v>0</v>
          </cell>
          <cell r="M11416" t="str">
            <v>无</v>
          </cell>
          <cell r="N11416" t="str">
            <v>工程技术</v>
          </cell>
          <cell r="O11416" t="str">
            <v>4区</v>
          </cell>
        </row>
        <row r="11417">
          <cell r="B11417" t="str">
            <v>INTERNATIONAL JOURNAL OF INDUSTRIAL ENGINEERING-THEORY APPLICATIONS AND PRACTICE</v>
          </cell>
          <cell r="C11417" t="str">
            <v>国际工业工程理论应用与实践杂志</v>
          </cell>
          <cell r="D11417" t="str">
            <v>1943-670X</v>
          </cell>
          <cell r="E11417" t="str">
            <v>USA</v>
          </cell>
          <cell r="F11417" t="str">
            <v>UNIV CINCINNATI INDUSTRIAL ENGINEERING</v>
          </cell>
          <cell r="G11417" t="str">
            <v>0.564999997615814</v>
          </cell>
          <cell r="H11417" t="str">
            <v>0.532467532467</v>
          </cell>
          <cell r="I11417" t="str">
            <v>0.460</v>
          </cell>
          <cell r="J11417" t="str">
            <v>0.519155843360938</v>
          </cell>
          <cell r="K11417" t="str">
            <v>无</v>
          </cell>
          <cell r="L11417">
            <v>0</v>
          </cell>
          <cell r="M11417" t="str">
            <v>无</v>
          </cell>
          <cell r="N11417" t="str">
            <v>工程技术</v>
          </cell>
          <cell r="O11417" t="str">
            <v>4区</v>
          </cell>
        </row>
        <row r="11418">
          <cell r="B11418" t="str">
            <v>International Journal of Transport Economics</v>
          </cell>
          <cell r="C11418" t="str">
            <v>国际运输经济学杂志</v>
          </cell>
          <cell r="D11418" t="str">
            <v>0391-8440</v>
          </cell>
          <cell r="E11418" t="str">
            <v>ITALY</v>
          </cell>
          <cell r="F11418" t="str">
            <v>FABRIZIO SERRA EDITORE</v>
          </cell>
          <cell r="G11418">
            <v>0</v>
          </cell>
          <cell r="H11418">
            <v>0</v>
          </cell>
          <cell r="I11418" t="str">
            <v>0.509</v>
          </cell>
          <cell r="J11418">
            <v>0</v>
          </cell>
          <cell r="K11418" t="str">
            <v>无</v>
          </cell>
          <cell r="L11418">
            <v>0</v>
          </cell>
          <cell r="M11418" t="str">
            <v>无</v>
          </cell>
          <cell r="N11418" t="str">
            <v>工程技术</v>
          </cell>
          <cell r="O11418" t="str">
            <v>4区</v>
          </cell>
        </row>
        <row r="11419">
          <cell r="B11419" t="str">
            <v>JOURNAL OF CHEMICAL ENGINEERING OF JAPAN</v>
          </cell>
          <cell r="C11419" t="str">
            <v>日本化学工程杂志</v>
          </cell>
          <cell r="D11419" t="str">
            <v>0021-9592</v>
          </cell>
          <cell r="E11419" t="str">
            <v>JAPAN</v>
          </cell>
          <cell r="F11419" t="str">
            <v>SOC CHEMICAL ENG JAPAN</v>
          </cell>
          <cell r="G11419" t="str">
            <v>0.634999990463257</v>
          </cell>
          <cell r="H11419" t="str">
            <v>0.626923076923</v>
          </cell>
          <cell r="I11419" t="str">
            <v>0.651</v>
          </cell>
          <cell r="J11419" t="str">
            <v>0.637791783181086</v>
          </cell>
          <cell r="K11419">
            <v>0.63600000000000001</v>
          </cell>
          <cell r="L11419">
            <v>0</v>
          </cell>
          <cell r="M11419" t="str">
            <v>CHEMISTRY</v>
          </cell>
          <cell r="N11419" t="str">
            <v>工程技术</v>
          </cell>
          <cell r="O11419" t="str">
            <v>4区</v>
          </cell>
        </row>
        <row r="11420">
          <cell r="B11420" t="str">
            <v>Thermophysics and Aeromechanics</v>
          </cell>
          <cell r="C11420" t="str">
            <v>热物理与空气力学</v>
          </cell>
          <cell r="D11420" t="str">
            <v>0869-8643</v>
          </cell>
          <cell r="E11420" t="str">
            <v>United States</v>
          </cell>
          <cell r="F11420" t="str">
            <v>PLEIADES PUBLISHING INC</v>
          </cell>
          <cell r="G11420" t="str">
            <v>1.15600001811981</v>
          </cell>
          <cell r="H11420" t="str">
            <v>0.681818181818</v>
          </cell>
          <cell r="I11420" t="str">
            <v>0.423</v>
          </cell>
          <cell r="J11420" t="str">
            <v>0.753631707671271</v>
          </cell>
          <cell r="K11420">
            <v>0.309</v>
          </cell>
          <cell r="L11420">
            <v>0</v>
          </cell>
          <cell r="M11420" t="str">
            <v>无</v>
          </cell>
          <cell r="N11420" t="str">
            <v>工程技术</v>
          </cell>
          <cell r="O11420" t="str">
            <v>4区</v>
          </cell>
        </row>
        <row r="11421">
          <cell r="B11421" t="str">
            <v>CHEMICAL &amp; ENGINEERING NEWS</v>
          </cell>
          <cell r="C11421" t="str">
            <v>化工新闻</v>
          </cell>
          <cell r="D11421" t="str">
            <v>0009-2347</v>
          </cell>
          <cell r="E11421" t="str">
            <v>USA</v>
          </cell>
          <cell r="F11421" t="str">
            <v>AMER CHEMICAL SOC</v>
          </cell>
          <cell r="G11421" t="str">
            <v>0.465999990701675</v>
          </cell>
          <cell r="H11421" t="str">
            <v>0.686936936936</v>
          </cell>
          <cell r="I11421" t="str">
            <v>0.461</v>
          </cell>
          <cell r="J11421" t="str">
            <v>0.537886265334225</v>
          </cell>
          <cell r="K11421" t="str">
            <v>无</v>
          </cell>
          <cell r="L11421">
            <v>0</v>
          </cell>
          <cell r="M11421" t="str">
            <v>CHEMISTRY</v>
          </cell>
          <cell r="N11421" t="str">
            <v>工程技术</v>
          </cell>
          <cell r="O11421" t="str">
            <v>4区</v>
          </cell>
        </row>
        <row r="11422">
          <cell r="B11422" t="str">
            <v>INDIAN JOURNAL OF BIOTECHNOLOGY</v>
          </cell>
          <cell r="C11422" t="str">
            <v>印度生物技术杂志</v>
          </cell>
          <cell r="D11422" t="str">
            <v>0972-5849</v>
          </cell>
          <cell r="E11422" t="str">
            <v>INDIA</v>
          </cell>
          <cell r="F11422" t="str">
            <v>NATL INST SCIENCE COMMUNICATION-NISCAIR</v>
          </cell>
          <cell r="G11422" t="str">
            <v>0.368000000715256</v>
          </cell>
          <cell r="H11422" t="str">
            <v>0.343195266272</v>
          </cell>
          <cell r="I11422" t="str">
            <v>0.413</v>
          </cell>
          <cell r="J11422" t="str">
            <v>0.374565088995752</v>
          </cell>
          <cell r="K11422" t="str">
            <v>无</v>
          </cell>
          <cell r="L11422">
            <v>0</v>
          </cell>
          <cell r="M11422" t="str">
            <v>BIOLOGY &amp; BIOCHEMISTRY</v>
          </cell>
          <cell r="N11422" t="str">
            <v>工程技术</v>
          </cell>
          <cell r="O11422" t="str">
            <v>4区</v>
          </cell>
        </row>
        <row r="11423">
          <cell r="B11423" t="str">
            <v>THEORETICAL FOUNDATIONS OF CHEMICAL ENGINEERING</v>
          </cell>
          <cell r="C11423" t="str">
            <v>化工理论基础</v>
          </cell>
          <cell r="D11423" t="str">
            <v>0040-5795</v>
          </cell>
          <cell r="E11423" t="str">
            <v>United States</v>
          </cell>
          <cell r="F11423" t="str">
            <v>PLEIADES PUBLISHING INC</v>
          </cell>
          <cell r="G11423" t="str">
            <v>0.514999985694885</v>
          </cell>
          <cell r="H11423" t="str">
            <v>0.519855595667</v>
          </cell>
          <cell r="I11423" t="str">
            <v>0.557</v>
          </cell>
          <cell r="J11423" t="str">
            <v>0.530683717772295</v>
          </cell>
          <cell r="K11423" t="str">
            <v>无</v>
          </cell>
          <cell r="L11423">
            <v>0</v>
          </cell>
          <cell r="M11423" t="str">
            <v>CHEMISTRY</v>
          </cell>
          <cell r="N11423" t="str">
            <v>工程技术</v>
          </cell>
          <cell r="O11423" t="str">
            <v>4区</v>
          </cell>
        </row>
        <row r="11424">
          <cell r="B11424" t="str">
            <v>Mechanika</v>
          </cell>
          <cell r="C11424" t="str">
            <v>机械</v>
          </cell>
          <cell r="D11424" t="str">
            <v>1392-1207</v>
          </cell>
          <cell r="E11424" t="str">
            <v>LITHUANIA</v>
          </cell>
          <cell r="F11424" t="str">
            <v>KAUNAS UNIV TECHNOL</v>
          </cell>
          <cell r="G11424" t="str">
            <v>0.528999984264374</v>
          </cell>
          <cell r="H11424" t="str">
            <v>0.5</v>
          </cell>
          <cell r="I11424" t="str">
            <v>0.458</v>
          </cell>
          <cell r="J11424" t="str">
            <v>0.495777772532458</v>
          </cell>
          <cell r="K11424">
            <v>0.315</v>
          </cell>
          <cell r="L11424">
            <v>0</v>
          </cell>
          <cell r="M11424" t="str">
            <v>无</v>
          </cell>
          <cell r="N11424" t="str">
            <v>工程技术</v>
          </cell>
          <cell r="O11424" t="str">
            <v>4区</v>
          </cell>
        </row>
        <row r="11425">
          <cell r="B11425" t="str">
            <v>MINERVA BIOTECNOLOGICA</v>
          </cell>
          <cell r="C11425" t="str">
            <v>密涅瓦生物技术</v>
          </cell>
          <cell r="D11425" t="str">
            <v>1120-4826</v>
          </cell>
          <cell r="E11425" t="str">
            <v>ITALY</v>
          </cell>
          <cell r="F11425" t="str">
            <v>EDIZIONI MINERVA MEDICA</v>
          </cell>
          <cell r="G11425" t="str">
            <v>0.365000009536743</v>
          </cell>
          <cell r="H11425" t="str">
            <v>0.59649122807</v>
          </cell>
          <cell r="I11425" t="str">
            <v>1.178</v>
          </cell>
          <cell r="J11425" t="str">
            <v>0.713089671794581</v>
          </cell>
          <cell r="K11425" t="str">
            <v>无</v>
          </cell>
          <cell r="L11425">
            <v>0</v>
          </cell>
          <cell r="M11425" t="str">
            <v>BIOLOGY &amp; BIOCHEMISTRY</v>
          </cell>
          <cell r="N11425" t="str">
            <v>工程技术</v>
          </cell>
          <cell r="O11425" t="str">
            <v>4区</v>
          </cell>
        </row>
        <row r="11426">
          <cell r="B11426" t="str">
            <v>ATOMIC ENERGY</v>
          </cell>
          <cell r="C11426" t="str">
            <v>原子能</v>
          </cell>
          <cell r="D11426" t="str">
            <v>1063-4258</v>
          </cell>
          <cell r="E11426" t="str">
            <v>United States</v>
          </cell>
          <cell r="F11426" t="str">
            <v>SPRINGER</v>
          </cell>
          <cell r="G11426" t="str">
            <v>0.287999987602234</v>
          </cell>
          <cell r="H11426" t="str">
            <v>0.301526717557</v>
          </cell>
          <cell r="I11426" t="str">
            <v>0.271</v>
          </cell>
          <cell r="J11426" t="str">
            <v>0.286967389947745</v>
          </cell>
          <cell r="K11426">
            <v>0.432</v>
          </cell>
          <cell r="L11426">
            <v>0</v>
          </cell>
          <cell r="M11426" t="str">
            <v>无</v>
          </cell>
          <cell r="N11426" t="str">
            <v>工程技术</v>
          </cell>
          <cell r="O11426" t="str">
            <v>4区</v>
          </cell>
        </row>
        <row r="11427">
          <cell r="B11427" t="str">
            <v>Journal of Electrochemical Science and Technology</v>
          </cell>
          <cell r="C11427" t="str">
            <v>电化学科学与技术杂志</v>
          </cell>
          <cell r="D11427" t="str">
            <v>2093-8551</v>
          </cell>
          <cell r="E11427" t="str">
            <v>SOUTH KOREA</v>
          </cell>
          <cell r="F11427" t="str">
            <v>KOREAN ELECTROCHEMISTRY SOC</v>
          </cell>
          <cell r="G11427" t="str">
            <v>0.966000020503998</v>
          </cell>
          <cell r="H11427" t="str">
            <v>0.759493670886</v>
          </cell>
          <cell r="I11427" t="str">
            <v>1.338</v>
          </cell>
          <cell r="J11427" t="str">
            <v>1.02099789713</v>
          </cell>
          <cell r="K11427" t="str">
            <v>无</v>
          </cell>
          <cell r="L11427">
            <v>0</v>
          </cell>
          <cell r="M11427" t="str">
            <v>无</v>
          </cell>
          <cell r="N11427" t="str">
            <v>工程技术</v>
          </cell>
          <cell r="O11427" t="str">
            <v>4区</v>
          </cell>
        </row>
        <row r="11428">
          <cell r="B11428" t="str">
            <v>PROGRESS IN COMPUTATIONAL FLUID DYNAMICS</v>
          </cell>
          <cell r="C11428" t="str">
            <v>计算流体力学进展</v>
          </cell>
          <cell r="D11428" t="str">
            <v>1468-4349</v>
          </cell>
          <cell r="E11428" t="str">
            <v>SWITZERLAND</v>
          </cell>
          <cell r="F11428" t="str">
            <v>INDERSCIENCE ENTERPRISES LTD</v>
          </cell>
          <cell r="G11428" t="str">
            <v>0.472000002861023</v>
          </cell>
          <cell r="H11428" t="str">
            <v>0.534246575342</v>
          </cell>
          <cell r="I11428" t="str">
            <v>0.507</v>
          </cell>
          <cell r="J11428" t="str">
            <v>0.504497651671341</v>
          </cell>
          <cell r="K11428" t="str">
            <v>无</v>
          </cell>
          <cell r="L11428">
            <v>0</v>
          </cell>
          <cell r="M11428" t="str">
            <v>无</v>
          </cell>
          <cell r="N11428" t="str">
            <v>工程技术</v>
          </cell>
          <cell r="O11428" t="str">
            <v>4区</v>
          </cell>
        </row>
        <row r="11429">
          <cell r="B11429" t="str">
            <v>International Journal of Ventilation</v>
          </cell>
          <cell r="C11429" t="str">
            <v>国际通风杂志</v>
          </cell>
          <cell r="D11429" t="str">
            <v>1473-3315</v>
          </cell>
          <cell r="E11429" t="str">
            <v>England</v>
          </cell>
          <cell r="F11429" t="str">
            <v>TAYLOR &amp; FRANCIS LTD</v>
          </cell>
          <cell r="G11429" t="str">
            <v>0.880999982357025</v>
          </cell>
          <cell r="H11429" t="str">
            <v>0.86</v>
          </cell>
          <cell r="I11429" t="str">
            <v>0.732</v>
          </cell>
          <cell r="J11429" t="str">
            <v>0.824235766476675</v>
          </cell>
          <cell r="K11429" t="str">
            <v>无</v>
          </cell>
          <cell r="L11429">
            <v>0</v>
          </cell>
          <cell r="M11429" t="str">
            <v>无</v>
          </cell>
          <cell r="N11429" t="str">
            <v>工程技术</v>
          </cell>
          <cell r="O11429" t="str">
            <v>4区</v>
          </cell>
        </row>
        <row r="11430">
          <cell r="B11430" t="str">
            <v>Ingenieria e Investigacion</v>
          </cell>
          <cell r="C11430" t="str">
            <v>调查工程师</v>
          </cell>
          <cell r="D11430" t="str">
            <v>0120-5609</v>
          </cell>
          <cell r="E11430" t="str">
            <v>COLOMBIA</v>
          </cell>
          <cell r="F11430" t="str">
            <v>UNIV NAC COLOMBIA, FAC INGENIERIA</v>
          </cell>
          <cell r="G11430" t="str">
            <v>0.455000013113022</v>
          </cell>
          <cell r="H11430" t="str">
            <v>0.597560975609</v>
          </cell>
          <cell r="I11430" t="str">
            <v>0.627</v>
          </cell>
          <cell r="J11430" t="str">
            <v>0.559742551796007</v>
          </cell>
          <cell r="K11430">
            <v>0.93799999999999994</v>
          </cell>
          <cell r="L11430">
            <v>0</v>
          </cell>
          <cell r="M11430" t="str">
            <v>无</v>
          </cell>
          <cell r="N11430" t="str">
            <v>工程技术</v>
          </cell>
          <cell r="O11430" t="str">
            <v>4区</v>
          </cell>
        </row>
        <row r="11431">
          <cell r="B11431" t="str">
            <v>CHEMICAL ENGINEERING PROGRESS</v>
          </cell>
          <cell r="C11431" t="str">
            <v>化工进展</v>
          </cell>
          <cell r="D11431" t="str">
            <v>0360-7275</v>
          </cell>
          <cell r="E11431" t="str">
            <v>USA</v>
          </cell>
          <cell r="F11431" t="str">
            <v>AMER INST CHEMICAL ENGINEERS</v>
          </cell>
          <cell r="G11431" t="str">
            <v>0.560000002384186</v>
          </cell>
          <cell r="H11431" t="str">
            <v>0.466101694915</v>
          </cell>
          <cell r="I11431" t="str">
            <v>0.342</v>
          </cell>
          <cell r="J11431" t="str">
            <v>0.455994013059729</v>
          </cell>
          <cell r="K11431" t="str">
            <v>无</v>
          </cell>
          <cell r="L11431">
            <v>0</v>
          </cell>
          <cell r="M11431" t="str">
            <v>无</v>
          </cell>
          <cell r="N11431" t="str">
            <v>工程技术</v>
          </cell>
          <cell r="O11431" t="str">
            <v>4区</v>
          </cell>
        </row>
        <row r="11432">
          <cell r="B11432" t="str">
            <v>Revista Romana de Materiale-Romanian Journal of Materials</v>
          </cell>
          <cell r="C11432" t="str">
            <v>罗马尼亚材料杂志</v>
          </cell>
          <cell r="D11432" t="str">
            <v>1583-3186</v>
          </cell>
          <cell r="E11432" t="str">
            <v>ROMANIA</v>
          </cell>
          <cell r="F11432" t="str">
            <v>SERBAN SOLACOLU FOUNDATION</v>
          </cell>
          <cell r="G11432" t="str">
            <v>0.66100001335144</v>
          </cell>
          <cell r="H11432" t="str">
            <v>0.627586206896</v>
          </cell>
          <cell r="I11432" t="str">
            <v>0.542</v>
          </cell>
          <cell r="J11432" t="str">
            <v>0.610084295637814</v>
          </cell>
          <cell r="K11432" t="str">
            <v>无</v>
          </cell>
          <cell r="L11432">
            <v>0</v>
          </cell>
          <cell r="M11432" t="str">
            <v>无</v>
          </cell>
          <cell r="N11432" t="str">
            <v>工程技术</v>
          </cell>
          <cell r="O11432" t="str">
            <v>4区</v>
          </cell>
        </row>
        <row r="11433">
          <cell r="B11433" t="str">
            <v>International Journal of Oil Gas and Coal Technology</v>
          </cell>
          <cell r="C11433" t="str">
            <v>国际油气与煤炭技术杂志</v>
          </cell>
          <cell r="D11433" t="str">
            <v>1753-3309</v>
          </cell>
          <cell r="E11433" t="str">
            <v>SWITZERLAND</v>
          </cell>
          <cell r="F11433" t="str">
            <v>INDERSCIENCE ENTERPRISES LTD</v>
          </cell>
          <cell r="G11433" t="str">
            <v>0.563000023365021</v>
          </cell>
          <cell r="H11433" t="str">
            <v>0.683098591549</v>
          </cell>
          <cell r="I11433" t="str">
            <v>0.752</v>
          </cell>
          <cell r="J11433" t="str">
            <v>0.66592548908734</v>
          </cell>
          <cell r="K11433" t="str">
            <v>无</v>
          </cell>
          <cell r="L11433">
            <v>0</v>
          </cell>
          <cell r="M11433" t="str">
            <v>无</v>
          </cell>
          <cell r="N11433" t="str">
            <v>工程技术</v>
          </cell>
          <cell r="O11433" t="str">
            <v>4区</v>
          </cell>
        </row>
        <row r="11434">
          <cell r="B11434" t="str">
            <v>MANUFACTURING ENGINEERING</v>
          </cell>
          <cell r="C11434" t="str">
            <v>制造工程</v>
          </cell>
          <cell r="D11434" t="str">
            <v>0361-0853</v>
          </cell>
          <cell r="E11434" t="str">
            <v>USA</v>
          </cell>
          <cell r="F11434" t="str">
            <v>SOC MANUFACTURING ENGINEERS</v>
          </cell>
          <cell r="G11434" t="str">
            <v>0.063000001013279</v>
          </cell>
          <cell r="H11434" t="str">
            <v>0.01948051948</v>
          </cell>
          <cell r="I11434" t="str">
            <v>0.022</v>
          </cell>
          <cell r="J11434" t="str">
            <v>0.034956193398093</v>
          </cell>
          <cell r="K11434" t="str">
            <v>无</v>
          </cell>
          <cell r="L11434">
            <v>0</v>
          </cell>
          <cell r="M11434" t="str">
            <v>无</v>
          </cell>
          <cell r="N11434" t="str">
            <v>工程技术</v>
          </cell>
          <cell r="O11434" t="str">
            <v>4区</v>
          </cell>
        </row>
        <row r="11435">
          <cell r="B11435" t="str">
            <v>INDIAN JOURNAL OF ENGINEERING AND MATERIALS SCIENCES</v>
          </cell>
          <cell r="C11435" t="str">
            <v>印度工程与材料科学杂志</v>
          </cell>
          <cell r="D11435" t="str">
            <v>0971-4588</v>
          </cell>
          <cell r="E11435" t="str">
            <v>INDIA</v>
          </cell>
          <cell r="F11435" t="str">
            <v>NATL INST SCIENCE COMMUNICATION-NISCAIR</v>
          </cell>
          <cell r="G11435" t="str">
            <v>0.542999982833862</v>
          </cell>
          <cell r="H11435" t="str">
            <v>0.794392523364</v>
          </cell>
          <cell r="I11435" t="str">
            <v>0.521</v>
          </cell>
          <cell r="J11435" t="str">
            <v>0.619466969852954</v>
          </cell>
          <cell r="K11435" t="str">
            <v>无</v>
          </cell>
          <cell r="L11435">
            <v>0</v>
          </cell>
          <cell r="M11435" t="str">
            <v>无</v>
          </cell>
          <cell r="N11435" t="str">
            <v>工程技术</v>
          </cell>
          <cell r="O11435" t="str">
            <v>4区</v>
          </cell>
        </row>
        <row r="11436">
          <cell r="B11436" t="str">
            <v>NIHON REOROJI GAKKAISHI</v>
          </cell>
          <cell r="C11436" t="str">
            <v>日本再野寺</v>
          </cell>
          <cell r="D11436" t="str">
            <v>0387-1533</v>
          </cell>
          <cell r="E11436" t="str">
            <v>JAPAN</v>
          </cell>
          <cell r="F11436" t="str">
            <v>SOC RHEOLOGY, JAPAN</v>
          </cell>
          <cell r="G11436" t="str">
            <v>0.377000004053116</v>
          </cell>
          <cell r="H11436" t="str">
            <v>0.554054054054</v>
          </cell>
          <cell r="I11436" t="str">
            <v>0.456</v>
          </cell>
          <cell r="J11436" t="str">
            <v>0.462312137016039</v>
          </cell>
          <cell r="K11436" t="str">
            <v>无</v>
          </cell>
          <cell r="L11436">
            <v>0</v>
          </cell>
          <cell r="M11436" t="str">
            <v>无</v>
          </cell>
          <cell r="N11436" t="str">
            <v>工程技术</v>
          </cell>
          <cell r="O11436" t="str">
            <v>4区</v>
          </cell>
        </row>
        <row r="11437">
          <cell r="B11437" t="str">
            <v>Bautechnik</v>
          </cell>
          <cell r="C11437" t="str">
            <v>鲍德尼克</v>
          </cell>
          <cell r="D11437" t="str">
            <v>0932-8351</v>
          </cell>
          <cell r="E11437" t="str">
            <v>GERMANY</v>
          </cell>
          <cell r="F11437" t="str">
            <v>ERNST &amp; SOHN</v>
          </cell>
          <cell r="G11437" t="str">
            <v>0.291000008583069</v>
          </cell>
          <cell r="H11437" t="str">
            <v>0.248730964467</v>
          </cell>
          <cell r="I11437" t="str">
            <v>0.282</v>
          </cell>
          <cell r="J11437" t="str">
            <v>0.27388195555569</v>
          </cell>
          <cell r="K11437" t="str">
            <v>无</v>
          </cell>
          <cell r="L11437">
            <v>0</v>
          </cell>
          <cell r="M11437" t="str">
            <v>无</v>
          </cell>
          <cell r="N11437" t="str">
            <v>工程技术</v>
          </cell>
          <cell r="O11437" t="str">
            <v>4区</v>
          </cell>
        </row>
        <row r="11438">
          <cell r="B11438" t="str">
            <v>Dyna</v>
          </cell>
          <cell r="C11438" t="str">
            <v>戴纳</v>
          </cell>
          <cell r="D11438" t="str">
            <v>0012-7361</v>
          </cell>
          <cell r="E11438" t="str">
            <v>SPAIN</v>
          </cell>
          <cell r="F11438" t="str">
            <v>FEDERACION ASOCIACIONES INGENIEROS INDUSTRIALES ESPANA</v>
          </cell>
          <cell r="G11438" t="str">
            <v>0.519999980926514</v>
          </cell>
          <cell r="H11438" t="str">
            <v>0.629310344827</v>
          </cell>
          <cell r="I11438" t="str">
            <v>0.945</v>
          </cell>
          <cell r="J11438" t="str">
            <v>0.698207608584505</v>
          </cell>
          <cell r="K11438">
            <v>1.333</v>
          </cell>
          <cell r="L11438">
            <v>0</v>
          </cell>
          <cell r="M11438" t="str">
            <v>无</v>
          </cell>
          <cell r="N11438" t="str">
            <v>工程技术</v>
          </cell>
          <cell r="O11438" t="str">
            <v>4区</v>
          </cell>
        </row>
        <row r="11439">
          <cell r="B11439" t="str">
            <v>NAVAL ENGINEERS JOURNAL</v>
          </cell>
          <cell r="C11439" t="str">
            <v>海军工程师杂志</v>
          </cell>
          <cell r="D11439" t="str">
            <v>0028-1425</v>
          </cell>
          <cell r="E11439" t="str">
            <v>USA</v>
          </cell>
          <cell r="F11439" t="str">
            <v>AMER SOC NAVAL ENG INC</v>
          </cell>
          <cell r="G11439" t="str">
            <v>0.23199999332428</v>
          </cell>
          <cell r="H11439" t="str">
            <v>0.246376811594</v>
          </cell>
          <cell r="I11439" t="str">
            <v>0.227</v>
          </cell>
          <cell r="J11439" t="str">
            <v>0.235014490528093</v>
          </cell>
          <cell r="K11439" t="str">
            <v>无</v>
          </cell>
          <cell r="L11439">
            <v>0</v>
          </cell>
          <cell r="M11439" t="str">
            <v>无</v>
          </cell>
          <cell r="N11439" t="str">
            <v>工程技术</v>
          </cell>
          <cell r="O11439" t="str">
            <v>4区</v>
          </cell>
        </row>
        <row r="11440">
          <cell r="B11440" t="str">
            <v>Light &amp; Engineering</v>
          </cell>
          <cell r="C11440" t="str">
            <v>光与工程</v>
          </cell>
          <cell r="D11440" t="str">
            <v>0236-2945</v>
          </cell>
          <cell r="E11440" t="str">
            <v>RUSSIA</v>
          </cell>
          <cell r="F11440" t="str">
            <v>ZNACK PUBLISHING HOUSE</v>
          </cell>
          <cell r="G11440" t="str">
            <v>0.159999996423721</v>
          </cell>
          <cell r="H11440" t="str">
            <v>0.215568862275</v>
          </cell>
          <cell r="I11440" t="str">
            <v>0.313</v>
          </cell>
          <cell r="J11440" t="str">
            <v>0.229472673569907</v>
          </cell>
          <cell r="K11440" t="str">
            <v>无</v>
          </cell>
          <cell r="L11440">
            <v>0</v>
          </cell>
          <cell r="M11440" t="str">
            <v>无</v>
          </cell>
          <cell r="N11440" t="str">
            <v>工程技术</v>
          </cell>
          <cell r="O11440" t="str">
            <v>4区</v>
          </cell>
        </row>
        <row r="11441">
          <cell r="B11441" t="str">
            <v>Informes de la Construccion</v>
          </cell>
          <cell r="C11441" t="str">
            <v>施工信息</v>
          </cell>
          <cell r="D11441" t="str">
            <v>0020-0883</v>
          </cell>
          <cell r="E11441" t="str">
            <v>SPAIN</v>
          </cell>
          <cell r="F11441" t="str">
            <v>CONSEJO SUPERIOR INVESTIGACIONES CIENTIFICAS-CSIC</v>
          </cell>
          <cell r="G11441" t="str">
            <v>0.526000022888184</v>
          </cell>
          <cell r="H11441" t="str">
            <v>0.305555555555</v>
          </cell>
          <cell r="I11441" t="str">
            <v>0.314</v>
          </cell>
          <cell r="J11441" t="str">
            <v>0.381947097576061</v>
          </cell>
          <cell r="K11441">
            <v>0.14799999999999999</v>
          </cell>
          <cell r="L11441">
            <v>0</v>
          </cell>
          <cell r="M11441" t="str">
            <v>无</v>
          </cell>
          <cell r="N11441" t="str">
            <v>工程技术</v>
          </cell>
          <cell r="O11441" t="str">
            <v>4区</v>
          </cell>
        </row>
        <row r="11442">
          <cell r="B11442" t="str">
            <v>INTEGRATED FERROELECTRICS</v>
          </cell>
          <cell r="C11442" t="str">
            <v>集成铁电体</v>
          </cell>
          <cell r="D11442" t="str">
            <v>1058-4587</v>
          </cell>
          <cell r="E11442" t="str">
            <v>England</v>
          </cell>
          <cell r="F11442" t="str">
            <v>TAYLOR &amp; FRANCIS LTD</v>
          </cell>
          <cell r="G11442" t="str">
            <v>0.367000013589859</v>
          </cell>
          <cell r="H11442" t="str">
            <v>0.486419753086</v>
          </cell>
          <cell r="I11442" t="str">
            <v>0.557</v>
          </cell>
          <cell r="J11442" t="str">
            <v>0.470174276913953</v>
          </cell>
          <cell r="K11442">
            <v>0.187</v>
          </cell>
          <cell r="L11442">
            <v>0</v>
          </cell>
          <cell r="M11442" t="str">
            <v>ENGINEERING</v>
          </cell>
          <cell r="N11442" t="str">
            <v>工程技术</v>
          </cell>
          <cell r="O11442" t="str">
            <v>4区</v>
          </cell>
        </row>
        <row r="11443">
          <cell r="B11443" t="str">
            <v>Cement Wapno Beton</v>
          </cell>
          <cell r="C11443" t="str">
            <v>水泥混凝土</v>
          </cell>
          <cell r="D11443" t="str">
            <v>1425-8129</v>
          </cell>
          <cell r="E11443" t="str">
            <v>POLAND</v>
          </cell>
          <cell r="F11443" t="str">
            <v>STOWARZYSZENIE PRODUCENTOW CEMENTU</v>
          </cell>
          <cell r="G11443" t="str">
            <v>0.467999994754791</v>
          </cell>
          <cell r="H11443" t="str">
            <v>0.475609756097</v>
          </cell>
          <cell r="I11443" t="str">
            <v>0.571</v>
          </cell>
          <cell r="J11443" t="str">
            <v>0.505012774093264</v>
          </cell>
          <cell r="K11443" t="str">
            <v>无</v>
          </cell>
          <cell r="L11443">
            <v>0</v>
          </cell>
          <cell r="M11443" t="str">
            <v>无</v>
          </cell>
          <cell r="N11443" t="str">
            <v>工程技术</v>
          </cell>
          <cell r="O11443" t="str">
            <v>4区</v>
          </cell>
        </row>
        <row r="11444">
          <cell r="B11444" t="str">
            <v>Revista de la Construccion</v>
          </cell>
          <cell r="C11444" t="str">
            <v>建筑杂志</v>
          </cell>
          <cell r="D11444" t="str">
            <v>0718-915X</v>
          </cell>
          <cell r="E11444" t="str">
            <v>CHILE</v>
          </cell>
          <cell r="F11444" t="str">
            <v>PONTIFICIA UNIV CATOLICA CHILE, ESCUELA CONSTRUCCION CIVIL</v>
          </cell>
          <cell r="G11444" t="str">
            <v>0.437999993562698</v>
          </cell>
          <cell r="H11444" t="str">
            <v>0.468354430379</v>
          </cell>
          <cell r="I11444" t="str">
            <v>0.430</v>
          </cell>
          <cell r="J11444" t="str">
            <v>0.445487316940899</v>
          </cell>
          <cell r="K11444" t="str">
            <v>无</v>
          </cell>
          <cell r="L11444">
            <v>0</v>
          </cell>
          <cell r="M11444" t="str">
            <v>无</v>
          </cell>
          <cell r="N11444" t="str">
            <v>工程技术</v>
          </cell>
          <cell r="O11444" t="str">
            <v>4区</v>
          </cell>
        </row>
        <row r="11445">
          <cell r="B11445" t="str">
            <v>JOURNAL OF ENGINEERING TECHNOLOGY</v>
          </cell>
          <cell r="C11445" t="str">
            <v>工程技术学报</v>
          </cell>
          <cell r="D11445" t="str">
            <v>0747-9964</v>
          </cell>
          <cell r="E11445" t="str">
            <v>USA</v>
          </cell>
          <cell r="F11445" t="str">
            <v>AMER SOC ENGINEERING EDUCATION</v>
          </cell>
          <cell r="G11445" t="str">
            <v>1.25</v>
          </cell>
          <cell r="H11445" t="str">
            <v>2.533333333333</v>
          </cell>
          <cell r="I11445" t="str">
            <v>3.588</v>
          </cell>
          <cell r="J11445" t="str">
            <v>2.45718954248333</v>
          </cell>
          <cell r="K11445">
            <v>1.1399999999999999</v>
          </cell>
          <cell r="L11445">
            <v>0</v>
          </cell>
          <cell r="M11445" t="str">
            <v>无</v>
          </cell>
          <cell r="N11445" t="str">
            <v>工程技术</v>
          </cell>
          <cell r="O11445" t="str">
            <v>4区</v>
          </cell>
        </row>
        <row r="11446">
          <cell r="B11446" t="str">
            <v>ITE JOURNAL-INSTITUTE OF TRANSPORTATION ENGINEERS</v>
          </cell>
          <cell r="C11446" t="str">
            <v>运输工程师学会学报</v>
          </cell>
          <cell r="D11446" t="str">
            <v>0162-8178</v>
          </cell>
          <cell r="E11446" t="str">
            <v>USA</v>
          </cell>
          <cell r="F11446" t="str">
            <v>INST TRANSPORTATION ENGINEERS</v>
          </cell>
          <cell r="G11446" t="str">
            <v>0.200000002980232</v>
          </cell>
          <cell r="H11446" t="str">
            <v>0.154639175257</v>
          </cell>
          <cell r="I11446" t="str">
            <v>0.247</v>
          </cell>
          <cell r="J11446" t="str">
            <v>0.200687286216411</v>
          </cell>
          <cell r="K11446" t="str">
            <v>无</v>
          </cell>
          <cell r="L11446">
            <v>0</v>
          </cell>
          <cell r="M11446" t="str">
            <v>无</v>
          </cell>
          <cell r="N11446" t="str">
            <v>工程技术</v>
          </cell>
          <cell r="O11446" t="str">
            <v>4区</v>
          </cell>
        </row>
        <row r="11447">
          <cell r="B11447" t="str">
            <v>Hemijska Industrija</v>
          </cell>
          <cell r="C11447" t="str">
            <v>化学工业</v>
          </cell>
          <cell r="D11447" t="str">
            <v>0367-598X</v>
          </cell>
          <cell r="E11447" t="str">
            <v>SERBIA</v>
          </cell>
          <cell r="F11447" t="str">
            <v>ASSOC CHEMICAL ENGINEERS SERBIA</v>
          </cell>
          <cell r="G11447" t="str">
            <v>0.591000020503998</v>
          </cell>
          <cell r="H11447" t="str">
            <v>0.565891472868</v>
          </cell>
          <cell r="I11447" t="str">
            <v>0.407</v>
          </cell>
          <cell r="J11447" t="str">
            <v>0.521161633321666</v>
          </cell>
          <cell r="K11447">
            <v>0.27200000000000002</v>
          </cell>
          <cell r="L11447">
            <v>0</v>
          </cell>
          <cell r="M11447" t="str">
            <v>CHEMISTRY</v>
          </cell>
          <cell r="N11447" t="str">
            <v>工程技术</v>
          </cell>
          <cell r="O11447" t="str">
            <v>4区</v>
          </cell>
        </row>
        <row r="11448">
          <cell r="B11448" t="str">
            <v>Journal of Engineering Research</v>
          </cell>
          <cell r="C11448" t="str">
            <v>工程研究杂志</v>
          </cell>
          <cell r="D11448" t="str">
            <v>2307-1877</v>
          </cell>
          <cell r="E11448" t="str">
            <v>KUWAIT</v>
          </cell>
          <cell r="F11448" t="str">
            <v>ACADEMIC PUBLICATION COUNCIL</v>
          </cell>
          <cell r="G11448" t="str">
            <v>0.25900000333786</v>
          </cell>
          <cell r="H11448" t="str">
            <v>0.29702970297</v>
          </cell>
          <cell r="I11448" t="str">
            <v>0.387</v>
          </cell>
          <cell r="J11448" t="str">
            <v>0.314472364564953</v>
          </cell>
          <cell r="K11448" t="str">
            <v>无</v>
          </cell>
          <cell r="L11448">
            <v>0</v>
          </cell>
          <cell r="M11448" t="str">
            <v>无</v>
          </cell>
          <cell r="N11448" t="str">
            <v>工程技术</v>
          </cell>
          <cell r="O11448" t="str">
            <v>4区</v>
          </cell>
        </row>
        <row r="11449">
          <cell r="B11449" t="str">
            <v>Revista Internacional de Metodos Numericos para Calculo y Diseno en Ingenieria</v>
          </cell>
          <cell r="C11449" t="str">
            <v>国际工程计算与设计协会</v>
          </cell>
          <cell r="D11449" t="str">
            <v>0213-1315</v>
          </cell>
          <cell r="E11449" t="str">
            <v>SPAIN</v>
          </cell>
          <cell r="F11449" t="str">
            <v>SCIPEDIA S L</v>
          </cell>
          <cell r="G11449" t="str">
            <v>0.368999987840652</v>
          </cell>
          <cell r="H11449" t="str">
            <v>0.371428571428</v>
          </cell>
          <cell r="I11449" t="str">
            <v>0.338</v>
          </cell>
          <cell r="J11449" t="str">
            <v>0.359554617795218</v>
          </cell>
          <cell r="K11449">
            <v>0.186</v>
          </cell>
          <cell r="L11449">
            <v>0</v>
          </cell>
          <cell r="M11449" t="str">
            <v>无</v>
          </cell>
          <cell r="N11449" t="str">
            <v>工程技术</v>
          </cell>
          <cell r="O11449" t="str">
            <v>4区</v>
          </cell>
        </row>
        <row r="11450">
          <cell r="B11450" t="str">
            <v>IRANIAN JOURNAL OF CHEMISTRY &amp; CHEMICAL ENGINEERING-INTERNATIONAL ENGLISH EDITION</v>
          </cell>
          <cell r="C11450" t="str">
            <v>伊朗化学与化学工程杂志-国际英语版</v>
          </cell>
          <cell r="D11450" t="str">
            <v>1021-9986</v>
          </cell>
          <cell r="E11450" t="str">
            <v>IRAN</v>
          </cell>
          <cell r="F11450" t="str">
            <v>JIHAD DANESHGAHI</v>
          </cell>
          <cell r="G11450" t="str">
            <v>0.860000014305115</v>
          </cell>
          <cell r="H11450" t="str">
            <v>0.460606060606</v>
          </cell>
          <cell r="I11450" t="str">
            <v>0.604</v>
          </cell>
          <cell r="J11450" t="str">
            <v>0.641535358303705</v>
          </cell>
          <cell r="K11450" t="str">
            <v>无</v>
          </cell>
          <cell r="L11450">
            <v>0</v>
          </cell>
          <cell r="M11450" t="str">
            <v>CHEMISTRY</v>
          </cell>
          <cell r="N11450" t="str">
            <v>工程技术</v>
          </cell>
          <cell r="O11450" t="str">
            <v>4区</v>
          </cell>
        </row>
        <row r="11451">
          <cell r="B11451" t="str">
            <v>PRZEMYSL CHEMICZNY</v>
          </cell>
          <cell r="C11451" t="str">
            <v>化学工业</v>
          </cell>
          <cell r="D11451" t="str">
            <v>0033-2496</v>
          </cell>
          <cell r="E11451" t="str">
            <v>POLAND</v>
          </cell>
          <cell r="F11451" t="str">
            <v>WYDAWNICTWO SIGMA-N O T SP Z O O</v>
          </cell>
          <cell r="G11451" t="str">
            <v>0.398999989032745</v>
          </cell>
          <cell r="H11451" t="str">
            <v>0.428232502965</v>
          </cell>
          <cell r="I11451" t="str">
            <v>0.485</v>
          </cell>
          <cell r="J11451" t="str">
            <v>0.437502593363248</v>
          </cell>
          <cell r="K11451" t="str">
            <v>无</v>
          </cell>
          <cell r="L11451">
            <v>0</v>
          </cell>
          <cell r="M11451" t="str">
            <v>CHEMISTRY</v>
          </cell>
          <cell r="N11451" t="str">
            <v>工程技术</v>
          </cell>
          <cell r="O11451" t="str">
            <v>4区</v>
          </cell>
        </row>
        <row r="11452">
          <cell r="B11452" t="str">
            <v>Desalination and Water Treatment</v>
          </cell>
          <cell r="C11452" t="str">
            <v>海水淡化和水处理</v>
          </cell>
          <cell r="D11452" t="str">
            <v>1944-3994</v>
          </cell>
          <cell r="E11452" t="str">
            <v>USA</v>
          </cell>
          <cell r="F11452" t="str">
            <v>DESALINATION PUBL</v>
          </cell>
          <cell r="G11452" t="str">
            <v>1.38300001621246</v>
          </cell>
          <cell r="H11452" t="str">
            <v>1.233673922701</v>
          </cell>
          <cell r="I11452" t="str">
            <v>0.854</v>
          </cell>
          <cell r="J11452" t="str">
            <v>1.15675651774349</v>
          </cell>
          <cell r="K11452">
            <v>0.57099999999999995</v>
          </cell>
          <cell r="L11452">
            <v>0</v>
          </cell>
          <cell r="M11452" t="str">
            <v>ENGINEERING</v>
          </cell>
          <cell r="N11452" t="str">
            <v>工程技术</v>
          </cell>
          <cell r="O11452" t="str">
            <v>4区</v>
          </cell>
        </row>
        <row r="11453">
          <cell r="B11453" t="str">
            <v>SEA TECHNOLOGY</v>
          </cell>
          <cell r="C11453" t="str">
            <v>海洋技术</v>
          </cell>
          <cell r="D11453" t="str">
            <v>0093-3651</v>
          </cell>
          <cell r="E11453" t="str">
            <v>USA</v>
          </cell>
          <cell r="F11453" t="str">
            <v>COMPASS PUBLICATIONS, INC</v>
          </cell>
          <cell r="G11453" t="str">
            <v>0.0390000008046627</v>
          </cell>
          <cell r="H11453" t="str">
            <v>0.075581395348</v>
          </cell>
          <cell r="I11453" t="str">
            <v>0.081</v>
          </cell>
          <cell r="J11453" t="str">
            <v>0.0650755191475542</v>
          </cell>
          <cell r="K11453" t="str">
            <v>无</v>
          </cell>
          <cell r="L11453">
            <v>0</v>
          </cell>
          <cell r="M11453" t="str">
            <v>无</v>
          </cell>
          <cell r="N11453" t="str">
            <v>工程技术</v>
          </cell>
          <cell r="O11453" t="str">
            <v>4区</v>
          </cell>
        </row>
        <row r="11454">
          <cell r="B11454" t="str">
            <v>ELECTROCHEMISTRY</v>
          </cell>
          <cell r="C11454" t="str">
            <v>电化学</v>
          </cell>
          <cell r="D11454" t="str">
            <v>1344-3542</v>
          </cell>
          <cell r="E11454" t="str">
            <v>JAPAN</v>
          </cell>
          <cell r="F11454" t="str">
            <v>ELECTROCHEMICAL SOC JAPAN</v>
          </cell>
          <cell r="G11454" t="str">
            <v>1.07400000095367</v>
          </cell>
          <cell r="H11454" t="str">
            <v>1.293103448275</v>
          </cell>
          <cell r="I11454" t="str">
            <v>1.099</v>
          </cell>
          <cell r="J11454" t="str">
            <v>1.15546474312322</v>
          </cell>
          <cell r="K11454">
            <v>0.40699999999999997</v>
          </cell>
          <cell r="L11454">
            <v>0</v>
          </cell>
          <cell r="M11454" t="str">
            <v>CHEMISTRY</v>
          </cell>
          <cell r="N11454" t="str">
            <v>工程技术</v>
          </cell>
          <cell r="O11454" t="str">
            <v>4区</v>
          </cell>
        </row>
        <row r="11455">
          <cell r="B11455" t="str">
            <v>Electronics and Communications in Japan</v>
          </cell>
          <cell r="C11455" t="str">
            <v>日本的电子与通信</v>
          </cell>
          <cell r="D11455" t="str">
            <v>1942-9533</v>
          </cell>
          <cell r="E11455" t="str">
            <v>USA</v>
          </cell>
          <cell r="F11455" t="str">
            <v>WILEY</v>
          </cell>
          <cell r="G11455" t="str">
            <v>0.261000007390976</v>
          </cell>
          <cell r="H11455" t="str">
            <v>0.203883495145</v>
          </cell>
          <cell r="I11455" t="str">
            <v>0.229</v>
          </cell>
          <cell r="J11455" t="str">
            <v>0.231202302263659</v>
          </cell>
          <cell r="K11455" t="str">
            <v>无</v>
          </cell>
          <cell r="L11455">
            <v>0</v>
          </cell>
          <cell r="M11455" t="str">
            <v>无</v>
          </cell>
          <cell r="N11455" t="str">
            <v>工程技术</v>
          </cell>
          <cell r="O11455" t="str">
            <v>4区</v>
          </cell>
        </row>
        <row r="11456">
          <cell r="B11456" t="str">
            <v>JOURNAL OF THE JAPAN PETROLEUM INSTITUTE</v>
          </cell>
          <cell r="C11456" t="str">
            <v>日本石油学会学报</v>
          </cell>
          <cell r="D11456" t="str">
            <v>1346-8804</v>
          </cell>
          <cell r="E11456" t="str">
            <v>JAPAN</v>
          </cell>
          <cell r="F11456" t="str">
            <v>JAPAN PETROLEUM INST</v>
          </cell>
          <cell r="G11456" t="str">
            <v>0.630999982357025</v>
          </cell>
          <cell r="H11456" t="str">
            <v>0.831168831168</v>
          </cell>
          <cell r="I11456" t="str">
            <v>0.890</v>
          </cell>
          <cell r="J11456" t="str">
            <v>0.784137571988008</v>
          </cell>
          <cell r="K11456">
            <v>0.45100000000000001</v>
          </cell>
          <cell r="L11456">
            <v>0</v>
          </cell>
          <cell r="M11456" t="str">
            <v>无</v>
          </cell>
          <cell r="N11456" t="str">
            <v>工程技术</v>
          </cell>
          <cell r="O11456" t="str">
            <v>4区</v>
          </cell>
        </row>
        <row r="11457">
          <cell r="B11457" t="str">
            <v>ZKG INTERNATIONAL</v>
          </cell>
          <cell r="C11457" t="str">
            <v>ZKG国际</v>
          </cell>
          <cell r="D11457" t="str">
            <v>2366-1313</v>
          </cell>
          <cell r="E11457" t="str">
            <v>GERMANY</v>
          </cell>
          <cell r="F11457" t="str">
            <v>BAUVERLAG BV GMBH</v>
          </cell>
          <cell r="G11457" t="str">
            <v>0.090999998152256</v>
          </cell>
          <cell r="H11457" t="str">
            <v>0.100840336134</v>
          </cell>
          <cell r="I11457" t="str">
            <v>0.125</v>
          </cell>
          <cell r="J11457" t="str">
            <v>0.105613444762085</v>
          </cell>
          <cell r="K11457" t="str">
            <v>无</v>
          </cell>
          <cell r="L11457">
            <v>0</v>
          </cell>
          <cell r="M11457" t="str">
            <v>无</v>
          </cell>
          <cell r="N11457" t="str">
            <v>工程技术</v>
          </cell>
          <cell r="O11457" t="str">
            <v>4区</v>
          </cell>
        </row>
        <row r="11458">
          <cell r="B11458" t="str">
            <v>Solid Fuel Chemistry</v>
          </cell>
          <cell r="C11458" t="str">
            <v>固体燃料化学</v>
          </cell>
          <cell r="D11458" t="str">
            <v>0361-5219</v>
          </cell>
          <cell r="E11458" t="str">
            <v>United States</v>
          </cell>
          <cell r="F11458" t="str">
            <v>PLEIADES PUBLISHING INC</v>
          </cell>
          <cell r="G11458" t="str">
            <v>0.552999973297119</v>
          </cell>
          <cell r="H11458" t="str">
            <v>0.516393442622</v>
          </cell>
          <cell r="I11458" t="str">
            <v>0.541</v>
          </cell>
          <cell r="J11458" t="str">
            <v>0.536792340825373</v>
          </cell>
          <cell r="K11458">
            <v>0.29299999999999998</v>
          </cell>
          <cell r="L11458">
            <v>0</v>
          </cell>
          <cell r="M11458" t="str">
            <v>无</v>
          </cell>
          <cell r="N11458" t="str">
            <v>工程技术</v>
          </cell>
          <cell r="O11458" t="str">
            <v>4区</v>
          </cell>
        </row>
        <row r="11459">
          <cell r="B11459" t="str">
            <v>ELECTRICAL ENGINEERING IN JAPAN</v>
          </cell>
          <cell r="C11459" t="str">
            <v>日本电气工程</v>
          </cell>
          <cell r="D11459" t="str">
            <v>0424-7760</v>
          </cell>
          <cell r="E11459" t="str">
            <v>USA</v>
          </cell>
          <cell r="F11459" t="str">
            <v>WILEY</v>
          </cell>
          <cell r="G11459" t="str">
            <v>0.212999999523163</v>
          </cell>
          <cell r="H11459" t="str">
            <v>0.239631336405</v>
          </cell>
          <cell r="I11459" t="str">
            <v>0.250</v>
          </cell>
          <cell r="J11459" t="str">
            <v>0.234210445309388</v>
          </cell>
          <cell r="K11459" t="str">
            <v>无</v>
          </cell>
          <cell r="L11459">
            <v>0</v>
          </cell>
          <cell r="M11459" t="str">
            <v>无</v>
          </cell>
          <cell r="N11459" t="str">
            <v>工程技术</v>
          </cell>
          <cell r="O11459" t="str">
            <v>4区</v>
          </cell>
        </row>
        <row r="11460">
          <cell r="B11460" t="str">
            <v>ATW-INTERNATIONAL JOURNAL FOR NUCLEAR POWER</v>
          </cell>
          <cell r="C11460" t="str">
            <v>国际核能杂志</v>
          </cell>
          <cell r="D11460" t="str">
            <v>1431-5254</v>
          </cell>
          <cell r="E11460" t="str">
            <v>GERMANY</v>
          </cell>
          <cell r="F11460" t="str">
            <v>INFORUM VERLAGS-VERWALTUNGSGESELLSCHAFT MBH</v>
          </cell>
          <cell r="G11460" t="str">
            <v>0.0839999988675117</v>
          </cell>
          <cell r="H11460" t="str">
            <v>0.07453416149</v>
          </cell>
          <cell r="I11460" t="str">
            <v>0.101</v>
          </cell>
          <cell r="J11460" t="str">
            <v>0.0865999943805039</v>
          </cell>
          <cell r="K11460" t="str">
            <v>无</v>
          </cell>
          <cell r="L11460">
            <v>0</v>
          </cell>
          <cell r="M11460" t="str">
            <v>无</v>
          </cell>
          <cell r="N11460" t="str">
            <v>工程技术</v>
          </cell>
          <cell r="O11460" t="str">
            <v>4区</v>
          </cell>
        </row>
        <row r="11461">
          <cell r="B11461" t="str">
            <v>EPE Journal</v>
          </cell>
          <cell r="C11461" t="str">
            <v>EPE期刊</v>
          </cell>
          <cell r="D11461" t="str">
            <v>0939-8368</v>
          </cell>
          <cell r="E11461" t="str">
            <v>England</v>
          </cell>
          <cell r="F11461" t="str">
            <v>TAYLOR &amp; FRANCIS LTD</v>
          </cell>
          <cell r="G11461" t="str">
            <v>0.166999995708466</v>
          </cell>
          <cell r="H11461" t="str">
            <v>0.21875</v>
          </cell>
          <cell r="I11461" t="str">
            <v>0.344</v>
          </cell>
          <cell r="J11461" t="str">
            <v>0.243166665236155</v>
          </cell>
          <cell r="K11461" t="str">
            <v>无</v>
          </cell>
          <cell r="L11461">
            <v>0</v>
          </cell>
          <cell r="M11461" t="str">
            <v>无</v>
          </cell>
          <cell r="N11461" t="str">
            <v>工程技术</v>
          </cell>
          <cell r="O11461" t="str">
            <v>4区</v>
          </cell>
        </row>
        <row r="11462">
          <cell r="B11462" t="str">
            <v>INDIAN JOURNAL OF CHEMICAL TECHNOLOGY</v>
          </cell>
          <cell r="C11462" t="str">
            <v>印度化学技术杂志</v>
          </cell>
          <cell r="D11462" t="str">
            <v>0971-457X</v>
          </cell>
          <cell r="E11462" t="str">
            <v>INDIA</v>
          </cell>
          <cell r="F11462" t="str">
            <v>NATL INST SCIENCE COMMUNICATION-NISCAIR</v>
          </cell>
          <cell r="G11462" t="str">
            <v>0.34799998998642</v>
          </cell>
          <cell r="H11462" t="str">
            <v>0.613793103448</v>
          </cell>
          <cell r="I11462" t="str">
            <v>0.475</v>
          </cell>
          <cell r="J11462" t="str">
            <v>0.478990132799473</v>
          </cell>
          <cell r="K11462" t="str">
            <v>无</v>
          </cell>
          <cell r="L11462">
            <v>0</v>
          </cell>
          <cell r="M11462" t="str">
            <v>CHEMISTRY</v>
          </cell>
          <cell r="N11462" t="str">
            <v>工程技术</v>
          </cell>
          <cell r="O11462" t="str">
            <v>4区</v>
          </cell>
        </row>
        <row r="11463">
          <cell r="B11463" t="str">
            <v>OIL GAS-EUROPEAN MAGAZINE</v>
          </cell>
          <cell r="C11463" t="str">
            <v>欧洲油气杂志</v>
          </cell>
          <cell r="D11463" t="str">
            <v>0342-5622</v>
          </cell>
          <cell r="E11463" t="str">
            <v>GERMANY</v>
          </cell>
          <cell r="F11463" t="str">
            <v>URBAN-VERLAG GMBH</v>
          </cell>
          <cell r="G11463" t="str">
            <v>0.321000009775162</v>
          </cell>
          <cell r="H11463" t="str">
            <v>0.256756756756</v>
          </cell>
          <cell r="I11463" t="str">
            <v>0.302</v>
          </cell>
          <cell r="J11463" t="str">
            <v>0.293114689372721</v>
          </cell>
          <cell r="K11463" t="str">
            <v>无</v>
          </cell>
          <cell r="L11463">
            <v>0</v>
          </cell>
          <cell r="M11463" t="str">
            <v>无</v>
          </cell>
          <cell r="N11463" t="str">
            <v>工程技术</v>
          </cell>
          <cell r="O11463" t="str">
            <v>4区</v>
          </cell>
        </row>
        <row r="11464">
          <cell r="B11464" t="str">
            <v>KGK-Kautschuk Gummi Kunststoffe</v>
          </cell>
          <cell r="C11464" t="str">
            <v>KGK橡塑</v>
          </cell>
          <cell r="D11464" t="str">
            <v>0948-3276</v>
          </cell>
          <cell r="E11464" t="str">
            <v>GERMANY</v>
          </cell>
          <cell r="F11464" t="str">
            <v>DR ALFRED HUTHIG VERLAG GMBH</v>
          </cell>
          <cell r="G11464" t="str">
            <v>0.171000003814697</v>
          </cell>
          <cell r="H11464" t="str">
            <v>0.1875</v>
          </cell>
          <cell r="I11464" t="str">
            <v>0.230</v>
          </cell>
          <cell r="J11464" t="str">
            <v>0.196166667938232</v>
          </cell>
          <cell r="K11464" t="str">
            <v>无</v>
          </cell>
          <cell r="L11464">
            <v>0</v>
          </cell>
          <cell r="M11464" t="str">
            <v>无</v>
          </cell>
          <cell r="N11464" t="str">
            <v>工程技术</v>
          </cell>
          <cell r="O11464" t="str">
            <v>4区</v>
          </cell>
        </row>
        <row r="11465">
          <cell r="B11465" t="str">
            <v>CT&amp;F-Ciencia Tecnologia y Futuro</v>
          </cell>
          <cell r="C11465" t="str">
            <v>科技与未来</v>
          </cell>
          <cell r="D11465" t="str">
            <v>0122-5383</v>
          </cell>
          <cell r="E11465" t="str">
            <v>COLOMBIA</v>
          </cell>
          <cell r="F11465" t="str">
            <v>ECOPETROL SA</v>
          </cell>
          <cell r="G11465" t="str">
            <v>0.24099999666214</v>
          </cell>
          <cell r="H11465" t="str">
            <v>0.4</v>
          </cell>
          <cell r="I11465" t="str">
            <v>0.297</v>
          </cell>
          <cell r="J11465" t="str">
            <v>0.312765764653047</v>
          </cell>
          <cell r="K11465" t="str">
            <v>无</v>
          </cell>
          <cell r="L11465">
            <v>0</v>
          </cell>
          <cell r="M11465" t="str">
            <v>无</v>
          </cell>
          <cell r="N11465" t="str">
            <v>工程技术</v>
          </cell>
          <cell r="O11465" t="str">
            <v>4区</v>
          </cell>
        </row>
        <row r="11466">
          <cell r="B11466" t="str">
            <v>CHEMISTRY AND TECHNOLOGY OF FUELS AND OILS</v>
          </cell>
          <cell r="C11466" t="str">
            <v>燃油化学与技术</v>
          </cell>
          <cell r="D11466" t="str">
            <v>0009-3092</v>
          </cell>
          <cell r="E11466" t="str">
            <v>United States</v>
          </cell>
          <cell r="F11466" t="str">
            <v>SPRINGER</v>
          </cell>
          <cell r="G11466" t="str">
            <v>0.360000014305115</v>
          </cell>
          <cell r="H11466" t="str">
            <v>0.356164383561</v>
          </cell>
          <cell r="I11466" t="str">
            <v>0.405</v>
          </cell>
          <cell r="J11466" t="str">
            <v>0.373605186885372</v>
          </cell>
          <cell r="K11466" t="str">
            <v>无</v>
          </cell>
          <cell r="L11466">
            <v>0</v>
          </cell>
          <cell r="M11466" t="str">
            <v>无</v>
          </cell>
          <cell r="N11466" t="str">
            <v>工程技术</v>
          </cell>
          <cell r="O11466" t="str">
            <v>4区</v>
          </cell>
        </row>
        <row r="11467">
          <cell r="B11467" t="str">
            <v>Journal of the Chinese Society of Mechanical Engineers</v>
          </cell>
          <cell r="C11467" t="str">
            <v>中国机械工程师学会学报</v>
          </cell>
          <cell r="D11467" t="str">
            <v>0257-9731</v>
          </cell>
          <cell r="E11467" t="str">
            <v>TAIWAN</v>
          </cell>
          <cell r="F11467" t="str">
            <v>CHINESE SOC MECHANICAL ENGINEERS</v>
          </cell>
          <cell r="G11467" t="str">
            <v>0.112000003457069</v>
          </cell>
          <cell r="H11467" t="str">
            <v>0.043795620437</v>
          </cell>
          <cell r="I11467" t="str">
            <v>0.164</v>
          </cell>
          <cell r="J11467" t="str">
            <v>0.106658242790356</v>
          </cell>
          <cell r="K11467" t="str">
            <v>无</v>
          </cell>
          <cell r="L11467">
            <v>0</v>
          </cell>
          <cell r="M11467" t="str">
            <v>无</v>
          </cell>
          <cell r="N11467" t="str">
            <v>工程技术</v>
          </cell>
          <cell r="O11467" t="str">
            <v>4区</v>
          </cell>
        </row>
        <row r="11468">
          <cell r="B11468" t="str">
            <v>AMERICAN LABORATORY</v>
          </cell>
          <cell r="C11468" t="str">
            <v>美国实验室</v>
          </cell>
          <cell r="D11468" t="str">
            <v>0044-7749</v>
          </cell>
          <cell r="E11468" t="str">
            <v>USA</v>
          </cell>
          <cell r="F11468" t="str">
            <v>AMER LABORATORY-LABCOMPARE</v>
          </cell>
          <cell r="G11468" t="str">
            <v>0.0659999996423721</v>
          </cell>
          <cell r="H11468" t="str">
            <v>0.042944785276</v>
          </cell>
          <cell r="I11468" t="str">
            <v>0.060</v>
          </cell>
          <cell r="J11468" t="str">
            <v>0.056395249591124</v>
          </cell>
          <cell r="K11468" t="str">
            <v>无</v>
          </cell>
          <cell r="L11468">
            <v>0</v>
          </cell>
          <cell r="M11468" t="str">
            <v>无</v>
          </cell>
          <cell r="N11468" t="str">
            <v>工程技术</v>
          </cell>
          <cell r="O11468" t="str">
            <v>4区</v>
          </cell>
        </row>
        <row r="11469">
          <cell r="B11469" t="str">
            <v>Bauphysik</v>
          </cell>
          <cell r="C11469" t="str">
            <v>建筑物理</v>
          </cell>
          <cell r="D11469" t="str">
            <v>0171-5445</v>
          </cell>
          <cell r="E11469" t="str">
            <v>GERMANY</v>
          </cell>
          <cell r="F11469" t="str">
            <v>ERNST &amp; SOHN</v>
          </cell>
          <cell r="G11469" t="str">
            <v>0.202000007033348</v>
          </cell>
          <cell r="H11469" t="str">
            <v>0.233333333333</v>
          </cell>
          <cell r="I11469" t="str">
            <v>0.242</v>
          </cell>
          <cell r="J11469" t="str">
            <v>0.225812867841116</v>
          </cell>
          <cell r="K11469">
            <v>0.14699999999999999</v>
          </cell>
          <cell r="L11469">
            <v>0</v>
          </cell>
          <cell r="M11469" t="str">
            <v>无</v>
          </cell>
          <cell r="N11469" t="str">
            <v>工程技术</v>
          </cell>
          <cell r="O11469" t="str">
            <v>4区</v>
          </cell>
        </row>
        <row r="11470">
          <cell r="B11470" t="str">
            <v>ISI Bilimi ve Teknigi Dergisi-Journal of Thermal Science and Technology</v>
          </cell>
          <cell r="C11470" t="str">
            <v>热科学与技术杂志</v>
          </cell>
          <cell r="D11470" t="str">
            <v>1300-3615</v>
          </cell>
          <cell r="E11470" t="str">
            <v>TURKEY</v>
          </cell>
          <cell r="F11470" t="str">
            <v>TURKISH SOC THERMAL SCIENCES TECHNOLOGY</v>
          </cell>
          <cell r="G11470" t="str">
            <v>0.421999990940094</v>
          </cell>
          <cell r="H11470" t="str">
            <v>0.216666666666</v>
          </cell>
          <cell r="I11470" t="str">
            <v>0.245</v>
          </cell>
          <cell r="J11470" t="str">
            <v>0.294521538929698</v>
          </cell>
          <cell r="K11470" t="str">
            <v>无</v>
          </cell>
          <cell r="L11470">
            <v>0</v>
          </cell>
          <cell r="M11470" t="str">
            <v>无</v>
          </cell>
          <cell r="N11470" t="str">
            <v>工程技术</v>
          </cell>
          <cell r="O11470" t="str">
            <v>4区</v>
          </cell>
        </row>
        <row r="11471">
          <cell r="B11471" t="str">
            <v>ASHRAE JOURNAL</v>
          </cell>
          <cell r="C11471" t="str">
            <v>ASHRAE期刊</v>
          </cell>
          <cell r="D11471" t="str">
            <v>0001-2491</v>
          </cell>
          <cell r="E11471" t="str">
            <v>USA</v>
          </cell>
          <cell r="F11471" t="str">
            <v>AMER SOC HEATING REFRIGERATING AIR-CONDITIONING ENG, INC,</v>
          </cell>
          <cell r="G11471" t="str">
            <v>0.219999998807907</v>
          </cell>
          <cell r="H11471" t="str">
            <v>0.209302325581</v>
          </cell>
          <cell r="I11471" t="str">
            <v>0.221</v>
          </cell>
          <cell r="J11471" t="str">
            <v>0.216744185648969</v>
          </cell>
          <cell r="K11471" t="str">
            <v>无</v>
          </cell>
          <cell r="L11471">
            <v>0</v>
          </cell>
          <cell r="M11471" t="str">
            <v>无</v>
          </cell>
          <cell r="N11471" t="str">
            <v>工程技术</v>
          </cell>
          <cell r="O11471" t="str">
            <v>4区</v>
          </cell>
        </row>
        <row r="11472">
          <cell r="B11472" t="str">
            <v>SAMPE JOURNAL</v>
          </cell>
          <cell r="C11472" t="str">
            <v>SAMPE期刊</v>
          </cell>
          <cell r="D11472" t="str">
            <v>0091-1062</v>
          </cell>
          <cell r="E11472" t="str">
            <v>USA</v>
          </cell>
          <cell r="F11472" t="str">
            <v>SAMPE PUBLISHERS</v>
          </cell>
          <cell r="G11472" t="str">
            <v>0.400000005960464</v>
          </cell>
          <cell r="H11472" t="str">
            <v>0.166666666666</v>
          </cell>
          <cell r="I11472" t="str">
            <v>0.174</v>
          </cell>
          <cell r="J11472" t="str">
            <v>0.246859905368155</v>
          </cell>
          <cell r="K11472" t="str">
            <v>无</v>
          </cell>
          <cell r="L11472">
            <v>0</v>
          </cell>
          <cell r="M11472" t="str">
            <v>无</v>
          </cell>
          <cell r="N11472" t="str">
            <v>工程技术</v>
          </cell>
          <cell r="O11472" t="str">
            <v>4区</v>
          </cell>
        </row>
        <row r="11473">
          <cell r="B11473" t="str">
            <v>Teknik Dergi</v>
          </cell>
          <cell r="C11473" t="str">
            <v>特克尼克德吉</v>
          </cell>
          <cell r="D11473" t="str">
            <v>1300-3453</v>
          </cell>
          <cell r="E11473" t="str">
            <v>TURKEY</v>
          </cell>
          <cell r="F11473" t="str">
            <v>TURKISH CHAMBER CIVIL ENGINEERS</v>
          </cell>
          <cell r="G11473" t="str">
            <v>0.184000000357628</v>
          </cell>
          <cell r="H11473" t="str">
            <v>0.195652173913</v>
          </cell>
          <cell r="I11473" t="str">
            <v>0.093</v>
          </cell>
          <cell r="J11473" t="str">
            <v>0.157414922287543</v>
          </cell>
          <cell r="K11473" t="str">
            <v>无</v>
          </cell>
          <cell r="L11473">
            <v>0</v>
          </cell>
          <cell r="M11473" t="str">
            <v>无</v>
          </cell>
          <cell r="N11473" t="str">
            <v>工程技术</v>
          </cell>
          <cell r="O11473" t="str">
            <v>4区</v>
          </cell>
        </row>
        <row r="11474">
          <cell r="B11474" t="str">
            <v>LATIN AMERICAN APPLIED RESEARCH</v>
          </cell>
          <cell r="C11474" t="str">
            <v>拉丁美洲应用研究</v>
          </cell>
          <cell r="D11474" t="str">
            <v>0327-0793</v>
          </cell>
          <cell r="E11474" t="str">
            <v>ARGENTINA</v>
          </cell>
          <cell r="F11474" t="str">
            <v>PLAPIQUI(UNS-CONICET)</v>
          </cell>
          <cell r="G11474" t="str">
            <v>0.144999995827675</v>
          </cell>
          <cell r="H11474" t="str">
            <v>0.018181818181</v>
          </cell>
          <cell r="I11474" t="str">
            <v>0.086</v>
          </cell>
          <cell r="J11474" t="str">
            <v>0.0832005223648916</v>
          </cell>
          <cell r="K11474" t="str">
            <v>无</v>
          </cell>
          <cell r="L11474">
            <v>0</v>
          </cell>
          <cell r="M11474" t="str">
            <v>无</v>
          </cell>
          <cell r="N11474" t="str">
            <v>工程技术</v>
          </cell>
          <cell r="O11474" t="str">
            <v>4区</v>
          </cell>
        </row>
        <row r="11475">
          <cell r="B11475" t="str">
            <v>KAGAKU KOGAKU RONBUNSHU</v>
          </cell>
          <cell r="C11475" t="str">
            <v>四库行书</v>
          </cell>
          <cell r="D11475" t="str">
            <v>0386-216X</v>
          </cell>
          <cell r="E11475" t="str">
            <v>JAPAN</v>
          </cell>
          <cell r="F11475" t="str">
            <v>SOC CHEMICAL ENG JAPAN</v>
          </cell>
          <cell r="G11475" t="str">
            <v>0.246999993920326</v>
          </cell>
          <cell r="H11475" t="str">
            <v>0.190476190476</v>
          </cell>
          <cell r="I11475" t="str">
            <v>0.245</v>
          </cell>
          <cell r="J11475" t="str">
            <v>0.227458047859775</v>
          </cell>
          <cell r="K11475">
            <v>0.185</v>
          </cell>
          <cell r="L11475">
            <v>0</v>
          </cell>
          <cell r="M11475" t="str">
            <v>无</v>
          </cell>
          <cell r="N11475" t="str">
            <v>工程技术</v>
          </cell>
          <cell r="O11475" t="str">
            <v>4区</v>
          </cell>
        </row>
        <row r="11476">
          <cell r="B11476" t="str">
            <v>FILTRATION &amp; SEPARATION</v>
          </cell>
          <cell r="C11476" t="str">
            <v>过滤与分离</v>
          </cell>
          <cell r="D11476" t="str">
            <v>0015-1882</v>
          </cell>
          <cell r="E11476" t="str">
            <v>ENGLAND</v>
          </cell>
          <cell r="F11476" t="str">
            <v>ELSEVIER ADVANCED TECHNOLOGY</v>
          </cell>
          <cell r="G11476" t="str">
            <v>0.140000000596046</v>
          </cell>
          <cell r="H11476" t="str">
            <v>0.20652173913</v>
          </cell>
          <cell r="I11476" t="str">
            <v>0.117</v>
          </cell>
          <cell r="J11476" t="str">
            <v>0.154514338773682</v>
          </cell>
          <cell r="K11476" t="str">
            <v>无</v>
          </cell>
          <cell r="L11476">
            <v>0</v>
          </cell>
          <cell r="M11476" t="str">
            <v>无</v>
          </cell>
          <cell r="N11476" t="str">
            <v>工程技术</v>
          </cell>
          <cell r="O11476" t="str">
            <v>4区</v>
          </cell>
        </row>
        <row r="11477">
          <cell r="B11477" t="str">
            <v>CHINESE SPACE SCIENCE AND TECHNOLOGY</v>
          </cell>
          <cell r="C11477" t="str">
            <v>中国空间科学技术</v>
          </cell>
          <cell r="D11477" t="str">
            <v>1000-758X</v>
          </cell>
          <cell r="E11477" t="str">
            <v>China</v>
          </cell>
          <cell r="F11477" t="str">
            <v>中国空间技术研究院</v>
          </cell>
          <cell r="G11477">
            <v>0</v>
          </cell>
          <cell r="H11477">
            <v>0</v>
          </cell>
          <cell r="I11477">
            <v>0</v>
          </cell>
          <cell r="J11477">
            <v>0</v>
          </cell>
          <cell r="K11477">
            <v>0.71199999999999997</v>
          </cell>
          <cell r="L11477">
            <v>0</v>
          </cell>
          <cell r="M11477" t="str">
            <v>无</v>
          </cell>
          <cell r="N11477" t="str">
            <v>工程技术</v>
          </cell>
          <cell r="O11477" t="str">
            <v>4区</v>
          </cell>
        </row>
        <row r="11478">
          <cell r="B11478" t="str">
            <v>ENGINEERING LETTERS</v>
          </cell>
          <cell r="C11478" t="str">
            <v>工程快报</v>
          </cell>
          <cell r="D11478" t="str">
            <v>1816-093X</v>
          </cell>
          <cell r="E11478">
            <v>0</v>
          </cell>
          <cell r="F11478">
            <v>0</v>
          </cell>
          <cell r="G11478">
            <v>0</v>
          </cell>
          <cell r="H11478">
            <v>0</v>
          </cell>
          <cell r="I11478">
            <v>0</v>
          </cell>
          <cell r="J11478">
            <v>0</v>
          </cell>
          <cell r="K11478">
            <v>0.35399999999999998</v>
          </cell>
          <cell r="L11478">
            <v>0</v>
          </cell>
          <cell r="M11478" t="str">
            <v>无</v>
          </cell>
          <cell r="N11478" t="str">
            <v>工程技术</v>
          </cell>
          <cell r="O11478" t="str">
            <v>4区</v>
          </cell>
        </row>
        <row r="11479">
          <cell r="B11479" t="str">
            <v>FRONTIERS OF ENGINEERING MANAGEMENT</v>
          </cell>
          <cell r="C11479" t="str">
            <v>工程管理前沿</v>
          </cell>
          <cell r="D11479" t="str">
            <v>2095-7513</v>
          </cell>
          <cell r="E11479" t="str">
            <v>China</v>
          </cell>
          <cell r="F11479">
            <v>0</v>
          </cell>
          <cell r="G11479">
            <v>0</v>
          </cell>
          <cell r="H11479">
            <v>0</v>
          </cell>
          <cell r="I11479">
            <v>0</v>
          </cell>
          <cell r="J11479">
            <v>0</v>
          </cell>
          <cell r="K11479" t="str">
            <v>无</v>
          </cell>
          <cell r="L11479">
            <v>0</v>
          </cell>
          <cell r="M11479" t="str">
            <v>无</v>
          </cell>
          <cell r="N11479" t="str">
            <v>工程技术</v>
          </cell>
          <cell r="O11479" t="str">
            <v>4区</v>
          </cell>
        </row>
        <row r="11480">
          <cell r="B11480" t="str">
            <v>FRONTIERS OF OPTOELECTRONICS</v>
          </cell>
          <cell r="C11480" t="str">
            <v>光电子学前沿</v>
          </cell>
          <cell r="D11480" t="str">
            <v>2095-2759</v>
          </cell>
          <cell r="E11480" t="str">
            <v>China</v>
          </cell>
          <cell r="F11480">
            <v>0</v>
          </cell>
          <cell r="G11480">
            <v>0</v>
          </cell>
          <cell r="H11480">
            <v>0</v>
          </cell>
          <cell r="I11480">
            <v>0</v>
          </cell>
          <cell r="J11480">
            <v>0</v>
          </cell>
          <cell r="K11480">
            <v>0.53400000000000003</v>
          </cell>
          <cell r="L11480">
            <v>0</v>
          </cell>
          <cell r="M11480" t="str">
            <v>无</v>
          </cell>
          <cell r="N11480" t="str">
            <v>工程技术</v>
          </cell>
          <cell r="O11480" t="str">
            <v>4区</v>
          </cell>
        </row>
        <row r="11481">
          <cell r="B11481" t="str">
            <v>JOURNAL OF ELECTRONICS &amp; INFORMATION TECHNOLOGY</v>
          </cell>
          <cell r="C11481" t="str">
            <v>电子与信息技术杂志</v>
          </cell>
          <cell r="D11481" t="str">
            <v>1009-5896</v>
          </cell>
          <cell r="E11481">
            <v>0</v>
          </cell>
          <cell r="F11481">
            <v>0</v>
          </cell>
          <cell r="G11481">
            <v>0</v>
          </cell>
          <cell r="H11481">
            <v>0</v>
          </cell>
          <cell r="I11481">
            <v>0</v>
          </cell>
          <cell r="J11481">
            <v>0</v>
          </cell>
          <cell r="K11481">
            <v>1.32</v>
          </cell>
          <cell r="L11481">
            <v>0</v>
          </cell>
          <cell r="M11481" t="str">
            <v>无</v>
          </cell>
          <cell r="N11481" t="str">
            <v>工程技术</v>
          </cell>
          <cell r="O11481" t="str">
            <v>4区</v>
          </cell>
        </row>
        <row r="11482">
          <cell r="B11482" t="str">
            <v>JOURNAL OF MARINE SCIENCE AND APPLICATION</v>
          </cell>
          <cell r="C11482" t="str">
            <v>海洋科学与应用杂志</v>
          </cell>
          <cell r="D11482" t="str">
            <v>1671-9433</v>
          </cell>
          <cell r="E11482">
            <v>0</v>
          </cell>
          <cell r="F11482">
            <v>0</v>
          </cell>
          <cell r="G11482">
            <v>0</v>
          </cell>
          <cell r="H11482">
            <v>0</v>
          </cell>
          <cell r="I11482">
            <v>0</v>
          </cell>
          <cell r="J11482">
            <v>0</v>
          </cell>
          <cell r="K11482">
            <v>0.71199999999999997</v>
          </cell>
          <cell r="L11482">
            <v>0</v>
          </cell>
          <cell r="M11482" t="str">
            <v>无</v>
          </cell>
          <cell r="N11482" t="str">
            <v>工程技术</v>
          </cell>
          <cell r="O11482" t="str">
            <v>4区</v>
          </cell>
        </row>
        <row r="11483">
          <cell r="B11483" t="str">
            <v>JOURNAL OF OCEAN ENGINEERING AND SCIENCE</v>
          </cell>
          <cell r="C11483" t="str">
            <v>海洋工程与科学杂志</v>
          </cell>
          <cell r="D11483" t="str">
            <v>2468-0133</v>
          </cell>
          <cell r="E11483" t="str">
            <v>NETHERLANDS</v>
          </cell>
          <cell r="F11483" t="str">
            <v>ELSEVIER</v>
          </cell>
          <cell r="G11483">
            <v>0</v>
          </cell>
          <cell r="H11483">
            <v>0</v>
          </cell>
          <cell r="I11483">
            <v>0</v>
          </cell>
          <cell r="J11483">
            <v>0</v>
          </cell>
          <cell r="K11483" t="str">
            <v>无</v>
          </cell>
          <cell r="L11483">
            <v>0</v>
          </cell>
          <cell r="M11483" t="str">
            <v>无</v>
          </cell>
          <cell r="N11483" t="str">
            <v>工程技术</v>
          </cell>
          <cell r="O11483" t="str">
            <v>4区</v>
          </cell>
        </row>
        <row r="11484">
          <cell r="B11484" t="str">
            <v>JOURNAL OF SUSTAINABLE CEMENT-BASED MATERIALS</v>
          </cell>
          <cell r="C11484" t="str">
            <v>可持续水泥基材料杂志</v>
          </cell>
          <cell r="D11484" t="str">
            <v>2165-0373</v>
          </cell>
          <cell r="E11484" t="str">
            <v>England</v>
          </cell>
          <cell r="F11484" t="str">
            <v>TAYLOR &amp; FRANCIS LTD</v>
          </cell>
          <cell r="G11484">
            <v>0</v>
          </cell>
          <cell r="H11484">
            <v>0</v>
          </cell>
          <cell r="I11484">
            <v>0</v>
          </cell>
          <cell r="J11484">
            <v>0</v>
          </cell>
          <cell r="K11484">
            <v>1.218</v>
          </cell>
          <cell r="L11484">
            <v>0</v>
          </cell>
          <cell r="M11484" t="str">
            <v>无</v>
          </cell>
          <cell r="N11484" t="str">
            <v>工程技术</v>
          </cell>
          <cell r="O11484" t="str">
            <v>4区</v>
          </cell>
        </row>
        <row r="11485">
          <cell r="B11485" t="str">
            <v>LASER &amp; OPTOELECTRONICS PROGRESS</v>
          </cell>
          <cell r="C11485" t="str">
            <v>激光与光电进展</v>
          </cell>
          <cell r="D11485" t="str">
            <v>1006-4125</v>
          </cell>
          <cell r="E11485">
            <v>0</v>
          </cell>
          <cell r="F11485">
            <v>0</v>
          </cell>
          <cell r="G11485">
            <v>0</v>
          </cell>
          <cell r="H11485">
            <v>0</v>
          </cell>
          <cell r="I11485">
            <v>0</v>
          </cell>
          <cell r="J11485">
            <v>0</v>
          </cell>
          <cell r="K11485">
            <v>3.69</v>
          </cell>
          <cell r="L11485">
            <v>0</v>
          </cell>
          <cell r="M11485" t="str">
            <v>无</v>
          </cell>
          <cell r="N11485" t="str">
            <v>工程技术</v>
          </cell>
          <cell r="O11485" t="str">
            <v>4区</v>
          </cell>
        </row>
        <row r="11486">
          <cell r="B11486" t="str">
            <v>PROPULSION AND POWER RESEARCH</v>
          </cell>
          <cell r="C11486" t="str">
            <v>推进与动力研究</v>
          </cell>
          <cell r="D11486" t="str">
            <v>2212-540X</v>
          </cell>
          <cell r="E11486" t="str">
            <v>ENGLAND</v>
          </cell>
          <cell r="F11486" t="str">
            <v>ELSEVIER SCI LTD</v>
          </cell>
          <cell r="G11486">
            <v>0</v>
          </cell>
          <cell r="H11486">
            <v>0</v>
          </cell>
          <cell r="I11486">
            <v>0</v>
          </cell>
          <cell r="J11486">
            <v>0</v>
          </cell>
          <cell r="K11486">
            <v>2.75</v>
          </cell>
          <cell r="L11486">
            <v>0</v>
          </cell>
          <cell r="M11486" t="str">
            <v>无</v>
          </cell>
          <cell r="N11486" t="str">
            <v>工程技术</v>
          </cell>
          <cell r="O11486" t="str">
            <v>4区</v>
          </cell>
        </row>
        <row r="11487">
          <cell r="B11487" t="str">
            <v>PROTECTION AND CONTROL OF MODERN POWER SYSTEMS</v>
          </cell>
          <cell r="C11487" t="str">
            <v>现代电力系统的保护与控制</v>
          </cell>
          <cell r="D11487" t="str">
            <v>2367-2617</v>
          </cell>
          <cell r="E11487">
            <v>0</v>
          </cell>
          <cell r="F11487">
            <v>0</v>
          </cell>
          <cell r="G11487">
            <v>0</v>
          </cell>
          <cell r="H11487">
            <v>0</v>
          </cell>
          <cell r="I11487">
            <v>0</v>
          </cell>
          <cell r="J11487">
            <v>0</v>
          </cell>
          <cell r="K11487">
            <v>3.706</v>
          </cell>
          <cell r="L11487">
            <v>0</v>
          </cell>
          <cell r="M11487" t="str">
            <v>无</v>
          </cell>
          <cell r="N11487" t="str">
            <v>工程技术</v>
          </cell>
          <cell r="O11487" t="str">
            <v>4区</v>
          </cell>
        </row>
        <row r="11488">
          <cell r="B11488" t="str">
            <v>RAILWAY ENGINEERING SCIENCE</v>
          </cell>
          <cell r="C11488" t="str">
            <v>铁路工程科学</v>
          </cell>
          <cell r="D11488" t="str">
            <v>2662-4745</v>
          </cell>
          <cell r="E11488">
            <v>0</v>
          </cell>
          <cell r="F11488">
            <v>0</v>
          </cell>
          <cell r="G11488">
            <v>0</v>
          </cell>
          <cell r="H11488">
            <v>0</v>
          </cell>
          <cell r="I11488">
            <v>0</v>
          </cell>
          <cell r="J11488">
            <v>0</v>
          </cell>
          <cell r="K11488">
            <v>0.90400000000000003</v>
          </cell>
          <cell r="L11488">
            <v>0</v>
          </cell>
          <cell r="M11488" t="str">
            <v>无</v>
          </cell>
          <cell r="N11488" t="str">
            <v>工程技术</v>
          </cell>
          <cell r="O11488" t="str">
            <v>4区</v>
          </cell>
        </row>
        <row r="11489">
          <cell r="B11489" t="str">
            <v>ROCK AND SOIL MECHANICS</v>
          </cell>
          <cell r="C11489" t="str">
            <v>岩土力学</v>
          </cell>
          <cell r="D11489" t="str">
            <v>1000-7598</v>
          </cell>
          <cell r="E11489">
            <v>0</v>
          </cell>
          <cell r="F11489">
            <v>0</v>
          </cell>
          <cell r="G11489">
            <v>0</v>
          </cell>
          <cell r="H11489">
            <v>0</v>
          </cell>
          <cell r="I11489">
            <v>0</v>
          </cell>
          <cell r="J11489">
            <v>0</v>
          </cell>
          <cell r="K11489">
            <v>4.2960000000000003</v>
          </cell>
          <cell r="L11489">
            <v>0</v>
          </cell>
          <cell r="M11489" t="str">
            <v>无</v>
          </cell>
          <cell r="N11489" t="str">
            <v>工程技术</v>
          </cell>
          <cell r="O11489" t="str">
            <v>4区</v>
          </cell>
        </row>
        <row r="11490">
          <cell r="B11490" t="str">
            <v>THEORETICAL AND APPLIED MECHANICS LETTERS</v>
          </cell>
          <cell r="C11490" t="str">
            <v>理论与应用力学信函</v>
          </cell>
          <cell r="D11490" t="str">
            <v>2095-0349</v>
          </cell>
          <cell r="E11490">
            <v>0</v>
          </cell>
          <cell r="F11490">
            <v>0</v>
          </cell>
          <cell r="G11490">
            <v>0</v>
          </cell>
          <cell r="H11490">
            <v>0</v>
          </cell>
          <cell r="I11490">
            <v>0</v>
          </cell>
          <cell r="J11490">
            <v>0</v>
          </cell>
          <cell r="K11490">
            <v>1.6919999999999999</v>
          </cell>
          <cell r="L11490">
            <v>0</v>
          </cell>
          <cell r="M11490" t="str">
            <v>无</v>
          </cell>
          <cell r="N11490" t="str">
            <v>工程技术</v>
          </cell>
          <cell r="O11490" t="str">
            <v>4区</v>
          </cell>
        </row>
        <row r="11491">
          <cell r="B11491" t="str">
            <v>UNDERGROUND SPACE</v>
          </cell>
          <cell r="C11491" t="str">
            <v>地下空间</v>
          </cell>
          <cell r="D11491" t="str">
            <v>2096-2754</v>
          </cell>
          <cell r="E11491" t="str">
            <v>PEOPLES R CHINA</v>
          </cell>
          <cell r="F11491" t="str">
            <v>KEAI PUBLISHING LTD</v>
          </cell>
          <cell r="G11491">
            <v>0</v>
          </cell>
          <cell r="H11491">
            <v>0</v>
          </cell>
          <cell r="I11491">
            <v>0</v>
          </cell>
          <cell r="J11491">
            <v>0</v>
          </cell>
          <cell r="K11491">
            <v>2.024</v>
          </cell>
          <cell r="L11491">
            <v>0</v>
          </cell>
          <cell r="M11491" t="str">
            <v>无</v>
          </cell>
          <cell r="N11491" t="str">
            <v>工程技术</v>
          </cell>
          <cell r="O11491" t="str">
            <v>4区</v>
          </cell>
        </row>
        <row r="11492">
          <cell r="B11492" t="str">
            <v>NATURE</v>
          </cell>
          <cell r="C11492" t="str">
            <v>自然</v>
          </cell>
          <cell r="D11492" t="str">
            <v>0028-0836</v>
          </cell>
          <cell r="E11492" t="str">
            <v>GERMANY</v>
          </cell>
          <cell r="F11492" t="str">
            <v>NATURE RESEARCH</v>
          </cell>
          <cell r="G11492" t="str">
            <v>41.5769996643066</v>
          </cell>
          <cell r="H11492" t="str">
            <v>43.070471753057</v>
          </cell>
          <cell r="I11492" t="str">
            <v>42.779</v>
          </cell>
          <cell r="J11492" t="str">
            <v>42.4754870281375</v>
          </cell>
          <cell r="K11492">
            <v>195.13800000000001</v>
          </cell>
          <cell r="L11492">
            <v>0</v>
          </cell>
          <cell r="M11492" t="str">
            <v>MOLECULAR BIOLOGY &amp; GENETICS;MULTIDISCIPLINARY;SPACE SCIENCE;BIOLOGY &amp; BIOCHEMISTRY;GEOSCIENCES;NEUROSCIENCE &amp; BEHAVIOR;PHYSICS;IMMUNOLOGY;MICROBIOLOGY;CLINICAL MEDICINE;ENVIRONMENT/ECOLOGY;PLANT &amp; ANIMAL SCIENCE;CHEMISTRY;MATERIALS SCIENCE;ENGINEERING;COMPUTER SCIENCE;SOCIAL SCIENCES, GENERAL;ECONOMICS &amp; BUSINESS;PSYCHIATRY/PSYCHOLOGY;</v>
          </cell>
          <cell r="N11492" t="str">
            <v>综合性期刊</v>
          </cell>
          <cell r="O11492" t="str">
            <v>1区</v>
          </cell>
        </row>
        <row r="11493">
          <cell r="B11493" t="str">
            <v>SCIENCE</v>
          </cell>
          <cell r="C11493" t="str">
            <v>科学</v>
          </cell>
          <cell r="D11493" t="str">
            <v>0036-8075</v>
          </cell>
          <cell r="E11493" t="str">
            <v>USA</v>
          </cell>
          <cell r="F11493" t="str">
            <v>AMER ASSOC ADVANCEMENT SCIENCE</v>
          </cell>
          <cell r="G11493" t="str">
            <v>41.0579986572266</v>
          </cell>
          <cell r="H11493" t="str">
            <v>41.062897077509</v>
          </cell>
          <cell r="I11493" t="str">
            <v>41.846</v>
          </cell>
          <cell r="J11493" t="str">
            <v>41.3222008808059</v>
          </cell>
          <cell r="K11493">
            <v>178.881</v>
          </cell>
          <cell r="L11493">
            <v>0</v>
          </cell>
          <cell r="M11493" t="str">
            <v>MULTIDISCIPLINARY;MOLECULAR BIOLOGY &amp; GENETICS;SPACE SCIENCE;GEOSCIENCES;PHYSICS;MICROBIOLOGY;IMMUNOLOGY;BIOLOGY &amp; BIOCHEMISTRY;ENVIRONMENT/ECOLOGY;NEUROSCIENCE &amp; BEHAVIOR;PLANT &amp; ANIMAL SCIENCE;CHEMISTRY;MATERIALS SCIENCE;PSYCHIATRY/PSYCHOLOGY;CLINICAL MEDICINE;SOCIAL SCIENCES, GENERAL;ECONOMICS &amp; BUSINESS;AGRICULTURAL SCIENCES;ENGINEERING</v>
          </cell>
          <cell r="N11493" t="str">
            <v>综合性期刊</v>
          </cell>
          <cell r="O11493" t="str">
            <v>1区</v>
          </cell>
        </row>
        <row r="11494">
          <cell r="B11494" t="str">
            <v>Science Advances</v>
          </cell>
          <cell r="C11494" t="str">
            <v>科学进步</v>
          </cell>
          <cell r="D11494" t="str">
            <v>2375-2548</v>
          </cell>
          <cell r="E11494" t="str">
            <v>USA</v>
          </cell>
          <cell r="F11494" t="str">
            <v>AMER ASSOC ADVANCEMENT SCIENCE</v>
          </cell>
          <cell r="G11494" t="str">
            <v>11.5109996795654</v>
          </cell>
          <cell r="H11494" t="str">
            <v>12.803715670436</v>
          </cell>
          <cell r="I11494" t="str">
            <v>13.117</v>
          </cell>
          <cell r="J11494" t="str">
            <v>12.4772259984795</v>
          </cell>
          <cell r="K11494">
            <v>31.766999999999999</v>
          </cell>
          <cell r="L11494">
            <v>0</v>
          </cell>
          <cell r="M11494" t="str">
            <v>MULTIDISCIPLINARY;PHYSICS;MATERIALS SCIENCE;ENVIRONMENT/ECOLOGY;MICROBIOLOGY;GEOSCIENCES;IMMUNOLOGY;MOLECULAR BIOLOGY &amp; GENETICS;CHEMISTRY;NEUROSCIENCE &amp; BEHAVIOR;BIOLOGY &amp; BIOCHEMISTRY;PLANT &amp; ANIMAL SCIENCE;SOCIAL SCIENCES, GENERAL;</v>
          </cell>
          <cell r="N11494" t="str">
            <v>综合性期刊</v>
          </cell>
          <cell r="O11494" t="str">
            <v>1区</v>
          </cell>
        </row>
        <row r="11495">
          <cell r="B11495" t="str">
            <v>Nature Communications</v>
          </cell>
          <cell r="C11495" t="str">
            <v>自然通讯</v>
          </cell>
          <cell r="D11495" t="str">
            <v>2041-1723</v>
          </cell>
          <cell r="E11495" t="str">
            <v>GERMANY</v>
          </cell>
          <cell r="F11495" t="str">
            <v>NATURE RESEARCH</v>
          </cell>
          <cell r="G11495" t="str">
            <v>12.3529996871948</v>
          </cell>
          <cell r="H11495" t="str">
            <v>11.877828629544</v>
          </cell>
          <cell r="I11495" t="str">
            <v>12.121</v>
          </cell>
          <cell r="J11495" t="str">
            <v>12.1173285468089</v>
          </cell>
          <cell r="K11495">
            <v>65.575000000000003</v>
          </cell>
          <cell r="L11495">
            <v>0</v>
          </cell>
          <cell r="M11495" t="str">
            <v>MULTIDISCIPLINARY;PHYSICS;MOLECULAR BIOLOGY &amp; GENETICS;MATERIALS SCIENCE;BIOLOGY &amp; BIOCHEMISTRY;CHEMISTRY;SPACE SCIENCE;IMMUNOLOGY;MICROBIOLOGY;NEUROSCIENCE &amp; BEHAVIOR;GEOSCIENCES;PLANT &amp; ANIMAL SCIENCE;ENVIRONMENT/ECOLOGY;CLINICAL MEDICINE;AGRICULTURAL SCIENCES;ENGINEERING;SOCIAL SCIENCES, GENERAL</v>
          </cell>
          <cell r="N11495" t="str">
            <v>综合性期刊</v>
          </cell>
          <cell r="O11495" t="str">
            <v>1区</v>
          </cell>
        </row>
        <row r="11496">
          <cell r="B11496" t="str">
            <v>PROCEEDINGS OF THE NATIONAL ACADEMY OF SCIENCES OF THE UNITED STATES OF AMERICA</v>
          </cell>
          <cell r="C11496" t="str">
            <v>美国国家科学院学报</v>
          </cell>
          <cell r="D11496" t="str">
            <v>0027-8424</v>
          </cell>
          <cell r="E11496" t="str">
            <v>USA</v>
          </cell>
          <cell r="F11496" t="str">
            <v>NATL ACAD SCIENCES</v>
          </cell>
          <cell r="G11496" t="str">
            <v>9.50399971008301</v>
          </cell>
          <cell r="H11496" t="str">
            <v>9.580024813895</v>
          </cell>
          <cell r="I11496" t="str">
            <v>9.412</v>
          </cell>
          <cell r="J11496" t="str">
            <v>9.49867443320434</v>
          </cell>
          <cell r="K11496">
            <v>88.05</v>
          </cell>
          <cell r="L11496">
            <v>0</v>
          </cell>
          <cell r="M11496" t="str">
            <v>MULTIDISCIPLINARY;MOLECULAR BIOLOGY &amp; GENETICS;NEUROSCIENCE &amp; BEHAVIOR;BIOLOGY &amp; BIOCHEMISTRY;MICROBIOLOGY;PLANT &amp; ANIMAL SCIENCE;ENVIRONMENT/ECOLOGY;GEOSCIENCES;IMMUNOLOGY;CLINICAL MEDICINE;PHYSICS;SPACE SCIENCE;PSYCHIATRY/PSYCHOLOGY;SOCIAL SCIENCES, GENERAL;ECONOMICS &amp; BUSINESS;CHEMISTRY;MATERIALS SCIENCE;AGRICULTURAL SCIENCES;PHARMACOLOGY &amp; TOXICOLOGY;MATHEMATICS;ENGINEERING;</v>
          </cell>
          <cell r="N11496" t="str">
            <v>综合性期刊</v>
          </cell>
          <cell r="O11496" t="str">
            <v>1区</v>
          </cell>
        </row>
        <row r="11497">
          <cell r="B11497" t="str">
            <v>National Science Review</v>
          </cell>
          <cell r="C11497" t="str">
            <v>国家科学评论</v>
          </cell>
          <cell r="D11497" t="str">
            <v>2095-5138</v>
          </cell>
          <cell r="E11497" t="str">
            <v>ENGLAND</v>
          </cell>
          <cell r="F11497" t="str">
            <v>OXFORD UNIV PRESS</v>
          </cell>
          <cell r="G11497" t="str">
            <v>9.40799999237061</v>
          </cell>
          <cell r="H11497" t="str">
            <v>13.222222222222</v>
          </cell>
          <cell r="I11497" t="str">
            <v>16.693</v>
          </cell>
          <cell r="J11497" t="str">
            <v>13.1078013442579</v>
          </cell>
          <cell r="K11497">
            <v>32.692</v>
          </cell>
          <cell r="L11497">
            <v>0</v>
          </cell>
          <cell r="M11497" t="str">
            <v>MULTIDISCIPLINARY</v>
          </cell>
          <cell r="N11497" t="str">
            <v>综合性期刊</v>
          </cell>
          <cell r="O11497" t="str">
            <v>1区</v>
          </cell>
        </row>
        <row r="11498">
          <cell r="B11498" t="str">
            <v>Science Bulletin</v>
          </cell>
          <cell r="C11498" t="str">
            <v>科学简报</v>
          </cell>
          <cell r="D11498" t="str">
            <v>2095-9273</v>
          </cell>
          <cell r="E11498" t="str">
            <v>NETHERLANDS</v>
          </cell>
          <cell r="F11498" t="str">
            <v>ELSEVIER</v>
          </cell>
          <cell r="G11498" t="str">
            <v>4.13600015640259</v>
          </cell>
          <cell r="H11498" t="str">
            <v>6.277008310249</v>
          </cell>
          <cell r="I11498" t="str">
            <v>9.511</v>
          </cell>
          <cell r="J11498" t="str">
            <v>6.64119416159253</v>
          </cell>
          <cell r="K11498">
            <v>18.742000000000001</v>
          </cell>
          <cell r="L11498">
            <v>0</v>
          </cell>
          <cell r="M11498" t="str">
            <v>MULTIDISCIPLINARY;PHYSICS;CHEMISTRY</v>
          </cell>
          <cell r="N11498" t="str">
            <v>综合性期刊</v>
          </cell>
          <cell r="O11498" t="str">
            <v>1区</v>
          </cell>
        </row>
        <row r="11499">
          <cell r="B11499" t="str">
            <v>Journal of Advanced Research</v>
          </cell>
          <cell r="C11499" t="str">
            <v>高级研究杂志</v>
          </cell>
          <cell r="D11499" t="str">
            <v>2090-1232</v>
          </cell>
          <cell r="E11499" t="str">
            <v>NETHERLANDS</v>
          </cell>
          <cell r="F11499" t="str">
            <v>ELSEVIER</v>
          </cell>
          <cell r="G11499" t="str">
            <v>4.3270001411438</v>
          </cell>
          <cell r="H11499" t="str">
            <v>5.045454545454</v>
          </cell>
          <cell r="I11499" t="str">
            <v>6.992</v>
          </cell>
          <cell r="J11499" t="str">
            <v>5.45495964300727</v>
          </cell>
          <cell r="K11499">
            <v>16.163</v>
          </cell>
          <cell r="L11499">
            <v>0</v>
          </cell>
          <cell r="M11499" t="str">
            <v>MULTIDISCIPLINARY;MICROBIOLOGY;CHEMISTRY;BIOLOGY &amp; BIOCHEMISTRY</v>
          </cell>
          <cell r="N11499" t="str">
            <v>综合性期刊</v>
          </cell>
          <cell r="O11499" t="str">
            <v>2区</v>
          </cell>
        </row>
        <row r="11500">
          <cell r="B11500" t="str">
            <v>Scientific Data</v>
          </cell>
          <cell r="C11500" t="str">
            <v>科学数据</v>
          </cell>
          <cell r="D11500" t="str">
            <v>2052-4463</v>
          </cell>
          <cell r="E11500" t="str">
            <v>GERMANY</v>
          </cell>
          <cell r="F11500" t="str">
            <v>NATURE RESEARCH</v>
          </cell>
          <cell r="G11500" t="str">
            <v>5.31099987030029</v>
          </cell>
          <cell r="H11500" t="str">
            <v>5.929487179487</v>
          </cell>
          <cell r="I11500" t="str">
            <v>5.541</v>
          </cell>
          <cell r="J11500" t="str">
            <v>5.59373228729843</v>
          </cell>
          <cell r="K11500">
            <v>15.096</v>
          </cell>
          <cell r="L11500">
            <v>0</v>
          </cell>
          <cell r="M11500" t="str">
            <v>MULTIDISCIPLINARY;GEOSCIENCES;MOLECULAR BIOLOGY &amp; GENETICS;BIOLOGY &amp; BIOCHEMISTRY</v>
          </cell>
          <cell r="N11500" t="str">
            <v>综合性期刊</v>
          </cell>
          <cell r="O11500" t="str">
            <v>2区</v>
          </cell>
        </row>
        <row r="11501">
          <cell r="B11501" t="str">
            <v>Research Synthesis Methods</v>
          </cell>
          <cell r="C11501" t="str">
            <v>研究综合方法</v>
          </cell>
          <cell r="D11501" t="str">
            <v>1759-2879</v>
          </cell>
          <cell r="E11501" t="str">
            <v>USA</v>
          </cell>
          <cell r="F11501" t="str">
            <v>WILEY</v>
          </cell>
          <cell r="G11501" t="str">
            <v>3.21799993515015</v>
          </cell>
          <cell r="H11501" t="str">
            <v>5.042857142857</v>
          </cell>
          <cell r="I11501" t="str">
            <v>5.299</v>
          </cell>
          <cell r="J11501" t="str">
            <v>4.51990255090638</v>
          </cell>
          <cell r="K11501" t="str">
            <v>无</v>
          </cell>
          <cell r="L11501">
            <v>0</v>
          </cell>
          <cell r="M11501" t="str">
            <v>COMPUTER SCIENCE</v>
          </cell>
          <cell r="N11501" t="str">
            <v>综合性期刊</v>
          </cell>
          <cell r="O11501" t="str">
            <v>2区</v>
          </cell>
        </row>
        <row r="11502">
          <cell r="B11502" t="str">
            <v>NPJ Microgravity</v>
          </cell>
          <cell r="C11502" t="str">
            <v>NPJ微重力</v>
          </cell>
          <cell r="D11502" t="str">
            <v>2373-8065</v>
          </cell>
          <cell r="E11502" t="str">
            <v>GERMANY</v>
          </cell>
          <cell r="F11502" t="str">
            <v>NATURE RESEARCH</v>
          </cell>
          <cell r="G11502" t="str">
            <v>2</v>
          </cell>
          <cell r="H11502" t="str">
            <v>3.111111111111</v>
          </cell>
          <cell r="I11502" t="str">
            <v>3.380</v>
          </cell>
          <cell r="J11502" t="str">
            <v>2.83037037037033</v>
          </cell>
          <cell r="K11502" t="str">
            <v>无</v>
          </cell>
          <cell r="L11502">
            <v>0</v>
          </cell>
          <cell r="M11502" t="str">
            <v>MULTIDISCIPLINARY</v>
          </cell>
          <cell r="N11502" t="str">
            <v>综合性期刊</v>
          </cell>
          <cell r="O11502" t="str">
            <v>2区</v>
          </cell>
        </row>
        <row r="11503">
          <cell r="B11503" t="str">
            <v>Journal of the Royal Society Interface</v>
          </cell>
          <cell r="C11503" t="str">
            <v>皇家学会杂志</v>
          </cell>
          <cell r="D11503" t="str">
            <v>1742-5689</v>
          </cell>
          <cell r="E11503" t="str">
            <v>ENGLAND</v>
          </cell>
          <cell r="F11503" t="str">
            <v>ROYAL SOC</v>
          </cell>
          <cell r="G11503" t="str">
            <v>3.35500001907349</v>
          </cell>
          <cell r="H11503" t="str">
            <v>3.223880597014</v>
          </cell>
          <cell r="I11503" t="str">
            <v>3.748</v>
          </cell>
          <cell r="J11503" t="str">
            <v>3.44233831481516</v>
          </cell>
          <cell r="K11503">
            <v>4.3419999999999996</v>
          </cell>
          <cell r="L11503">
            <v>0</v>
          </cell>
          <cell r="M11503" t="str">
            <v>MULTIDISCIPLINARY;MICROBIOLOGY;IMMUNOLOGY;PHYSICS;MATERIALS SCIENCE;BIOLOGY &amp; BIOCHEMISTRY;MOLECULAR BIOLOGY &amp; GENETICS;PLANT &amp; ANIMAL SCIENCE;NEUROSCIENCE &amp; BEHAVIOR;CHEMISTRY;CLINICAL MEDICINE;</v>
          </cell>
          <cell r="N11503" t="str">
            <v>综合性期刊</v>
          </cell>
          <cell r="O11503" t="str">
            <v>2区</v>
          </cell>
        </row>
        <row r="11504">
          <cell r="B11504" t="str">
            <v>ANNALS OF THE NEW YORK ACADEMY OF SCIENCES</v>
          </cell>
          <cell r="C11504" t="str">
            <v>纽约科学院年鉴</v>
          </cell>
          <cell r="D11504" t="str">
            <v>0077-8923</v>
          </cell>
          <cell r="E11504" t="str">
            <v>USA</v>
          </cell>
          <cell r="F11504" t="str">
            <v>WILEY</v>
          </cell>
          <cell r="G11504" t="str">
            <v>4.27699995040894</v>
          </cell>
          <cell r="H11504" t="str">
            <v>4.295154185022</v>
          </cell>
          <cell r="I11504" t="str">
            <v>4.728</v>
          </cell>
          <cell r="J11504" t="str">
            <v>4.43351639905298</v>
          </cell>
          <cell r="K11504">
            <v>17.617999999999999</v>
          </cell>
          <cell r="L11504">
            <v>0</v>
          </cell>
          <cell r="M11504" t="str">
            <v>MULTIDISCIPLINARY;MOLECULAR BIOLOGY &amp; GENETICS</v>
          </cell>
          <cell r="N11504" t="str">
            <v>综合性期刊</v>
          </cell>
          <cell r="O11504" t="str">
            <v>2区</v>
          </cell>
        </row>
        <row r="11505">
          <cell r="B11505" t="str">
            <v>iScience</v>
          </cell>
          <cell r="C11505" t="str">
            <v>科学</v>
          </cell>
          <cell r="D11505" t="str">
            <v>2589-0042</v>
          </cell>
          <cell r="E11505" t="str">
            <v>USA</v>
          </cell>
          <cell r="F11505" t="str">
            <v>CELL PRESS</v>
          </cell>
          <cell r="G11505" t="str">
            <v>0</v>
          </cell>
          <cell r="H11505" t="str">
            <v>0</v>
          </cell>
          <cell r="I11505" t="str">
            <v>4.447</v>
          </cell>
          <cell r="J11505" t="str">
            <v>4.447488584474</v>
          </cell>
          <cell r="K11505">
            <v>10.946</v>
          </cell>
          <cell r="L11505">
            <v>0</v>
          </cell>
          <cell r="M11505" t="str">
            <v>MULTIDISCIPLINARY;MOLECULAR BIOLOGY &amp; GENETICS;BIOLOGY &amp; BIOCHEMISTRY</v>
          </cell>
          <cell r="N11505" t="str">
            <v>综合性期刊</v>
          </cell>
          <cell r="O11505" t="str">
            <v>3区</v>
          </cell>
        </row>
        <row r="11506">
          <cell r="B11506" t="str">
            <v>Scientific Reports</v>
          </cell>
          <cell r="C11506" t="str">
            <v>科学报告</v>
          </cell>
          <cell r="D11506" t="str">
            <v>2045-2322</v>
          </cell>
          <cell r="E11506" t="str">
            <v>GERMANY</v>
          </cell>
          <cell r="F11506" t="str">
            <v>NATURE RESEARCH</v>
          </cell>
          <cell r="G11506" t="str">
            <v>4.12200021743774</v>
          </cell>
          <cell r="H11506" t="str">
            <v>4.011179220321</v>
          </cell>
          <cell r="I11506" t="str">
            <v>3.998</v>
          </cell>
          <cell r="J11506" t="str">
            <v>4.04382929137791</v>
          </cell>
          <cell r="K11506">
            <v>13.47</v>
          </cell>
          <cell r="L11506">
            <v>0</v>
          </cell>
          <cell r="M11506" t="str">
            <v>MULTIDISCIPLINARY;PHYSICS;CLINICAL MEDICINE;PLANT &amp; ANIMAL SCIENCE;BIOLOGY &amp; BIOCHEMISTRY;MOLECULAR BIOLOGY &amp; GENETICS;MICROBIOLOGY;NEUROSCIENCE &amp; BEHAVIOR;MATERIALS SCIENCE;IMMUNOLOGY;GEOSCIENCES;ENVIRONMENT/ECOLOGY;CHEMISTRY;AGRICULTURAL SCIENCES;PHARMACOLOGY &amp; TOXICOLOGY;PSYCHIATRY/PSYCHOLOGY;ENGINEERING;SOCIAL SCIENCES, GENERAL;</v>
          </cell>
          <cell r="N11506" t="str">
            <v>综合性期刊</v>
          </cell>
          <cell r="O11506" t="str">
            <v>3区</v>
          </cell>
        </row>
        <row r="11507">
          <cell r="B11507" t="str">
            <v>JOURNAL OF CULTURAL HERITAGE</v>
          </cell>
          <cell r="C11507" t="str">
            <v>文化遗产杂志</v>
          </cell>
          <cell r="D11507" t="str">
            <v>1296-2074</v>
          </cell>
          <cell r="E11507" t="str">
            <v>FRANCE</v>
          </cell>
          <cell r="F11507" t="str">
            <v>ELSEVIER FRANCE-EDITIONS SCIENTIFIQUES MEDICALES ELSEVIER</v>
          </cell>
          <cell r="G11507" t="str">
            <v>1.7059999704361</v>
          </cell>
          <cell r="H11507" t="str">
            <v>1.954545454545</v>
          </cell>
          <cell r="I11507" t="str">
            <v>2.553</v>
          </cell>
          <cell r="J11507" t="str">
            <v>2.07111348534537</v>
          </cell>
          <cell r="K11507">
            <v>1.2330000000000001</v>
          </cell>
          <cell r="L11507">
            <v>0</v>
          </cell>
          <cell r="M11507" t="str">
            <v>MULTIDISCIPLINARY;CHEMISTRY</v>
          </cell>
          <cell r="N11507" t="str">
            <v>综合性期刊</v>
          </cell>
          <cell r="O11507" t="str">
            <v>3区</v>
          </cell>
        </row>
        <row r="11508">
          <cell r="B11508" t="str">
            <v>PLoS One</v>
          </cell>
          <cell r="C11508" t="str">
            <v>公共科学图书馆一号</v>
          </cell>
          <cell r="D11508" t="str">
            <v>1932-6203</v>
          </cell>
          <cell r="E11508" t="str">
            <v>USA</v>
          </cell>
          <cell r="F11508" t="str">
            <v>PUBLIC LIBRARY SCIENCE</v>
          </cell>
          <cell r="G11508" t="str">
            <v>2.76600003242493</v>
          </cell>
          <cell r="H11508" t="str">
            <v>2.775990390503</v>
          </cell>
          <cell r="I11508" t="str">
            <v>2.740</v>
          </cell>
          <cell r="J11508" t="str">
            <v>2.76068490045431</v>
          </cell>
          <cell r="K11508">
            <v>12.956</v>
          </cell>
          <cell r="L11508">
            <v>0</v>
          </cell>
          <cell r="M11508" t="str">
            <v>CLINICAL MEDICINE;MULTIDISCIPLINARY;PLANT &amp; ANIMAL SCIENCE;IMMUNOLOGY;MOLECULAR BIOLOGY &amp; GENETICS;NEUROSCIENCE &amp; BEHAVIOR;PSYCHIATRY/PSYCHOLOGY;MICROBIOLOGY;BIOLOGY &amp; BIOCHEMISTRY;ENVIRONMENT/ECOLOGY;SOCIAL SCIENCES, GENERAL;PHARMACOLOGY &amp; TOXICOLOGY;AGRICULTURAL SCIENCES;GEOSCIENCES;COMPUTER SCIENCE;PHYSICS;ECONOMICS &amp; BUSINESS;MATERIALS SCIENCE;CHEMISTRY;MATHEMATICS;ENGINEERING;</v>
          </cell>
          <cell r="N11508" t="str">
            <v>综合性期刊</v>
          </cell>
          <cell r="O11508" t="str">
            <v>3区</v>
          </cell>
        </row>
        <row r="11509">
          <cell r="B11509" t="str">
            <v>PHILOSOPHICAL TRANSACTIONS OF THE ROYAL SOCIETY A-MATHEMATICAL PHYSICAL AND ENGINEERING SCIENCES</v>
          </cell>
          <cell r="C11509" t="str">
            <v>英国皇家学会哲学学报A—数学物理与工程科学</v>
          </cell>
          <cell r="D11509" t="str">
            <v>1364-503X</v>
          </cell>
          <cell r="E11509" t="str">
            <v>ENGLAND</v>
          </cell>
          <cell r="F11509" t="str">
            <v>ROYAL SOC</v>
          </cell>
          <cell r="G11509" t="str">
            <v>2.74799990653992</v>
          </cell>
          <cell r="H11509" t="str">
            <v>3.093457943925</v>
          </cell>
          <cell r="I11509" t="str">
            <v>3.275</v>
          </cell>
          <cell r="J11509" t="str">
            <v>3.03884625220431</v>
          </cell>
          <cell r="K11509">
            <v>9.9139999999999997</v>
          </cell>
          <cell r="L11509" t="str">
            <v>review</v>
          </cell>
          <cell r="M11509" t="str">
            <v>PHYSICS</v>
          </cell>
          <cell r="N11509" t="str">
            <v>综合性期刊</v>
          </cell>
          <cell r="O11509" t="str">
            <v>3区</v>
          </cell>
        </row>
        <row r="11510">
          <cell r="B11510" t="str">
            <v>JOURNAL OF KING SAUD UNIVERSITY SCIENCE</v>
          </cell>
          <cell r="C11510" t="str">
            <v>沙特国王大学学报</v>
          </cell>
          <cell r="D11510" t="str">
            <v>1018-3647</v>
          </cell>
          <cell r="E11510" t="str">
            <v>NETHERLANDS</v>
          </cell>
          <cell r="F11510" t="str">
            <v>ELSEVIER</v>
          </cell>
          <cell r="G11510" t="str">
            <v>0</v>
          </cell>
          <cell r="H11510" t="str">
            <v>2.834710743801</v>
          </cell>
          <cell r="I11510" t="str">
            <v>3.819</v>
          </cell>
          <cell r="J11510" t="str">
            <v>3.3267756617555</v>
          </cell>
          <cell r="K11510">
            <v>6.3460000000000001</v>
          </cell>
          <cell r="L11510">
            <v>0</v>
          </cell>
          <cell r="M11510" t="str">
            <v>MULTIDISCIPLINARY</v>
          </cell>
          <cell r="N11510" t="str">
            <v>综合性期刊</v>
          </cell>
          <cell r="O11510" t="str">
            <v>3区</v>
          </cell>
        </row>
        <row r="11511">
          <cell r="B11511" t="str">
            <v>Science of Nature</v>
          </cell>
          <cell r="C11511" t="str">
            <v>自然科学</v>
          </cell>
          <cell r="D11511" t="str">
            <v>0028-1042</v>
          </cell>
          <cell r="E11511" t="str">
            <v>GERMANY</v>
          </cell>
          <cell r="F11511" t="str">
            <v>SPRINGER HEIDELBERG</v>
          </cell>
          <cell r="G11511" t="str">
            <v>1.78900003433228</v>
          </cell>
          <cell r="H11511" t="str">
            <v>1.839378238341</v>
          </cell>
          <cell r="I11511" t="str">
            <v>2.090</v>
          </cell>
          <cell r="J11511" t="str">
            <v>1.90624657281876</v>
          </cell>
          <cell r="K11511">
            <v>6.391</v>
          </cell>
          <cell r="L11511">
            <v>0</v>
          </cell>
          <cell r="M11511" t="str">
            <v>MULTIDISCIPLINARY</v>
          </cell>
          <cell r="N11511" t="str">
            <v>综合性期刊</v>
          </cell>
          <cell r="O11511" t="str">
            <v>3区</v>
          </cell>
        </row>
        <row r="11512">
          <cell r="B11512" t="str">
            <v>Royal Society Open Science</v>
          </cell>
          <cell r="C11512" t="str">
            <v>皇家开放科学学会</v>
          </cell>
          <cell r="D11512" t="str">
            <v>2054-5703</v>
          </cell>
          <cell r="E11512" t="str">
            <v>ENGLAND</v>
          </cell>
          <cell r="F11512" t="str">
            <v>ROYAL SOC</v>
          </cell>
          <cell r="G11512" t="str">
            <v>2.50399994850159</v>
          </cell>
          <cell r="H11512" t="str">
            <v>2.515377446411</v>
          </cell>
          <cell r="I11512" t="str">
            <v>2.646</v>
          </cell>
          <cell r="J11512" t="str">
            <v>2.55518326263986</v>
          </cell>
          <cell r="K11512">
            <v>8.6240000000000006</v>
          </cell>
          <cell r="L11512">
            <v>0</v>
          </cell>
          <cell r="M11512" t="str">
            <v>MULTIDISCIPLINARY;ENVIRONMENT/ECOLOGY;PLANT &amp; ANIMAL SCIENCE;MOLECULAR BIOLOGY &amp; GENETICS;BIOLOGY &amp; BIOCHEMISTRY;CHEMISTRY</v>
          </cell>
          <cell r="N11512" t="str">
            <v>综合性期刊</v>
          </cell>
          <cell r="O11512" t="str">
            <v>3区</v>
          </cell>
        </row>
        <row r="11513">
          <cell r="B11513" t="str">
            <v>PROCEEDINGS OF THE ROYAL SOCIETY A-MATHEMATICAL PHYSICAL AND ENGINEERING SCIENCES</v>
          </cell>
          <cell r="C11513" t="str">
            <v>英国皇家学会学报A—数学物理与工程科学</v>
          </cell>
          <cell r="D11513" t="str">
            <v>1364-5021</v>
          </cell>
          <cell r="E11513" t="str">
            <v>ENGLAND</v>
          </cell>
          <cell r="F11513" t="str">
            <v>ROYAL SOC</v>
          </cell>
          <cell r="G11513" t="str">
            <v>2.41000008583069</v>
          </cell>
          <cell r="H11513" t="str">
            <v>2.817857142857</v>
          </cell>
          <cell r="I11513" t="str">
            <v>2.741</v>
          </cell>
          <cell r="J11513" t="str">
            <v>2.6562493056489</v>
          </cell>
          <cell r="K11513">
            <v>10.095000000000001</v>
          </cell>
          <cell r="L11513">
            <v>0</v>
          </cell>
          <cell r="M11513" t="str">
            <v>PHYSICS</v>
          </cell>
          <cell r="N11513" t="str">
            <v>综合性期刊</v>
          </cell>
          <cell r="O11513" t="str">
            <v>3区</v>
          </cell>
        </row>
        <row r="11514">
          <cell r="B11514" t="str">
            <v>PROCEEDINGS OF THE JAPAN ACADEMY SERIES B-PHYSICAL AND BIOLOGICAL SCIENCES</v>
          </cell>
          <cell r="C11514" t="str">
            <v>日本科学院学报B辑物理与生物科学</v>
          </cell>
          <cell r="D11514" t="str">
            <v>0386-2208</v>
          </cell>
          <cell r="E11514" t="str">
            <v>JAPAN</v>
          </cell>
          <cell r="F11514" t="str">
            <v>JAPAN ACAD</v>
          </cell>
          <cell r="G11514" t="str">
            <v>1.77100002765656</v>
          </cell>
          <cell r="H11514" t="str">
            <v>1.833333333333</v>
          </cell>
          <cell r="I11514" t="str">
            <v>3.000</v>
          </cell>
          <cell r="J11514" t="str">
            <v>2.20144445366319</v>
          </cell>
          <cell r="K11514" t="str">
            <v>无</v>
          </cell>
          <cell r="L11514" t="str">
            <v>review</v>
          </cell>
          <cell r="M11514" t="str">
            <v>MULTIDISCIPLINARY;MOLECULAR BIOLOGY &amp; GENETICS;BIOLOGY &amp; BIOCHEMISTRY</v>
          </cell>
          <cell r="N11514" t="str">
            <v>综合性期刊</v>
          </cell>
          <cell r="O11514" t="str">
            <v>3区</v>
          </cell>
        </row>
        <row r="11515">
          <cell r="B11515" t="str">
            <v>Journal of Radiation Research and Applied Sciences</v>
          </cell>
          <cell r="C11515" t="str">
            <v>辐射研究与应用科学杂志</v>
          </cell>
          <cell r="D11515" t="str">
            <v>1687-8507</v>
          </cell>
          <cell r="E11515" t="str">
            <v>England</v>
          </cell>
          <cell r="F11515" t="str">
            <v>TAYLOR &amp; FRANCIS LTD</v>
          </cell>
          <cell r="G11515" t="str">
            <v>0</v>
          </cell>
          <cell r="H11515" t="str">
            <v>2.962616822429</v>
          </cell>
          <cell r="I11515" t="str">
            <v>1.804</v>
          </cell>
          <cell r="J11515" t="str">
            <v>2.3830941255</v>
          </cell>
          <cell r="K11515">
            <v>1.2330000000000001</v>
          </cell>
          <cell r="L11515">
            <v>0</v>
          </cell>
          <cell r="M11515" t="str">
            <v>MULTIDISCIPLINARY;BIOLOGY &amp; BIOCHEMISTRY</v>
          </cell>
          <cell r="N11515" t="str">
            <v>综合性期刊</v>
          </cell>
          <cell r="O11515" t="str">
            <v>3区</v>
          </cell>
        </row>
        <row r="11516">
          <cell r="B11516" t="str">
            <v>Symmetry-Basel</v>
          </cell>
          <cell r="C11516" t="str">
            <v>对称巴塞尔</v>
          </cell>
          <cell r="D11516" t="str">
            <v>2073-8994</v>
          </cell>
          <cell r="E11516" t="str">
            <v>SWITZERLAND</v>
          </cell>
          <cell r="F11516" t="str">
            <v>MDPI</v>
          </cell>
          <cell r="G11516" t="str">
            <v>1.25600004196166</v>
          </cell>
          <cell r="H11516" t="str">
            <v>2.142857142857</v>
          </cell>
          <cell r="I11516" t="str">
            <v>2.645</v>
          </cell>
          <cell r="J11516" t="str">
            <v>2.01471224828489</v>
          </cell>
          <cell r="K11516">
            <v>3.3439999999999999</v>
          </cell>
          <cell r="L11516">
            <v>0</v>
          </cell>
          <cell r="M11516" t="str">
            <v>MULTIDISCIPLINARY;COMPUTER SCIENCE;MATHEMATICS;ENGINEERING</v>
          </cell>
          <cell r="N11516" t="str">
            <v>综合性期刊</v>
          </cell>
          <cell r="O11516" t="str">
            <v>3区</v>
          </cell>
        </row>
        <row r="11517">
          <cell r="B11517" t="str">
            <v>Journal of Taibah University for Science</v>
          </cell>
          <cell r="C11517" t="str">
            <v>泰铢科学大学学报</v>
          </cell>
          <cell r="D11517" t="str">
            <v>1658-3655</v>
          </cell>
          <cell r="E11517" t="str">
            <v>England</v>
          </cell>
          <cell r="F11517" t="str">
            <v>TAYLOR &amp; FRANCIS LTD</v>
          </cell>
          <cell r="G11517" t="str">
            <v>0</v>
          </cell>
          <cell r="H11517" t="str">
            <v>1.640167364016</v>
          </cell>
          <cell r="I11517" t="str">
            <v>1.863</v>
          </cell>
          <cell r="J11517" t="str">
            <v>1.7516189517175</v>
          </cell>
          <cell r="K11517" t="str">
            <v>无</v>
          </cell>
          <cell r="L11517">
            <v>0</v>
          </cell>
          <cell r="M11517" t="str">
            <v>MULTIDISCIPLINARY</v>
          </cell>
          <cell r="N11517" t="str">
            <v>综合性期刊</v>
          </cell>
          <cell r="O11517" t="str">
            <v>3区</v>
          </cell>
        </row>
        <row r="11518">
          <cell r="B11518" t="str">
            <v>ANAIS DA ACADEMIA BRASILEIRA DE CIENCIAS</v>
          </cell>
          <cell r="C11518" t="str">
            <v>巴西科学院</v>
          </cell>
          <cell r="D11518" t="str">
            <v>0001-3765</v>
          </cell>
          <cell r="E11518" t="str">
            <v>BRAZIL</v>
          </cell>
          <cell r="F11518" t="str">
            <v>ACAD BRASILEIRA DE CIENCIAS</v>
          </cell>
          <cell r="G11518" t="str">
            <v>0.955999970436096</v>
          </cell>
          <cell r="H11518" t="str">
            <v>0.937777777777</v>
          </cell>
          <cell r="I11518" t="str">
            <v>1.280</v>
          </cell>
          <cell r="J11518" t="str">
            <v>1.05777582226237</v>
          </cell>
          <cell r="K11518">
            <v>3.2850000000000001</v>
          </cell>
          <cell r="L11518">
            <v>0</v>
          </cell>
          <cell r="M11518" t="str">
            <v>MULTIDISCIPLINARY;PLANT &amp; ANIMAL SCIENCE</v>
          </cell>
          <cell r="N11518" t="str">
            <v>综合性期刊</v>
          </cell>
          <cell r="O11518" t="str">
            <v>3区</v>
          </cell>
        </row>
        <row r="11519">
          <cell r="B11519" t="str">
            <v>RENDICONTI LINCEI-SCIENZE FISICHE E NATURALI</v>
          </cell>
          <cell r="C11519" t="str">
            <v>自然科学研究所</v>
          </cell>
          <cell r="D11519" t="str">
            <v>2037-4631</v>
          </cell>
          <cell r="E11519" t="str">
            <v>ITALY</v>
          </cell>
          <cell r="F11519" t="str">
            <v>SPRINGER-VERLAG ITALIA SRL</v>
          </cell>
          <cell r="G11519" t="str">
            <v>0.986000001430511</v>
          </cell>
          <cell r="H11519" t="str">
            <v>1.087431693989</v>
          </cell>
          <cell r="I11519" t="str">
            <v>1.603</v>
          </cell>
          <cell r="J11519" t="str">
            <v>1.22559455024217</v>
          </cell>
          <cell r="K11519" t="str">
            <v>无</v>
          </cell>
          <cell r="L11519">
            <v>0</v>
          </cell>
          <cell r="M11519" t="str">
            <v>PHYSICS</v>
          </cell>
          <cell r="N11519" t="str">
            <v>综合性期刊</v>
          </cell>
          <cell r="O11519" t="str">
            <v>3区</v>
          </cell>
        </row>
        <row r="11520">
          <cell r="B11520" t="str">
            <v>ARABIAN JOURNAL FOR SCIENCE AND ENGINEERING</v>
          </cell>
          <cell r="C11520" t="str">
            <v>阿拉伯科学与工程杂志</v>
          </cell>
          <cell r="D11520" t="str">
            <v>2193-567X</v>
          </cell>
          <cell r="E11520" t="str">
            <v>GERMANY</v>
          </cell>
          <cell r="F11520" t="str">
            <v>SPRINGER HEIDELBERG</v>
          </cell>
          <cell r="G11520" t="str">
            <v>1.09200000762939</v>
          </cell>
          <cell r="H11520" t="str">
            <v>1.518171160609</v>
          </cell>
          <cell r="I11520" t="str">
            <v>1.711</v>
          </cell>
          <cell r="J11520" t="str">
            <v>1.44044154924746</v>
          </cell>
          <cell r="K11520">
            <v>4.5810000000000004</v>
          </cell>
          <cell r="L11520">
            <v>0</v>
          </cell>
          <cell r="M11520" t="str">
            <v>ENGINEERING</v>
          </cell>
          <cell r="N11520" t="str">
            <v>综合性期刊</v>
          </cell>
          <cell r="O11520" t="str">
            <v>3区</v>
          </cell>
        </row>
        <row r="11521">
          <cell r="B11521" t="str">
            <v>GLOBAL CHALLENGES</v>
          </cell>
          <cell r="C11521" t="str">
            <v>全球挑战</v>
          </cell>
          <cell r="D11521" t="str">
            <v>2056-6646</v>
          </cell>
          <cell r="E11521" t="str">
            <v>GERMANY</v>
          </cell>
          <cell r="F11521" t="str">
            <v>WILEY-V C H VERLAG GMBH</v>
          </cell>
          <cell r="G11521" t="str">
            <v>0</v>
          </cell>
          <cell r="H11521" t="str">
            <v>0</v>
          </cell>
          <cell r="I11521" t="str">
            <v>4.306</v>
          </cell>
          <cell r="J11521" t="str">
            <v>4.306122448979</v>
          </cell>
          <cell r="K11521">
            <v>2.0289999999999999</v>
          </cell>
          <cell r="L11521">
            <v>0</v>
          </cell>
          <cell r="M11521" t="str">
            <v>无</v>
          </cell>
          <cell r="N11521" t="str">
            <v>综合性期刊</v>
          </cell>
          <cell r="O11521" t="str">
            <v>4区</v>
          </cell>
        </row>
        <row r="11522">
          <cell r="B11522" t="str">
            <v>SOUTH AFRICAN JOURNAL OF SCIENCE</v>
          </cell>
          <cell r="C11522" t="str">
            <v>南非科学杂志</v>
          </cell>
          <cell r="D11522" t="str">
            <v>0038-2353</v>
          </cell>
          <cell r="E11522" t="str">
            <v>SOUTH AFRICA</v>
          </cell>
          <cell r="F11522" t="str">
            <v>ACAD SCIENCE SOUTH AFRICA A S S AF</v>
          </cell>
          <cell r="G11522" t="str">
            <v>1.19099998474121</v>
          </cell>
          <cell r="H11522" t="str">
            <v>1.350649350649</v>
          </cell>
          <cell r="I11522" t="str">
            <v>1.866</v>
          </cell>
          <cell r="J11522" t="str">
            <v>1.46906518462574</v>
          </cell>
          <cell r="K11522">
            <v>3.9929999999999999</v>
          </cell>
          <cell r="L11522">
            <v>0</v>
          </cell>
          <cell r="M11522" t="str">
            <v>MULTIDISCIPLINARY</v>
          </cell>
          <cell r="N11522" t="str">
            <v>综合性期刊</v>
          </cell>
          <cell r="O11522" t="str">
            <v>4区</v>
          </cell>
        </row>
        <row r="11523">
          <cell r="B11523" t="str">
            <v>ADVANCES IN COMPLEX SYSTEMS</v>
          </cell>
          <cell r="C11523" t="str">
            <v>复杂系统的研究进展</v>
          </cell>
          <cell r="D11523" t="str">
            <v>0219-5259</v>
          </cell>
          <cell r="E11523" t="str">
            <v>SINGAPORE</v>
          </cell>
          <cell r="F11523" t="str">
            <v>WORLD SCIENTIFIC PUBL CO PTE LTD</v>
          </cell>
          <cell r="G11523" t="str">
            <v>0.768999993801117</v>
          </cell>
          <cell r="H11523" t="str">
            <v>0.866666666666</v>
          </cell>
          <cell r="I11523" t="str">
            <v>0.976</v>
          </cell>
          <cell r="J11523" t="str">
            <v>0.870425472188039</v>
          </cell>
          <cell r="K11523">
            <v>1.0129999999999999</v>
          </cell>
          <cell r="L11523">
            <v>0</v>
          </cell>
          <cell r="M11523" t="str">
            <v>MATHEMATICS</v>
          </cell>
          <cell r="N11523" t="str">
            <v>综合性期刊</v>
          </cell>
          <cell r="O11523" t="str">
            <v>4区</v>
          </cell>
        </row>
        <row r="11524">
          <cell r="B11524" t="str">
            <v>TRANSACTIONS OF THE ROYAL SOCIETY OF SOUTH AUSTRALIA</v>
          </cell>
          <cell r="C11524" t="str">
            <v>南澳大利亚皇家学会学报</v>
          </cell>
          <cell r="D11524" t="str">
            <v>0372-1426</v>
          </cell>
          <cell r="E11524" t="str">
            <v>England</v>
          </cell>
          <cell r="F11524" t="str">
            <v>TAYLOR &amp; FRANCIS LTD</v>
          </cell>
          <cell r="G11524" t="str">
            <v>0.5</v>
          </cell>
          <cell r="H11524" t="str">
            <v>0.666666666666</v>
          </cell>
          <cell r="I11524" t="str">
            <v>0.733</v>
          </cell>
          <cell r="J11524" t="str">
            <v>0.633333333333</v>
          </cell>
          <cell r="K11524">
            <v>1.3819999999999999</v>
          </cell>
          <cell r="L11524">
            <v>0</v>
          </cell>
          <cell r="M11524" t="str">
            <v>无</v>
          </cell>
          <cell r="N11524" t="str">
            <v>综合性期刊</v>
          </cell>
          <cell r="O11524" t="str">
            <v>4区</v>
          </cell>
        </row>
        <row r="11525">
          <cell r="B11525" t="str">
            <v>NEW SCIENTIST</v>
          </cell>
          <cell r="C11525" t="str">
            <v>新科学家</v>
          </cell>
          <cell r="D11525" t="str">
            <v>0262-4079</v>
          </cell>
          <cell r="E11525" t="str">
            <v>ENGLAND</v>
          </cell>
          <cell r="F11525" t="str">
            <v>REED BUSINESS INFORMATION LTD</v>
          </cell>
          <cell r="G11525" t="str">
            <v>0.386000007390976</v>
          </cell>
          <cell r="H11525" t="str">
            <v>0.331719128329</v>
          </cell>
          <cell r="I11525" t="str">
            <v>0.272</v>
          </cell>
          <cell r="J11525" t="str">
            <v>0.329925986416325</v>
          </cell>
          <cell r="K11525" t="str">
            <v>无</v>
          </cell>
          <cell r="L11525">
            <v>0</v>
          </cell>
          <cell r="M11525" t="str">
            <v>MULTIDISCIPLINARY</v>
          </cell>
          <cell r="N11525" t="str">
            <v>综合性期刊</v>
          </cell>
          <cell r="O11525" t="str">
            <v>4区</v>
          </cell>
        </row>
        <row r="11526">
          <cell r="B11526" t="str">
            <v>SCIENCE PROGRESS</v>
          </cell>
          <cell r="C11526" t="str">
            <v>科学进步</v>
          </cell>
          <cell r="D11526" t="str">
            <v>0036-8504</v>
          </cell>
          <cell r="E11526" t="str">
            <v>ENGLAND</v>
          </cell>
          <cell r="F11526" t="str">
            <v>SAGE PUBLICATIONS LTD</v>
          </cell>
          <cell r="G11526" t="str">
            <v>1.09800004959106</v>
          </cell>
          <cell r="H11526" t="str">
            <v>1.5</v>
          </cell>
          <cell r="I11526" t="str">
            <v>1.906</v>
          </cell>
          <cell r="J11526" t="str">
            <v>1.50141668319702</v>
          </cell>
          <cell r="K11526">
            <v>4.569</v>
          </cell>
          <cell r="L11526">
            <v>0</v>
          </cell>
          <cell r="M11526" t="str">
            <v>无</v>
          </cell>
          <cell r="N11526" t="str">
            <v>综合性期刊</v>
          </cell>
          <cell r="O11526" t="str">
            <v>4区</v>
          </cell>
        </row>
        <row r="11527">
          <cell r="B11527" t="str">
            <v>Iranian Journal of Science and Technology Transaction A-Science</v>
          </cell>
          <cell r="C11527" t="str">
            <v>伊朗科学技术学报</v>
          </cell>
          <cell r="D11527" t="str">
            <v>1028-6276</v>
          </cell>
          <cell r="E11527" t="str">
            <v>SWITZERLAND</v>
          </cell>
          <cell r="F11527" t="str">
            <v>SPRINGER INTERNATIONAL PUBLISHING AG</v>
          </cell>
          <cell r="G11527" t="str">
            <v>0.757000029087067</v>
          </cell>
          <cell r="H11527" t="str">
            <v>0.691860465116</v>
          </cell>
          <cell r="I11527" t="str">
            <v>0.875</v>
          </cell>
          <cell r="J11527" t="str">
            <v>0.774620164734356</v>
          </cell>
          <cell r="K11527">
            <v>1.907</v>
          </cell>
          <cell r="L11527">
            <v>0</v>
          </cell>
          <cell r="M11527" t="str">
            <v>MULTIDISCIPLINARY</v>
          </cell>
          <cell r="N11527" t="str">
            <v>综合性期刊</v>
          </cell>
          <cell r="O11527" t="str">
            <v>4区</v>
          </cell>
        </row>
        <row r="11528">
          <cell r="B11528" t="str">
            <v>Proceedings of the Romanian Academy Series A-Mathematics Physics Technical Sciences Information Science</v>
          </cell>
          <cell r="C11528" t="str">
            <v>罗马尼亚科学院A系列——数学物理技术科学信息科学研究进展</v>
          </cell>
          <cell r="D11528" t="str">
            <v>1454-9069</v>
          </cell>
          <cell r="E11528" t="str">
            <v>ROMANIA</v>
          </cell>
          <cell r="F11528" t="str">
            <v>EDITURA ACAD ROMANE</v>
          </cell>
          <cell r="G11528" t="str">
            <v>1.75199997425079</v>
          </cell>
          <cell r="H11528" t="str">
            <v>1.401869158878</v>
          </cell>
          <cell r="I11528" t="str">
            <v>1.294</v>
          </cell>
          <cell r="J11528" t="str">
            <v>1.48252514227826</v>
          </cell>
          <cell r="K11528">
            <v>0.89600000000000002</v>
          </cell>
          <cell r="L11528">
            <v>0</v>
          </cell>
          <cell r="M11528" t="str">
            <v>MATHEMATICS</v>
          </cell>
          <cell r="N11528" t="str">
            <v>综合性期刊</v>
          </cell>
          <cell r="O11528" t="str">
            <v>4区</v>
          </cell>
        </row>
        <row r="11529">
          <cell r="B11529" t="str">
            <v>Kuwait Journal of Science</v>
          </cell>
          <cell r="C11529" t="str">
            <v>科威特科学杂志</v>
          </cell>
          <cell r="D11529" t="str">
            <v>2307-4108</v>
          </cell>
          <cell r="E11529" t="str">
            <v>KUWAIT</v>
          </cell>
          <cell r="F11529" t="str">
            <v>ACADEMIC PUBLICATION COUNCIL</v>
          </cell>
          <cell r="G11529" t="str">
            <v>0.693000018596649</v>
          </cell>
          <cell r="H11529" t="str">
            <v>0.890756302521</v>
          </cell>
          <cell r="I11529" t="str">
            <v>0.519</v>
          </cell>
          <cell r="J11529" t="str">
            <v>0.70099569678255</v>
          </cell>
          <cell r="K11529">
            <v>0.628</v>
          </cell>
          <cell r="L11529">
            <v>0</v>
          </cell>
          <cell r="M11529" t="str">
            <v>无</v>
          </cell>
          <cell r="N11529" t="str">
            <v>综合性期刊</v>
          </cell>
          <cell r="O11529" t="str">
            <v>4区</v>
          </cell>
        </row>
        <row r="11530">
          <cell r="B11530" t="str">
            <v>Proceedings of the Estonian Academy of Sciences</v>
          </cell>
          <cell r="C11530" t="str">
            <v>爱沙尼亚科学院学报</v>
          </cell>
          <cell r="D11530" t="str">
            <v>1736-6046</v>
          </cell>
          <cell r="E11530" t="str">
            <v>ESTONIA</v>
          </cell>
          <cell r="F11530" t="str">
            <v>ESTONIAN ACAD PUBLISHERS</v>
          </cell>
          <cell r="G11530" t="str">
            <v>0.842999994754791</v>
          </cell>
          <cell r="H11530" t="str">
            <v>0.510416666666</v>
          </cell>
          <cell r="I11530" t="str">
            <v>0.883</v>
          </cell>
          <cell r="J11530" t="str">
            <v>0.745465128274931</v>
          </cell>
          <cell r="K11530">
            <v>1.9410000000000001</v>
          </cell>
          <cell r="L11530">
            <v>0</v>
          </cell>
          <cell r="M11530" t="str">
            <v>MULTIDISCIPLINARY</v>
          </cell>
          <cell r="N11530" t="str">
            <v>综合性期刊</v>
          </cell>
          <cell r="O11530" t="str">
            <v>4区</v>
          </cell>
        </row>
        <row r="11531">
          <cell r="B11531" t="str">
            <v>AMERICAN SCIENTIST</v>
          </cell>
          <cell r="C11531" t="str">
            <v>美国科学家</v>
          </cell>
          <cell r="D11531" t="str">
            <v>0003-0996</v>
          </cell>
          <cell r="E11531" t="str">
            <v>USA</v>
          </cell>
          <cell r="F11531" t="str">
            <v>SIGMA XI-SCI RES SOC</v>
          </cell>
          <cell r="G11531" t="str">
            <v>0.524999976158142</v>
          </cell>
          <cell r="H11531" t="str">
            <v>0.507042253521</v>
          </cell>
          <cell r="I11531" t="str">
            <v>0.710</v>
          </cell>
          <cell r="J11531" t="str">
            <v>0.580729052405047</v>
          </cell>
          <cell r="K11531">
            <v>1.8149999999999999</v>
          </cell>
          <cell r="L11531">
            <v>0</v>
          </cell>
          <cell r="M11531" t="str">
            <v>MULTIDISCIPLINARY</v>
          </cell>
          <cell r="N11531" t="str">
            <v>综合性期刊</v>
          </cell>
          <cell r="O11531" t="str">
            <v>4区</v>
          </cell>
        </row>
        <row r="11532">
          <cell r="B11532" t="str">
            <v>INTERDISCIPLINARY SCIENCE REVIEWS</v>
          </cell>
          <cell r="C11532" t="str">
            <v>跨学科科学评论</v>
          </cell>
          <cell r="D11532" t="str">
            <v>0308-0188</v>
          </cell>
          <cell r="E11532" t="str">
            <v>ENGLAND</v>
          </cell>
          <cell r="F11532" t="str">
            <v>ROUTLEDGE JOURNALS, TAYLOR &amp; FRANCIS LTD</v>
          </cell>
          <cell r="G11532" t="str">
            <v>0.310999989509583</v>
          </cell>
          <cell r="H11532" t="str">
            <v>0.14</v>
          </cell>
          <cell r="I11532" t="str">
            <v>0.196</v>
          </cell>
          <cell r="J11532" t="str">
            <v>0.215692806960528</v>
          </cell>
          <cell r="K11532" t="str">
            <v>无</v>
          </cell>
          <cell r="L11532">
            <v>0</v>
          </cell>
          <cell r="M11532" t="str">
            <v>MULTIDISCIPLINARY</v>
          </cell>
          <cell r="N11532" t="str">
            <v>综合性期刊</v>
          </cell>
          <cell r="O11532" t="str">
            <v>4区</v>
          </cell>
        </row>
        <row r="11533">
          <cell r="B11533" t="str">
            <v>SCIENTIFIC AMERICAN</v>
          </cell>
          <cell r="C11533" t="str">
            <v>科学美国人</v>
          </cell>
          <cell r="D11533" t="str">
            <v>0036-8733</v>
          </cell>
          <cell r="E11533" t="str">
            <v>United States</v>
          </cell>
          <cell r="F11533" t="str">
            <v>SPRINGER</v>
          </cell>
          <cell r="G11533" t="str">
            <v>1.5789999961853</v>
          </cell>
          <cell r="H11533" t="str">
            <v>1.946107784431</v>
          </cell>
          <cell r="I11533" t="str">
            <v>1.629</v>
          </cell>
          <cell r="J11533" t="str">
            <v>1.71817318177377</v>
          </cell>
          <cell r="K11533">
            <v>1.964</v>
          </cell>
          <cell r="L11533">
            <v>0</v>
          </cell>
          <cell r="M11533" t="str">
            <v>MULTIDISCIPLINARY</v>
          </cell>
          <cell r="N11533" t="str">
            <v>综合性期刊</v>
          </cell>
          <cell r="O11533" t="str">
            <v>4区</v>
          </cell>
        </row>
        <row r="11534">
          <cell r="B11534" t="str">
            <v>HERALD OF THE RUSSIAN ACADEMY OF SCIENCES</v>
          </cell>
          <cell r="C11534" t="str">
            <v>俄罗斯科学院先驱报</v>
          </cell>
          <cell r="D11534" t="str">
            <v>1019-3316</v>
          </cell>
          <cell r="E11534" t="str">
            <v>USA</v>
          </cell>
          <cell r="F11534" t="str">
            <v>MAIK NAUKA/INTERPERIODICA/SPRINGER</v>
          </cell>
          <cell r="G11534" t="str">
            <v>0.472000002861023</v>
          </cell>
          <cell r="H11534" t="str">
            <v>0.491666666666</v>
          </cell>
          <cell r="I11534" t="str">
            <v>0.445</v>
          </cell>
          <cell r="J11534" t="str">
            <v>0.469707071660341</v>
          </cell>
          <cell r="K11534" t="str">
            <v>无</v>
          </cell>
          <cell r="L11534">
            <v>0</v>
          </cell>
          <cell r="M11534" t="str">
            <v>无</v>
          </cell>
          <cell r="N11534" t="str">
            <v>综合性期刊</v>
          </cell>
          <cell r="O11534" t="str">
            <v>4区</v>
          </cell>
        </row>
        <row r="11535">
          <cell r="B11535" t="str">
            <v>JOURNAL OF THE ROYAL SOCIETY OF NEW ZEALAND</v>
          </cell>
          <cell r="C11535" t="str">
            <v>新西兰皇家学会杂志</v>
          </cell>
          <cell r="D11535" t="str">
            <v>0303-6758</v>
          </cell>
          <cell r="E11535" t="str">
            <v>England</v>
          </cell>
          <cell r="F11535" t="str">
            <v>TAYLOR &amp; FRANCIS LTD</v>
          </cell>
          <cell r="G11535" t="str">
            <v>1.14699995517731</v>
          </cell>
          <cell r="H11535" t="str">
            <v>0.77358490566</v>
          </cell>
          <cell r="I11535" t="str">
            <v>0.862</v>
          </cell>
          <cell r="J11535" t="str">
            <v>0.927551275451436</v>
          </cell>
          <cell r="K11535">
            <v>2.5219999999999998</v>
          </cell>
          <cell r="L11535">
            <v>0</v>
          </cell>
          <cell r="M11535" t="str">
            <v>MULTIDISCIPLINARY</v>
          </cell>
          <cell r="N11535" t="str">
            <v>综合性期刊</v>
          </cell>
          <cell r="O11535" t="str">
            <v>4区</v>
          </cell>
        </row>
        <row r="11536">
          <cell r="B11536" t="str">
            <v>Jove-Journal of Visualized Experiments</v>
          </cell>
          <cell r="C11536" t="str">
            <v>可视化实验杂志</v>
          </cell>
          <cell r="D11536" t="str">
            <v>1940-087X</v>
          </cell>
          <cell r="E11536" t="str">
            <v>USA</v>
          </cell>
          <cell r="F11536" t="str">
            <v>JOURNAL OF VISUALIZED EXPERIMENTS</v>
          </cell>
          <cell r="G11536" t="str">
            <v>1.18400001525879</v>
          </cell>
          <cell r="H11536" t="str">
            <v>1.107545533391</v>
          </cell>
          <cell r="I11536" t="str">
            <v>1.163</v>
          </cell>
          <cell r="J11536" t="str">
            <v>1.15163224485693</v>
          </cell>
          <cell r="K11536">
            <v>6.274</v>
          </cell>
          <cell r="L11536">
            <v>0</v>
          </cell>
          <cell r="M11536" t="str">
            <v>MULTIDISCIPLINARY;MICROBIOLOGY;IMMUNOLOGY;MOLECULAR BIOLOGY &amp; GENETICS;NEUROSCIENCE &amp; BEHAVIOR;BIOLOGY &amp; BIOCHEMISTRY;CLINICAL MEDICINE;</v>
          </cell>
          <cell r="N11536" t="str">
            <v>综合性期刊</v>
          </cell>
          <cell r="O11536" t="str">
            <v>4区</v>
          </cell>
        </row>
        <row r="11537">
          <cell r="B11537" t="str">
            <v>PROCEEDINGS OF THE NATIONAL ACADEMY OF SCIENCES INDIA SECTION A-PHYSICAL SCIENCES</v>
          </cell>
          <cell r="C11537" t="str">
            <v>国家科学院印度分会A-物理科学研究进展</v>
          </cell>
          <cell r="D11537" t="str">
            <v>0369-8203</v>
          </cell>
          <cell r="E11537" t="str">
            <v>INDIA</v>
          </cell>
          <cell r="F11537" t="str">
            <v>NATL ACAD SCIENCES INDIA</v>
          </cell>
          <cell r="G11537" t="str">
            <v>0.754000008106232</v>
          </cell>
          <cell r="H11537" t="str">
            <v>0.680555555555</v>
          </cell>
          <cell r="I11537" t="str">
            <v>0.921</v>
          </cell>
          <cell r="J11537" t="str">
            <v>0.785028454995077</v>
          </cell>
          <cell r="K11537" t="str">
            <v>无</v>
          </cell>
          <cell r="L11537">
            <v>0</v>
          </cell>
          <cell r="M11537" t="str">
            <v>无</v>
          </cell>
          <cell r="N11537" t="str">
            <v>综合性期刊</v>
          </cell>
          <cell r="O11537" t="str">
            <v>4区</v>
          </cell>
        </row>
        <row r="11538">
          <cell r="B11538" t="str">
            <v>SCIENCEASIA</v>
          </cell>
          <cell r="C11538" t="str">
            <v>亚洲科学</v>
          </cell>
          <cell r="D11538" t="str">
            <v>1513-1874</v>
          </cell>
          <cell r="E11538" t="str">
            <v>THAILAND</v>
          </cell>
          <cell r="F11538" t="str">
            <v>SCIENCE SOCIETY THAILAND</v>
          </cell>
          <cell r="G11538" t="str">
            <v>0.446999996900558</v>
          </cell>
          <cell r="H11538" t="str">
            <v>0.451612903225</v>
          </cell>
          <cell r="I11538" t="str">
            <v>0.425</v>
          </cell>
          <cell r="J11538" t="str">
            <v>0.441204300041853</v>
          </cell>
          <cell r="K11538">
            <v>0.96899999999999997</v>
          </cell>
          <cell r="L11538">
            <v>0</v>
          </cell>
          <cell r="M11538" t="str">
            <v>MULTIDISCIPLINARY</v>
          </cell>
          <cell r="N11538" t="str">
            <v>综合性期刊</v>
          </cell>
          <cell r="O11538" t="str">
            <v>4区</v>
          </cell>
        </row>
        <row r="11539">
          <cell r="B11539" t="str">
            <v>NATIONAL ACADEMY SCIENCE LETTERS-INDIA</v>
          </cell>
          <cell r="C11539" t="str">
            <v>印度国家科学院</v>
          </cell>
          <cell r="D11539" t="str">
            <v>0250-541X</v>
          </cell>
          <cell r="E11539" t="str">
            <v>INDIA</v>
          </cell>
          <cell r="F11539" t="str">
            <v>SPRINGER INDIA</v>
          </cell>
          <cell r="G11539" t="str">
            <v>0.518999993801117</v>
          </cell>
          <cell r="H11539" t="str">
            <v>0.331395348837</v>
          </cell>
          <cell r="I11539" t="str">
            <v>0.416</v>
          </cell>
          <cell r="J11539" t="str">
            <v>0.422019331080039</v>
          </cell>
          <cell r="K11539">
            <v>1.0820000000000001</v>
          </cell>
          <cell r="L11539">
            <v>0</v>
          </cell>
          <cell r="M11539" t="str">
            <v>MULTIDISCIPLINARY</v>
          </cell>
          <cell r="N11539" t="str">
            <v>综合性期刊</v>
          </cell>
          <cell r="O11539" t="str">
            <v>4区</v>
          </cell>
        </row>
        <row r="11540">
          <cell r="B11540" t="str">
            <v>Sains Malaysiana</v>
          </cell>
          <cell r="C11540" t="str">
            <v>马来西亚塞恩斯</v>
          </cell>
          <cell r="D11540" t="str">
            <v>0126-6039</v>
          </cell>
          <cell r="E11540" t="str">
            <v>MALAYSIA</v>
          </cell>
          <cell r="F11540" t="str">
            <v>UNIV KEBANGSAAN MALAYSIA</v>
          </cell>
          <cell r="G11540" t="str">
            <v>0.564999997615814</v>
          </cell>
          <cell r="H11540" t="str">
            <v>0.540037243947</v>
          </cell>
          <cell r="I11540" t="str">
            <v>0.643</v>
          </cell>
          <cell r="J11540" t="str">
            <v>0.582668261355272</v>
          </cell>
          <cell r="K11540">
            <v>1.383</v>
          </cell>
          <cell r="L11540">
            <v>0</v>
          </cell>
          <cell r="M11540" t="str">
            <v>MULTIDISCIPLINARY</v>
          </cell>
          <cell r="N11540" t="str">
            <v>综合性期刊</v>
          </cell>
          <cell r="O11540" t="str">
            <v>4区</v>
          </cell>
        </row>
        <row r="11541">
          <cell r="B11541" t="str">
            <v>INTERCIENCIA</v>
          </cell>
          <cell r="C11541" t="str">
            <v>调解</v>
          </cell>
          <cell r="D11541" t="str">
            <v>0378-1844</v>
          </cell>
          <cell r="E11541" t="str">
            <v>VENEZUELA</v>
          </cell>
          <cell r="F11541" t="str">
            <v>INTERCIENCIA</v>
          </cell>
          <cell r="G11541" t="str">
            <v>0.257999986410141</v>
          </cell>
          <cell r="H11541" t="str">
            <v>0.264069264069</v>
          </cell>
          <cell r="I11541" t="str">
            <v>0.448</v>
          </cell>
          <cell r="J11541" t="str">
            <v>0.323448370849047</v>
          </cell>
          <cell r="K11541" t="str">
            <v>无</v>
          </cell>
          <cell r="L11541">
            <v>0</v>
          </cell>
          <cell r="M11541" t="str">
            <v>无</v>
          </cell>
          <cell r="N11541" t="str">
            <v>综合性期刊</v>
          </cell>
          <cell r="O11541" t="str">
            <v>4区</v>
          </cell>
        </row>
        <row r="11542">
          <cell r="B11542" t="str">
            <v>CURRENT SCIENCE</v>
          </cell>
          <cell r="C11542" t="str">
            <v>当代科学</v>
          </cell>
          <cell r="D11542" t="str">
            <v>0011-3891</v>
          </cell>
          <cell r="E11542" t="str">
            <v>INDIA</v>
          </cell>
          <cell r="F11542" t="str">
            <v>INDIAN ACAD SCIENCES</v>
          </cell>
          <cell r="G11542" t="str">
            <v>0.883000016212463</v>
          </cell>
          <cell r="H11542" t="str">
            <v>0.755836575875</v>
          </cell>
          <cell r="I11542" t="str">
            <v>0.725</v>
          </cell>
          <cell r="J11542" t="str">
            <v>0.787999693493488</v>
          </cell>
          <cell r="K11542">
            <v>2.008</v>
          </cell>
          <cell r="L11542">
            <v>0</v>
          </cell>
          <cell r="M11542" t="str">
            <v>MULTIDISCIPLINARY;GEOSCIENCES;BIOLOGY &amp; BIOCHEMISTRY;PLANT &amp; ANIMAL SCIENCE</v>
          </cell>
          <cell r="N11542" t="str">
            <v>综合性期刊</v>
          </cell>
          <cell r="O11542" t="str">
            <v>4区</v>
          </cell>
        </row>
        <row r="11543">
          <cell r="B11543" t="str">
            <v>JOURNAL OF THE INDIAN INSTITUTE OF SCIENCE</v>
          </cell>
          <cell r="C11543" t="str">
            <v>印度科学院学报</v>
          </cell>
          <cell r="D11543" t="str">
            <v>0970-4140</v>
          </cell>
          <cell r="E11543" t="str">
            <v>United States</v>
          </cell>
          <cell r="F11543" t="str">
            <v>SPRINGER</v>
          </cell>
          <cell r="G11543" t="str">
            <v>1.15100002288818</v>
          </cell>
          <cell r="H11543" t="str">
            <v>0.74193548387</v>
          </cell>
          <cell r="I11543" t="str">
            <v>0.742</v>
          </cell>
          <cell r="J11543" t="str">
            <v>0.878290330209394</v>
          </cell>
          <cell r="K11543">
            <v>1.5249999999999999</v>
          </cell>
          <cell r="L11543" t="str">
            <v>review</v>
          </cell>
          <cell r="M11543" t="str">
            <v>无</v>
          </cell>
          <cell r="N11543" t="str">
            <v>综合性期刊</v>
          </cell>
          <cell r="O11543" t="str">
            <v>4区</v>
          </cell>
        </row>
        <row r="11544">
          <cell r="B11544" t="str">
            <v>COMPTES RENDUS DE L ACADEMIE BULGARE DES SCIENCES</v>
          </cell>
          <cell r="C11544" t="str">
            <v>保加利亚科学院</v>
          </cell>
          <cell r="D11544" t="str">
            <v>1310-1331</v>
          </cell>
          <cell r="E11544" t="str">
            <v>BULGARIA</v>
          </cell>
          <cell r="F11544" t="str">
            <v>PUBL HOUSE BULGARIAN ACAD SCI</v>
          </cell>
          <cell r="G11544" t="str">
            <v>0.270000010728836</v>
          </cell>
          <cell r="H11544" t="str">
            <v>0.320665083135</v>
          </cell>
          <cell r="I11544" t="str">
            <v>0.343</v>
          </cell>
          <cell r="J11544" t="str">
            <v>0.311350854953612</v>
          </cell>
          <cell r="K11544" t="str">
            <v>无</v>
          </cell>
          <cell r="L11544">
            <v>0</v>
          </cell>
          <cell r="M11544" t="str">
            <v>MULTIDISCIPLINARY</v>
          </cell>
          <cell r="N11544" t="str">
            <v>综合性期刊</v>
          </cell>
          <cell r="O11544" t="str">
            <v>4区</v>
          </cell>
        </row>
        <row r="11545">
          <cell r="B11545" t="str">
            <v>JOURNAL OF THE NATIONAL SCIENCE FOUNDATION OF SRI LANKA</v>
          </cell>
          <cell r="C11545" t="str">
            <v>斯里兰卡国家科学基金会学报</v>
          </cell>
          <cell r="D11545" t="str">
            <v>1391-4588</v>
          </cell>
          <cell r="E11545" t="str">
            <v>SRI LANKA</v>
          </cell>
          <cell r="F11545" t="str">
            <v>NATL SCIENCE FOUNDATION SRI LANKA</v>
          </cell>
          <cell r="G11545" t="str">
            <v>0.305000007152557</v>
          </cell>
          <cell r="H11545" t="str">
            <v>0.418604651162</v>
          </cell>
          <cell r="I11545" t="str">
            <v>0.378</v>
          </cell>
          <cell r="J11545" t="str">
            <v>0.367051892907519</v>
          </cell>
          <cell r="K11545">
            <v>0.73099999999999998</v>
          </cell>
          <cell r="L11545">
            <v>0</v>
          </cell>
          <cell r="M11545" t="str">
            <v>MULTIDISCIPLINARY</v>
          </cell>
          <cell r="N11545" t="str">
            <v>综合性期刊</v>
          </cell>
          <cell r="O11545" t="str">
            <v>4区</v>
          </cell>
        </row>
        <row r="11546">
          <cell r="B11546" t="str">
            <v>Maejo International Journal of Science and Technology</v>
          </cell>
          <cell r="C11546" t="str">
            <v>国际科学技术杂志</v>
          </cell>
          <cell r="D11546" t="str">
            <v>1905-7873</v>
          </cell>
          <cell r="E11546" t="str">
            <v>THAILAND</v>
          </cell>
          <cell r="F11546" t="str">
            <v>MAEJO UNIV</v>
          </cell>
          <cell r="G11546" t="str">
            <v>0.46900001168251</v>
          </cell>
          <cell r="H11546" t="str">
            <v>0.480769230769</v>
          </cell>
          <cell r="I11546" t="str">
            <v>0.326</v>
          </cell>
          <cell r="J11546" t="str">
            <v>0.425116879266503</v>
          </cell>
          <cell r="K11546" t="str">
            <v>无</v>
          </cell>
          <cell r="L11546">
            <v>0</v>
          </cell>
          <cell r="M11546" t="str">
            <v>MULTIDISCIPLINARY</v>
          </cell>
          <cell r="N11546" t="str">
            <v>综合性期刊</v>
          </cell>
          <cell r="O11546" t="str">
            <v>4区</v>
          </cell>
        </row>
        <row r="11547">
          <cell r="B11547" t="str">
            <v>ACTA SCIENTIARUM-TECHNOLOGY</v>
          </cell>
          <cell r="C11547" t="str">
            <v>科技学报</v>
          </cell>
          <cell r="D11547" t="str">
            <v>1806-2563</v>
          </cell>
          <cell r="E11547" t="str">
            <v>BRAZIL</v>
          </cell>
          <cell r="F11547" t="str">
            <v>UNIV ESTADUAL MARINGA, PRO-REITORIA PESQUISA POS-GRADUACAO</v>
          </cell>
          <cell r="G11547" t="str">
            <v>0.231000006198883</v>
          </cell>
          <cell r="H11547" t="str">
            <v>0.355555555555</v>
          </cell>
          <cell r="I11547" t="str">
            <v>0.422</v>
          </cell>
          <cell r="J11547" t="str">
            <v>0.336259261325294</v>
          </cell>
          <cell r="K11547">
            <v>0.81200000000000006</v>
          </cell>
          <cell r="L11547">
            <v>0</v>
          </cell>
          <cell r="M11547" t="str">
            <v>MULTIDISCIPLINARY</v>
          </cell>
          <cell r="N11547" t="str">
            <v>综合性期刊</v>
          </cell>
          <cell r="O11547" t="str">
            <v>4区</v>
          </cell>
        </row>
        <row r="11548">
          <cell r="B11548" t="str">
            <v>Chiang Mai Journal of Science</v>
          </cell>
          <cell r="C11548" t="str">
            <v>清迈科学杂志</v>
          </cell>
          <cell r="D11548" t="str">
            <v>0125-2526</v>
          </cell>
          <cell r="E11548" t="str">
            <v>THAILAND</v>
          </cell>
          <cell r="F11548" t="str">
            <v>CHIANG MAI UNIV, FAC SCIENCE</v>
          </cell>
          <cell r="G11548" t="str">
            <v>0.409000009298325</v>
          </cell>
          <cell r="H11548" t="str">
            <v>0.342019543973</v>
          </cell>
          <cell r="I11548" t="str">
            <v>0.325</v>
          </cell>
          <cell r="J11548" t="str">
            <v>0.358792801648442</v>
          </cell>
          <cell r="K11548" t="str">
            <v>无</v>
          </cell>
          <cell r="L11548">
            <v>0</v>
          </cell>
          <cell r="M11548" t="str">
            <v>MULTIDISCIPLINARY</v>
          </cell>
          <cell r="N11548" t="str">
            <v>综合性期刊</v>
          </cell>
          <cell r="O11548" t="str">
            <v>4区</v>
          </cell>
        </row>
        <row r="11549">
          <cell r="B11549" t="str">
            <v>SCIENTIST</v>
          </cell>
          <cell r="C11549" t="str">
            <v>科学家</v>
          </cell>
          <cell r="D11549" t="str">
            <v>0890-3670</v>
          </cell>
          <cell r="E11549" t="str">
            <v>CANADA</v>
          </cell>
          <cell r="F11549" t="str">
            <v>LABX MEDIA GROUP</v>
          </cell>
          <cell r="G11549" t="str">
            <v>0.537000000476837</v>
          </cell>
          <cell r="H11549" t="str">
            <v>0.492753623188</v>
          </cell>
          <cell r="I11549" t="str">
            <v>0.939</v>
          </cell>
          <cell r="J11549" t="str">
            <v>0.656382521019279</v>
          </cell>
          <cell r="K11549" t="str">
            <v>无</v>
          </cell>
          <cell r="L11549">
            <v>0</v>
          </cell>
          <cell r="M11549" t="str">
            <v>MULTIDISCIPLINARY</v>
          </cell>
          <cell r="N11549" t="str">
            <v>综合性期刊</v>
          </cell>
          <cell r="O11549" t="str">
            <v>4区</v>
          </cell>
        </row>
        <row r="11550">
          <cell r="B11550" t="str">
            <v>CHINESE SCIENCE BULLETIN-CHINESE</v>
          </cell>
          <cell r="C11550" t="str">
            <v>中国科学公报-中文</v>
          </cell>
          <cell r="D11550" t="str">
            <v>0023-074X</v>
          </cell>
          <cell r="E11550">
            <v>0</v>
          </cell>
          <cell r="F11550">
            <v>0</v>
          </cell>
          <cell r="G11550">
            <v>0</v>
          </cell>
          <cell r="H11550">
            <v>0</v>
          </cell>
          <cell r="I11550">
            <v>0</v>
          </cell>
          <cell r="J11550">
            <v>0</v>
          </cell>
          <cell r="K11550">
            <v>3.8919999999999999</v>
          </cell>
          <cell r="L11550">
            <v>0</v>
          </cell>
          <cell r="M11550" t="str">
            <v>无</v>
          </cell>
          <cell r="N11550" t="str">
            <v>综合性期刊</v>
          </cell>
          <cell r="O11550" t="str">
            <v>4区</v>
          </cell>
        </row>
        <row r="11551">
          <cell r="B11551" t="str">
            <v>RESEARCH</v>
          </cell>
          <cell r="C11551" t="str">
            <v>研究</v>
          </cell>
          <cell r="D11551" t="str">
            <v>2639-5274</v>
          </cell>
          <cell r="E11551" t="str">
            <v>USA</v>
          </cell>
          <cell r="F11551" t="str">
            <v>American Association for the Advancement of Science</v>
          </cell>
          <cell r="G11551">
            <v>0</v>
          </cell>
          <cell r="H11551">
            <v>0</v>
          </cell>
          <cell r="I11551">
            <v>0</v>
          </cell>
          <cell r="J11551">
            <v>0</v>
          </cell>
          <cell r="K11551">
            <v>10.324999999999999</v>
          </cell>
          <cell r="L11551">
            <v>0</v>
          </cell>
          <cell r="M11551" t="str">
            <v>无</v>
          </cell>
          <cell r="N11551" t="str">
            <v>综合性期刊</v>
          </cell>
          <cell r="O11551" t="str">
            <v>4区</v>
          </cell>
        </row>
        <row r="11552">
          <cell r="B11552" t="str">
            <v>REVIEW OF EDUCATIONAL RESEARCH</v>
          </cell>
          <cell r="C11552" t="str">
            <v>教育研究述评</v>
          </cell>
          <cell r="D11552" t="str">
            <v>0034-6543</v>
          </cell>
          <cell r="E11552" t="str">
            <v>USA</v>
          </cell>
          <cell r="F11552" t="str">
            <v>SAGE PUBLICATIONS INC</v>
          </cell>
          <cell r="G11552">
            <v>0</v>
          </cell>
          <cell r="H11552">
            <v>0</v>
          </cell>
          <cell r="I11552" t="str">
            <v>8.327</v>
          </cell>
          <cell r="J11552">
            <v>0</v>
          </cell>
          <cell r="K11552" t="str">
            <v>无</v>
          </cell>
          <cell r="L11552" t="str">
            <v>review</v>
          </cell>
          <cell r="M11552" t="str">
            <v>SOCIAL SCIENCES, GENERAL</v>
          </cell>
          <cell r="N11552" t="str">
            <v>教育学</v>
          </cell>
          <cell r="O11552" t="str">
            <v>1区</v>
          </cell>
        </row>
        <row r="11553">
          <cell r="B11553" t="str">
            <v>International Review of Sport and Exercise Psychology</v>
          </cell>
          <cell r="C11553" t="str">
            <v>运动与运动心理学国际综述</v>
          </cell>
          <cell r="D11553" t="str">
            <v>1750-984X</v>
          </cell>
          <cell r="E11553" t="str">
            <v>ENGLAND</v>
          </cell>
          <cell r="F11553" t="str">
            <v>ROUTLEDGE JOURNALS, TAYLOR &amp; FRANCIS LTD</v>
          </cell>
          <cell r="G11553">
            <v>0</v>
          </cell>
          <cell r="H11553">
            <v>0</v>
          </cell>
          <cell r="I11553" t="str">
            <v>14.333</v>
          </cell>
          <cell r="J11553">
            <v>0</v>
          </cell>
          <cell r="K11553">
            <v>3.2189999999999999</v>
          </cell>
          <cell r="L11553" t="str">
            <v>review</v>
          </cell>
          <cell r="M11553" t="str">
            <v>PSYCHIATRY/PSYCHOLOGY</v>
          </cell>
          <cell r="N11553" t="str">
            <v>教育学</v>
          </cell>
          <cell r="O11553" t="str">
            <v>1区</v>
          </cell>
        </row>
        <row r="11554">
          <cell r="B11554" t="str">
            <v>Review of Research in Education</v>
          </cell>
          <cell r="C11554" t="str">
            <v>教育研究述评</v>
          </cell>
          <cell r="D11554" t="str">
            <v>0091-732X</v>
          </cell>
          <cell r="E11554" t="str">
            <v>USA</v>
          </cell>
          <cell r="F11554" t="str">
            <v>SAGE PUBLICATIONS INC</v>
          </cell>
          <cell r="G11554">
            <v>0</v>
          </cell>
          <cell r="H11554">
            <v>0</v>
          </cell>
          <cell r="I11554" t="str">
            <v>4.667</v>
          </cell>
          <cell r="J11554">
            <v>0</v>
          </cell>
          <cell r="K11554" t="str">
            <v>无</v>
          </cell>
          <cell r="L11554" t="str">
            <v>review</v>
          </cell>
          <cell r="M11554" t="str">
            <v>无</v>
          </cell>
          <cell r="N11554" t="str">
            <v>教育学</v>
          </cell>
          <cell r="O11554" t="str">
            <v>1区</v>
          </cell>
        </row>
        <row r="11555">
          <cell r="B11555" t="str">
            <v>Internet and Higher Education</v>
          </cell>
          <cell r="C11555" t="str">
            <v>网络与高等教育</v>
          </cell>
          <cell r="D11555" t="str">
            <v>1096-7516</v>
          </cell>
          <cell r="E11555" t="str">
            <v>USA</v>
          </cell>
          <cell r="F11555" t="str">
            <v>ELSEVIER SCIENCE INC</v>
          </cell>
          <cell r="G11555">
            <v>0</v>
          </cell>
          <cell r="H11555">
            <v>0</v>
          </cell>
          <cell r="I11555" t="str">
            <v>6.566</v>
          </cell>
          <cell r="J11555">
            <v>0</v>
          </cell>
          <cell r="K11555">
            <v>3.2240000000000002</v>
          </cell>
          <cell r="L11555">
            <v>0</v>
          </cell>
          <cell r="M11555" t="str">
            <v>SOCIAL SCIENCES, GENERAL</v>
          </cell>
          <cell r="N11555" t="str">
            <v>教育学</v>
          </cell>
          <cell r="O11555" t="str">
            <v>1区</v>
          </cell>
        </row>
        <row r="11556">
          <cell r="B11556" t="str">
            <v>Educational Research Review</v>
          </cell>
          <cell r="C11556" t="str">
            <v>教育研究综述</v>
          </cell>
          <cell r="D11556" t="str">
            <v>1747-938X</v>
          </cell>
          <cell r="E11556" t="str">
            <v>ENGLAND</v>
          </cell>
          <cell r="F11556" t="str">
            <v>ELSEVIER SCI LTD</v>
          </cell>
          <cell r="G11556">
            <v>0</v>
          </cell>
          <cell r="H11556">
            <v>0</v>
          </cell>
          <cell r="I11556" t="str">
            <v>6.962</v>
          </cell>
          <cell r="J11556">
            <v>0</v>
          </cell>
          <cell r="K11556" t="str">
            <v>无</v>
          </cell>
          <cell r="L11556" t="str">
            <v>review</v>
          </cell>
          <cell r="M11556" t="str">
            <v>SOCIAL SCIENCES, GENERAL</v>
          </cell>
          <cell r="N11556" t="str">
            <v>教育学</v>
          </cell>
          <cell r="O11556" t="str">
            <v>1区</v>
          </cell>
        </row>
        <row r="11557">
          <cell r="B11557" t="str">
            <v>AMERICAN EDUCATIONAL RESEARCH JOURNAL</v>
          </cell>
          <cell r="C11557" t="str">
            <v>美国教育研究杂志</v>
          </cell>
          <cell r="D11557" t="str">
            <v>0002-8312</v>
          </cell>
          <cell r="E11557" t="str">
            <v>USA</v>
          </cell>
          <cell r="F11557" t="str">
            <v>SAGE PUBLICATIONS INC</v>
          </cell>
          <cell r="G11557">
            <v>0</v>
          </cell>
          <cell r="H11557">
            <v>0</v>
          </cell>
          <cell r="I11557" t="str">
            <v>5.013</v>
          </cell>
          <cell r="J11557">
            <v>0</v>
          </cell>
          <cell r="K11557" t="str">
            <v>无</v>
          </cell>
          <cell r="L11557">
            <v>0</v>
          </cell>
          <cell r="M11557" t="str">
            <v>SOCIAL SCIENCES, GENERAL</v>
          </cell>
          <cell r="N11557" t="str">
            <v>教育学</v>
          </cell>
          <cell r="O11557" t="str">
            <v>1区</v>
          </cell>
        </row>
        <row r="11558">
          <cell r="B11558" t="str">
            <v>JOURNAL OF RESEARCH IN SCIENCE TEACHING</v>
          </cell>
          <cell r="C11558" t="str">
            <v>科学教学研究杂志</v>
          </cell>
          <cell r="D11558" t="str">
            <v>0022-4308</v>
          </cell>
          <cell r="E11558" t="str">
            <v>USA</v>
          </cell>
          <cell r="F11558" t="str">
            <v>WILEY</v>
          </cell>
          <cell r="G11558">
            <v>0</v>
          </cell>
          <cell r="H11558">
            <v>0</v>
          </cell>
          <cell r="I11558" t="str">
            <v>3.870</v>
          </cell>
          <cell r="J11558">
            <v>0</v>
          </cell>
          <cell r="K11558">
            <v>3.919</v>
          </cell>
          <cell r="L11558">
            <v>0</v>
          </cell>
          <cell r="M11558" t="str">
            <v>SOCIAL SCIENCES, GENERAL</v>
          </cell>
          <cell r="N11558" t="str">
            <v>教育学</v>
          </cell>
          <cell r="O11558" t="str">
            <v>1区</v>
          </cell>
        </row>
        <row r="11559">
          <cell r="B11559" t="str">
            <v>JOURNAL OF TEACHER EDUCATION</v>
          </cell>
          <cell r="C11559" t="str">
            <v>教师教育学报</v>
          </cell>
          <cell r="D11559" t="str">
            <v>0022-4871</v>
          </cell>
          <cell r="E11559" t="str">
            <v>USA</v>
          </cell>
          <cell r="F11559" t="str">
            <v>SAGE PUBLICATIONS INC</v>
          </cell>
          <cell r="G11559">
            <v>0</v>
          </cell>
          <cell r="H11559">
            <v>0</v>
          </cell>
          <cell r="I11559" t="str">
            <v>3.600</v>
          </cell>
          <cell r="J11559">
            <v>0</v>
          </cell>
          <cell r="K11559" t="str">
            <v>无</v>
          </cell>
          <cell r="L11559">
            <v>0</v>
          </cell>
          <cell r="M11559" t="str">
            <v>SOCIAL SCIENCES, GENERAL</v>
          </cell>
          <cell r="N11559" t="str">
            <v>教育学</v>
          </cell>
          <cell r="O11559" t="str">
            <v>1区</v>
          </cell>
        </row>
        <row r="11560">
          <cell r="B11560" t="str">
            <v>International Journal of Computer-Supported Collaborative Learning</v>
          </cell>
          <cell r="C11560" t="str">
            <v>国际计算机支持协作学习杂志</v>
          </cell>
          <cell r="D11560" t="str">
            <v>1556-1607</v>
          </cell>
          <cell r="E11560" t="str">
            <v>United States</v>
          </cell>
          <cell r="F11560" t="str">
            <v>SPRINGER</v>
          </cell>
          <cell r="G11560">
            <v>0</v>
          </cell>
          <cell r="H11560">
            <v>0</v>
          </cell>
          <cell r="I11560" t="str">
            <v>4.028</v>
          </cell>
          <cell r="J11560">
            <v>0</v>
          </cell>
          <cell r="K11560" t="str">
            <v>无</v>
          </cell>
          <cell r="L11560">
            <v>0</v>
          </cell>
          <cell r="M11560" t="str">
            <v>SOCIAL SCIENCES, GENERAL</v>
          </cell>
          <cell r="N11560" t="str">
            <v>教育学</v>
          </cell>
          <cell r="O11560" t="str">
            <v>1区</v>
          </cell>
        </row>
        <row r="11561">
          <cell r="B11561" t="str">
            <v>SOCIOLOGY OF SPORT JOURNAL</v>
          </cell>
          <cell r="C11561" t="str">
            <v>体育社会学杂志</v>
          </cell>
          <cell r="D11561" t="str">
            <v>0741-1235</v>
          </cell>
          <cell r="E11561" t="str">
            <v>USA</v>
          </cell>
          <cell r="F11561" t="str">
            <v>HUMAN KINETICS PUBL INC</v>
          </cell>
          <cell r="G11561" t="str">
            <v>1</v>
          </cell>
          <cell r="H11561" t="str">
            <v>1.418181818181</v>
          </cell>
          <cell r="I11561" t="str">
            <v>2.635</v>
          </cell>
          <cell r="J11561" t="str">
            <v>1.684367484367</v>
          </cell>
          <cell r="K11561" t="str">
            <v>无</v>
          </cell>
          <cell r="L11561">
            <v>0</v>
          </cell>
          <cell r="M11561" t="str">
            <v>SOCIAL SCIENCES, GENERAL</v>
          </cell>
          <cell r="N11561" t="str">
            <v>教育学</v>
          </cell>
          <cell r="O11561" t="str">
            <v>1区</v>
          </cell>
        </row>
        <row r="11562">
          <cell r="B11562" t="str">
            <v>COMPUTERS &amp; EDUCATION</v>
          </cell>
          <cell r="C11562" t="str">
            <v>计算机与教育</v>
          </cell>
          <cell r="D11562" t="str">
            <v>0360-1315</v>
          </cell>
          <cell r="E11562" t="str">
            <v>ENGLAND</v>
          </cell>
          <cell r="F11562" t="str">
            <v>PERGAMON-ELSEVIER SCIENCE LTD</v>
          </cell>
          <cell r="G11562" t="str">
            <v>4.53800010681152</v>
          </cell>
          <cell r="H11562" t="str">
            <v>5.627009646302</v>
          </cell>
          <cell r="I11562" t="str">
            <v>5.296</v>
          </cell>
          <cell r="J11562" t="str">
            <v>5.15380288169317</v>
          </cell>
          <cell r="K11562">
            <v>15.542999999999999</v>
          </cell>
          <cell r="L11562">
            <v>0</v>
          </cell>
          <cell r="M11562" t="str">
            <v>COMPUTER SCIENCE</v>
          </cell>
          <cell r="N11562" t="str">
            <v>教育学</v>
          </cell>
          <cell r="O11562" t="str">
            <v>1区</v>
          </cell>
        </row>
        <row r="11563">
          <cell r="B11563" t="str">
            <v>SOCIOLOGY OF EDUCATION</v>
          </cell>
          <cell r="C11563" t="str">
            <v>教育社会学</v>
          </cell>
          <cell r="D11563" t="str">
            <v>0038-0407</v>
          </cell>
          <cell r="E11563" t="str">
            <v>USA</v>
          </cell>
          <cell r="F11563" t="str">
            <v>SAGE PUBLICATIONS INC</v>
          </cell>
          <cell r="G11563">
            <v>0</v>
          </cell>
          <cell r="H11563">
            <v>0</v>
          </cell>
          <cell r="I11563" t="str">
            <v>3.647</v>
          </cell>
          <cell r="J11563">
            <v>0</v>
          </cell>
          <cell r="K11563" t="str">
            <v>无</v>
          </cell>
          <cell r="L11563">
            <v>0</v>
          </cell>
          <cell r="M11563" t="str">
            <v>SOCIAL SCIENCES, GENERAL</v>
          </cell>
          <cell r="N11563" t="str">
            <v>教育学</v>
          </cell>
          <cell r="O11563" t="str">
            <v>1区</v>
          </cell>
        </row>
        <row r="11564">
          <cell r="B11564" t="str">
            <v>READING RESEARCH QUARTERLY</v>
          </cell>
          <cell r="C11564" t="str">
            <v>阅读研究季刊</v>
          </cell>
          <cell r="D11564" t="str">
            <v>0034-0553</v>
          </cell>
          <cell r="E11564" t="str">
            <v>USA</v>
          </cell>
          <cell r="F11564" t="str">
            <v>WILEY</v>
          </cell>
          <cell r="G11564">
            <v>0</v>
          </cell>
          <cell r="H11564">
            <v>0</v>
          </cell>
          <cell r="I11564" t="str">
            <v>3.543</v>
          </cell>
          <cell r="J11564">
            <v>0</v>
          </cell>
          <cell r="K11564" t="str">
            <v>无</v>
          </cell>
          <cell r="L11564">
            <v>0</v>
          </cell>
          <cell r="M11564" t="str">
            <v>SOCIAL SCIENCES, GENERAL</v>
          </cell>
          <cell r="N11564" t="str">
            <v>教育学</v>
          </cell>
          <cell r="O11564" t="str">
            <v>1区</v>
          </cell>
        </row>
        <row r="11565">
          <cell r="B11565" t="str">
            <v>JOURNAL OF EDUCATION POLICY</v>
          </cell>
          <cell r="C11565" t="str">
            <v>教育政策杂志</v>
          </cell>
          <cell r="D11565" t="str">
            <v>0268-0939</v>
          </cell>
          <cell r="E11565" t="str">
            <v>ENGLAND</v>
          </cell>
          <cell r="F11565" t="str">
            <v>ROUTLEDGE JOURNALS, TAYLOR &amp; FRANCIS LTD</v>
          </cell>
          <cell r="G11565">
            <v>0</v>
          </cell>
          <cell r="H11565">
            <v>0</v>
          </cell>
          <cell r="I11565" t="str">
            <v>3.048</v>
          </cell>
          <cell r="J11565">
            <v>0</v>
          </cell>
          <cell r="K11565" t="str">
            <v>无</v>
          </cell>
          <cell r="L11565">
            <v>0</v>
          </cell>
          <cell r="M11565" t="str">
            <v>SOCIAL SCIENCES, GENERAL</v>
          </cell>
          <cell r="N11565" t="str">
            <v>教育学</v>
          </cell>
          <cell r="O11565" t="str">
            <v>1区</v>
          </cell>
        </row>
        <row r="11566">
          <cell r="B11566" t="str">
            <v>MEDICAL EDUCATION</v>
          </cell>
          <cell r="C11566" t="str">
            <v>医学教育</v>
          </cell>
          <cell r="D11566" t="str">
            <v>0308-0110</v>
          </cell>
          <cell r="E11566" t="str">
            <v>USA</v>
          </cell>
          <cell r="F11566" t="str">
            <v>WILEY</v>
          </cell>
          <cell r="G11566" t="str">
            <v>4.40500020980834</v>
          </cell>
          <cell r="H11566" t="str">
            <v>4.618811881188</v>
          </cell>
          <cell r="I11566" t="str">
            <v>4.570</v>
          </cell>
          <cell r="J11566" t="str">
            <v>4.53123485470478</v>
          </cell>
          <cell r="K11566">
            <v>4.9450000000000003</v>
          </cell>
          <cell r="L11566">
            <v>0</v>
          </cell>
          <cell r="M11566" t="str">
            <v>CLINICAL MEDICINE</v>
          </cell>
          <cell r="N11566" t="str">
            <v>教育学</v>
          </cell>
          <cell r="O11566" t="str">
            <v>1区</v>
          </cell>
        </row>
        <row r="11567">
          <cell r="B11567" t="str">
            <v>ACADEMIC MEDICINE</v>
          </cell>
          <cell r="C11567" t="str">
            <v>学术医学</v>
          </cell>
          <cell r="D11567" t="str">
            <v>1040-2446</v>
          </cell>
          <cell r="E11567" t="str">
            <v>USA</v>
          </cell>
          <cell r="F11567" t="str">
            <v>LIPPINCOTT WILLIAMS &amp; WILKINS</v>
          </cell>
          <cell r="G11567" t="str">
            <v>4.80100011825562</v>
          </cell>
          <cell r="H11567" t="str">
            <v>4.937336814621</v>
          </cell>
          <cell r="I11567" t="str">
            <v>5.354</v>
          </cell>
          <cell r="J11567" t="str">
            <v>5.0307657763052</v>
          </cell>
          <cell r="K11567">
            <v>14.959</v>
          </cell>
          <cell r="L11567">
            <v>0</v>
          </cell>
          <cell r="M11567" t="str">
            <v>CLINICAL MEDICINE</v>
          </cell>
          <cell r="N11567" t="str">
            <v>教育学</v>
          </cell>
          <cell r="O11567" t="str">
            <v>1区</v>
          </cell>
        </row>
        <row r="11568">
          <cell r="B11568" t="str">
            <v>Educational Researcher</v>
          </cell>
          <cell r="C11568" t="str">
            <v>教育研究者</v>
          </cell>
          <cell r="D11568" t="str">
            <v>0013-189X</v>
          </cell>
          <cell r="E11568" t="str">
            <v>USA</v>
          </cell>
          <cell r="F11568" t="str">
            <v>SAGE PUBLICATIONS INC</v>
          </cell>
          <cell r="G11568">
            <v>0</v>
          </cell>
          <cell r="H11568">
            <v>0</v>
          </cell>
          <cell r="I11568" t="str">
            <v>3.483</v>
          </cell>
          <cell r="J11568">
            <v>0</v>
          </cell>
          <cell r="K11568" t="str">
            <v>无</v>
          </cell>
          <cell r="L11568">
            <v>0</v>
          </cell>
          <cell r="M11568" t="str">
            <v>SOCIAL SCIENCES, GENERAL</v>
          </cell>
          <cell r="N11568" t="str">
            <v>教育学</v>
          </cell>
          <cell r="O11568" t="str">
            <v>1区</v>
          </cell>
        </row>
        <row r="11569">
          <cell r="B11569" t="str">
            <v>SCIENTIFIC STUDIES OF READING</v>
          </cell>
          <cell r="C11569" t="str">
            <v>阅读科学研究</v>
          </cell>
          <cell r="D11569" t="str">
            <v>1088-8438</v>
          </cell>
          <cell r="E11569" t="str">
            <v>ENGLAND</v>
          </cell>
          <cell r="F11569" t="str">
            <v>ROUTLEDGE JOURNALS, TAYLOR &amp; FRANCIS LTD</v>
          </cell>
          <cell r="G11569">
            <v>0</v>
          </cell>
          <cell r="H11569">
            <v>0</v>
          </cell>
          <cell r="I11569" t="str">
            <v>2.910</v>
          </cell>
          <cell r="J11569">
            <v>0</v>
          </cell>
          <cell r="K11569" t="str">
            <v>无</v>
          </cell>
          <cell r="L11569">
            <v>0</v>
          </cell>
          <cell r="M11569" t="str">
            <v>SOCIAL SCIENCES, GENERAL</v>
          </cell>
          <cell r="N11569" t="str">
            <v>教育学</v>
          </cell>
          <cell r="O11569" t="str">
            <v>1区</v>
          </cell>
        </row>
        <row r="11570">
          <cell r="B11570" t="str">
            <v>EXCEPTIONAL CHILDREN</v>
          </cell>
          <cell r="C11570" t="str">
            <v>特殊儿童</v>
          </cell>
          <cell r="D11570" t="str">
            <v>0014-4029</v>
          </cell>
          <cell r="E11570" t="str">
            <v>USA</v>
          </cell>
          <cell r="F11570" t="str">
            <v>SAGE PUBLICATIONS INC</v>
          </cell>
          <cell r="G11570">
            <v>0</v>
          </cell>
          <cell r="H11570">
            <v>0</v>
          </cell>
          <cell r="I11570" t="str">
            <v>3.255</v>
          </cell>
          <cell r="J11570">
            <v>0</v>
          </cell>
          <cell r="K11570" t="str">
            <v>无</v>
          </cell>
          <cell r="L11570">
            <v>0</v>
          </cell>
          <cell r="M11570" t="str">
            <v>SOCIAL SCIENCES, GENERAL</v>
          </cell>
          <cell r="N11570" t="str">
            <v>教育学</v>
          </cell>
          <cell r="O11570" t="str">
            <v>1区</v>
          </cell>
        </row>
        <row r="11571">
          <cell r="B11571" t="str">
            <v>SCIENCE EDUCATION</v>
          </cell>
          <cell r="C11571" t="str">
            <v>科学教育</v>
          </cell>
          <cell r="D11571" t="str">
            <v>0036-8326</v>
          </cell>
          <cell r="E11571" t="str">
            <v>USA</v>
          </cell>
          <cell r="F11571" t="str">
            <v>WILEY</v>
          </cell>
          <cell r="G11571">
            <v>0</v>
          </cell>
          <cell r="H11571">
            <v>0</v>
          </cell>
          <cell r="I11571" t="str">
            <v>3.500</v>
          </cell>
          <cell r="J11571">
            <v>0</v>
          </cell>
          <cell r="K11571">
            <v>6.2130000000000001</v>
          </cell>
          <cell r="L11571">
            <v>0</v>
          </cell>
          <cell r="M11571" t="str">
            <v>SOCIAL SCIENCES, GENERAL</v>
          </cell>
          <cell r="N11571" t="str">
            <v>教育学</v>
          </cell>
          <cell r="O11571" t="str">
            <v>1区</v>
          </cell>
        </row>
        <row r="11572">
          <cell r="B11572" t="str">
            <v>LEARNING AND INSTRUCTION</v>
          </cell>
          <cell r="C11572" t="str">
            <v>学习与指导</v>
          </cell>
          <cell r="D11572" t="str">
            <v>0959-4752</v>
          </cell>
          <cell r="E11572" t="str">
            <v>ENGLAND</v>
          </cell>
          <cell r="F11572" t="str">
            <v>PERGAMON-ELSEVIER SCIENCE LTD</v>
          </cell>
          <cell r="G11572">
            <v>0</v>
          </cell>
          <cell r="H11572">
            <v>0</v>
          </cell>
          <cell r="I11572" t="str">
            <v>3.323</v>
          </cell>
          <cell r="J11572">
            <v>0</v>
          </cell>
          <cell r="K11572">
            <v>2.786</v>
          </cell>
          <cell r="L11572">
            <v>0</v>
          </cell>
          <cell r="M11572" t="str">
            <v>SOCIAL SCIENCES, GENERAL</v>
          </cell>
          <cell r="N11572" t="str">
            <v>教育学</v>
          </cell>
          <cell r="O11572" t="str">
            <v>1区</v>
          </cell>
        </row>
        <row r="11573">
          <cell r="B11573" t="str">
            <v>Sport Management Review</v>
          </cell>
          <cell r="C11573" t="str">
            <v>体育管理评审</v>
          </cell>
          <cell r="D11573" t="str">
            <v>1441-3523</v>
          </cell>
          <cell r="E11573" t="str">
            <v>ENGLAND</v>
          </cell>
          <cell r="F11573" t="str">
            <v>ELSEVIER SCI LTD</v>
          </cell>
          <cell r="G11573">
            <v>0</v>
          </cell>
          <cell r="H11573">
            <v>0</v>
          </cell>
          <cell r="I11573" t="str">
            <v>3.337</v>
          </cell>
          <cell r="J11573">
            <v>0</v>
          </cell>
          <cell r="K11573" t="str">
            <v>无</v>
          </cell>
          <cell r="L11573">
            <v>0</v>
          </cell>
          <cell r="M11573" t="str">
            <v>SOCIAL SCIENCES, GENERAL</v>
          </cell>
          <cell r="N11573" t="str">
            <v>教育学</v>
          </cell>
          <cell r="O11573" t="str">
            <v>1区</v>
          </cell>
        </row>
        <row r="11574">
          <cell r="B11574" t="str">
            <v>Anatomical Sciences Education</v>
          </cell>
          <cell r="C11574" t="str">
            <v>解剖学教育</v>
          </cell>
          <cell r="D11574" t="str">
            <v>1935-9772</v>
          </cell>
          <cell r="E11574" t="str">
            <v>USA</v>
          </cell>
          <cell r="F11574" t="str">
            <v>WILEY</v>
          </cell>
          <cell r="G11574" t="str">
            <v>3.11400008201599</v>
          </cell>
          <cell r="H11574" t="str">
            <v>4.026785714285</v>
          </cell>
          <cell r="I11574" t="str">
            <v>3.759</v>
          </cell>
          <cell r="J11574" t="str">
            <v>3.63323812257633</v>
          </cell>
          <cell r="K11574" t="str">
            <v>无</v>
          </cell>
          <cell r="L11574">
            <v>0</v>
          </cell>
          <cell r="M11574" t="str">
            <v>SOCIAL SCIENCES, GENERAL</v>
          </cell>
          <cell r="N11574" t="str">
            <v>教育学</v>
          </cell>
          <cell r="O11574" t="str">
            <v>1区</v>
          </cell>
        </row>
        <row r="11575">
          <cell r="B11575" t="str">
            <v>JOURNAL OF THE LEARNING SCIENCES</v>
          </cell>
          <cell r="C11575" t="str">
            <v>学习科学杂志</v>
          </cell>
          <cell r="D11575" t="str">
            <v>1050-8406</v>
          </cell>
          <cell r="E11575" t="str">
            <v>ENGLAND</v>
          </cell>
          <cell r="F11575" t="str">
            <v>ROUTLEDGE JOURNALS, TAYLOR &amp; FRANCIS LTD</v>
          </cell>
          <cell r="G11575">
            <v>0</v>
          </cell>
          <cell r="H11575">
            <v>0</v>
          </cell>
          <cell r="I11575" t="str">
            <v>3.588</v>
          </cell>
          <cell r="J11575">
            <v>0</v>
          </cell>
          <cell r="K11575">
            <v>1.9359999999999999</v>
          </cell>
          <cell r="L11575">
            <v>0</v>
          </cell>
          <cell r="M11575" t="str">
            <v>SOCIAL SCIENCES, GENERAL</v>
          </cell>
          <cell r="N11575" t="str">
            <v>教育学</v>
          </cell>
          <cell r="O11575" t="str">
            <v>2区</v>
          </cell>
        </row>
        <row r="11576">
          <cell r="B11576" t="str">
            <v>Physical Education and Sport Pedagogy</v>
          </cell>
          <cell r="C11576" t="str">
            <v>体育与体育教育学</v>
          </cell>
          <cell r="D11576" t="str">
            <v>1740-8989</v>
          </cell>
          <cell r="E11576" t="str">
            <v>ENGLAND</v>
          </cell>
          <cell r="F11576" t="str">
            <v>ROUTLEDGE JOURNALS, TAYLOR &amp; FRANCIS LTD</v>
          </cell>
          <cell r="G11576">
            <v>0</v>
          </cell>
          <cell r="H11576">
            <v>0</v>
          </cell>
          <cell r="I11576" t="str">
            <v>2.618</v>
          </cell>
          <cell r="J11576">
            <v>0</v>
          </cell>
          <cell r="K11576" t="str">
            <v>无</v>
          </cell>
          <cell r="L11576">
            <v>0</v>
          </cell>
          <cell r="M11576" t="str">
            <v>SOCIAL SCIENCES, GENERAL</v>
          </cell>
          <cell r="N11576" t="str">
            <v>教育学</v>
          </cell>
          <cell r="O11576" t="str">
            <v>2区</v>
          </cell>
        </row>
        <row r="11577">
          <cell r="B11577" t="str">
            <v>EDUCATIONAL EVALUATION AND POLICY ANALYSIS</v>
          </cell>
          <cell r="C11577" t="str">
            <v>教育评价与政策分析</v>
          </cell>
          <cell r="D11577" t="str">
            <v>0162-3737</v>
          </cell>
          <cell r="E11577" t="str">
            <v>USA</v>
          </cell>
          <cell r="F11577" t="str">
            <v>SAGE PUBLICATIONS INC</v>
          </cell>
          <cell r="G11577">
            <v>0</v>
          </cell>
          <cell r="H11577">
            <v>0</v>
          </cell>
          <cell r="I11577" t="str">
            <v>3.196</v>
          </cell>
          <cell r="J11577">
            <v>0</v>
          </cell>
          <cell r="K11577" t="str">
            <v>无</v>
          </cell>
          <cell r="L11577">
            <v>0</v>
          </cell>
          <cell r="M11577" t="str">
            <v>SOCIAL SCIENCES, GENERAL</v>
          </cell>
          <cell r="N11577" t="str">
            <v>教育学</v>
          </cell>
          <cell r="O11577" t="str">
            <v>2区</v>
          </cell>
        </row>
        <row r="11578">
          <cell r="B11578" t="str">
            <v>TEACHING AND TEACHER EDUCATION</v>
          </cell>
          <cell r="C11578" t="str">
            <v>教学与教师教育</v>
          </cell>
          <cell r="D11578" t="str">
            <v>0742-051X</v>
          </cell>
          <cell r="E11578" t="str">
            <v>ENGLAND</v>
          </cell>
          <cell r="F11578" t="str">
            <v>PERGAMON-ELSEVIER SCIENCE LTD</v>
          </cell>
          <cell r="G11578">
            <v>0</v>
          </cell>
          <cell r="H11578">
            <v>0</v>
          </cell>
          <cell r="I11578" t="str">
            <v>2.686</v>
          </cell>
          <cell r="J11578">
            <v>0</v>
          </cell>
          <cell r="K11578" t="str">
            <v>无</v>
          </cell>
          <cell r="L11578">
            <v>0</v>
          </cell>
          <cell r="M11578" t="str">
            <v>SOCIAL SCIENCES, GENERAL</v>
          </cell>
          <cell r="N11578" t="str">
            <v>教育学</v>
          </cell>
          <cell r="O11578" t="str">
            <v>2区</v>
          </cell>
        </row>
        <row r="11579">
          <cell r="B11579" t="str">
            <v>JOURNAL OF LITERACY RESEARCH</v>
          </cell>
          <cell r="C11579" t="str">
            <v>识字研究杂志</v>
          </cell>
          <cell r="D11579" t="str">
            <v>1086-296X</v>
          </cell>
          <cell r="E11579" t="str">
            <v>USA</v>
          </cell>
          <cell r="F11579" t="str">
            <v>SAGE PUBLICATIONS INC</v>
          </cell>
          <cell r="G11579">
            <v>0</v>
          </cell>
          <cell r="H11579">
            <v>0</v>
          </cell>
          <cell r="I11579" t="str">
            <v>2.255</v>
          </cell>
          <cell r="J11579">
            <v>0</v>
          </cell>
          <cell r="K11579" t="str">
            <v>无</v>
          </cell>
          <cell r="L11579">
            <v>0</v>
          </cell>
          <cell r="M11579" t="str">
            <v>SOCIAL SCIENCES, GENERAL</v>
          </cell>
          <cell r="N11579" t="str">
            <v>教育学</v>
          </cell>
          <cell r="O11579" t="str">
            <v>2区</v>
          </cell>
        </row>
        <row r="11580">
          <cell r="B11580" t="str">
            <v>REMEDIAL AND SPECIAL EDUCATION</v>
          </cell>
          <cell r="C11580" t="str">
            <v>补习和特殊教育</v>
          </cell>
          <cell r="D11580" t="str">
            <v>0741-9325</v>
          </cell>
          <cell r="E11580" t="str">
            <v>USA</v>
          </cell>
          <cell r="F11580" t="str">
            <v>SAGE PUBLICATIONS INC</v>
          </cell>
          <cell r="G11580">
            <v>0</v>
          </cell>
          <cell r="H11580">
            <v>0</v>
          </cell>
          <cell r="I11580" t="str">
            <v>2.817</v>
          </cell>
          <cell r="J11580">
            <v>0</v>
          </cell>
          <cell r="K11580" t="str">
            <v>无</v>
          </cell>
          <cell r="L11580">
            <v>0</v>
          </cell>
          <cell r="M11580" t="str">
            <v>SOCIAL SCIENCES, GENERAL</v>
          </cell>
          <cell r="N11580" t="str">
            <v>教育学</v>
          </cell>
          <cell r="O11580" t="str">
            <v>2区</v>
          </cell>
        </row>
        <row r="11581">
          <cell r="B11581" t="str">
            <v>THEORY AND RESEARCH IN SOCIAL EDUCATION</v>
          </cell>
          <cell r="C11581" t="str">
            <v>社会教育理论与研究</v>
          </cell>
          <cell r="D11581" t="str">
            <v>0093-3104</v>
          </cell>
          <cell r="E11581" t="str">
            <v>ENGLAND</v>
          </cell>
          <cell r="F11581" t="str">
            <v>ROUTLEDGE JOURNALS, TAYLOR &amp; FRANCIS LTD</v>
          </cell>
          <cell r="G11581">
            <v>0</v>
          </cell>
          <cell r="H11581">
            <v>0</v>
          </cell>
          <cell r="I11581" t="str">
            <v>2.531</v>
          </cell>
          <cell r="J11581">
            <v>0</v>
          </cell>
          <cell r="K11581" t="str">
            <v>无</v>
          </cell>
          <cell r="L11581">
            <v>0</v>
          </cell>
          <cell r="M11581" t="str">
            <v>无</v>
          </cell>
          <cell r="N11581" t="str">
            <v>教育学</v>
          </cell>
          <cell r="O11581" t="str">
            <v>2区</v>
          </cell>
        </row>
        <row r="11582">
          <cell r="B11582" t="str">
            <v>HIGHER EDUCATION</v>
          </cell>
          <cell r="C11582" t="str">
            <v>高等教育</v>
          </cell>
          <cell r="D11582" t="str">
            <v>0018-1560</v>
          </cell>
          <cell r="E11582" t="str">
            <v>NETHERLANDS</v>
          </cell>
          <cell r="F11582" t="str">
            <v>SPRINGER</v>
          </cell>
          <cell r="G11582">
            <v>0</v>
          </cell>
          <cell r="H11582">
            <v>0</v>
          </cell>
          <cell r="I11582" t="str">
            <v>2.856</v>
          </cell>
          <cell r="J11582">
            <v>0</v>
          </cell>
          <cell r="K11582" t="str">
            <v>无</v>
          </cell>
          <cell r="L11582">
            <v>0</v>
          </cell>
          <cell r="M11582" t="str">
            <v>SOCIAL SCIENCES, GENERAL</v>
          </cell>
          <cell r="N11582" t="str">
            <v>教育学</v>
          </cell>
          <cell r="O11582" t="str">
            <v>2区</v>
          </cell>
        </row>
        <row r="11583">
          <cell r="B11583" t="str">
            <v>SPORT EDUCATION AND SOCIETY</v>
          </cell>
          <cell r="C11583" t="str">
            <v>体育教育与社会</v>
          </cell>
          <cell r="D11583" t="str">
            <v>1357-3322</v>
          </cell>
          <cell r="E11583" t="str">
            <v>ENGLAND</v>
          </cell>
          <cell r="F11583" t="str">
            <v>ROUTLEDGE JOURNALS, TAYLOR &amp; FRANCIS LTD</v>
          </cell>
          <cell r="G11583" t="str">
            <v>2.76900005340576</v>
          </cell>
          <cell r="H11583" t="str">
            <v>1.961538461538</v>
          </cell>
          <cell r="I11583" t="str">
            <v>2.649</v>
          </cell>
          <cell r="J11583" t="str">
            <v>2.45979782559192</v>
          </cell>
          <cell r="K11583" t="str">
            <v>无</v>
          </cell>
          <cell r="L11583">
            <v>0</v>
          </cell>
          <cell r="M11583" t="str">
            <v>SOCIAL SCIENCES, GENERAL</v>
          </cell>
          <cell r="N11583" t="str">
            <v>教育学</v>
          </cell>
          <cell r="O11583" t="str">
            <v>2区</v>
          </cell>
        </row>
        <row r="11584">
          <cell r="B11584" t="str">
            <v>International Review for the Sociology of Sport</v>
          </cell>
          <cell r="C11584" t="str">
            <v>体育社会学国际综述</v>
          </cell>
          <cell r="D11584" t="str">
            <v>1012-6902</v>
          </cell>
          <cell r="E11584" t="str">
            <v>ENGLAND</v>
          </cell>
          <cell r="F11584" t="str">
            <v>SAGE PUBLICATIONS LTD</v>
          </cell>
          <cell r="G11584">
            <v>0</v>
          </cell>
          <cell r="H11584">
            <v>0</v>
          </cell>
          <cell r="I11584" t="str">
            <v>2.019</v>
          </cell>
          <cell r="J11584">
            <v>0</v>
          </cell>
          <cell r="K11584" t="str">
            <v>无</v>
          </cell>
          <cell r="L11584">
            <v>0</v>
          </cell>
          <cell r="M11584" t="str">
            <v>SOCIAL SCIENCES, GENERAL</v>
          </cell>
          <cell r="N11584" t="str">
            <v>教育学</v>
          </cell>
          <cell r="O11584" t="str">
            <v>2区</v>
          </cell>
        </row>
        <row r="11585">
          <cell r="B11585" t="str">
            <v>REVIEW OF HIGHER EDUCATION</v>
          </cell>
          <cell r="C11585" t="str">
            <v>高等教育述评</v>
          </cell>
          <cell r="D11585" t="str">
            <v>0162-5748</v>
          </cell>
          <cell r="E11585" t="str">
            <v>USA</v>
          </cell>
          <cell r="F11585" t="str">
            <v>JOHNS HOPKINS UNIV PRESS</v>
          </cell>
          <cell r="G11585">
            <v>0</v>
          </cell>
          <cell r="H11585">
            <v>0</v>
          </cell>
          <cell r="I11585" t="str">
            <v>2.545</v>
          </cell>
          <cell r="J11585">
            <v>0</v>
          </cell>
          <cell r="K11585" t="str">
            <v>无</v>
          </cell>
          <cell r="L11585">
            <v>0</v>
          </cell>
          <cell r="M11585" t="str">
            <v>SOCIAL SCIENCES, GENERAL</v>
          </cell>
          <cell r="N11585" t="str">
            <v>教育学</v>
          </cell>
          <cell r="O11585" t="str">
            <v>2区</v>
          </cell>
        </row>
        <row r="11586">
          <cell r="B11586" t="str">
            <v>Studies in Science Education</v>
          </cell>
          <cell r="C11586" t="str">
            <v>科学教育研究</v>
          </cell>
          <cell r="D11586" t="str">
            <v>0305-7267</v>
          </cell>
          <cell r="E11586" t="str">
            <v>ENGLAND</v>
          </cell>
          <cell r="F11586" t="str">
            <v>ROUTLEDGE JOURNALS, TAYLOR &amp; FRANCIS LTD</v>
          </cell>
          <cell r="G11586" t="str">
            <v>3.45499992370605</v>
          </cell>
          <cell r="H11586" t="str">
            <v>3.25</v>
          </cell>
          <cell r="I11586" t="str">
            <v>3.700</v>
          </cell>
          <cell r="J11586" t="str">
            <v>3.46833330790202</v>
          </cell>
          <cell r="K11586">
            <v>5.6909999999999998</v>
          </cell>
          <cell r="L11586">
            <v>0</v>
          </cell>
          <cell r="M11586" t="str">
            <v>SOCIAL SCIENCES, GENERAL</v>
          </cell>
          <cell r="N11586" t="str">
            <v>教育学</v>
          </cell>
          <cell r="O11586" t="str">
            <v>2区</v>
          </cell>
        </row>
        <row r="11587">
          <cell r="B11587" t="str">
            <v>Teachers and Teaching</v>
          </cell>
          <cell r="C11587" t="str">
            <v>教师与教学</v>
          </cell>
          <cell r="D11587" t="str">
            <v>1354-0602</v>
          </cell>
          <cell r="E11587" t="str">
            <v>ENGLAND</v>
          </cell>
          <cell r="F11587" t="str">
            <v>ROUTLEDGE JOURNALS, TAYLOR &amp; FRANCIS LTD</v>
          </cell>
          <cell r="G11587">
            <v>0</v>
          </cell>
          <cell r="H11587">
            <v>0</v>
          </cell>
          <cell r="I11587" t="str">
            <v>2.345</v>
          </cell>
          <cell r="J11587">
            <v>0</v>
          </cell>
          <cell r="K11587" t="str">
            <v>无</v>
          </cell>
          <cell r="L11587">
            <v>0</v>
          </cell>
          <cell r="M11587" t="str">
            <v>SOCIAL SCIENCES, GENERAL</v>
          </cell>
          <cell r="N11587" t="str">
            <v>教育学</v>
          </cell>
          <cell r="O11587" t="str">
            <v>2区</v>
          </cell>
        </row>
        <row r="11588">
          <cell r="B11588" t="str">
            <v>Journal of Research on Educational Effectiveness</v>
          </cell>
          <cell r="C11588" t="str">
            <v>教育有效性研究杂志</v>
          </cell>
          <cell r="D11588" t="str">
            <v>1934-5747</v>
          </cell>
          <cell r="E11588" t="str">
            <v>ENGLAND</v>
          </cell>
          <cell r="F11588" t="str">
            <v>ROUTLEDGE JOURNALS, TAYLOR &amp; FRANCIS LTD</v>
          </cell>
          <cell r="G11588">
            <v>0</v>
          </cell>
          <cell r="H11588">
            <v>0</v>
          </cell>
          <cell r="I11588" t="str">
            <v>3.375</v>
          </cell>
          <cell r="J11588">
            <v>0</v>
          </cell>
          <cell r="K11588" t="str">
            <v>无</v>
          </cell>
          <cell r="L11588">
            <v>0</v>
          </cell>
          <cell r="M11588" t="str">
            <v>SOCIAL SCIENCES, GENERAL</v>
          </cell>
          <cell r="N11588" t="str">
            <v>教育学</v>
          </cell>
          <cell r="O11588" t="str">
            <v>2区</v>
          </cell>
        </row>
        <row r="11589">
          <cell r="B11589" t="str">
            <v>Metacognition and Learning</v>
          </cell>
          <cell r="C11589" t="str">
            <v>元认知与学习</v>
          </cell>
          <cell r="D11589" t="str">
            <v>1556-1623</v>
          </cell>
          <cell r="E11589" t="str">
            <v>United States</v>
          </cell>
          <cell r="F11589" t="str">
            <v>SPRINGER</v>
          </cell>
          <cell r="G11589">
            <v>0</v>
          </cell>
          <cell r="H11589">
            <v>0</v>
          </cell>
          <cell r="I11589" t="str">
            <v>2.690</v>
          </cell>
          <cell r="J11589">
            <v>0</v>
          </cell>
          <cell r="K11589" t="str">
            <v>无</v>
          </cell>
          <cell r="L11589">
            <v>0</v>
          </cell>
          <cell r="M11589" t="str">
            <v>SOCIAL SCIENCES, GENERAL</v>
          </cell>
          <cell r="N11589" t="str">
            <v>教育学</v>
          </cell>
          <cell r="O11589" t="str">
            <v>2区</v>
          </cell>
        </row>
        <row r="11590">
          <cell r="B11590" t="str">
            <v>EDUCATIONAL ADMINISTRATION QUARTERLY</v>
          </cell>
          <cell r="C11590" t="str">
            <v>教育管理季刊</v>
          </cell>
          <cell r="D11590" t="str">
            <v>0013-161X</v>
          </cell>
          <cell r="E11590" t="str">
            <v>USA</v>
          </cell>
          <cell r="F11590" t="str">
            <v>SAGE PUBLICATIONS INC</v>
          </cell>
          <cell r="G11590">
            <v>0</v>
          </cell>
          <cell r="H11590">
            <v>0</v>
          </cell>
          <cell r="I11590" t="str">
            <v>2.140</v>
          </cell>
          <cell r="J11590">
            <v>0</v>
          </cell>
          <cell r="K11590" t="str">
            <v>无</v>
          </cell>
          <cell r="L11590">
            <v>0</v>
          </cell>
          <cell r="M11590" t="str">
            <v>SOCIAL SCIENCES, GENERAL</v>
          </cell>
          <cell r="N11590" t="str">
            <v>教育学</v>
          </cell>
          <cell r="O11590" t="str">
            <v>2区</v>
          </cell>
        </row>
        <row r="11591">
          <cell r="B11591" t="str">
            <v>RESEARCH IN THE TEACHING OF ENGLISH</v>
          </cell>
          <cell r="C11591" t="str">
            <v>英语教学研究</v>
          </cell>
          <cell r="D11591" t="str">
            <v>0034-527X</v>
          </cell>
          <cell r="E11591" t="str">
            <v>USA</v>
          </cell>
          <cell r="F11591" t="str">
            <v>NATL COUNCIL TEACHERS ENGLISH</v>
          </cell>
          <cell r="G11591">
            <v>0</v>
          </cell>
          <cell r="H11591">
            <v>0</v>
          </cell>
          <cell r="I11591" t="str">
            <v>1.818</v>
          </cell>
          <cell r="J11591">
            <v>0</v>
          </cell>
          <cell r="K11591" t="str">
            <v>无</v>
          </cell>
          <cell r="L11591">
            <v>0</v>
          </cell>
          <cell r="M11591" t="str">
            <v>无</v>
          </cell>
          <cell r="N11591" t="str">
            <v>教育学</v>
          </cell>
          <cell r="O11591" t="str">
            <v>2区</v>
          </cell>
        </row>
        <row r="11592">
          <cell r="B11592" t="str">
            <v>Critical Studies in Education</v>
          </cell>
          <cell r="C11592" t="str">
            <v>教育批判研究</v>
          </cell>
          <cell r="D11592" t="str">
            <v>1750-8487</v>
          </cell>
          <cell r="E11592" t="str">
            <v>ENGLAND</v>
          </cell>
          <cell r="F11592" t="str">
            <v>ROUTLEDGE JOURNALS, TAYLOR &amp; FRANCIS LTD</v>
          </cell>
          <cell r="G11592">
            <v>0</v>
          </cell>
          <cell r="H11592">
            <v>0</v>
          </cell>
          <cell r="I11592" t="str">
            <v>2.791</v>
          </cell>
          <cell r="J11592">
            <v>0</v>
          </cell>
          <cell r="K11592" t="str">
            <v>无</v>
          </cell>
          <cell r="L11592">
            <v>0</v>
          </cell>
          <cell r="M11592" t="str">
            <v>SOCIAL SCIENCES, GENERAL</v>
          </cell>
          <cell r="N11592" t="str">
            <v>教育学</v>
          </cell>
          <cell r="O11592" t="str">
            <v>2区</v>
          </cell>
        </row>
        <row r="11593">
          <cell r="B11593" t="str">
            <v>COMPARATIVE EDUCATION REVIEW</v>
          </cell>
          <cell r="C11593" t="str">
            <v>比较教育评论</v>
          </cell>
          <cell r="D11593" t="str">
            <v>0010-4086</v>
          </cell>
          <cell r="E11593" t="str">
            <v>USA</v>
          </cell>
          <cell r="F11593" t="str">
            <v>UNIV CHICAGO PRESS</v>
          </cell>
          <cell r="G11593">
            <v>0</v>
          </cell>
          <cell r="H11593">
            <v>0</v>
          </cell>
          <cell r="I11593" t="str">
            <v>2.246</v>
          </cell>
          <cell r="J11593">
            <v>0</v>
          </cell>
          <cell r="K11593" t="str">
            <v>无</v>
          </cell>
          <cell r="L11593">
            <v>0</v>
          </cell>
          <cell r="M11593" t="str">
            <v>SOCIAL SCIENCES, GENERAL</v>
          </cell>
          <cell r="N11593" t="str">
            <v>教育学</v>
          </cell>
          <cell r="O11593" t="str">
            <v>2区</v>
          </cell>
        </row>
        <row r="11594">
          <cell r="B11594" t="str">
            <v>Learning Media and Technology</v>
          </cell>
          <cell r="C11594" t="str">
            <v>学习媒体与技术</v>
          </cell>
          <cell r="D11594" t="str">
            <v>1743-9884</v>
          </cell>
          <cell r="E11594" t="str">
            <v>ENGLAND</v>
          </cell>
          <cell r="F11594" t="str">
            <v>ROUTLEDGE JOURNALS, TAYLOR &amp; FRANCIS LTD</v>
          </cell>
          <cell r="G11594">
            <v>0</v>
          </cell>
          <cell r="H11594">
            <v>0</v>
          </cell>
          <cell r="I11594" t="str">
            <v>2.547</v>
          </cell>
          <cell r="J11594">
            <v>0</v>
          </cell>
          <cell r="K11594" t="str">
            <v>无</v>
          </cell>
          <cell r="L11594">
            <v>0</v>
          </cell>
          <cell r="M11594" t="str">
            <v>SOCIAL SCIENCES, GENERAL</v>
          </cell>
          <cell r="N11594" t="str">
            <v>教育学</v>
          </cell>
          <cell r="O11594" t="str">
            <v>2区</v>
          </cell>
        </row>
        <row r="11595">
          <cell r="B11595" t="str">
            <v>STUDIES IN HIGHER EDUCATION</v>
          </cell>
          <cell r="C11595" t="str">
            <v>高等教育研究</v>
          </cell>
          <cell r="D11595" t="str">
            <v>0307-5079</v>
          </cell>
          <cell r="E11595" t="str">
            <v>ENGLAND</v>
          </cell>
          <cell r="F11595" t="str">
            <v>ROUTLEDGE JOURNALS, TAYLOR &amp; FRANCIS LTD</v>
          </cell>
          <cell r="G11595">
            <v>0</v>
          </cell>
          <cell r="H11595">
            <v>0</v>
          </cell>
          <cell r="I11595" t="str">
            <v>3.000</v>
          </cell>
          <cell r="J11595">
            <v>0</v>
          </cell>
          <cell r="K11595" t="str">
            <v>无</v>
          </cell>
          <cell r="L11595">
            <v>0</v>
          </cell>
          <cell r="M11595" t="str">
            <v>SOCIAL SCIENCES, GENERAL</v>
          </cell>
          <cell r="N11595" t="str">
            <v>教育学</v>
          </cell>
          <cell r="O11595" t="str">
            <v>2区</v>
          </cell>
        </row>
        <row r="11596">
          <cell r="B11596" t="str">
            <v>Active Learning in Higher Education</v>
          </cell>
          <cell r="C11596" t="str">
            <v>高等教育中的主动学习</v>
          </cell>
          <cell r="D11596" t="str">
            <v>1469-7874</v>
          </cell>
          <cell r="E11596" t="str">
            <v>USA</v>
          </cell>
          <cell r="F11596" t="str">
            <v>SAGE PUBLICATIONS INC</v>
          </cell>
          <cell r="G11596">
            <v>0</v>
          </cell>
          <cell r="H11596">
            <v>0</v>
          </cell>
          <cell r="I11596" t="str">
            <v>3.118</v>
          </cell>
          <cell r="J11596">
            <v>0</v>
          </cell>
          <cell r="K11596" t="str">
            <v>无</v>
          </cell>
          <cell r="L11596">
            <v>0</v>
          </cell>
          <cell r="M11596" t="str">
            <v>无</v>
          </cell>
          <cell r="N11596" t="str">
            <v>教育学</v>
          </cell>
          <cell r="O11596" t="str">
            <v>2区</v>
          </cell>
        </row>
        <row r="11597">
          <cell r="B11597" t="str">
            <v>TEACHING SOCIOLOGY</v>
          </cell>
          <cell r="C11597" t="str">
            <v>教学社会学</v>
          </cell>
          <cell r="D11597" t="str">
            <v>0092-055X</v>
          </cell>
          <cell r="E11597" t="str">
            <v>USA</v>
          </cell>
          <cell r="F11597" t="str">
            <v>SAGE PUBLICATIONS INC</v>
          </cell>
          <cell r="G11597">
            <v>0</v>
          </cell>
          <cell r="H11597">
            <v>0</v>
          </cell>
          <cell r="I11597" t="str">
            <v>1.017</v>
          </cell>
          <cell r="J11597">
            <v>0</v>
          </cell>
          <cell r="K11597" t="str">
            <v>无</v>
          </cell>
          <cell r="L11597">
            <v>0</v>
          </cell>
          <cell r="M11597" t="str">
            <v>无</v>
          </cell>
          <cell r="N11597" t="str">
            <v>教育学</v>
          </cell>
          <cell r="O11597" t="str">
            <v>2区</v>
          </cell>
        </row>
        <row r="11598">
          <cell r="B11598" t="str">
            <v>ADVANCES IN HEALTH SCIENCES EDUCATION</v>
          </cell>
          <cell r="C11598" t="str">
            <v>健康科学教育进展</v>
          </cell>
          <cell r="D11598" t="str">
            <v>1382-4996</v>
          </cell>
          <cell r="E11598" t="str">
            <v>NETHERLANDS</v>
          </cell>
          <cell r="F11598" t="str">
            <v>SPRINGER</v>
          </cell>
          <cell r="G11598" t="str">
            <v>2.55200004577637</v>
          </cell>
          <cell r="H11598" t="str">
            <v>2.760869565217</v>
          </cell>
          <cell r="I11598" t="str">
            <v>2.480</v>
          </cell>
          <cell r="J11598" t="str">
            <v>2.59772819054079</v>
          </cell>
          <cell r="K11598">
            <v>1.8220000000000001</v>
          </cell>
          <cell r="L11598">
            <v>0</v>
          </cell>
          <cell r="M11598" t="str">
            <v>SOCIAL SCIENCES, GENERAL</v>
          </cell>
          <cell r="N11598" t="str">
            <v>教育学</v>
          </cell>
          <cell r="O11598" t="str">
            <v>2区</v>
          </cell>
        </row>
        <row r="11599">
          <cell r="B11599" t="str">
            <v>TEACHING IN HIGHER EDUCATION</v>
          </cell>
          <cell r="C11599" t="str">
            <v>高等教育教学</v>
          </cell>
          <cell r="D11599" t="str">
            <v>1356-2517</v>
          </cell>
          <cell r="E11599" t="str">
            <v>ENGLAND</v>
          </cell>
          <cell r="F11599" t="str">
            <v>ROUTLEDGE JOURNALS, TAYLOR &amp; FRANCIS LTD</v>
          </cell>
          <cell r="G11599">
            <v>0</v>
          </cell>
          <cell r="H11599">
            <v>0</v>
          </cell>
          <cell r="I11599" t="str">
            <v>2.136</v>
          </cell>
          <cell r="J11599">
            <v>0</v>
          </cell>
          <cell r="K11599" t="str">
            <v>无</v>
          </cell>
          <cell r="L11599">
            <v>0</v>
          </cell>
          <cell r="M11599" t="str">
            <v>SOCIAL SCIENCES, GENERAL</v>
          </cell>
          <cell r="N11599" t="str">
            <v>教育学</v>
          </cell>
          <cell r="O11599" t="str">
            <v>2区</v>
          </cell>
        </row>
        <row r="11600">
          <cell r="B11600" t="str">
            <v>BRITISH JOURNAL OF EDUCATIONAL TECHNOLOGY</v>
          </cell>
          <cell r="C11600" t="str">
            <v>英国教育技术杂志</v>
          </cell>
          <cell r="D11600" t="str">
            <v>0007-1013</v>
          </cell>
          <cell r="E11600" t="str">
            <v>USA</v>
          </cell>
          <cell r="F11600" t="str">
            <v>WILEY</v>
          </cell>
          <cell r="G11600">
            <v>0</v>
          </cell>
          <cell r="H11600">
            <v>0</v>
          </cell>
          <cell r="I11600" t="str">
            <v>2.951</v>
          </cell>
          <cell r="J11600">
            <v>0</v>
          </cell>
          <cell r="K11600" t="str">
            <v>无</v>
          </cell>
          <cell r="L11600">
            <v>0</v>
          </cell>
          <cell r="M11600" t="str">
            <v>SOCIAL SCIENCES, GENERAL</v>
          </cell>
          <cell r="N11600" t="str">
            <v>教育学</v>
          </cell>
          <cell r="O11600" t="str">
            <v>2区</v>
          </cell>
        </row>
        <row r="11601">
          <cell r="B11601" t="str">
            <v>EARLY CHILDHOOD RESEARCH QUARTERLY</v>
          </cell>
          <cell r="C11601" t="str">
            <v>幼儿研究季刊</v>
          </cell>
          <cell r="D11601" t="str">
            <v>0885-2006</v>
          </cell>
          <cell r="E11601" t="str">
            <v>USA</v>
          </cell>
          <cell r="F11601" t="str">
            <v>ELSEVIER SCIENCE INC</v>
          </cell>
          <cell r="G11601">
            <v>0</v>
          </cell>
          <cell r="H11601">
            <v>0</v>
          </cell>
          <cell r="I11601" t="str">
            <v>2.316</v>
          </cell>
          <cell r="J11601">
            <v>0</v>
          </cell>
          <cell r="K11601" t="str">
            <v>无</v>
          </cell>
          <cell r="L11601">
            <v>0</v>
          </cell>
          <cell r="M11601" t="str">
            <v>SOCIAL SCIENCES, GENERAL</v>
          </cell>
          <cell r="N11601" t="str">
            <v>教育学</v>
          </cell>
          <cell r="O11601" t="str">
            <v>2区</v>
          </cell>
        </row>
        <row r="11602">
          <cell r="B11602" t="str">
            <v>Sport Exercise and Performance Psychology</v>
          </cell>
          <cell r="C11602" t="str">
            <v>运动与表演心理学</v>
          </cell>
          <cell r="D11602" t="str">
            <v>2157-3905</v>
          </cell>
          <cell r="E11602" t="str">
            <v>USA</v>
          </cell>
          <cell r="F11602" t="str">
            <v>AMER PSYCHOLOGICAL ASSOC</v>
          </cell>
          <cell r="G11602">
            <v>0</v>
          </cell>
          <cell r="H11602">
            <v>0</v>
          </cell>
          <cell r="I11602" t="str">
            <v>2.647</v>
          </cell>
          <cell r="J11602">
            <v>0</v>
          </cell>
          <cell r="K11602" t="str">
            <v>无</v>
          </cell>
          <cell r="L11602">
            <v>0</v>
          </cell>
          <cell r="M11602" t="str">
            <v>无</v>
          </cell>
          <cell r="N11602" t="str">
            <v>教育学</v>
          </cell>
          <cell r="O11602" t="str">
            <v>2区</v>
          </cell>
        </row>
        <row r="11603">
          <cell r="B11603" t="str">
            <v>CBE-Life Sciences Education</v>
          </cell>
          <cell r="C11603" t="str">
            <v>生命科学教育</v>
          </cell>
          <cell r="D11603" t="str">
            <v>1931-7913</v>
          </cell>
          <cell r="E11603" t="str">
            <v>USA</v>
          </cell>
          <cell r="F11603" t="str">
            <v>AMER SOC CELL BIOLOGY</v>
          </cell>
          <cell r="G11603" t="str">
            <v>2.41300010681152</v>
          </cell>
          <cell r="H11603" t="str">
            <v>2.379888268156</v>
          </cell>
          <cell r="I11603" t="str">
            <v>2.241</v>
          </cell>
          <cell r="J11603" t="str">
            <v>2.34446490136017</v>
          </cell>
          <cell r="K11603">
            <v>1</v>
          </cell>
          <cell r="L11603">
            <v>0</v>
          </cell>
          <cell r="M11603" t="str">
            <v>SOCIAL SCIENCES, GENERAL</v>
          </cell>
          <cell r="N11603" t="str">
            <v>教育学</v>
          </cell>
          <cell r="O11603" t="str">
            <v>2区</v>
          </cell>
        </row>
        <row r="11604">
          <cell r="B11604" t="str">
            <v>COMPARATIVE EDUCATION</v>
          </cell>
          <cell r="C11604" t="str">
            <v>比较教育</v>
          </cell>
          <cell r="D11604" t="str">
            <v>0305-0068</v>
          </cell>
          <cell r="E11604" t="str">
            <v>ENGLAND</v>
          </cell>
          <cell r="F11604" t="str">
            <v>ROUTLEDGE JOURNALS, TAYLOR &amp; FRANCIS LTD</v>
          </cell>
          <cell r="G11604">
            <v>0</v>
          </cell>
          <cell r="H11604">
            <v>0</v>
          </cell>
          <cell r="I11604" t="str">
            <v>2.204</v>
          </cell>
          <cell r="J11604">
            <v>0</v>
          </cell>
          <cell r="K11604" t="str">
            <v>无</v>
          </cell>
          <cell r="L11604">
            <v>0</v>
          </cell>
          <cell r="M11604" t="str">
            <v>SOCIAL SCIENCES, GENERAL</v>
          </cell>
          <cell r="N11604" t="str">
            <v>教育学</v>
          </cell>
          <cell r="O11604" t="str">
            <v>2区</v>
          </cell>
        </row>
        <row r="11605">
          <cell r="B11605" t="str">
            <v>MEDICAL TEACHER</v>
          </cell>
          <cell r="C11605" t="str">
            <v>医学教师</v>
          </cell>
          <cell r="D11605" t="str">
            <v>0142-159X</v>
          </cell>
          <cell r="E11605" t="str">
            <v>England</v>
          </cell>
          <cell r="F11605" t="str">
            <v>TAYLOR &amp; FRANCIS LTD</v>
          </cell>
          <cell r="G11605" t="str">
            <v>2.45000004768372</v>
          </cell>
          <cell r="H11605" t="str">
            <v>2.706051873198</v>
          </cell>
          <cell r="I11605" t="str">
            <v>2.654</v>
          </cell>
          <cell r="J11605" t="str">
            <v>2.60333429151991</v>
          </cell>
          <cell r="K11605">
            <v>8.1</v>
          </cell>
          <cell r="L11605">
            <v>0</v>
          </cell>
          <cell r="M11605" t="str">
            <v>CLINICAL MEDICINE</v>
          </cell>
          <cell r="N11605" t="str">
            <v>教育学</v>
          </cell>
          <cell r="O11605" t="str">
            <v>2区</v>
          </cell>
        </row>
        <row r="11606">
          <cell r="B11606" t="str">
            <v>Journal of Educational Change</v>
          </cell>
          <cell r="C11606" t="str">
            <v>教育变革杂志</v>
          </cell>
          <cell r="D11606" t="str">
            <v>1389-2843</v>
          </cell>
          <cell r="E11606" t="str">
            <v>NETHERLANDS</v>
          </cell>
          <cell r="F11606" t="str">
            <v>SPRINGER</v>
          </cell>
          <cell r="G11606">
            <v>0</v>
          </cell>
          <cell r="H11606">
            <v>0</v>
          </cell>
          <cell r="I11606" t="str">
            <v>1.791</v>
          </cell>
          <cell r="J11606">
            <v>0</v>
          </cell>
          <cell r="K11606" t="str">
            <v>无</v>
          </cell>
          <cell r="L11606">
            <v>0</v>
          </cell>
          <cell r="M11606" t="str">
            <v>无</v>
          </cell>
          <cell r="N11606" t="str">
            <v>教育学</v>
          </cell>
          <cell r="O11606" t="str">
            <v>2区</v>
          </cell>
        </row>
        <row r="11607">
          <cell r="B11607" t="str">
            <v>Educational Management Administration &amp; Leadership</v>
          </cell>
          <cell r="C11607" t="str">
            <v>教育管理与领导</v>
          </cell>
          <cell r="D11607" t="str">
            <v>1741-1432</v>
          </cell>
          <cell r="E11607" t="str">
            <v>ENGLAND</v>
          </cell>
          <cell r="F11607" t="str">
            <v>SAGE PUBLICATIONS LTD</v>
          </cell>
          <cell r="G11607">
            <v>0</v>
          </cell>
          <cell r="H11607">
            <v>0</v>
          </cell>
          <cell r="I11607" t="str">
            <v>2.448</v>
          </cell>
          <cell r="J11607">
            <v>0</v>
          </cell>
          <cell r="K11607" t="str">
            <v>无</v>
          </cell>
          <cell r="L11607">
            <v>0</v>
          </cell>
          <cell r="M11607" t="str">
            <v>SOCIAL SCIENCES, GENERAL</v>
          </cell>
          <cell r="N11607" t="str">
            <v>教育学</v>
          </cell>
          <cell r="O11607" t="str">
            <v>2区</v>
          </cell>
        </row>
        <row r="11608">
          <cell r="B11608" t="str">
            <v>JOURNAL OF LEARNING DISABILITIES</v>
          </cell>
          <cell r="C11608" t="str">
            <v>学习障碍杂志</v>
          </cell>
          <cell r="D11608" t="str">
            <v>0022-2194</v>
          </cell>
          <cell r="E11608" t="str">
            <v>USA</v>
          </cell>
          <cell r="F11608" t="str">
            <v>SAGE PUBLICATIONS INC</v>
          </cell>
          <cell r="G11608">
            <v>0</v>
          </cell>
          <cell r="H11608">
            <v>0</v>
          </cell>
          <cell r="I11608" t="str">
            <v>2.144</v>
          </cell>
          <cell r="J11608">
            <v>0</v>
          </cell>
          <cell r="K11608" t="str">
            <v>无</v>
          </cell>
          <cell r="L11608">
            <v>0</v>
          </cell>
          <cell r="M11608" t="str">
            <v>SOCIAL SCIENCES, GENERAL</v>
          </cell>
          <cell r="N11608" t="str">
            <v>教育学</v>
          </cell>
          <cell r="O11608" t="str">
            <v>2区</v>
          </cell>
        </row>
        <row r="11609">
          <cell r="B11609" t="str">
            <v>JOURNAL FOR RESEARCH IN MATHEMATICS EDUCATION</v>
          </cell>
          <cell r="C11609" t="str">
            <v>数学教育研究杂志</v>
          </cell>
          <cell r="D11609" t="str">
            <v>0021-8251</v>
          </cell>
          <cell r="E11609" t="str">
            <v>USA</v>
          </cell>
          <cell r="F11609" t="str">
            <v>NATL COUNCIL TEACHERS MATHEMATICS-NCTM</v>
          </cell>
          <cell r="G11609">
            <v>0</v>
          </cell>
          <cell r="H11609">
            <v>0</v>
          </cell>
          <cell r="I11609" t="str">
            <v>3.676</v>
          </cell>
          <cell r="J11609">
            <v>0</v>
          </cell>
          <cell r="K11609">
            <v>4.4320000000000004</v>
          </cell>
          <cell r="L11609">
            <v>0</v>
          </cell>
          <cell r="M11609" t="str">
            <v>SOCIAL SCIENCES, GENERAL</v>
          </cell>
          <cell r="N11609" t="str">
            <v>教育学</v>
          </cell>
          <cell r="O11609" t="str">
            <v>2区</v>
          </cell>
        </row>
        <row r="11610">
          <cell r="B11610" t="str">
            <v>RESEARCH IN HIGHER EDUCATION</v>
          </cell>
          <cell r="C11610" t="str">
            <v>高等教育研究</v>
          </cell>
          <cell r="D11610" t="str">
            <v>0361-0365</v>
          </cell>
          <cell r="E11610" t="str">
            <v>United States</v>
          </cell>
          <cell r="F11610" t="str">
            <v>SPRINGER</v>
          </cell>
          <cell r="G11610">
            <v>0</v>
          </cell>
          <cell r="H11610">
            <v>0</v>
          </cell>
          <cell r="I11610" t="str">
            <v>2.205</v>
          </cell>
          <cell r="J11610">
            <v>0</v>
          </cell>
          <cell r="K11610" t="str">
            <v>无</v>
          </cell>
          <cell r="L11610">
            <v>0</v>
          </cell>
          <cell r="M11610" t="str">
            <v>SOCIAL SCIENCES, GENERAL</v>
          </cell>
          <cell r="N11610" t="str">
            <v>教育学</v>
          </cell>
          <cell r="O11610" t="str">
            <v>2区</v>
          </cell>
        </row>
        <row r="11611">
          <cell r="B11611" t="str">
            <v>International Journal of STEM Education</v>
          </cell>
          <cell r="C11611" t="str">
            <v>国际STEM教育杂志</v>
          </cell>
          <cell r="D11611" t="str">
            <v>2196-7822</v>
          </cell>
          <cell r="E11611" t="str">
            <v>United States</v>
          </cell>
          <cell r="F11611" t="str">
            <v>SPRINGER</v>
          </cell>
          <cell r="G11611" t="str">
            <v>0</v>
          </cell>
          <cell r="H11611" t="str">
            <v>0</v>
          </cell>
          <cell r="I11611" t="str">
            <v>1.850</v>
          </cell>
          <cell r="J11611" t="str">
            <v>1.85</v>
          </cell>
          <cell r="K11611">
            <v>4.2949999999999999</v>
          </cell>
          <cell r="L11611">
            <v>0</v>
          </cell>
          <cell r="M11611" t="str">
            <v>无</v>
          </cell>
          <cell r="N11611" t="str">
            <v>教育学</v>
          </cell>
          <cell r="O11611" t="str">
            <v>2区</v>
          </cell>
        </row>
        <row r="11612">
          <cell r="B11612" t="str">
            <v>Chemistry Education Research and Practice</v>
          </cell>
          <cell r="C11612" t="str">
            <v>化学教育研究与实践</v>
          </cell>
          <cell r="D11612" t="str">
            <v>1109-4028</v>
          </cell>
          <cell r="E11612" t="str">
            <v>ENGLAND</v>
          </cell>
          <cell r="F11612" t="str">
            <v>ROYAL SOC CHEMISTRY</v>
          </cell>
          <cell r="G11612" t="str">
            <v>1.62100005149841</v>
          </cell>
          <cell r="H11612" t="str">
            <v>2.284671532846</v>
          </cell>
          <cell r="I11612" t="str">
            <v>1.902</v>
          </cell>
          <cell r="J11612" t="str">
            <v>1.93592316214714</v>
          </cell>
          <cell r="K11612">
            <v>0.89900000000000002</v>
          </cell>
          <cell r="L11612">
            <v>0</v>
          </cell>
          <cell r="M11612" t="str">
            <v>SOCIAL SCIENCES, GENERAL</v>
          </cell>
          <cell r="N11612" t="str">
            <v>教育学</v>
          </cell>
          <cell r="O11612" t="str">
            <v>2区</v>
          </cell>
        </row>
        <row r="11613">
          <cell r="B11613" t="str">
            <v>ADULT EDUCATION QUARTERLY</v>
          </cell>
          <cell r="C11613" t="str">
            <v>成人教育季刊</v>
          </cell>
          <cell r="D11613" t="str">
            <v>0741-7136</v>
          </cell>
          <cell r="E11613" t="str">
            <v>USA</v>
          </cell>
          <cell r="F11613" t="str">
            <v>SAGE PUBLICATIONS INC</v>
          </cell>
          <cell r="G11613">
            <v>0</v>
          </cell>
          <cell r="H11613">
            <v>0</v>
          </cell>
          <cell r="I11613" t="str">
            <v>1.968</v>
          </cell>
          <cell r="J11613">
            <v>0</v>
          </cell>
          <cell r="K11613" t="str">
            <v>无</v>
          </cell>
          <cell r="L11613">
            <v>0</v>
          </cell>
          <cell r="M11613" t="str">
            <v>无</v>
          </cell>
          <cell r="N11613" t="str">
            <v>教育学</v>
          </cell>
          <cell r="O11613" t="str">
            <v>2区</v>
          </cell>
        </row>
        <row r="11614">
          <cell r="B11614" t="str">
            <v>GIFTED CHILD QUARTERLY</v>
          </cell>
          <cell r="C11614" t="str">
            <v>天才儿童季刊</v>
          </cell>
          <cell r="D11614" t="str">
            <v>0016-9862</v>
          </cell>
          <cell r="E11614" t="str">
            <v>USA</v>
          </cell>
          <cell r="F11614" t="str">
            <v>SAGE PUBLICATIONS INC</v>
          </cell>
          <cell r="G11614">
            <v>0</v>
          </cell>
          <cell r="H11614">
            <v>0</v>
          </cell>
          <cell r="I11614" t="str">
            <v>2.140</v>
          </cell>
          <cell r="J11614">
            <v>0</v>
          </cell>
          <cell r="K11614" t="str">
            <v>无</v>
          </cell>
          <cell r="L11614">
            <v>0</v>
          </cell>
          <cell r="M11614" t="str">
            <v>SOCIAL SCIENCES, GENERAL</v>
          </cell>
          <cell r="N11614" t="str">
            <v>教育学</v>
          </cell>
          <cell r="O11614" t="str">
            <v>2区</v>
          </cell>
        </row>
        <row r="11615">
          <cell r="B11615" t="str">
            <v>BRITISH EDUCATIONAL RESEARCH JOURNAL</v>
          </cell>
          <cell r="C11615" t="str">
            <v>英国教育研究杂志</v>
          </cell>
          <cell r="D11615" t="str">
            <v>0141-1926</v>
          </cell>
          <cell r="E11615" t="str">
            <v>USA</v>
          </cell>
          <cell r="F11615" t="str">
            <v>WILEY</v>
          </cell>
          <cell r="G11615">
            <v>0</v>
          </cell>
          <cell r="H11615">
            <v>0</v>
          </cell>
          <cell r="I11615" t="str">
            <v>1.752</v>
          </cell>
          <cell r="J11615">
            <v>0</v>
          </cell>
          <cell r="K11615" t="str">
            <v>无</v>
          </cell>
          <cell r="L11615">
            <v>0</v>
          </cell>
          <cell r="M11615" t="str">
            <v>SOCIAL SCIENCES, GENERAL</v>
          </cell>
          <cell r="N11615" t="str">
            <v>教育学</v>
          </cell>
          <cell r="O11615" t="str">
            <v>2区</v>
          </cell>
        </row>
        <row r="11616">
          <cell r="B11616" t="str">
            <v>QUEST</v>
          </cell>
          <cell r="C11616" t="str">
            <v>探索</v>
          </cell>
          <cell r="D11616" t="str">
            <v>0033-6297</v>
          </cell>
          <cell r="E11616" t="str">
            <v>ENGLAND</v>
          </cell>
          <cell r="F11616" t="str">
            <v>ROUTLEDGE JOURNALS, TAYLOR &amp; FRANCIS LTD</v>
          </cell>
          <cell r="G11616" t="str">
            <v>1.33800005912781</v>
          </cell>
          <cell r="H11616" t="str">
            <v>1.819444444444</v>
          </cell>
          <cell r="I11616" t="str">
            <v>2.844</v>
          </cell>
          <cell r="J11616" t="str">
            <v>2.00039816785727</v>
          </cell>
          <cell r="K11616" t="str">
            <v>无</v>
          </cell>
          <cell r="L11616">
            <v>0</v>
          </cell>
          <cell r="M11616" t="str">
            <v>SOCIAL SCIENCES, GENERAL</v>
          </cell>
          <cell r="N11616" t="str">
            <v>教育学</v>
          </cell>
          <cell r="O11616" t="str">
            <v>2区</v>
          </cell>
        </row>
        <row r="11617">
          <cell r="B11617" t="str">
            <v>Hematology-American Society of Hematology Education Program</v>
          </cell>
          <cell r="C11617" t="str">
            <v>血液学美国血液学教育计划学会</v>
          </cell>
          <cell r="D11617" t="str">
            <v>1520-4391</v>
          </cell>
          <cell r="E11617" t="str">
            <v>USA</v>
          </cell>
          <cell r="F11617" t="str">
            <v>AMER SOC HEMATOLOGY</v>
          </cell>
          <cell r="G11617" t="str">
            <v>2.23799991607666</v>
          </cell>
          <cell r="H11617" t="str">
            <v>2.497409326424</v>
          </cell>
          <cell r="I11617" t="str">
            <v>3.000</v>
          </cell>
          <cell r="J11617" t="str">
            <v>2.57846974750022</v>
          </cell>
          <cell r="K11617">
            <v>1.1419999999999999</v>
          </cell>
          <cell r="L11617">
            <v>0</v>
          </cell>
          <cell r="M11617" t="str">
            <v>CLINICAL MEDICINE</v>
          </cell>
          <cell r="N11617" t="str">
            <v>教育学</v>
          </cell>
          <cell r="O11617" t="str">
            <v>3区</v>
          </cell>
        </row>
        <row r="11618">
          <cell r="B11618" t="str">
            <v>European Physical Education Review</v>
          </cell>
          <cell r="C11618" t="str">
            <v>欧洲体育评论</v>
          </cell>
          <cell r="D11618" t="str">
            <v>1356-336X</v>
          </cell>
          <cell r="E11618" t="str">
            <v>ENGLAND</v>
          </cell>
          <cell r="F11618" t="str">
            <v>SAGE PUBLICATIONS LTD</v>
          </cell>
          <cell r="G11618">
            <v>0</v>
          </cell>
          <cell r="H11618">
            <v>0</v>
          </cell>
          <cell r="I11618" t="str">
            <v>2.393</v>
          </cell>
          <cell r="J11618">
            <v>0</v>
          </cell>
          <cell r="K11618" t="str">
            <v>无</v>
          </cell>
          <cell r="L11618">
            <v>0</v>
          </cell>
          <cell r="M11618" t="str">
            <v>SOCIAL SCIENCES, GENERAL</v>
          </cell>
          <cell r="N11618" t="str">
            <v>教育学</v>
          </cell>
          <cell r="O11618" t="str">
            <v>3区</v>
          </cell>
        </row>
        <row r="11619">
          <cell r="B11619" t="str">
            <v>BRITISH JOURNAL OF SOCIOLOGY OF EDUCATION</v>
          </cell>
          <cell r="C11619" t="str">
            <v>英国教育社会学杂志</v>
          </cell>
          <cell r="D11619" t="str">
            <v>0142-5692</v>
          </cell>
          <cell r="E11619" t="str">
            <v>ENGLAND</v>
          </cell>
          <cell r="F11619" t="str">
            <v>ROUTLEDGE JOURNALS, TAYLOR &amp; FRANCIS LTD</v>
          </cell>
          <cell r="G11619">
            <v>0</v>
          </cell>
          <cell r="H11619">
            <v>0</v>
          </cell>
          <cell r="I11619" t="str">
            <v>1.782</v>
          </cell>
          <cell r="J11619">
            <v>0</v>
          </cell>
          <cell r="K11619" t="str">
            <v>无</v>
          </cell>
          <cell r="L11619">
            <v>0</v>
          </cell>
          <cell r="M11619" t="str">
            <v>SOCIAL SCIENCES, GENERAL</v>
          </cell>
          <cell r="N11619" t="str">
            <v>教育学</v>
          </cell>
          <cell r="O11619" t="str">
            <v>3区</v>
          </cell>
        </row>
        <row r="11620">
          <cell r="B11620" t="str">
            <v>AUSTRALIAN EDUCATIONAL RESEARCHER</v>
          </cell>
          <cell r="C11620" t="str">
            <v>澳大利亚教育研究员</v>
          </cell>
          <cell r="D11620" t="str">
            <v>0311-6999</v>
          </cell>
          <cell r="E11620" t="str">
            <v>NETHERLANDS</v>
          </cell>
          <cell r="F11620" t="str">
            <v>SPRINGER</v>
          </cell>
          <cell r="G11620">
            <v>0</v>
          </cell>
          <cell r="H11620">
            <v>0</v>
          </cell>
          <cell r="I11620" t="str">
            <v>1.559</v>
          </cell>
          <cell r="J11620">
            <v>0</v>
          </cell>
          <cell r="K11620" t="str">
            <v>无</v>
          </cell>
          <cell r="L11620">
            <v>0</v>
          </cell>
          <cell r="M11620" t="str">
            <v>SOCIAL SCIENCES, GENERAL</v>
          </cell>
          <cell r="N11620" t="str">
            <v>教育学</v>
          </cell>
          <cell r="O11620" t="str">
            <v>3区</v>
          </cell>
        </row>
        <row r="11621">
          <cell r="B11621" t="str">
            <v>Physical Review Physics Education Research</v>
          </cell>
          <cell r="C11621" t="str">
            <v>物理教学研究综述</v>
          </cell>
          <cell r="D11621" t="str">
            <v>2469-9896</v>
          </cell>
          <cell r="E11621" t="str">
            <v>USA</v>
          </cell>
          <cell r="F11621" t="str">
            <v>AMER PHYSICAL SOC</v>
          </cell>
          <cell r="G11621" t="str">
            <v>1.867133</v>
          </cell>
          <cell r="H11621" t="str">
            <v>1.963636363636</v>
          </cell>
          <cell r="I11621" t="str">
            <v>1.811</v>
          </cell>
          <cell r="J11621" t="str">
            <v>1.88069670611733</v>
          </cell>
          <cell r="K11621" t="str">
            <v>无</v>
          </cell>
          <cell r="L11621">
            <v>0</v>
          </cell>
          <cell r="M11621" t="str">
            <v>无</v>
          </cell>
          <cell r="N11621" t="str">
            <v>教育学</v>
          </cell>
          <cell r="O11621" t="str">
            <v>3区</v>
          </cell>
        </row>
        <row r="11622">
          <cell r="B11622" t="str">
            <v>Thinking Skills and Creativity</v>
          </cell>
          <cell r="C11622" t="str">
            <v>思维能力和创造力</v>
          </cell>
          <cell r="D11622" t="str">
            <v>1871-1871</v>
          </cell>
          <cell r="E11622" t="str">
            <v>ENGLAND</v>
          </cell>
          <cell r="F11622" t="str">
            <v>ELSEVIER SCI LTD</v>
          </cell>
          <cell r="G11622">
            <v>0</v>
          </cell>
          <cell r="H11622">
            <v>0</v>
          </cell>
          <cell r="I11622" t="str">
            <v>2.068</v>
          </cell>
          <cell r="J11622">
            <v>0</v>
          </cell>
          <cell r="K11622" t="str">
            <v>无</v>
          </cell>
          <cell r="L11622">
            <v>0</v>
          </cell>
          <cell r="M11622" t="str">
            <v>SOCIAL SCIENCES, GENERAL</v>
          </cell>
          <cell r="N11622" t="str">
            <v>教育学</v>
          </cell>
          <cell r="O11622" t="str">
            <v>3区</v>
          </cell>
        </row>
        <row r="11623">
          <cell r="B11623" t="str">
            <v>JOURNAL OF HIGHER EDUCATION</v>
          </cell>
          <cell r="C11623" t="str">
            <v>高等教育学报</v>
          </cell>
          <cell r="D11623" t="str">
            <v>0022-1546</v>
          </cell>
          <cell r="E11623" t="str">
            <v>ENGLAND</v>
          </cell>
          <cell r="F11623" t="str">
            <v>ROUTLEDGE JOURNALS, TAYLOR &amp; FRANCIS LTD</v>
          </cell>
          <cell r="G11623">
            <v>0</v>
          </cell>
          <cell r="H11623">
            <v>0</v>
          </cell>
          <cell r="I11623" t="str">
            <v>1.708</v>
          </cell>
          <cell r="J11623">
            <v>0</v>
          </cell>
          <cell r="K11623" t="str">
            <v>无</v>
          </cell>
          <cell r="L11623">
            <v>0</v>
          </cell>
          <cell r="M11623" t="str">
            <v>SOCIAL SCIENCES, GENERAL</v>
          </cell>
          <cell r="N11623" t="str">
            <v>教育学</v>
          </cell>
          <cell r="O11623" t="str">
            <v>3区</v>
          </cell>
        </row>
        <row r="11624">
          <cell r="B11624" t="str">
            <v>European Journal of Teacher Education</v>
          </cell>
          <cell r="C11624" t="str">
            <v>欧洲教师教育杂志</v>
          </cell>
          <cell r="D11624" t="str">
            <v>0261-9768</v>
          </cell>
          <cell r="E11624" t="str">
            <v>ENGLAND</v>
          </cell>
          <cell r="F11624" t="str">
            <v>ROUTLEDGE JOURNALS, TAYLOR &amp; FRANCIS LTD</v>
          </cell>
          <cell r="G11624">
            <v>0</v>
          </cell>
          <cell r="H11624">
            <v>0</v>
          </cell>
          <cell r="I11624" t="str">
            <v>2.250</v>
          </cell>
          <cell r="J11624">
            <v>0</v>
          </cell>
          <cell r="K11624" t="str">
            <v>无</v>
          </cell>
          <cell r="L11624">
            <v>0</v>
          </cell>
          <cell r="M11624" t="str">
            <v>SOCIAL SCIENCES, GENERAL</v>
          </cell>
          <cell r="N11624" t="str">
            <v>教育学</v>
          </cell>
          <cell r="O11624" t="str">
            <v>3区</v>
          </cell>
        </row>
        <row r="11625">
          <cell r="B11625" t="str">
            <v>Assessment &amp; Evaluation in Higher Education</v>
          </cell>
          <cell r="C11625" t="str">
            <v>高等教育评估</v>
          </cell>
          <cell r="D11625" t="str">
            <v>0260-2938</v>
          </cell>
          <cell r="E11625" t="str">
            <v>ENGLAND</v>
          </cell>
          <cell r="F11625" t="str">
            <v>ROUTLEDGE JOURNALS, TAYLOR &amp; FRANCIS LTD</v>
          </cell>
          <cell r="G11625">
            <v>0</v>
          </cell>
          <cell r="H11625">
            <v>0</v>
          </cell>
          <cell r="I11625" t="str">
            <v>2.320</v>
          </cell>
          <cell r="J11625">
            <v>0</v>
          </cell>
          <cell r="K11625" t="str">
            <v>无</v>
          </cell>
          <cell r="L11625">
            <v>0</v>
          </cell>
          <cell r="M11625" t="str">
            <v>SOCIAL SCIENCES, GENERAL</v>
          </cell>
          <cell r="N11625" t="str">
            <v>教育学</v>
          </cell>
          <cell r="O11625" t="str">
            <v>3区</v>
          </cell>
        </row>
        <row r="11626">
          <cell r="B11626" t="str">
            <v>Research Papers in Education</v>
          </cell>
          <cell r="C11626" t="str">
            <v>教育研究论文</v>
          </cell>
          <cell r="D11626" t="str">
            <v>0267-1522</v>
          </cell>
          <cell r="E11626" t="str">
            <v>ENGLAND</v>
          </cell>
          <cell r="F11626" t="str">
            <v>ROUTLEDGE JOURNALS, TAYLOR &amp; FRANCIS LTD</v>
          </cell>
          <cell r="G11626">
            <v>0</v>
          </cell>
          <cell r="H11626">
            <v>0</v>
          </cell>
          <cell r="I11626" t="str">
            <v>2.062</v>
          </cell>
          <cell r="J11626">
            <v>0</v>
          </cell>
          <cell r="K11626" t="str">
            <v>无</v>
          </cell>
          <cell r="L11626">
            <v>0</v>
          </cell>
          <cell r="M11626" t="str">
            <v>SOCIAL SCIENCES, GENERAL</v>
          </cell>
          <cell r="N11626" t="str">
            <v>教育学</v>
          </cell>
          <cell r="O11626" t="str">
            <v>3区</v>
          </cell>
        </row>
        <row r="11627">
          <cell r="B11627" t="str">
            <v>Education Finance and Policy</v>
          </cell>
          <cell r="C11627" t="str">
            <v>教育财政与政策</v>
          </cell>
          <cell r="D11627" t="str">
            <v>1557-3060</v>
          </cell>
          <cell r="E11627" t="str">
            <v>USA</v>
          </cell>
          <cell r="F11627" t="str">
            <v>MIT PRESS</v>
          </cell>
          <cell r="G11627">
            <v>0</v>
          </cell>
          <cell r="H11627">
            <v>0</v>
          </cell>
          <cell r="I11627" t="str">
            <v>2.395</v>
          </cell>
          <cell r="J11627">
            <v>0</v>
          </cell>
          <cell r="K11627" t="str">
            <v>无</v>
          </cell>
          <cell r="L11627">
            <v>0</v>
          </cell>
          <cell r="M11627" t="str">
            <v>SOCIAL SCIENCES, GENERAL</v>
          </cell>
          <cell r="N11627" t="str">
            <v>教育学</v>
          </cell>
          <cell r="O11627" t="str">
            <v>3区</v>
          </cell>
        </row>
        <row r="11628">
          <cell r="B11628" t="str">
            <v>TEACHING AND LEARNING IN MEDICINE</v>
          </cell>
          <cell r="C11628" t="str">
            <v>医学教学</v>
          </cell>
          <cell r="D11628" t="str">
            <v>1040-1334</v>
          </cell>
          <cell r="E11628" t="str">
            <v>ENGLAND</v>
          </cell>
          <cell r="F11628" t="str">
            <v>ROUTLEDGE JOURNALS, TAYLOR &amp; FRANCIS LTD</v>
          </cell>
          <cell r="G11628" t="str">
            <v>1.29200005531311</v>
          </cell>
          <cell r="H11628" t="str">
            <v>2.21649484536</v>
          </cell>
          <cell r="I11628" t="str">
            <v>1.848</v>
          </cell>
          <cell r="J11628" t="str">
            <v>1.7854403292097</v>
          </cell>
          <cell r="K11628">
            <v>2.1960000000000002</v>
          </cell>
          <cell r="L11628">
            <v>0</v>
          </cell>
          <cell r="M11628" t="str">
            <v>CLINICAL MEDICINE</v>
          </cell>
          <cell r="N11628" t="str">
            <v>教育学</v>
          </cell>
          <cell r="O11628" t="str">
            <v>3区</v>
          </cell>
        </row>
        <row r="11629">
          <cell r="B11629" t="str">
            <v>International Journal of Educational Technology in Higher Education</v>
          </cell>
          <cell r="C11629" t="str">
            <v>国际高等教育技术杂志</v>
          </cell>
          <cell r="D11629" t="str">
            <v>2365-9440</v>
          </cell>
          <cell r="E11629" t="str">
            <v>United States</v>
          </cell>
          <cell r="F11629" t="str">
            <v>SPRINGER</v>
          </cell>
          <cell r="G11629">
            <v>0</v>
          </cell>
          <cell r="H11629">
            <v>0</v>
          </cell>
          <cell r="I11629" t="str">
            <v>3.080</v>
          </cell>
          <cell r="J11629">
            <v>0</v>
          </cell>
          <cell r="K11629" t="str">
            <v>无</v>
          </cell>
          <cell r="L11629">
            <v>0</v>
          </cell>
          <cell r="M11629" t="str">
            <v>无</v>
          </cell>
          <cell r="N11629" t="str">
            <v>教育学</v>
          </cell>
          <cell r="O11629" t="str">
            <v>3区</v>
          </cell>
        </row>
        <row r="11630">
          <cell r="B11630" t="str">
            <v>BRITISH JOURNAL OF EDUCATIONAL STUDIES</v>
          </cell>
          <cell r="C11630" t="str">
            <v>英国教育研究杂志</v>
          </cell>
          <cell r="D11630" t="str">
            <v>0007-1005</v>
          </cell>
          <cell r="E11630" t="str">
            <v>ENGLAND</v>
          </cell>
          <cell r="F11630" t="str">
            <v>ROUTLEDGE JOURNALS, TAYLOR &amp; FRANCIS LTD</v>
          </cell>
          <cell r="G11630">
            <v>0</v>
          </cell>
          <cell r="H11630">
            <v>0</v>
          </cell>
          <cell r="I11630" t="str">
            <v>1.604</v>
          </cell>
          <cell r="J11630">
            <v>0</v>
          </cell>
          <cell r="K11630" t="str">
            <v>无</v>
          </cell>
          <cell r="L11630">
            <v>0</v>
          </cell>
          <cell r="M11630" t="str">
            <v>SOCIAL SCIENCES, GENERAL</v>
          </cell>
          <cell r="N11630" t="str">
            <v>教育学</v>
          </cell>
          <cell r="O11630" t="str">
            <v>3区</v>
          </cell>
        </row>
        <row r="11631">
          <cell r="B11631" t="str">
            <v>Higher Education Research &amp; Development</v>
          </cell>
          <cell r="C11631" t="str">
            <v>高等教育研究与发展</v>
          </cell>
          <cell r="D11631" t="str">
            <v>0729-4360</v>
          </cell>
          <cell r="E11631" t="str">
            <v>ENGLAND</v>
          </cell>
          <cell r="F11631" t="str">
            <v>ROUTLEDGE JOURNALS, TAYLOR &amp; FRANCIS LTD</v>
          </cell>
          <cell r="G11631">
            <v>0</v>
          </cell>
          <cell r="H11631">
            <v>0</v>
          </cell>
          <cell r="I11631" t="str">
            <v>2.129</v>
          </cell>
          <cell r="J11631">
            <v>0</v>
          </cell>
          <cell r="K11631" t="str">
            <v>无</v>
          </cell>
          <cell r="L11631">
            <v>0</v>
          </cell>
          <cell r="M11631" t="str">
            <v>SOCIAL SCIENCES, GENERAL</v>
          </cell>
          <cell r="N11631" t="str">
            <v>教育学</v>
          </cell>
          <cell r="O11631" t="str">
            <v>3区</v>
          </cell>
        </row>
        <row r="11632">
          <cell r="B11632" t="str">
            <v>Studies in Educational Evaluation</v>
          </cell>
          <cell r="C11632" t="str">
            <v>教育评价研究</v>
          </cell>
          <cell r="D11632" t="str">
            <v>0191-491X</v>
          </cell>
          <cell r="E11632" t="str">
            <v>NETHERLANDS</v>
          </cell>
          <cell r="F11632" t="str">
            <v>ELSEVIER</v>
          </cell>
          <cell r="G11632">
            <v>0</v>
          </cell>
          <cell r="H11632">
            <v>0</v>
          </cell>
          <cell r="I11632" t="str">
            <v>1.983</v>
          </cell>
          <cell r="J11632">
            <v>0</v>
          </cell>
          <cell r="K11632" t="str">
            <v>无</v>
          </cell>
          <cell r="L11632">
            <v>0</v>
          </cell>
          <cell r="M11632" t="str">
            <v>SOCIAL SCIENCES, GENERAL</v>
          </cell>
          <cell r="N11632" t="str">
            <v>教育学</v>
          </cell>
          <cell r="O11632" t="str">
            <v>3区</v>
          </cell>
        </row>
        <row r="11633">
          <cell r="B11633" t="str">
            <v>Journal of Mathematics Teacher Education</v>
          </cell>
          <cell r="C11633" t="str">
            <v>数学教师教育学报</v>
          </cell>
          <cell r="D11633" t="str">
            <v>1386-4416</v>
          </cell>
          <cell r="E11633" t="str">
            <v>NETHERLANDS</v>
          </cell>
          <cell r="F11633" t="str">
            <v>SPRINGER</v>
          </cell>
          <cell r="G11633">
            <v>0</v>
          </cell>
          <cell r="H11633">
            <v>0</v>
          </cell>
          <cell r="I11633" t="str">
            <v>1.574</v>
          </cell>
          <cell r="J11633">
            <v>0</v>
          </cell>
          <cell r="K11633">
            <v>2.6850000000000001</v>
          </cell>
          <cell r="L11633">
            <v>0</v>
          </cell>
          <cell r="M11633" t="str">
            <v>无</v>
          </cell>
          <cell r="N11633" t="str">
            <v>教育学</v>
          </cell>
          <cell r="O11633" t="str">
            <v>3区</v>
          </cell>
        </row>
        <row r="11634">
          <cell r="B11634" t="str">
            <v>ETR&amp;D-EDUCATIONAL TECHNOLOGY RESEARCH AND DEVELOPMENT</v>
          </cell>
          <cell r="C11634" t="str">
            <v>教育技术研究与开发</v>
          </cell>
          <cell r="D11634" t="str">
            <v>1042-1629</v>
          </cell>
          <cell r="E11634" t="str">
            <v>United States</v>
          </cell>
          <cell r="F11634" t="str">
            <v>SPRINGER</v>
          </cell>
          <cell r="G11634">
            <v>0</v>
          </cell>
          <cell r="H11634">
            <v>0</v>
          </cell>
          <cell r="I11634" t="str">
            <v>2.303</v>
          </cell>
          <cell r="J11634">
            <v>0</v>
          </cell>
          <cell r="K11634" t="str">
            <v>无</v>
          </cell>
          <cell r="L11634">
            <v>0</v>
          </cell>
          <cell r="M11634" t="str">
            <v>SOCIAL SCIENCES, GENERAL</v>
          </cell>
          <cell r="N11634" t="str">
            <v>教育学</v>
          </cell>
          <cell r="O11634" t="str">
            <v>3区</v>
          </cell>
        </row>
        <row r="11635">
          <cell r="B11635" t="str">
            <v>Teacher Education and Special Education</v>
          </cell>
          <cell r="C11635" t="str">
            <v>教师教育与特殊教育</v>
          </cell>
          <cell r="D11635" t="str">
            <v>0888-4064</v>
          </cell>
          <cell r="E11635" t="str">
            <v>USA</v>
          </cell>
          <cell r="F11635" t="str">
            <v>SAGE PUBLICATIONS INC</v>
          </cell>
          <cell r="G11635">
            <v>0</v>
          </cell>
          <cell r="H11635">
            <v>0</v>
          </cell>
          <cell r="I11635" t="str">
            <v>1.841</v>
          </cell>
          <cell r="J11635">
            <v>0</v>
          </cell>
          <cell r="K11635" t="str">
            <v>无</v>
          </cell>
          <cell r="L11635">
            <v>0</v>
          </cell>
          <cell r="M11635" t="str">
            <v>无</v>
          </cell>
          <cell r="N11635" t="str">
            <v>教育学</v>
          </cell>
          <cell r="O11635" t="str">
            <v>3区</v>
          </cell>
        </row>
        <row r="11636">
          <cell r="B11636" t="str">
            <v>JOURNAL OF CURRICULUM STUDIES</v>
          </cell>
          <cell r="C11636" t="str">
            <v>课程研究杂志</v>
          </cell>
          <cell r="D11636" t="str">
            <v>0022-0272</v>
          </cell>
          <cell r="E11636" t="str">
            <v>ENGLAND</v>
          </cell>
          <cell r="F11636" t="str">
            <v>ROUTLEDGE JOURNALS, TAYLOR &amp; FRANCIS LTD</v>
          </cell>
          <cell r="G11636">
            <v>0</v>
          </cell>
          <cell r="H11636">
            <v>0</v>
          </cell>
          <cell r="I11636" t="str">
            <v>1.484</v>
          </cell>
          <cell r="J11636">
            <v>0</v>
          </cell>
          <cell r="K11636" t="str">
            <v>无</v>
          </cell>
          <cell r="L11636">
            <v>0</v>
          </cell>
          <cell r="M11636" t="str">
            <v>SOCIAL SCIENCES, GENERAL</v>
          </cell>
          <cell r="N11636" t="str">
            <v>教育学</v>
          </cell>
          <cell r="O11636" t="str">
            <v>3区</v>
          </cell>
        </row>
        <row r="11637">
          <cell r="B11637" t="str">
            <v>European Sport Management Quarterly</v>
          </cell>
          <cell r="C11637" t="str">
            <v>欧洲体育管理季刊</v>
          </cell>
          <cell r="D11637" t="str">
            <v>1618-4742</v>
          </cell>
          <cell r="E11637" t="str">
            <v>ENGLAND</v>
          </cell>
          <cell r="F11637" t="str">
            <v>ROUTLEDGE JOURNALS, TAYLOR &amp; FRANCIS LTD</v>
          </cell>
          <cell r="G11637">
            <v>0</v>
          </cell>
          <cell r="H11637">
            <v>0</v>
          </cell>
          <cell r="I11637" t="str">
            <v>1.889</v>
          </cell>
          <cell r="J11637">
            <v>0</v>
          </cell>
          <cell r="K11637" t="str">
            <v>无</v>
          </cell>
          <cell r="L11637">
            <v>0</v>
          </cell>
          <cell r="M11637" t="str">
            <v>SOCIAL SCIENCES, GENERAL</v>
          </cell>
          <cell r="N11637" t="str">
            <v>教育学</v>
          </cell>
          <cell r="O11637" t="str">
            <v>3区</v>
          </cell>
        </row>
        <row r="11638">
          <cell r="B11638" t="str">
            <v>JOURNAL OF SPECIAL EDUCATION</v>
          </cell>
          <cell r="C11638" t="str">
            <v>特殊教育杂志</v>
          </cell>
          <cell r="D11638" t="str">
            <v>0022-4669</v>
          </cell>
          <cell r="E11638" t="str">
            <v>USA</v>
          </cell>
          <cell r="F11638" t="str">
            <v>SAGE PUBLICATIONS INC</v>
          </cell>
          <cell r="G11638">
            <v>0</v>
          </cell>
          <cell r="H11638">
            <v>0</v>
          </cell>
          <cell r="I11638" t="str">
            <v>1.732</v>
          </cell>
          <cell r="J11638">
            <v>0</v>
          </cell>
          <cell r="K11638" t="str">
            <v>无</v>
          </cell>
          <cell r="L11638">
            <v>0</v>
          </cell>
          <cell r="M11638" t="str">
            <v>SOCIAL SCIENCES, GENERAL</v>
          </cell>
          <cell r="N11638" t="str">
            <v>教育学</v>
          </cell>
          <cell r="O11638" t="str">
            <v>3区</v>
          </cell>
        </row>
        <row r="11639">
          <cell r="B11639" t="str">
            <v>INTERNATIONAL JOURNAL OF SCIENCE EDUCATION</v>
          </cell>
          <cell r="C11639" t="str">
            <v>国际科学教育杂志</v>
          </cell>
          <cell r="D11639" t="str">
            <v>0950-0693</v>
          </cell>
          <cell r="E11639" t="str">
            <v>ENGLAND</v>
          </cell>
          <cell r="F11639" t="str">
            <v>ROUTLEDGE JOURNALS, TAYLOR &amp; FRANCIS LTD</v>
          </cell>
          <cell r="G11639">
            <v>0</v>
          </cell>
          <cell r="H11639">
            <v>0</v>
          </cell>
          <cell r="I11639" t="str">
            <v>1.485</v>
          </cell>
          <cell r="J11639">
            <v>0</v>
          </cell>
          <cell r="K11639" t="str">
            <v>无</v>
          </cell>
          <cell r="L11639">
            <v>0</v>
          </cell>
          <cell r="M11639" t="str">
            <v>SOCIAL SCIENCES, GENERAL</v>
          </cell>
          <cell r="N11639" t="str">
            <v>教育学</v>
          </cell>
          <cell r="O11639" t="str">
            <v>3区</v>
          </cell>
        </row>
        <row r="11640">
          <cell r="B11640" t="str">
            <v>Journal of Diversity in Higher Education</v>
          </cell>
          <cell r="C11640" t="str">
            <v>高等教育多样性杂志</v>
          </cell>
          <cell r="D11640" t="str">
            <v>1938-8926</v>
          </cell>
          <cell r="E11640" t="str">
            <v>USA</v>
          </cell>
          <cell r="F11640" t="str">
            <v>EDUCATIONAL PUBLISHING FOUNDATION-AMERICAN PSYCHOLOGICAL ASSOC</v>
          </cell>
          <cell r="G11640">
            <v>0</v>
          </cell>
          <cell r="H11640">
            <v>0</v>
          </cell>
          <cell r="I11640" t="str">
            <v>1.638</v>
          </cell>
          <cell r="J11640">
            <v>0</v>
          </cell>
          <cell r="K11640" t="str">
            <v>无</v>
          </cell>
          <cell r="L11640">
            <v>0</v>
          </cell>
          <cell r="M11640" t="str">
            <v>SOCIAL SCIENCES, GENERAL</v>
          </cell>
          <cell r="N11640" t="str">
            <v>教育学</v>
          </cell>
          <cell r="O11640" t="str">
            <v>3区</v>
          </cell>
        </row>
        <row r="11641">
          <cell r="B11641" t="str">
            <v>JOURNAL OF TEACHING IN PHYSICAL EDUCATION</v>
          </cell>
          <cell r="C11641" t="str">
            <v>体育教学学报</v>
          </cell>
          <cell r="D11641" t="str">
            <v>0273-5024</v>
          </cell>
          <cell r="E11641" t="str">
            <v>USA</v>
          </cell>
          <cell r="F11641" t="str">
            <v>HUMAN KINETICS PUBL INC</v>
          </cell>
          <cell r="G11641" t="str">
            <v>1.73099994659424</v>
          </cell>
          <cell r="H11641" t="str">
            <v>1.775</v>
          </cell>
          <cell r="I11641" t="str">
            <v>1.845</v>
          </cell>
          <cell r="J11641" t="str">
            <v>1.78374601394408</v>
          </cell>
          <cell r="K11641" t="str">
            <v>无</v>
          </cell>
          <cell r="L11641">
            <v>0</v>
          </cell>
          <cell r="M11641" t="str">
            <v>SOCIAL SCIENCES, GENERAL</v>
          </cell>
          <cell r="N11641" t="str">
            <v>教育学</v>
          </cell>
          <cell r="O11641" t="str">
            <v>3区</v>
          </cell>
        </row>
        <row r="11642">
          <cell r="B11642" t="str">
            <v>OXFORD REVIEW OF EDUCATION</v>
          </cell>
          <cell r="C11642" t="str">
            <v>牛津教育评论</v>
          </cell>
          <cell r="D11642" t="str">
            <v>0305-4985</v>
          </cell>
          <cell r="E11642" t="str">
            <v>ENGLAND</v>
          </cell>
          <cell r="F11642" t="str">
            <v>ROUTLEDGE JOURNALS, TAYLOR &amp; FRANCIS LTD</v>
          </cell>
          <cell r="G11642">
            <v>0</v>
          </cell>
          <cell r="H11642">
            <v>0</v>
          </cell>
          <cell r="I11642" t="str">
            <v>1.421</v>
          </cell>
          <cell r="J11642">
            <v>0</v>
          </cell>
          <cell r="K11642" t="str">
            <v>无</v>
          </cell>
          <cell r="L11642">
            <v>0</v>
          </cell>
          <cell r="M11642" t="str">
            <v>SOCIAL SCIENCES, GENERAL</v>
          </cell>
          <cell r="N11642" t="str">
            <v>教育学</v>
          </cell>
          <cell r="O11642" t="str">
            <v>3区</v>
          </cell>
        </row>
        <row r="11643">
          <cell r="B11643" t="str">
            <v>INSTRUCTIONAL SCIENCE</v>
          </cell>
          <cell r="C11643" t="str">
            <v>教学科学</v>
          </cell>
          <cell r="D11643" t="str">
            <v>0020-4277</v>
          </cell>
          <cell r="E11643" t="str">
            <v>NETHERLANDS</v>
          </cell>
          <cell r="F11643" t="str">
            <v>SPRINGER</v>
          </cell>
          <cell r="G11643">
            <v>0</v>
          </cell>
          <cell r="H11643">
            <v>0</v>
          </cell>
          <cell r="I11643" t="str">
            <v>1.734</v>
          </cell>
          <cell r="J11643">
            <v>0</v>
          </cell>
          <cell r="K11643" t="str">
            <v>无</v>
          </cell>
          <cell r="L11643">
            <v>0</v>
          </cell>
          <cell r="M11643" t="str">
            <v>SOCIAL SCIENCES, GENERAL</v>
          </cell>
          <cell r="N11643" t="str">
            <v>教育学</v>
          </cell>
          <cell r="O11643" t="str">
            <v>3区</v>
          </cell>
        </row>
        <row r="11644">
          <cell r="B11644" t="str">
            <v>Compare-A Journal of Comparative and International Education</v>
          </cell>
          <cell r="C11644" t="str">
            <v>比较与国际教育杂志</v>
          </cell>
          <cell r="D11644" t="str">
            <v>0305-7925</v>
          </cell>
          <cell r="E11644" t="str">
            <v>ENGLAND</v>
          </cell>
          <cell r="F11644" t="str">
            <v>ROUTLEDGE JOURNALS, TAYLOR &amp; FRANCIS LTD</v>
          </cell>
          <cell r="G11644">
            <v>0</v>
          </cell>
          <cell r="H11644">
            <v>0</v>
          </cell>
          <cell r="I11644" t="str">
            <v>1.607</v>
          </cell>
          <cell r="J11644">
            <v>0</v>
          </cell>
          <cell r="K11644" t="str">
            <v>无</v>
          </cell>
          <cell r="L11644">
            <v>0</v>
          </cell>
          <cell r="M11644" t="str">
            <v>SOCIAL SCIENCES, GENERAL</v>
          </cell>
          <cell r="N11644" t="str">
            <v>教育学</v>
          </cell>
          <cell r="O11644" t="str">
            <v>3区</v>
          </cell>
        </row>
        <row r="11645">
          <cell r="B11645" t="str">
            <v>Assessment in Education-Principles Policy &amp; Practice</v>
          </cell>
          <cell r="C11645" t="str">
            <v>教育政策与实践评估</v>
          </cell>
          <cell r="D11645" t="str">
            <v>0969-594X</v>
          </cell>
          <cell r="E11645" t="str">
            <v>ENGLAND</v>
          </cell>
          <cell r="F11645" t="str">
            <v>ROUTLEDGE JOURNALS, TAYLOR &amp; FRANCIS LTD</v>
          </cell>
          <cell r="G11645">
            <v>0</v>
          </cell>
          <cell r="H11645">
            <v>0</v>
          </cell>
          <cell r="I11645" t="str">
            <v>2.265</v>
          </cell>
          <cell r="J11645">
            <v>0</v>
          </cell>
          <cell r="K11645" t="str">
            <v>无</v>
          </cell>
          <cell r="L11645">
            <v>0</v>
          </cell>
          <cell r="M11645" t="str">
            <v>无</v>
          </cell>
          <cell r="N11645" t="str">
            <v>教育学</v>
          </cell>
          <cell r="O11645" t="str">
            <v>3区</v>
          </cell>
        </row>
        <row r="11646">
          <cell r="B11646" t="str">
            <v>Journal of Studies in International Education</v>
          </cell>
          <cell r="C11646" t="str">
            <v>国际教育研究杂志</v>
          </cell>
          <cell r="D11646" t="str">
            <v>1028-3153</v>
          </cell>
          <cell r="E11646" t="str">
            <v>USA</v>
          </cell>
          <cell r="F11646" t="str">
            <v>SAGE PUBLICATIONS INC</v>
          </cell>
          <cell r="G11646">
            <v>0</v>
          </cell>
          <cell r="H11646">
            <v>0</v>
          </cell>
          <cell r="I11646" t="str">
            <v>2.148</v>
          </cell>
          <cell r="J11646">
            <v>0</v>
          </cell>
          <cell r="K11646" t="str">
            <v>无</v>
          </cell>
          <cell r="L11646">
            <v>0</v>
          </cell>
          <cell r="M11646" t="str">
            <v>SOCIAL SCIENCES, GENERAL</v>
          </cell>
          <cell r="N11646" t="str">
            <v>教育学</v>
          </cell>
          <cell r="O11646" t="str">
            <v>3区</v>
          </cell>
        </row>
        <row r="11647">
          <cell r="B11647" t="str">
            <v>IEEE Transactions on Learning Technologies</v>
          </cell>
          <cell r="C11647" t="str">
            <v>IEEE学习技术学报</v>
          </cell>
          <cell r="D11647" t="str">
            <v>1939-1382</v>
          </cell>
          <cell r="E11647" t="str">
            <v>USA</v>
          </cell>
          <cell r="F11647" t="str">
            <v>IEEE COMPUTER SOC</v>
          </cell>
          <cell r="G11647" t="str">
            <v>1.86899995803833</v>
          </cell>
          <cell r="H11647" t="str">
            <v>2.31506849315</v>
          </cell>
          <cell r="I11647" t="str">
            <v>2.714</v>
          </cell>
          <cell r="J11647" t="str">
            <v>2.29945138849111</v>
          </cell>
          <cell r="K11647">
            <v>3.1930000000000001</v>
          </cell>
          <cell r="L11647">
            <v>0</v>
          </cell>
          <cell r="M11647" t="str">
            <v>COMPUTER SCIENCE</v>
          </cell>
          <cell r="N11647" t="str">
            <v>教育学</v>
          </cell>
          <cell r="O11647" t="str">
            <v>3区</v>
          </cell>
        </row>
        <row r="11648">
          <cell r="B11648" t="str">
            <v>URBAN EDUCATION</v>
          </cell>
          <cell r="C11648" t="str">
            <v>城市教育</v>
          </cell>
          <cell r="D11648" t="str">
            <v>0042-0859</v>
          </cell>
          <cell r="E11648" t="str">
            <v>USA</v>
          </cell>
          <cell r="F11648" t="str">
            <v>SAGE PUBLICATIONS INC</v>
          </cell>
          <cell r="G11648">
            <v>0</v>
          </cell>
          <cell r="H11648">
            <v>0</v>
          </cell>
          <cell r="I11648" t="str">
            <v>2.200</v>
          </cell>
          <cell r="J11648">
            <v>0</v>
          </cell>
          <cell r="K11648" t="str">
            <v>无</v>
          </cell>
          <cell r="L11648">
            <v>0</v>
          </cell>
          <cell r="M11648" t="str">
            <v>SOCIAL SCIENCES, GENERAL</v>
          </cell>
          <cell r="N11648" t="str">
            <v>教育学</v>
          </cell>
          <cell r="O11648" t="str">
            <v>3区</v>
          </cell>
        </row>
        <row r="11649">
          <cell r="B11649" t="str">
            <v>Professional Development in Education</v>
          </cell>
          <cell r="C11649" t="str">
            <v>教育专业发展</v>
          </cell>
          <cell r="D11649" t="str">
            <v>1941-5257</v>
          </cell>
          <cell r="E11649" t="str">
            <v>ENGLAND</v>
          </cell>
          <cell r="F11649" t="str">
            <v>ROUTLEDGE JOURNALS, TAYLOR &amp; FRANCIS LTD</v>
          </cell>
          <cell r="G11649">
            <v>0</v>
          </cell>
          <cell r="H11649">
            <v>0</v>
          </cell>
          <cell r="I11649" t="str">
            <v>1.531</v>
          </cell>
          <cell r="J11649">
            <v>0</v>
          </cell>
          <cell r="K11649" t="str">
            <v>无</v>
          </cell>
          <cell r="L11649">
            <v>0</v>
          </cell>
          <cell r="M11649" t="str">
            <v>无</v>
          </cell>
          <cell r="N11649" t="str">
            <v>教育学</v>
          </cell>
          <cell r="O11649" t="str">
            <v>3区</v>
          </cell>
        </row>
        <row r="11650">
          <cell r="B11650" t="str">
            <v>JOURNAL OF SPORT &amp; SOCIAL ISSUES</v>
          </cell>
          <cell r="C11650" t="str">
            <v>体育与社会问题杂志</v>
          </cell>
          <cell r="D11650" t="str">
            <v>0193-7235</v>
          </cell>
          <cell r="E11650" t="str">
            <v>USA</v>
          </cell>
          <cell r="F11650" t="str">
            <v>SAGE PUBLICATIONS INC</v>
          </cell>
          <cell r="G11650">
            <v>0</v>
          </cell>
          <cell r="H11650">
            <v>0</v>
          </cell>
          <cell r="I11650" t="str">
            <v>1.939</v>
          </cell>
          <cell r="J11650">
            <v>0</v>
          </cell>
          <cell r="K11650" t="str">
            <v>无</v>
          </cell>
          <cell r="L11650">
            <v>0</v>
          </cell>
          <cell r="M11650" t="str">
            <v>SOCIAL SCIENCES, GENERAL</v>
          </cell>
          <cell r="N11650" t="str">
            <v>教育学</v>
          </cell>
          <cell r="O11650" t="str">
            <v>3区</v>
          </cell>
        </row>
        <row r="11651">
          <cell r="B11651" t="str">
            <v>JOURNAL OF COMPUTER ASSISTED LEARNING</v>
          </cell>
          <cell r="C11651" t="str">
            <v>计算机辅助学习杂志</v>
          </cell>
          <cell r="D11651" t="str">
            <v>0266-4909</v>
          </cell>
          <cell r="E11651" t="str">
            <v>USA</v>
          </cell>
          <cell r="F11651" t="str">
            <v>WILEY</v>
          </cell>
          <cell r="G11651">
            <v>0</v>
          </cell>
          <cell r="H11651">
            <v>0</v>
          </cell>
          <cell r="I11651" t="str">
            <v>2.126</v>
          </cell>
          <cell r="J11651">
            <v>0</v>
          </cell>
          <cell r="K11651">
            <v>1.946</v>
          </cell>
          <cell r="L11651">
            <v>0</v>
          </cell>
          <cell r="M11651" t="str">
            <v>SOCIAL SCIENCES, GENERAL</v>
          </cell>
          <cell r="N11651" t="str">
            <v>教育学</v>
          </cell>
          <cell r="O11651" t="str">
            <v>3区</v>
          </cell>
        </row>
        <row r="11652">
          <cell r="B11652" t="str">
            <v>Journal of Early Childhood Literacy</v>
          </cell>
          <cell r="C11652" t="str">
            <v>幼儿识字杂志</v>
          </cell>
          <cell r="D11652" t="str">
            <v>1468-7984</v>
          </cell>
          <cell r="E11652" t="str">
            <v>ENGLAND</v>
          </cell>
          <cell r="F11652" t="str">
            <v>SAGE PUBLICATIONS LTD</v>
          </cell>
          <cell r="G11652">
            <v>0</v>
          </cell>
          <cell r="H11652">
            <v>0</v>
          </cell>
          <cell r="I11652" t="str">
            <v>1.721</v>
          </cell>
          <cell r="J11652">
            <v>0</v>
          </cell>
          <cell r="K11652" t="str">
            <v>无</v>
          </cell>
          <cell r="L11652">
            <v>0</v>
          </cell>
          <cell r="M11652" t="str">
            <v>无</v>
          </cell>
          <cell r="N11652" t="str">
            <v>教育学</v>
          </cell>
          <cell r="O11652" t="str">
            <v>3区</v>
          </cell>
        </row>
        <row r="11653">
          <cell r="B11653" t="str">
            <v>READING AND WRITING</v>
          </cell>
          <cell r="C11653" t="str">
            <v>阅读与写作</v>
          </cell>
          <cell r="D11653" t="str">
            <v>0922-4777</v>
          </cell>
          <cell r="E11653" t="str">
            <v>NETHERLANDS</v>
          </cell>
          <cell r="F11653" t="str">
            <v>SPRINGER</v>
          </cell>
          <cell r="G11653">
            <v>0</v>
          </cell>
          <cell r="H11653">
            <v>0</v>
          </cell>
          <cell r="I11653" t="str">
            <v>1.445</v>
          </cell>
          <cell r="J11653">
            <v>0</v>
          </cell>
          <cell r="K11653">
            <v>1.1279999999999999</v>
          </cell>
          <cell r="L11653">
            <v>0</v>
          </cell>
          <cell r="M11653" t="str">
            <v>SOCIAL SCIENCES, GENERAL</v>
          </cell>
          <cell r="N11653" t="str">
            <v>教育学</v>
          </cell>
          <cell r="O11653" t="str">
            <v>3区</v>
          </cell>
        </row>
        <row r="11654">
          <cell r="B11654" t="str">
            <v>International Journal for Academic Development</v>
          </cell>
          <cell r="C11654" t="str">
            <v>国际学术发展杂志</v>
          </cell>
          <cell r="D11654" t="str">
            <v>1360-144X</v>
          </cell>
          <cell r="E11654" t="str">
            <v>ENGLAND</v>
          </cell>
          <cell r="F11654" t="str">
            <v>ROUTLEDGE JOURNALS, TAYLOR &amp; FRANCIS LTD</v>
          </cell>
          <cell r="G11654">
            <v>0</v>
          </cell>
          <cell r="H11654">
            <v>0</v>
          </cell>
          <cell r="I11654" t="str">
            <v>1.393</v>
          </cell>
          <cell r="J11654">
            <v>0</v>
          </cell>
          <cell r="K11654" t="str">
            <v>无</v>
          </cell>
          <cell r="L11654">
            <v>0</v>
          </cell>
          <cell r="M11654" t="str">
            <v>无</v>
          </cell>
          <cell r="N11654" t="str">
            <v>教育学</v>
          </cell>
          <cell r="O11654" t="str">
            <v>3区</v>
          </cell>
        </row>
        <row r="11655">
          <cell r="B11655" t="str">
            <v>International Journal of Educational Research</v>
          </cell>
          <cell r="C11655" t="str">
            <v>国际教育研究杂志</v>
          </cell>
          <cell r="D11655" t="str">
            <v>0883-0355</v>
          </cell>
          <cell r="E11655" t="str">
            <v>ENGLAND</v>
          </cell>
          <cell r="F11655" t="str">
            <v>ELSEVIER SCI LTD</v>
          </cell>
          <cell r="G11655">
            <v>0</v>
          </cell>
          <cell r="H11655">
            <v>0</v>
          </cell>
          <cell r="I11655" t="str">
            <v>1.794</v>
          </cell>
          <cell r="J11655">
            <v>0</v>
          </cell>
          <cell r="K11655" t="str">
            <v>无</v>
          </cell>
          <cell r="L11655">
            <v>0</v>
          </cell>
          <cell r="M11655" t="str">
            <v>SOCIAL SCIENCES, GENERAL</v>
          </cell>
          <cell r="N11655" t="str">
            <v>教育学</v>
          </cell>
          <cell r="O11655" t="str">
            <v>3区</v>
          </cell>
        </row>
        <row r="11656">
          <cell r="B11656" t="str">
            <v>Journal of Deaf Studies and Deaf Education</v>
          </cell>
          <cell r="C11656" t="str">
            <v>聋人研究与聋人教育杂志</v>
          </cell>
          <cell r="D11656" t="str">
            <v>1081-4159</v>
          </cell>
          <cell r="E11656" t="str">
            <v>ENGLAND</v>
          </cell>
          <cell r="F11656" t="str">
            <v>OXFORD UNIV PRESS</v>
          </cell>
          <cell r="G11656">
            <v>0</v>
          </cell>
          <cell r="H11656">
            <v>0</v>
          </cell>
          <cell r="I11656" t="str">
            <v>1.521</v>
          </cell>
          <cell r="J11656">
            <v>0</v>
          </cell>
          <cell r="K11656" t="str">
            <v>无</v>
          </cell>
          <cell r="L11656">
            <v>0</v>
          </cell>
          <cell r="M11656" t="str">
            <v>SOCIAL SCIENCES, GENERAL</v>
          </cell>
          <cell r="N11656" t="str">
            <v>教育学</v>
          </cell>
          <cell r="O11656" t="str">
            <v>3区</v>
          </cell>
        </row>
        <row r="11657">
          <cell r="B11657" t="str">
            <v>Cambridge Journal of Education</v>
          </cell>
          <cell r="C11657" t="str">
            <v>剑桥教育杂志</v>
          </cell>
          <cell r="D11657" t="str">
            <v>0305-764X</v>
          </cell>
          <cell r="E11657" t="str">
            <v>ENGLAND</v>
          </cell>
          <cell r="F11657" t="str">
            <v>ROUTLEDGE JOURNALS, TAYLOR &amp; FRANCIS LTD</v>
          </cell>
          <cell r="G11657">
            <v>0</v>
          </cell>
          <cell r="H11657">
            <v>0</v>
          </cell>
          <cell r="I11657" t="str">
            <v>1.421</v>
          </cell>
          <cell r="J11657">
            <v>0</v>
          </cell>
          <cell r="K11657" t="str">
            <v>无</v>
          </cell>
          <cell r="L11657">
            <v>0</v>
          </cell>
          <cell r="M11657" t="str">
            <v>SOCIAL SCIENCES, GENERAL</v>
          </cell>
          <cell r="N11657" t="str">
            <v>教育学</v>
          </cell>
          <cell r="O11657" t="str">
            <v>3区</v>
          </cell>
        </row>
        <row r="11658">
          <cell r="B11658" t="str">
            <v>Discourse-Studies in the Cultural Politics of Education</v>
          </cell>
          <cell r="C11658" t="str">
            <v>教育文化政治中的话语研究</v>
          </cell>
          <cell r="D11658" t="str">
            <v>0159-6306</v>
          </cell>
          <cell r="E11658" t="str">
            <v>ENGLAND</v>
          </cell>
          <cell r="F11658" t="str">
            <v>ROUTLEDGE JOURNALS, TAYLOR &amp; FRANCIS LTD</v>
          </cell>
          <cell r="G11658">
            <v>0</v>
          </cell>
          <cell r="H11658">
            <v>0</v>
          </cell>
          <cell r="I11658" t="str">
            <v>1.729</v>
          </cell>
          <cell r="J11658">
            <v>0</v>
          </cell>
          <cell r="K11658" t="str">
            <v>无</v>
          </cell>
          <cell r="L11658">
            <v>0</v>
          </cell>
          <cell r="M11658" t="str">
            <v>SOCIAL SCIENCES, GENERAL</v>
          </cell>
          <cell r="N11658" t="str">
            <v>教育学</v>
          </cell>
          <cell r="O11658" t="str">
            <v>3区</v>
          </cell>
        </row>
        <row r="11659">
          <cell r="B11659" t="str">
            <v>EDUCATIONAL TECHNOLOGY &amp; SOCIETY</v>
          </cell>
          <cell r="C11659" t="str">
            <v>教育技术与社会</v>
          </cell>
          <cell r="D11659" t="str">
            <v>1176-3647</v>
          </cell>
          <cell r="E11659" t="str">
            <v>Taiwan</v>
          </cell>
          <cell r="F11659" t="str">
            <v>INT FORUM EDUCATIONAL TECHNOLOGY &amp; SOC-IFETS</v>
          </cell>
          <cell r="G11659">
            <v>0</v>
          </cell>
          <cell r="H11659">
            <v>0</v>
          </cell>
          <cell r="I11659" t="str">
            <v>2.086</v>
          </cell>
          <cell r="J11659">
            <v>0</v>
          </cell>
          <cell r="K11659" t="str">
            <v>无</v>
          </cell>
          <cell r="L11659">
            <v>0</v>
          </cell>
          <cell r="M11659" t="str">
            <v>SOCIAL SCIENCES, GENERAL</v>
          </cell>
          <cell r="N11659" t="str">
            <v>教育学</v>
          </cell>
          <cell r="O11659" t="str">
            <v>3区</v>
          </cell>
        </row>
        <row r="11660">
          <cell r="B11660" t="str">
            <v>EDUCATIONAL REVIEW</v>
          </cell>
          <cell r="C11660" t="str">
            <v>教育评论</v>
          </cell>
          <cell r="D11660" t="str">
            <v>0013-1911</v>
          </cell>
          <cell r="E11660" t="str">
            <v>ENGLAND</v>
          </cell>
          <cell r="F11660" t="str">
            <v>ROUTLEDGE JOURNALS, TAYLOR &amp; FRANCIS LTD</v>
          </cell>
          <cell r="G11660">
            <v>0</v>
          </cell>
          <cell r="H11660">
            <v>0</v>
          </cell>
          <cell r="I11660" t="str">
            <v>2.042</v>
          </cell>
          <cell r="J11660">
            <v>0</v>
          </cell>
          <cell r="K11660" t="str">
            <v>无</v>
          </cell>
          <cell r="L11660">
            <v>0</v>
          </cell>
          <cell r="M11660" t="str">
            <v>SOCIAL SCIENCES, GENERAL</v>
          </cell>
          <cell r="N11660" t="str">
            <v>教育学</v>
          </cell>
          <cell r="O11660" t="str">
            <v>3区</v>
          </cell>
        </row>
        <row r="11661">
          <cell r="B11661" t="str">
            <v>DYSLEXIA</v>
          </cell>
          <cell r="C11661" t="str">
            <v>诵读困难</v>
          </cell>
          <cell r="D11661" t="str">
            <v>1076-9242</v>
          </cell>
          <cell r="E11661" t="str">
            <v>USA</v>
          </cell>
          <cell r="F11661" t="str">
            <v>WILEY</v>
          </cell>
          <cell r="G11661">
            <v>0</v>
          </cell>
          <cell r="H11661">
            <v>0</v>
          </cell>
          <cell r="I11661" t="str">
            <v>1.458</v>
          </cell>
          <cell r="J11661">
            <v>0</v>
          </cell>
          <cell r="K11661" t="str">
            <v>无</v>
          </cell>
          <cell r="L11661">
            <v>0</v>
          </cell>
          <cell r="M11661" t="str">
            <v>SOCIAL SCIENCES, GENERAL</v>
          </cell>
          <cell r="N11661" t="str">
            <v>教育学</v>
          </cell>
          <cell r="O11661" t="str">
            <v>3区</v>
          </cell>
        </row>
        <row r="11662">
          <cell r="B11662" t="str">
            <v>JOURNAL OF EDUCATION FOR TEACHING</v>
          </cell>
          <cell r="C11662" t="str">
            <v>教学教育杂志</v>
          </cell>
          <cell r="D11662" t="str">
            <v>0260-7476</v>
          </cell>
          <cell r="E11662" t="str">
            <v>ENGLAND</v>
          </cell>
          <cell r="F11662" t="str">
            <v>ROUTLEDGE JOURNALS, TAYLOR &amp; FRANCIS LTD</v>
          </cell>
          <cell r="G11662">
            <v>0</v>
          </cell>
          <cell r="H11662">
            <v>0</v>
          </cell>
          <cell r="I11662" t="str">
            <v>1.483</v>
          </cell>
          <cell r="J11662">
            <v>0</v>
          </cell>
          <cell r="K11662" t="str">
            <v>无</v>
          </cell>
          <cell r="L11662">
            <v>0</v>
          </cell>
          <cell r="M11662" t="str">
            <v>SOCIAL SCIENCES, GENERAL</v>
          </cell>
          <cell r="N11662" t="str">
            <v>教育学</v>
          </cell>
          <cell r="O11662" t="str">
            <v>3区</v>
          </cell>
        </row>
        <row r="11663">
          <cell r="B11663" t="str">
            <v>European Educational Research Journal</v>
          </cell>
          <cell r="C11663" t="str">
            <v>欧洲教育研究杂志</v>
          </cell>
          <cell r="D11663" t="str">
            <v>1474-9041</v>
          </cell>
          <cell r="E11663" t="str">
            <v>ENGLAND</v>
          </cell>
          <cell r="F11663" t="str">
            <v>SAGE PUBLICATIONS LTD</v>
          </cell>
          <cell r="G11663">
            <v>0</v>
          </cell>
          <cell r="H11663">
            <v>0</v>
          </cell>
          <cell r="I11663" t="str">
            <v>1.485</v>
          </cell>
          <cell r="J11663">
            <v>0</v>
          </cell>
          <cell r="K11663" t="str">
            <v>无</v>
          </cell>
          <cell r="L11663">
            <v>0</v>
          </cell>
          <cell r="M11663" t="str">
            <v>无</v>
          </cell>
          <cell r="N11663" t="str">
            <v>教育学</v>
          </cell>
          <cell r="O11663" t="str">
            <v>3区</v>
          </cell>
        </row>
        <row r="11664">
          <cell r="B11664" t="str">
            <v>EDUCATIONAL POLICY</v>
          </cell>
          <cell r="C11664" t="str">
            <v>教育政策</v>
          </cell>
          <cell r="D11664" t="str">
            <v>0895-9048</v>
          </cell>
          <cell r="E11664" t="str">
            <v>USA</v>
          </cell>
          <cell r="F11664" t="str">
            <v>SAGE PUBLICATIONS INC</v>
          </cell>
          <cell r="G11664">
            <v>0</v>
          </cell>
          <cell r="H11664">
            <v>0</v>
          </cell>
          <cell r="I11664" t="str">
            <v>1.765</v>
          </cell>
          <cell r="J11664">
            <v>0</v>
          </cell>
          <cell r="K11664" t="str">
            <v>无</v>
          </cell>
          <cell r="L11664">
            <v>0</v>
          </cell>
          <cell r="M11664" t="str">
            <v>SOCIAL SCIENCES, GENERAL</v>
          </cell>
          <cell r="N11664" t="str">
            <v>教育学</v>
          </cell>
          <cell r="O11664" t="str">
            <v>3区</v>
          </cell>
        </row>
        <row r="11665">
          <cell r="B11665" t="str">
            <v>JOURNAL OF EXPERIMENTAL EDUCATION</v>
          </cell>
          <cell r="C11665" t="str">
            <v>实验教育学报</v>
          </cell>
          <cell r="D11665" t="str">
            <v>0022-0973</v>
          </cell>
          <cell r="E11665" t="str">
            <v>ENGLAND</v>
          </cell>
          <cell r="F11665" t="str">
            <v>ROUTLEDGE JOURNALS, TAYLOR &amp; FRANCIS LTD</v>
          </cell>
          <cell r="G11665">
            <v>0</v>
          </cell>
          <cell r="H11665">
            <v>0</v>
          </cell>
          <cell r="I11665" t="str">
            <v>2.107</v>
          </cell>
          <cell r="J11665">
            <v>0</v>
          </cell>
          <cell r="K11665" t="str">
            <v>无</v>
          </cell>
          <cell r="L11665">
            <v>0</v>
          </cell>
          <cell r="M11665" t="str">
            <v>SOCIAL SCIENCES, GENERAL</v>
          </cell>
          <cell r="N11665" t="str">
            <v>教育学</v>
          </cell>
          <cell r="O11665" t="str">
            <v>3区</v>
          </cell>
        </row>
        <row r="11666">
          <cell r="B11666" t="str">
            <v>JOURNAL OF PHILOSOPHY OF EDUCATION</v>
          </cell>
          <cell r="C11666" t="str">
            <v>教育哲学杂志</v>
          </cell>
          <cell r="D11666" t="str">
            <v>0309-8249</v>
          </cell>
          <cell r="E11666" t="str">
            <v>USA</v>
          </cell>
          <cell r="F11666" t="str">
            <v>WILEY</v>
          </cell>
          <cell r="G11666">
            <v>0</v>
          </cell>
          <cell r="H11666">
            <v>0</v>
          </cell>
          <cell r="I11666" t="str">
            <v>0.813</v>
          </cell>
          <cell r="J11666">
            <v>0</v>
          </cell>
          <cell r="K11666" t="str">
            <v>无</v>
          </cell>
          <cell r="L11666">
            <v>0</v>
          </cell>
          <cell r="M11666" t="str">
            <v>SOCIAL SCIENCES, GENERAL</v>
          </cell>
          <cell r="N11666" t="str">
            <v>教育学</v>
          </cell>
          <cell r="O11666" t="str">
            <v>3区</v>
          </cell>
        </row>
        <row r="11667">
          <cell r="B11667" t="str">
            <v>INTERNATIONAL JOURNAL OF EDUCATIONAL DEVELOPMENT</v>
          </cell>
          <cell r="C11667" t="str">
            <v>国际教育发展杂志</v>
          </cell>
          <cell r="D11667" t="str">
            <v>0738-0593</v>
          </cell>
          <cell r="E11667" t="str">
            <v>ENGLAND</v>
          </cell>
          <cell r="F11667" t="str">
            <v>PERGAMON-ELSEVIER SCIENCE LTD</v>
          </cell>
          <cell r="G11667">
            <v>0</v>
          </cell>
          <cell r="H11667">
            <v>0</v>
          </cell>
          <cell r="I11667" t="str">
            <v>1.360</v>
          </cell>
          <cell r="J11667">
            <v>0</v>
          </cell>
          <cell r="K11667" t="str">
            <v>无</v>
          </cell>
          <cell r="L11667">
            <v>0</v>
          </cell>
          <cell r="M11667" t="str">
            <v>SOCIAL SCIENCES, GENERAL</v>
          </cell>
          <cell r="N11667" t="str">
            <v>教育学</v>
          </cell>
          <cell r="O11667" t="str">
            <v>3区</v>
          </cell>
        </row>
        <row r="11668">
          <cell r="B11668" t="str">
            <v>Literacy</v>
          </cell>
          <cell r="C11668" t="str">
            <v>读写能力</v>
          </cell>
          <cell r="D11668" t="str">
            <v>1741-4350</v>
          </cell>
          <cell r="E11668" t="str">
            <v>USA</v>
          </cell>
          <cell r="F11668" t="str">
            <v>WILEY</v>
          </cell>
          <cell r="G11668">
            <v>0</v>
          </cell>
          <cell r="H11668">
            <v>0</v>
          </cell>
          <cell r="I11668" t="str">
            <v>1.158</v>
          </cell>
          <cell r="J11668">
            <v>0</v>
          </cell>
          <cell r="K11668" t="str">
            <v>无</v>
          </cell>
          <cell r="L11668">
            <v>0</v>
          </cell>
          <cell r="M11668" t="str">
            <v>无</v>
          </cell>
          <cell r="N11668" t="str">
            <v>教育学</v>
          </cell>
          <cell r="O11668" t="str">
            <v>3区</v>
          </cell>
        </row>
        <row r="11669">
          <cell r="B11669" t="str">
            <v>JOURNAL OF COLLEGE STUDENT DEVELOPMENT</v>
          </cell>
          <cell r="C11669" t="str">
            <v>大学生发展学报</v>
          </cell>
          <cell r="D11669" t="str">
            <v>0897-5264</v>
          </cell>
          <cell r="E11669" t="str">
            <v>USA</v>
          </cell>
          <cell r="F11669" t="str">
            <v>JOHNS HOPKINS UNIV PRESS</v>
          </cell>
          <cell r="G11669">
            <v>0</v>
          </cell>
          <cell r="H11669">
            <v>0</v>
          </cell>
          <cell r="I11669" t="str">
            <v>1.478</v>
          </cell>
          <cell r="J11669">
            <v>0</v>
          </cell>
          <cell r="K11669" t="str">
            <v>无</v>
          </cell>
          <cell r="L11669">
            <v>0</v>
          </cell>
          <cell r="M11669" t="str">
            <v>PSYCHIATRY/PSYCHOLOGY</v>
          </cell>
          <cell r="N11669" t="str">
            <v>教育学</v>
          </cell>
          <cell r="O11669" t="str">
            <v>3区</v>
          </cell>
        </row>
        <row r="11670">
          <cell r="B11670" t="str">
            <v>Vocations and Learning</v>
          </cell>
          <cell r="C11670" t="str">
            <v>职业与学习</v>
          </cell>
          <cell r="D11670" t="str">
            <v>1874-785X</v>
          </cell>
          <cell r="E11670" t="str">
            <v>NETHERLANDS</v>
          </cell>
          <cell r="F11670" t="str">
            <v>SPRINGER</v>
          </cell>
          <cell r="G11670">
            <v>0</v>
          </cell>
          <cell r="H11670">
            <v>0</v>
          </cell>
          <cell r="I11670" t="str">
            <v>1.525</v>
          </cell>
          <cell r="J11670">
            <v>0</v>
          </cell>
          <cell r="K11670" t="str">
            <v>无</v>
          </cell>
          <cell r="L11670">
            <v>0</v>
          </cell>
          <cell r="M11670" t="str">
            <v>无</v>
          </cell>
          <cell r="N11670" t="str">
            <v>教育学</v>
          </cell>
          <cell r="O11670" t="str">
            <v>3区</v>
          </cell>
        </row>
        <row r="11671">
          <cell r="B11671" t="str">
            <v>EDUCATIONAL RESEARCH</v>
          </cell>
          <cell r="C11671" t="str">
            <v>教育研究</v>
          </cell>
          <cell r="D11671" t="str">
            <v>0013-1881</v>
          </cell>
          <cell r="E11671" t="str">
            <v>ENGLAND</v>
          </cell>
          <cell r="F11671" t="str">
            <v>ROUTLEDGE JOURNALS, TAYLOR &amp; FRANCIS LTD</v>
          </cell>
          <cell r="G11671">
            <v>0</v>
          </cell>
          <cell r="H11671">
            <v>0</v>
          </cell>
          <cell r="I11671" t="str">
            <v>1.472</v>
          </cell>
          <cell r="J11671">
            <v>0</v>
          </cell>
          <cell r="K11671" t="str">
            <v>无</v>
          </cell>
          <cell r="L11671">
            <v>0</v>
          </cell>
          <cell r="M11671" t="str">
            <v>SOCIAL SCIENCES, GENERAL</v>
          </cell>
          <cell r="N11671" t="str">
            <v>教育学</v>
          </cell>
          <cell r="O11671" t="str">
            <v>3区</v>
          </cell>
        </row>
        <row r="11672">
          <cell r="B11672" t="str">
            <v>ELEMENTARY SCHOOL JOURNAL</v>
          </cell>
          <cell r="C11672" t="str">
            <v>小学学报</v>
          </cell>
          <cell r="D11672" t="str">
            <v>0013-5984</v>
          </cell>
          <cell r="E11672" t="str">
            <v>USA</v>
          </cell>
          <cell r="F11672" t="str">
            <v>UNIV CHICAGO PRESS</v>
          </cell>
          <cell r="G11672">
            <v>0</v>
          </cell>
          <cell r="H11672">
            <v>0</v>
          </cell>
          <cell r="I11672" t="str">
            <v>1.339</v>
          </cell>
          <cell r="J11672">
            <v>0</v>
          </cell>
          <cell r="K11672">
            <v>0.34699999999999998</v>
          </cell>
          <cell r="L11672">
            <v>0</v>
          </cell>
          <cell r="M11672" t="str">
            <v>SOCIAL SCIENCES, GENERAL</v>
          </cell>
          <cell r="N11672" t="str">
            <v>教育学</v>
          </cell>
          <cell r="O11672" t="str">
            <v>3区</v>
          </cell>
        </row>
        <row r="11673">
          <cell r="B11673" t="str">
            <v>ANNALS OF DYSLEXIA</v>
          </cell>
          <cell r="C11673" t="str">
            <v>诵读困难年鉴</v>
          </cell>
          <cell r="D11673" t="str">
            <v>0736-9387</v>
          </cell>
          <cell r="E11673" t="str">
            <v>United States</v>
          </cell>
          <cell r="F11673" t="str">
            <v>SPRINGER</v>
          </cell>
          <cell r="G11673">
            <v>0</v>
          </cell>
          <cell r="H11673">
            <v>0</v>
          </cell>
          <cell r="I11673" t="str">
            <v>1.595</v>
          </cell>
          <cell r="J11673">
            <v>0</v>
          </cell>
          <cell r="K11673" t="str">
            <v>无</v>
          </cell>
          <cell r="L11673">
            <v>0</v>
          </cell>
          <cell r="M11673" t="str">
            <v>SOCIAL SCIENCES, GENERAL</v>
          </cell>
          <cell r="N11673" t="str">
            <v>教育学</v>
          </cell>
          <cell r="O11673" t="str">
            <v>3区</v>
          </cell>
        </row>
        <row r="11674">
          <cell r="B11674" t="str">
            <v>Journal of Science Education and Technology</v>
          </cell>
          <cell r="C11674" t="str">
            <v>科学教育与技术杂志</v>
          </cell>
          <cell r="D11674" t="str">
            <v>1059-0145</v>
          </cell>
          <cell r="E11674" t="str">
            <v>NETHERLANDS</v>
          </cell>
          <cell r="F11674" t="str">
            <v>SPRINGER</v>
          </cell>
          <cell r="G11674" t="str">
            <v>1.375</v>
          </cell>
          <cell r="H11674" t="str">
            <v>1.785123966942</v>
          </cell>
          <cell r="I11674" t="str">
            <v>1.644</v>
          </cell>
          <cell r="J11674" t="str">
            <v>1.60126737595367</v>
          </cell>
          <cell r="K11674">
            <v>3.1880000000000002</v>
          </cell>
          <cell r="L11674">
            <v>0</v>
          </cell>
          <cell r="M11674" t="str">
            <v>SOCIAL SCIENCES, GENERAL</v>
          </cell>
          <cell r="N11674" t="str">
            <v>教育学</v>
          </cell>
          <cell r="O11674" t="str">
            <v>3区</v>
          </cell>
        </row>
        <row r="11675">
          <cell r="B11675" t="str">
            <v>International Journal of Science and Mathematics Education</v>
          </cell>
          <cell r="C11675" t="str">
            <v>国际科学与数学教育杂志</v>
          </cell>
          <cell r="D11675" t="str">
            <v>1571-0068</v>
          </cell>
          <cell r="E11675" t="str">
            <v>NETHERLANDS</v>
          </cell>
          <cell r="F11675" t="str">
            <v>SPRINGER</v>
          </cell>
          <cell r="G11675">
            <v>0</v>
          </cell>
          <cell r="H11675">
            <v>0</v>
          </cell>
          <cell r="I11675" t="str">
            <v>1.578</v>
          </cell>
          <cell r="J11675">
            <v>0</v>
          </cell>
          <cell r="K11675">
            <v>2.5910000000000002</v>
          </cell>
          <cell r="L11675">
            <v>0</v>
          </cell>
          <cell r="M11675" t="str">
            <v>SOCIAL SCIENCES, GENERAL</v>
          </cell>
          <cell r="N11675" t="str">
            <v>教育学</v>
          </cell>
          <cell r="O11675" t="str">
            <v>3区</v>
          </cell>
        </row>
        <row r="11676">
          <cell r="B11676" t="str">
            <v>Scandinavian Journal of Educational Research</v>
          </cell>
          <cell r="C11676" t="str">
            <v>斯堪的纳维亚教育研究杂志</v>
          </cell>
          <cell r="D11676" t="str">
            <v>0031-3831</v>
          </cell>
          <cell r="E11676" t="str">
            <v>ENGLAND</v>
          </cell>
          <cell r="F11676" t="str">
            <v>ROUTLEDGE JOURNALS, TAYLOR &amp; FRANCIS LTD</v>
          </cell>
          <cell r="G11676">
            <v>0</v>
          </cell>
          <cell r="H11676">
            <v>0</v>
          </cell>
          <cell r="I11676" t="str">
            <v>1.552</v>
          </cell>
          <cell r="J11676">
            <v>0</v>
          </cell>
          <cell r="K11676" t="str">
            <v>无</v>
          </cell>
          <cell r="L11676">
            <v>0</v>
          </cell>
          <cell r="M11676" t="str">
            <v>SOCIAL SCIENCES, GENERAL</v>
          </cell>
          <cell r="N11676" t="str">
            <v>教育学</v>
          </cell>
          <cell r="O11676" t="str">
            <v>3区</v>
          </cell>
        </row>
        <row r="11677">
          <cell r="B11677" t="str">
            <v>GENDER AND EDUCATION</v>
          </cell>
          <cell r="C11677" t="str">
            <v>性别与教育</v>
          </cell>
          <cell r="D11677" t="str">
            <v>0954-0253</v>
          </cell>
          <cell r="E11677" t="str">
            <v>ENGLAND</v>
          </cell>
          <cell r="F11677" t="str">
            <v>ROUTLEDGE JOURNALS, TAYLOR &amp; FRANCIS LTD</v>
          </cell>
          <cell r="G11677">
            <v>0</v>
          </cell>
          <cell r="H11677">
            <v>0</v>
          </cell>
          <cell r="I11677" t="str">
            <v>1.482</v>
          </cell>
          <cell r="J11677">
            <v>0</v>
          </cell>
          <cell r="K11677" t="str">
            <v>无</v>
          </cell>
          <cell r="L11677">
            <v>0</v>
          </cell>
          <cell r="M11677" t="str">
            <v>SOCIAL SCIENCES, GENERAL</v>
          </cell>
          <cell r="N11677" t="str">
            <v>教育学</v>
          </cell>
          <cell r="O11677" t="str">
            <v>3区</v>
          </cell>
        </row>
        <row r="11678">
          <cell r="B11678" t="str">
            <v>International Journal of Inclusive Education</v>
          </cell>
          <cell r="C11678" t="str">
            <v>国际全纳教育杂志</v>
          </cell>
          <cell r="D11678" t="str">
            <v>1360-3116</v>
          </cell>
          <cell r="E11678" t="str">
            <v>ENGLAND</v>
          </cell>
          <cell r="F11678" t="str">
            <v>ROUTLEDGE JOURNALS, TAYLOR &amp; FRANCIS LTD</v>
          </cell>
          <cell r="G11678">
            <v>0</v>
          </cell>
          <cell r="H11678">
            <v>0</v>
          </cell>
          <cell r="I11678" t="str">
            <v>1.363</v>
          </cell>
          <cell r="J11678">
            <v>0</v>
          </cell>
          <cell r="K11678" t="str">
            <v>无</v>
          </cell>
          <cell r="L11678">
            <v>0</v>
          </cell>
          <cell r="M11678" t="str">
            <v>SOCIAL SCIENCES, GENERAL</v>
          </cell>
          <cell r="N11678" t="str">
            <v>教育学</v>
          </cell>
          <cell r="O11678" t="str">
            <v>3区</v>
          </cell>
        </row>
        <row r="11679">
          <cell r="B11679" t="str">
            <v>ZDM-Mathematics Education</v>
          </cell>
          <cell r="C11679" t="str">
            <v>数学教育</v>
          </cell>
          <cell r="D11679" t="str">
            <v>1863-9690</v>
          </cell>
          <cell r="E11679" t="str">
            <v>GERMANY</v>
          </cell>
          <cell r="F11679" t="str">
            <v>SPRINGER HEIDELBERG</v>
          </cell>
          <cell r="G11679">
            <v>0</v>
          </cell>
          <cell r="H11679">
            <v>0</v>
          </cell>
          <cell r="I11679" t="str">
            <v>1.256</v>
          </cell>
          <cell r="J11679">
            <v>0</v>
          </cell>
          <cell r="K11679">
            <v>2.3660000000000001</v>
          </cell>
          <cell r="L11679">
            <v>0</v>
          </cell>
          <cell r="M11679" t="str">
            <v>无</v>
          </cell>
          <cell r="N11679" t="str">
            <v>教育学</v>
          </cell>
          <cell r="O11679" t="str">
            <v>4区</v>
          </cell>
        </row>
        <row r="11680">
          <cell r="B11680" t="str">
            <v>TOPICS IN EARLY CHILDHOOD SPECIAL EDUCATION</v>
          </cell>
          <cell r="C11680" t="str">
            <v>幼儿特殊教育专题</v>
          </cell>
          <cell r="D11680" t="str">
            <v>0271-1214</v>
          </cell>
          <cell r="E11680" t="str">
            <v>USA</v>
          </cell>
          <cell r="F11680" t="str">
            <v>SAGE PUBLICATIONS INC</v>
          </cell>
          <cell r="G11680">
            <v>0</v>
          </cell>
          <cell r="H11680">
            <v>0</v>
          </cell>
          <cell r="I11680" t="str">
            <v>1.237</v>
          </cell>
          <cell r="J11680">
            <v>0</v>
          </cell>
          <cell r="K11680" t="str">
            <v>无</v>
          </cell>
          <cell r="L11680">
            <v>0</v>
          </cell>
          <cell r="M11680" t="str">
            <v>SOCIAL SCIENCES, GENERAL</v>
          </cell>
          <cell r="N11680" t="str">
            <v>教育学</v>
          </cell>
          <cell r="O11680" t="str">
            <v>4区</v>
          </cell>
        </row>
        <row r="11681">
          <cell r="B11681" t="str">
            <v>European Journal of Education</v>
          </cell>
          <cell r="C11681" t="str">
            <v>欧洲教育杂志</v>
          </cell>
          <cell r="D11681" t="str">
            <v>0141-8211</v>
          </cell>
          <cell r="E11681" t="str">
            <v>USA</v>
          </cell>
          <cell r="F11681" t="str">
            <v>WILEY</v>
          </cell>
          <cell r="G11681">
            <v>0</v>
          </cell>
          <cell r="H11681">
            <v>0</v>
          </cell>
          <cell r="I11681" t="str">
            <v>1.389</v>
          </cell>
          <cell r="J11681">
            <v>0</v>
          </cell>
          <cell r="K11681" t="str">
            <v>无</v>
          </cell>
          <cell r="L11681">
            <v>0</v>
          </cell>
          <cell r="M11681" t="str">
            <v>SOCIAL SCIENCES, GENERAL</v>
          </cell>
          <cell r="N11681" t="str">
            <v>教育学</v>
          </cell>
          <cell r="O11681" t="str">
            <v>4区</v>
          </cell>
        </row>
        <row r="11682">
          <cell r="B11682" t="str">
            <v>LEARNING DISABILITY QUARTERLY</v>
          </cell>
          <cell r="C11682" t="str">
            <v>学习障碍季刊</v>
          </cell>
          <cell r="D11682" t="str">
            <v>0731-9487</v>
          </cell>
          <cell r="E11682" t="str">
            <v>USA</v>
          </cell>
          <cell r="F11682" t="str">
            <v>SAGE PUBLICATIONS INC</v>
          </cell>
          <cell r="G11682">
            <v>0</v>
          </cell>
          <cell r="H11682">
            <v>0</v>
          </cell>
          <cell r="I11682" t="str">
            <v>1.250</v>
          </cell>
          <cell r="J11682">
            <v>0</v>
          </cell>
          <cell r="K11682" t="str">
            <v>无</v>
          </cell>
          <cell r="L11682">
            <v>0</v>
          </cell>
          <cell r="M11682" t="str">
            <v>SOCIAL SCIENCES, GENERAL</v>
          </cell>
          <cell r="N11682" t="str">
            <v>教育学</v>
          </cell>
          <cell r="O11682" t="str">
            <v>4区</v>
          </cell>
        </row>
        <row r="11683">
          <cell r="B11683" t="str">
            <v>Journal of Computing in Higher Education</v>
          </cell>
          <cell r="C11683" t="str">
            <v>高等教育计算机学报</v>
          </cell>
          <cell r="D11683" t="str">
            <v>1042-1726</v>
          </cell>
          <cell r="E11683" t="str">
            <v>United States</v>
          </cell>
          <cell r="F11683" t="str">
            <v>SPRINGER</v>
          </cell>
          <cell r="G11683">
            <v>0</v>
          </cell>
          <cell r="H11683">
            <v>0</v>
          </cell>
          <cell r="I11683" t="str">
            <v>2.271</v>
          </cell>
          <cell r="J11683">
            <v>0</v>
          </cell>
          <cell r="K11683" t="str">
            <v>无</v>
          </cell>
          <cell r="L11683">
            <v>0</v>
          </cell>
          <cell r="M11683" t="str">
            <v>无</v>
          </cell>
          <cell r="N11683" t="str">
            <v>教育学</v>
          </cell>
          <cell r="O11683" t="str">
            <v>4区</v>
          </cell>
        </row>
        <row r="11684">
          <cell r="B11684" t="str">
            <v>Mathematical Thinking and Learning</v>
          </cell>
          <cell r="C11684" t="str">
            <v>数学思维与学习</v>
          </cell>
          <cell r="D11684" t="str">
            <v>1098-6065</v>
          </cell>
          <cell r="E11684" t="str">
            <v>ENGLAND</v>
          </cell>
          <cell r="F11684" t="str">
            <v>ROUTLEDGE JOURNALS, TAYLOR &amp; FRANCIS LTD</v>
          </cell>
          <cell r="G11684">
            <v>0</v>
          </cell>
          <cell r="H11684">
            <v>0</v>
          </cell>
          <cell r="I11684" t="str">
            <v>1.074</v>
          </cell>
          <cell r="J11684">
            <v>0</v>
          </cell>
          <cell r="K11684">
            <v>2.1760000000000002</v>
          </cell>
          <cell r="L11684">
            <v>0</v>
          </cell>
          <cell r="M11684" t="str">
            <v>无</v>
          </cell>
          <cell r="N11684" t="str">
            <v>教育学</v>
          </cell>
          <cell r="O11684" t="str">
            <v>4区</v>
          </cell>
        </row>
        <row r="11685">
          <cell r="B11685" t="str">
            <v>International Review of Research in Open and Distributed Learning</v>
          </cell>
          <cell r="C11685" t="str">
            <v>开放与分布式学习研究的国际回顾</v>
          </cell>
          <cell r="D11685" t="str">
            <v>1492-3831</v>
          </cell>
          <cell r="E11685" t="str">
            <v>CANADA</v>
          </cell>
          <cell r="F11685" t="str">
            <v>ATHABASCA UNIV PRESS</v>
          </cell>
          <cell r="G11685">
            <v>0</v>
          </cell>
          <cell r="H11685">
            <v>0</v>
          </cell>
          <cell r="I11685" t="str">
            <v>2.297</v>
          </cell>
          <cell r="J11685">
            <v>0</v>
          </cell>
          <cell r="K11685" t="str">
            <v>无</v>
          </cell>
          <cell r="L11685">
            <v>0</v>
          </cell>
          <cell r="M11685" t="str">
            <v>SOCIAL SCIENCES, GENERAL</v>
          </cell>
          <cell r="N11685" t="str">
            <v>教育学</v>
          </cell>
          <cell r="O11685" t="str">
            <v>4区</v>
          </cell>
        </row>
        <row r="11686">
          <cell r="B11686" t="str">
            <v>RESEARCH IN SCIENCE EDUCATION</v>
          </cell>
          <cell r="C11686" t="str">
            <v>科学教育研究</v>
          </cell>
          <cell r="D11686" t="str">
            <v>0157-244X</v>
          </cell>
          <cell r="E11686" t="str">
            <v>NETHERLANDS</v>
          </cell>
          <cell r="F11686" t="str">
            <v>SPRINGER</v>
          </cell>
          <cell r="G11686">
            <v>0</v>
          </cell>
          <cell r="H11686">
            <v>0</v>
          </cell>
          <cell r="I11686" t="str">
            <v>2.248</v>
          </cell>
          <cell r="J11686">
            <v>0</v>
          </cell>
          <cell r="K11686">
            <v>4.5019999999999998</v>
          </cell>
          <cell r="L11686">
            <v>0</v>
          </cell>
          <cell r="M11686" t="str">
            <v>SOCIAL SCIENCES, GENERAL</v>
          </cell>
          <cell r="N11686" t="str">
            <v>教育学</v>
          </cell>
          <cell r="O11686" t="str">
            <v>4区</v>
          </cell>
        </row>
        <row r="11687">
          <cell r="B11687" t="str">
            <v>SCHOOL EFFECTIVENESS AND SCHOOL IMPROVEMENT</v>
          </cell>
          <cell r="C11687" t="str">
            <v>学校效能与学校改善</v>
          </cell>
          <cell r="D11687" t="str">
            <v>0924-3453</v>
          </cell>
          <cell r="E11687" t="str">
            <v>ENGLAND</v>
          </cell>
          <cell r="F11687" t="str">
            <v>ROUTLEDGE JOURNALS, TAYLOR &amp; FRANCIS LTD</v>
          </cell>
          <cell r="G11687">
            <v>0</v>
          </cell>
          <cell r="H11687">
            <v>0</v>
          </cell>
          <cell r="I11687" t="str">
            <v>1.367</v>
          </cell>
          <cell r="J11687">
            <v>0</v>
          </cell>
          <cell r="K11687" t="str">
            <v>无</v>
          </cell>
          <cell r="L11687">
            <v>0</v>
          </cell>
          <cell r="M11687" t="str">
            <v>SOCIAL SCIENCES, GENERAL</v>
          </cell>
          <cell r="N11687" t="str">
            <v>教育学</v>
          </cell>
          <cell r="O11687" t="str">
            <v>4区</v>
          </cell>
        </row>
        <row r="11688">
          <cell r="B11688" t="str">
            <v>JOURNAL OF EDUCATIONAL COMPUTING RESEARCH</v>
          </cell>
          <cell r="C11688" t="str">
            <v>教育计算研究杂志</v>
          </cell>
          <cell r="D11688" t="str">
            <v>0735-6331</v>
          </cell>
          <cell r="E11688" t="str">
            <v>USA</v>
          </cell>
          <cell r="F11688" t="str">
            <v>SAGE PUBLICATIONS INC</v>
          </cell>
          <cell r="G11688">
            <v>0</v>
          </cell>
          <cell r="H11688">
            <v>0</v>
          </cell>
          <cell r="I11688" t="str">
            <v>2.180</v>
          </cell>
          <cell r="J11688">
            <v>0</v>
          </cell>
          <cell r="K11688" t="str">
            <v>无</v>
          </cell>
          <cell r="L11688">
            <v>0</v>
          </cell>
          <cell r="M11688" t="str">
            <v>SOCIAL SCIENCES, GENERAL</v>
          </cell>
          <cell r="N11688" t="str">
            <v>教育学</v>
          </cell>
          <cell r="O11688" t="str">
            <v>4区</v>
          </cell>
        </row>
        <row r="11689">
          <cell r="B11689" t="str">
            <v>Educational Measurement-Issues and Practice</v>
          </cell>
          <cell r="C11689" t="str">
            <v>教育测量问题与实践</v>
          </cell>
          <cell r="D11689" t="str">
            <v>0731-1745</v>
          </cell>
          <cell r="E11689" t="str">
            <v>USA</v>
          </cell>
          <cell r="F11689" t="str">
            <v>WILEY</v>
          </cell>
          <cell r="G11689">
            <v>0</v>
          </cell>
          <cell r="H11689">
            <v>0</v>
          </cell>
          <cell r="I11689" t="str">
            <v>1.512</v>
          </cell>
          <cell r="J11689">
            <v>0</v>
          </cell>
          <cell r="K11689" t="str">
            <v>无</v>
          </cell>
          <cell r="L11689">
            <v>0</v>
          </cell>
          <cell r="M11689" t="str">
            <v>无</v>
          </cell>
          <cell r="N11689" t="str">
            <v>教育学</v>
          </cell>
          <cell r="O11689" t="str">
            <v>4区</v>
          </cell>
        </row>
        <row r="11690">
          <cell r="B11690" t="str">
            <v>CURRICULUM INQUIRY</v>
          </cell>
          <cell r="C11690" t="str">
            <v>课程探究</v>
          </cell>
          <cell r="D11690" t="str">
            <v>0362-6784</v>
          </cell>
          <cell r="E11690" t="str">
            <v>England</v>
          </cell>
          <cell r="F11690" t="str">
            <v>TAYLOR &amp; FRANCIS LTD</v>
          </cell>
          <cell r="G11690">
            <v>0</v>
          </cell>
          <cell r="H11690">
            <v>0</v>
          </cell>
          <cell r="I11690" t="str">
            <v>1.111</v>
          </cell>
          <cell r="J11690">
            <v>0</v>
          </cell>
          <cell r="K11690" t="str">
            <v>无</v>
          </cell>
          <cell r="L11690">
            <v>0</v>
          </cell>
          <cell r="M11690" t="str">
            <v>SOCIAL SCIENCES, GENERAL</v>
          </cell>
          <cell r="N11690" t="str">
            <v>教育学</v>
          </cell>
          <cell r="O11690" t="str">
            <v>4区</v>
          </cell>
        </row>
        <row r="11691">
          <cell r="B11691" t="str">
            <v>British Journal of Religious Education</v>
          </cell>
          <cell r="C11691" t="str">
            <v>英国宗教教育杂志</v>
          </cell>
          <cell r="D11691" t="str">
            <v>0141-6200</v>
          </cell>
          <cell r="E11691" t="str">
            <v>ENGLAND</v>
          </cell>
          <cell r="F11691" t="str">
            <v>ROUTLEDGE JOURNALS, TAYLOR &amp; FRANCIS LTD</v>
          </cell>
          <cell r="G11691">
            <v>0</v>
          </cell>
          <cell r="H11691">
            <v>0</v>
          </cell>
          <cell r="I11691" t="str">
            <v>1.306</v>
          </cell>
          <cell r="J11691">
            <v>0</v>
          </cell>
          <cell r="K11691" t="str">
            <v>无</v>
          </cell>
          <cell r="L11691">
            <v>0</v>
          </cell>
          <cell r="M11691" t="str">
            <v>无</v>
          </cell>
          <cell r="N11691" t="str">
            <v>教育学</v>
          </cell>
          <cell r="O11691" t="str">
            <v>4区</v>
          </cell>
        </row>
        <row r="11692">
          <cell r="B11692" t="str">
            <v>STUDIES IN PHILOSOPHY AND EDUCATION</v>
          </cell>
          <cell r="C11692" t="str">
            <v>哲学与教育研究</v>
          </cell>
          <cell r="D11692" t="str">
            <v>0039-3746</v>
          </cell>
          <cell r="E11692" t="str">
            <v>NETHERLANDS</v>
          </cell>
          <cell r="F11692" t="str">
            <v>SPRINGER</v>
          </cell>
          <cell r="G11692">
            <v>0</v>
          </cell>
          <cell r="H11692">
            <v>0</v>
          </cell>
          <cell r="I11692" t="str">
            <v>0.650</v>
          </cell>
          <cell r="J11692">
            <v>0</v>
          </cell>
          <cell r="K11692" t="str">
            <v>无</v>
          </cell>
          <cell r="L11692">
            <v>0</v>
          </cell>
          <cell r="M11692" t="str">
            <v>SOCIAL SCIENCES, GENERAL</v>
          </cell>
          <cell r="N11692" t="str">
            <v>教育学</v>
          </cell>
          <cell r="O11692" t="str">
            <v>4区</v>
          </cell>
        </row>
        <row r="11693">
          <cell r="B11693" t="str">
            <v>THEORY INTO PRACTICE</v>
          </cell>
          <cell r="C11693" t="str">
            <v>理论转化为实践</v>
          </cell>
          <cell r="D11693" t="str">
            <v>0040-5841</v>
          </cell>
          <cell r="E11693" t="str">
            <v>ENGLAND</v>
          </cell>
          <cell r="F11693" t="str">
            <v>ROUTLEDGE JOURNALS, TAYLOR &amp; FRANCIS LTD</v>
          </cell>
          <cell r="G11693">
            <v>0</v>
          </cell>
          <cell r="H11693">
            <v>0</v>
          </cell>
          <cell r="I11693" t="str">
            <v>1.432</v>
          </cell>
          <cell r="J11693">
            <v>0</v>
          </cell>
          <cell r="K11693" t="str">
            <v>无</v>
          </cell>
          <cell r="L11693">
            <v>0</v>
          </cell>
          <cell r="M11693" t="str">
            <v>SOCIAL SCIENCES, GENERAL</v>
          </cell>
          <cell r="N11693" t="str">
            <v>教育学</v>
          </cell>
          <cell r="O11693" t="str">
            <v>4区</v>
          </cell>
        </row>
        <row r="11694">
          <cell r="B11694" t="str">
            <v>JOURNAL OF MORAL EDUCATION</v>
          </cell>
          <cell r="C11694" t="str">
            <v>德育学报</v>
          </cell>
          <cell r="D11694" t="str">
            <v>0305-7240</v>
          </cell>
          <cell r="E11694" t="str">
            <v>ENGLAND</v>
          </cell>
          <cell r="F11694" t="str">
            <v>ROUTLEDGE JOURNALS, TAYLOR &amp; FRANCIS LTD</v>
          </cell>
          <cell r="G11694">
            <v>0</v>
          </cell>
          <cell r="H11694">
            <v>0</v>
          </cell>
          <cell r="I11694" t="str">
            <v>1.328</v>
          </cell>
          <cell r="J11694">
            <v>0</v>
          </cell>
          <cell r="K11694" t="str">
            <v>无</v>
          </cell>
          <cell r="L11694">
            <v>0</v>
          </cell>
          <cell r="M11694" t="str">
            <v>SOCIAL SCIENCES, GENERAL</v>
          </cell>
          <cell r="N11694" t="str">
            <v>教育学</v>
          </cell>
          <cell r="O11694" t="str">
            <v>4区</v>
          </cell>
        </row>
        <row r="11695">
          <cell r="B11695" t="str">
            <v>Exceptionality</v>
          </cell>
          <cell r="C11695" t="str">
            <v>例外性</v>
          </cell>
          <cell r="D11695" t="str">
            <v>0936-2835</v>
          </cell>
          <cell r="E11695" t="str">
            <v>ENGLAND</v>
          </cell>
          <cell r="F11695" t="str">
            <v>ROUTLEDGE JOURNALS, TAYLOR &amp; FRANCIS LTD</v>
          </cell>
          <cell r="G11695">
            <v>0</v>
          </cell>
          <cell r="H11695">
            <v>0</v>
          </cell>
          <cell r="I11695" t="str">
            <v>1.364</v>
          </cell>
          <cell r="J11695">
            <v>0</v>
          </cell>
          <cell r="K11695" t="str">
            <v>无</v>
          </cell>
          <cell r="L11695">
            <v>0</v>
          </cell>
          <cell r="M11695" t="str">
            <v>无</v>
          </cell>
          <cell r="N11695" t="str">
            <v>教育学</v>
          </cell>
          <cell r="O11695" t="str">
            <v>4区</v>
          </cell>
        </row>
        <row r="11696">
          <cell r="B11696" t="str">
            <v>JOURNAL OF CONTINUING EDUCATION IN THE HEALTH PROFESSIONS</v>
          </cell>
          <cell r="C11696" t="str">
            <v>卫生专业继续教育杂志</v>
          </cell>
          <cell r="D11696" t="str">
            <v>0894-1912</v>
          </cell>
          <cell r="E11696" t="str">
            <v>USA</v>
          </cell>
          <cell r="F11696" t="str">
            <v>LIPPINCOTT WILLIAMS &amp; WILKINS</v>
          </cell>
          <cell r="G11696" t="str">
            <v>1.08800005912781</v>
          </cell>
          <cell r="H11696" t="str">
            <v>1.264705882352</v>
          </cell>
          <cell r="I11696" t="str">
            <v>1.440</v>
          </cell>
          <cell r="J11696" t="str">
            <v>1.2642353138266</v>
          </cell>
          <cell r="K11696">
            <v>2.855</v>
          </cell>
          <cell r="L11696">
            <v>0</v>
          </cell>
          <cell r="M11696" t="str">
            <v>SOCIAL SCIENCES, GENERAL</v>
          </cell>
          <cell r="N11696" t="str">
            <v>教育学</v>
          </cell>
          <cell r="O11696" t="str">
            <v>4区</v>
          </cell>
        </row>
        <row r="11697">
          <cell r="B11697" t="str">
            <v>Australasian Journal of Educational Technology</v>
          </cell>
          <cell r="C11697" t="str">
            <v>澳大拉西亚教育技术杂志</v>
          </cell>
          <cell r="D11697" t="str">
            <v>1449-3098</v>
          </cell>
          <cell r="E11697" t="str">
            <v>AUSTRALIA</v>
          </cell>
          <cell r="F11697" t="str">
            <v>AUSTRALASIAN SOC COMPUTERS LEARNING TERTIARY EDUCATION-ASCILITE</v>
          </cell>
          <cell r="G11697">
            <v>0</v>
          </cell>
          <cell r="H11697">
            <v>0</v>
          </cell>
          <cell r="I11697" t="str">
            <v>1.956</v>
          </cell>
          <cell r="J11697">
            <v>0</v>
          </cell>
          <cell r="K11697" t="str">
            <v>无</v>
          </cell>
          <cell r="L11697">
            <v>0</v>
          </cell>
          <cell r="M11697" t="str">
            <v>SOCIAL SCIENCES, GENERAL</v>
          </cell>
          <cell r="N11697" t="str">
            <v>教育学</v>
          </cell>
          <cell r="O11697" t="str">
            <v>4区</v>
          </cell>
        </row>
        <row r="11698">
          <cell r="B11698" t="str">
            <v>Early Education and Development</v>
          </cell>
          <cell r="C11698" t="str">
            <v>早期教育与发展</v>
          </cell>
          <cell r="D11698" t="str">
            <v>1040-9289</v>
          </cell>
          <cell r="E11698" t="str">
            <v>ENGLAND</v>
          </cell>
          <cell r="F11698" t="str">
            <v>ROUTLEDGE JOURNALS, TAYLOR &amp; FRANCIS LTD</v>
          </cell>
          <cell r="G11698">
            <v>0</v>
          </cell>
          <cell r="H11698">
            <v>0</v>
          </cell>
          <cell r="I11698" t="str">
            <v>1.504</v>
          </cell>
          <cell r="J11698">
            <v>0</v>
          </cell>
          <cell r="K11698">
            <v>0.59499999999999997</v>
          </cell>
          <cell r="L11698">
            <v>0</v>
          </cell>
          <cell r="M11698" t="str">
            <v>SOCIAL SCIENCES, GENERAL</v>
          </cell>
          <cell r="N11698" t="str">
            <v>教育学</v>
          </cell>
          <cell r="O11698" t="str">
            <v>4区</v>
          </cell>
        </row>
        <row r="11699">
          <cell r="B11699" t="str">
            <v>Learning Culture and Social Interaction</v>
          </cell>
          <cell r="C11699" t="str">
            <v>学习文化与社会交往</v>
          </cell>
          <cell r="D11699" t="str">
            <v>2210-6561</v>
          </cell>
          <cell r="E11699" t="str">
            <v>ENGLAND</v>
          </cell>
          <cell r="F11699" t="str">
            <v>ELSEVIER SCI LTD</v>
          </cell>
          <cell r="G11699">
            <v>0</v>
          </cell>
          <cell r="H11699">
            <v>0</v>
          </cell>
          <cell r="I11699" t="str">
            <v>1.057</v>
          </cell>
          <cell r="J11699">
            <v>0</v>
          </cell>
          <cell r="K11699" t="str">
            <v>无</v>
          </cell>
          <cell r="L11699">
            <v>0</v>
          </cell>
          <cell r="M11699" t="str">
            <v>SOCIAL SCIENCES, GENERAL</v>
          </cell>
          <cell r="N11699" t="str">
            <v>教育学</v>
          </cell>
          <cell r="O11699" t="str">
            <v>4区</v>
          </cell>
        </row>
        <row r="11700">
          <cell r="B11700" t="str">
            <v>JOURNAL OF EDUCATIONAL RESEARCH</v>
          </cell>
          <cell r="C11700" t="str">
            <v>教育研究杂志</v>
          </cell>
          <cell r="D11700" t="str">
            <v>0022-0671</v>
          </cell>
          <cell r="E11700" t="str">
            <v>ENGLAND</v>
          </cell>
          <cell r="F11700" t="str">
            <v>ROUTLEDGE JOURNALS, TAYLOR &amp; FRANCIS LTD</v>
          </cell>
          <cell r="G11700">
            <v>0</v>
          </cell>
          <cell r="H11700">
            <v>0</v>
          </cell>
          <cell r="I11700" t="str">
            <v>1.400</v>
          </cell>
          <cell r="J11700">
            <v>0</v>
          </cell>
          <cell r="K11700" t="str">
            <v>无</v>
          </cell>
          <cell r="L11700">
            <v>0</v>
          </cell>
          <cell r="M11700" t="str">
            <v>SOCIAL SCIENCES, GENERAL</v>
          </cell>
          <cell r="N11700" t="str">
            <v>教育学</v>
          </cell>
          <cell r="O11700" t="str">
            <v>4区</v>
          </cell>
        </row>
        <row r="11701">
          <cell r="B11701" t="str">
            <v>Journal of Hospitality Leisure Sport &amp; Tourism Education</v>
          </cell>
          <cell r="C11701" t="str">
            <v>酒店休闲体育与旅游教育杂志</v>
          </cell>
          <cell r="D11701" t="str">
            <v>1473-8376</v>
          </cell>
          <cell r="E11701" t="str">
            <v>ENGLAND</v>
          </cell>
          <cell r="F11701" t="str">
            <v>ELSEVIER SCI LTD</v>
          </cell>
          <cell r="G11701">
            <v>0</v>
          </cell>
          <cell r="H11701">
            <v>0</v>
          </cell>
          <cell r="I11701" t="str">
            <v>1.439</v>
          </cell>
          <cell r="J11701">
            <v>0</v>
          </cell>
          <cell r="K11701" t="str">
            <v>无</v>
          </cell>
          <cell r="L11701">
            <v>0</v>
          </cell>
          <cell r="M11701" t="str">
            <v>无</v>
          </cell>
          <cell r="N11701" t="str">
            <v>教育学</v>
          </cell>
          <cell r="O11701" t="str">
            <v>4区</v>
          </cell>
        </row>
        <row r="11702">
          <cell r="B11702" t="str">
            <v>JOURNAL OF ADOLESCENT &amp; ADULT LITERACY</v>
          </cell>
          <cell r="C11702" t="str">
            <v>青少年与成人识字杂志</v>
          </cell>
          <cell r="D11702" t="str">
            <v>1081-3004</v>
          </cell>
          <cell r="E11702" t="str">
            <v>USA</v>
          </cell>
          <cell r="F11702" t="str">
            <v>WILEY</v>
          </cell>
          <cell r="G11702">
            <v>0</v>
          </cell>
          <cell r="H11702">
            <v>0</v>
          </cell>
          <cell r="I11702" t="str">
            <v>1.128</v>
          </cell>
          <cell r="J11702">
            <v>0</v>
          </cell>
          <cell r="K11702" t="str">
            <v>无</v>
          </cell>
          <cell r="L11702">
            <v>0</v>
          </cell>
          <cell r="M11702" t="str">
            <v>SOCIAL SCIENCES, GENERAL</v>
          </cell>
          <cell r="N11702" t="str">
            <v>教育学</v>
          </cell>
          <cell r="O11702" t="str">
            <v>4区</v>
          </cell>
        </row>
        <row r="11703">
          <cell r="B11703" t="str">
            <v>Educational Assessment Evaluation and Accountability</v>
          </cell>
          <cell r="C11703" t="str">
            <v>教育评估与责任追究</v>
          </cell>
          <cell r="D11703" t="str">
            <v>1874-8597</v>
          </cell>
          <cell r="E11703" t="str">
            <v>GERMANY</v>
          </cell>
          <cell r="F11703" t="str">
            <v>SPRINGER HEIDELBERG</v>
          </cell>
          <cell r="G11703">
            <v>0</v>
          </cell>
          <cell r="H11703">
            <v>0</v>
          </cell>
          <cell r="I11703" t="str">
            <v>1.088</v>
          </cell>
          <cell r="J11703">
            <v>0</v>
          </cell>
          <cell r="K11703" t="str">
            <v>无</v>
          </cell>
          <cell r="L11703">
            <v>0</v>
          </cell>
          <cell r="M11703" t="str">
            <v>无</v>
          </cell>
          <cell r="N11703" t="str">
            <v>教育学</v>
          </cell>
          <cell r="O11703" t="str">
            <v>4区</v>
          </cell>
        </row>
        <row r="11704">
          <cell r="B11704" t="str">
            <v>AMERICAN JOURNAL OF EDUCATION</v>
          </cell>
          <cell r="C11704" t="str">
            <v>美国教育杂志</v>
          </cell>
          <cell r="D11704" t="str">
            <v>0195-6744</v>
          </cell>
          <cell r="E11704" t="str">
            <v>USA</v>
          </cell>
          <cell r="F11704" t="str">
            <v>UNIV CHICAGO PRESS</v>
          </cell>
          <cell r="G11704">
            <v>0</v>
          </cell>
          <cell r="H11704">
            <v>0</v>
          </cell>
          <cell r="I11704" t="str">
            <v>1.500</v>
          </cell>
          <cell r="J11704">
            <v>0</v>
          </cell>
          <cell r="K11704" t="str">
            <v>无</v>
          </cell>
          <cell r="L11704">
            <v>0</v>
          </cell>
          <cell r="M11704" t="str">
            <v>SOCIAL SCIENCES, GENERAL</v>
          </cell>
          <cell r="N11704" t="str">
            <v>教育学</v>
          </cell>
          <cell r="O11704" t="str">
            <v>4区</v>
          </cell>
        </row>
        <row r="11705">
          <cell r="B11705" t="str">
            <v>PAEDAGOGICA HISTORICA</v>
          </cell>
          <cell r="C11705" t="str">
            <v>历史恋童癖</v>
          </cell>
          <cell r="D11705" t="str">
            <v>0030-9230</v>
          </cell>
          <cell r="E11705" t="str">
            <v>ENGLAND</v>
          </cell>
          <cell r="F11705" t="str">
            <v>ROUTLEDGE JOURNALS, TAYLOR &amp; FRANCIS LTD</v>
          </cell>
          <cell r="G11705">
            <v>0</v>
          </cell>
          <cell r="H11705">
            <v>0</v>
          </cell>
          <cell r="I11705" t="str">
            <v>0.526</v>
          </cell>
          <cell r="J11705">
            <v>0</v>
          </cell>
          <cell r="K11705" t="str">
            <v>无</v>
          </cell>
          <cell r="L11705">
            <v>0</v>
          </cell>
          <cell r="M11705" t="str">
            <v>无</v>
          </cell>
          <cell r="N11705" t="str">
            <v>教育学</v>
          </cell>
          <cell r="O11705" t="str">
            <v>4区</v>
          </cell>
        </row>
        <row r="11706">
          <cell r="B11706" t="str">
            <v>Educational Philosophy and Theory</v>
          </cell>
          <cell r="C11706" t="str">
            <v>教育哲学与理论</v>
          </cell>
          <cell r="D11706" t="str">
            <v>0013-1857</v>
          </cell>
          <cell r="E11706" t="str">
            <v>England</v>
          </cell>
          <cell r="F11706" t="str">
            <v>TAYLOR &amp; FRANCIS LTD</v>
          </cell>
          <cell r="G11706">
            <v>0</v>
          </cell>
          <cell r="H11706">
            <v>0</v>
          </cell>
          <cell r="I11706" t="str">
            <v>1.415</v>
          </cell>
          <cell r="J11706">
            <v>0</v>
          </cell>
          <cell r="K11706" t="str">
            <v>无</v>
          </cell>
          <cell r="L11706">
            <v>0</v>
          </cell>
          <cell r="M11706" t="str">
            <v>SOCIAL SCIENCES, GENERAL</v>
          </cell>
          <cell r="N11706" t="str">
            <v>教育学</v>
          </cell>
          <cell r="O11706" t="str">
            <v>4区</v>
          </cell>
        </row>
        <row r="11707">
          <cell r="B11707" t="str">
            <v>HARVARD EDUCATIONAL REVIEW</v>
          </cell>
          <cell r="C11707" t="str">
            <v>哈佛教育评论</v>
          </cell>
          <cell r="D11707" t="str">
            <v>0017-8055</v>
          </cell>
          <cell r="E11707" t="str">
            <v>USA</v>
          </cell>
          <cell r="F11707" t="str">
            <v>HARVARD GRADUATE SCHOOL EDUCATION</v>
          </cell>
          <cell r="G11707">
            <v>0</v>
          </cell>
          <cell r="H11707">
            <v>0</v>
          </cell>
          <cell r="I11707" t="str">
            <v>1.818</v>
          </cell>
          <cell r="J11707">
            <v>0</v>
          </cell>
          <cell r="K11707" t="str">
            <v>无</v>
          </cell>
          <cell r="L11707">
            <v>0</v>
          </cell>
          <cell r="M11707" t="str">
            <v>SOCIAL SCIENCES, GENERAL</v>
          </cell>
          <cell r="N11707" t="str">
            <v>教育学</v>
          </cell>
          <cell r="O11707" t="str">
            <v>4区</v>
          </cell>
        </row>
        <row r="11708">
          <cell r="B11708" t="str">
            <v>Science &amp; Education</v>
          </cell>
          <cell r="C11708" t="str">
            <v>科学与教育</v>
          </cell>
          <cell r="D11708" t="str">
            <v>0926-7220</v>
          </cell>
          <cell r="E11708" t="str">
            <v>NETHERLANDS</v>
          </cell>
          <cell r="F11708" t="str">
            <v>SPRINGER</v>
          </cell>
          <cell r="G11708" t="str">
            <v>1.26499998569489</v>
          </cell>
          <cell r="H11708" t="str">
            <v>1.209876543209</v>
          </cell>
          <cell r="I11708" t="str">
            <v>1.266</v>
          </cell>
          <cell r="J11708" t="str">
            <v>1.24689977123796</v>
          </cell>
          <cell r="K11708">
            <v>2.6</v>
          </cell>
          <cell r="L11708">
            <v>0</v>
          </cell>
          <cell r="M11708" t="str">
            <v>SOCIAL SCIENCES, GENERAL</v>
          </cell>
          <cell r="N11708" t="str">
            <v>教育学</v>
          </cell>
          <cell r="O11708" t="str">
            <v>4区</v>
          </cell>
        </row>
        <row r="11709">
          <cell r="B11709" t="str">
            <v>Journal of Research on Technology in Education</v>
          </cell>
          <cell r="C11709" t="str">
            <v>教育技术研究杂志</v>
          </cell>
          <cell r="D11709" t="str">
            <v>1539-1523</v>
          </cell>
          <cell r="E11709" t="str">
            <v>ENGLAND</v>
          </cell>
          <cell r="F11709" t="str">
            <v>ROUTLEDGE JOURNALS, TAYLOR &amp; FRANCIS LTD</v>
          </cell>
          <cell r="G11709">
            <v>0</v>
          </cell>
          <cell r="H11709">
            <v>0</v>
          </cell>
          <cell r="I11709" t="str">
            <v>1.585</v>
          </cell>
          <cell r="J11709">
            <v>0</v>
          </cell>
          <cell r="K11709" t="str">
            <v>无</v>
          </cell>
          <cell r="L11709">
            <v>0</v>
          </cell>
          <cell r="M11709" t="str">
            <v>无</v>
          </cell>
          <cell r="N11709" t="str">
            <v>教育学</v>
          </cell>
          <cell r="O11709" t="str">
            <v>4区</v>
          </cell>
        </row>
        <row r="11710">
          <cell r="B11710" t="str">
            <v>RESEARCH AND PRACTICE FOR PERSONS WITH SEVERE DISABILITIES</v>
          </cell>
          <cell r="C11710" t="str">
            <v>重度残疾人研究与实践</v>
          </cell>
          <cell r="D11710" t="str">
            <v>1540-7969</v>
          </cell>
          <cell r="E11710" t="str">
            <v>USA</v>
          </cell>
          <cell r="F11710" t="str">
            <v>SAGE PUBLICATIONS INC</v>
          </cell>
          <cell r="G11710">
            <v>0</v>
          </cell>
          <cell r="H11710">
            <v>0</v>
          </cell>
          <cell r="I11710" t="str">
            <v>1.162</v>
          </cell>
          <cell r="J11710">
            <v>0</v>
          </cell>
          <cell r="K11710" t="str">
            <v>无</v>
          </cell>
          <cell r="L11710">
            <v>0</v>
          </cell>
          <cell r="M11710" t="str">
            <v>SOCIAL SCIENCES, GENERAL</v>
          </cell>
          <cell r="N11710" t="str">
            <v>教育学</v>
          </cell>
          <cell r="O11710" t="str">
            <v>4区</v>
          </cell>
        </row>
        <row r="11711">
          <cell r="B11711" t="str">
            <v>Learning Disabilities Research &amp; Practice</v>
          </cell>
          <cell r="C11711" t="str">
            <v>学习障碍研究与实践</v>
          </cell>
          <cell r="D11711" t="str">
            <v>0938-8982</v>
          </cell>
          <cell r="E11711" t="str">
            <v>USA</v>
          </cell>
          <cell r="F11711" t="str">
            <v>WILEY</v>
          </cell>
          <cell r="G11711">
            <v>0</v>
          </cell>
          <cell r="H11711">
            <v>0</v>
          </cell>
          <cell r="I11711" t="str">
            <v>1.341</v>
          </cell>
          <cell r="J11711">
            <v>0</v>
          </cell>
          <cell r="K11711" t="str">
            <v>无</v>
          </cell>
          <cell r="L11711">
            <v>0</v>
          </cell>
          <cell r="M11711" t="str">
            <v>SOCIAL SCIENCES, GENERAL</v>
          </cell>
          <cell r="N11711" t="str">
            <v>教育学</v>
          </cell>
          <cell r="O11711" t="str">
            <v>4区</v>
          </cell>
        </row>
        <row r="11712">
          <cell r="B11712" t="str">
            <v>Sex Education-Sexuality Society and Learning</v>
          </cell>
          <cell r="C11712" t="str">
            <v>性教育性社会与学习</v>
          </cell>
          <cell r="D11712" t="str">
            <v>1468-1811</v>
          </cell>
          <cell r="E11712" t="str">
            <v>ENGLAND</v>
          </cell>
          <cell r="F11712" t="str">
            <v>ROUTLEDGE JOURNALS, TAYLOR &amp; FRANCIS LTD</v>
          </cell>
          <cell r="G11712">
            <v>0</v>
          </cell>
          <cell r="H11712">
            <v>0</v>
          </cell>
          <cell r="I11712" t="str">
            <v>1.480</v>
          </cell>
          <cell r="J11712">
            <v>0</v>
          </cell>
          <cell r="K11712" t="str">
            <v>无</v>
          </cell>
          <cell r="L11712">
            <v>0</v>
          </cell>
          <cell r="M11712" t="str">
            <v>SOCIAL SCIENCES, GENERAL</v>
          </cell>
          <cell r="N11712" t="str">
            <v>教育学</v>
          </cell>
          <cell r="O11712" t="str">
            <v>4区</v>
          </cell>
        </row>
        <row r="11713">
          <cell r="B11713" t="str">
            <v>European Early Childhood Education Research Journal</v>
          </cell>
          <cell r="C11713" t="str">
            <v>欧洲幼儿教育研究杂志</v>
          </cell>
          <cell r="D11713" t="str">
            <v>1350-293X</v>
          </cell>
          <cell r="E11713" t="str">
            <v>ENGLAND</v>
          </cell>
          <cell r="F11713" t="str">
            <v>ROUTLEDGE JOURNALS, TAYLOR &amp; FRANCIS LTD</v>
          </cell>
          <cell r="G11713">
            <v>0</v>
          </cell>
          <cell r="H11713">
            <v>0</v>
          </cell>
          <cell r="I11713" t="str">
            <v>1.075</v>
          </cell>
          <cell r="J11713">
            <v>0</v>
          </cell>
          <cell r="K11713" t="str">
            <v>无</v>
          </cell>
          <cell r="L11713">
            <v>0</v>
          </cell>
          <cell r="M11713" t="str">
            <v>SOCIAL SCIENCES, GENERAL</v>
          </cell>
          <cell r="N11713" t="str">
            <v>教育学</v>
          </cell>
          <cell r="O11713" t="str">
            <v>4区</v>
          </cell>
        </row>
        <row r="11714">
          <cell r="B11714" t="str">
            <v>AUSTRALIAN JOURNAL OF EDUCATION</v>
          </cell>
          <cell r="C11714" t="str">
            <v>澳大利亚教育杂志</v>
          </cell>
          <cell r="D11714" t="str">
            <v>0004-9441</v>
          </cell>
          <cell r="E11714" t="str">
            <v>ENGLAND</v>
          </cell>
          <cell r="F11714" t="str">
            <v>SAGE PUBLICATIONS LTD</v>
          </cell>
          <cell r="G11714">
            <v>0</v>
          </cell>
          <cell r="H11714">
            <v>0</v>
          </cell>
          <cell r="I11714" t="str">
            <v>0.944</v>
          </cell>
          <cell r="J11714">
            <v>0</v>
          </cell>
          <cell r="K11714" t="str">
            <v>无</v>
          </cell>
          <cell r="L11714">
            <v>0</v>
          </cell>
          <cell r="M11714" t="str">
            <v>无</v>
          </cell>
          <cell r="N11714" t="str">
            <v>教育学</v>
          </cell>
          <cell r="O11714" t="str">
            <v>4区</v>
          </cell>
        </row>
        <row r="11715">
          <cell r="B11715" t="str">
            <v>JOURNAL OF RESEARCH IN MUSIC EDUCATION</v>
          </cell>
          <cell r="C11715" t="str">
            <v>音乐教育研究杂志</v>
          </cell>
          <cell r="D11715" t="str">
            <v>0022-4294</v>
          </cell>
          <cell r="E11715" t="str">
            <v>USA</v>
          </cell>
          <cell r="F11715" t="str">
            <v>SAGE PUBLICATIONS INC</v>
          </cell>
          <cell r="G11715">
            <v>0</v>
          </cell>
          <cell r="H11715">
            <v>0</v>
          </cell>
          <cell r="I11715" t="str">
            <v>1.000</v>
          </cell>
          <cell r="J11715">
            <v>0</v>
          </cell>
          <cell r="K11715" t="str">
            <v>无</v>
          </cell>
          <cell r="L11715">
            <v>0</v>
          </cell>
          <cell r="M11715" t="str">
            <v>SOCIAL SCIENCES, GENERAL</v>
          </cell>
          <cell r="N11715" t="str">
            <v>教育学</v>
          </cell>
          <cell r="O11715" t="str">
            <v>4区</v>
          </cell>
        </row>
        <row r="11716">
          <cell r="B11716" t="str">
            <v>JOURNAL OF RESEARCH IN READING</v>
          </cell>
          <cell r="C11716" t="str">
            <v>阅读研究杂志</v>
          </cell>
          <cell r="D11716" t="str">
            <v>0141-0423</v>
          </cell>
          <cell r="E11716" t="str">
            <v>USA</v>
          </cell>
          <cell r="F11716" t="str">
            <v>WILEY</v>
          </cell>
          <cell r="G11716">
            <v>0</v>
          </cell>
          <cell r="H11716">
            <v>0</v>
          </cell>
          <cell r="I11716" t="str">
            <v>1.256</v>
          </cell>
          <cell r="J11716">
            <v>0</v>
          </cell>
          <cell r="K11716" t="str">
            <v>无</v>
          </cell>
          <cell r="L11716">
            <v>0</v>
          </cell>
          <cell r="M11716" t="str">
            <v>SOCIAL SCIENCES, GENERAL</v>
          </cell>
          <cell r="N11716" t="str">
            <v>教育学</v>
          </cell>
          <cell r="O11716" t="str">
            <v>4区</v>
          </cell>
        </row>
        <row r="11717">
          <cell r="B11717" t="str">
            <v>AERA Open</v>
          </cell>
          <cell r="C11717" t="str">
            <v>AERA公开赛</v>
          </cell>
          <cell r="D11717" t="str">
            <v>2332-8584</v>
          </cell>
          <cell r="E11717" t="str">
            <v>USA</v>
          </cell>
          <cell r="F11717" t="str">
            <v>SAGE PUBLICATIONS INC</v>
          </cell>
          <cell r="G11717">
            <v>0</v>
          </cell>
          <cell r="H11717">
            <v>0</v>
          </cell>
          <cell r="I11717" t="str">
            <v>1.892</v>
          </cell>
          <cell r="J11717">
            <v>0</v>
          </cell>
          <cell r="K11717" t="str">
            <v>无</v>
          </cell>
          <cell r="L11717">
            <v>0</v>
          </cell>
          <cell r="M11717" t="str">
            <v>SOCIAL SCIENCES, GENERAL</v>
          </cell>
          <cell r="N11717" t="str">
            <v>教育学</v>
          </cell>
          <cell r="O11717" t="str">
            <v>4区</v>
          </cell>
        </row>
        <row r="11718">
          <cell r="B11718" t="str">
            <v>Early Childhood Education Journal</v>
          </cell>
          <cell r="C11718" t="str">
            <v>幼儿教育杂志</v>
          </cell>
          <cell r="D11718" t="str">
            <v>1082-3301</v>
          </cell>
          <cell r="E11718" t="str">
            <v>NETHERLANDS</v>
          </cell>
          <cell r="F11718" t="str">
            <v>SPRINGER</v>
          </cell>
          <cell r="G11718">
            <v>0</v>
          </cell>
          <cell r="H11718">
            <v>0</v>
          </cell>
          <cell r="I11718" t="str">
            <v>1.135</v>
          </cell>
          <cell r="J11718">
            <v>0</v>
          </cell>
          <cell r="K11718" t="str">
            <v>无</v>
          </cell>
          <cell r="L11718">
            <v>0</v>
          </cell>
          <cell r="M11718" t="str">
            <v>无</v>
          </cell>
          <cell r="N11718" t="str">
            <v>教育学</v>
          </cell>
          <cell r="O11718" t="str">
            <v>4区</v>
          </cell>
        </row>
        <row r="11719">
          <cell r="B11719" t="str">
            <v>INTERACTIVE LEARNING ENVIRONMENTS</v>
          </cell>
          <cell r="C11719" t="str">
            <v>互动学习环境</v>
          </cell>
          <cell r="D11719" t="str">
            <v>1049-4820</v>
          </cell>
          <cell r="E11719" t="str">
            <v>ENGLAND</v>
          </cell>
          <cell r="F11719" t="str">
            <v>ROUTLEDGE JOURNALS, TAYLOR &amp; FRANCIS LTD</v>
          </cell>
          <cell r="G11719">
            <v>0</v>
          </cell>
          <cell r="H11719">
            <v>0</v>
          </cell>
          <cell r="I11719" t="str">
            <v>1.938</v>
          </cell>
          <cell r="J11719">
            <v>0</v>
          </cell>
          <cell r="K11719" t="str">
            <v>无</v>
          </cell>
          <cell r="L11719">
            <v>0</v>
          </cell>
          <cell r="M11719" t="str">
            <v>SOCIAL SCIENCES, GENERAL</v>
          </cell>
          <cell r="N11719" t="str">
            <v>教育学</v>
          </cell>
          <cell r="O11719" t="str">
            <v>4区</v>
          </cell>
        </row>
        <row r="11720">
          <cell r="B11720" t="str">
            <v>Research in Science &amp; Technological Education</v>
          </cell>
          <cell r="C11720" t="str">
            <v>科技教育研究</v>
          </cell>
          <cell r="D11720" t="str">
            <v>0263-5143</v>
          </cell>
          <cell r="E11720" t="str">
            <v>ENGLAND</v>
          </cell>
          <cell r="F11720" t="str">
            <v>ROUTLEDGE JOURNALS, TAYLOR &amp; FRANCIS LTD</v>
          </cell>
          <cell r="G11720">
            <v>0</v>
          </cell>
          <cell r="H11720">
            <v>0</v>
          </cell>
          <cell r="I11720" t="str">
            <v>1.111</v>
          </cell>
          <cell r="J11720">
            <v>0</v>
          </cell>
          <cell r="K11720" t="str">
            <v>无</v>
          </cell>
          <cell r="L11720">
            <v>0</v>
          </cell>
          <cell r="M11720" t="str">
            <v>无</v>
          </cell>
          <cell r="N11720" t="str">
            <v>教育学</v>
          </cell>
          <cell r="O11720" t="str">
            <v>4区</v>
          </cell>
        </row>
        <row r="11721">
          <cell r="B11721" t="str">
            <v>Educacion XX1</v>
          </cell>
          <cell r="C11721" t="str">
            <v>教育XX1</v>
          </cell>
          <cell r="D11721" t="str">
            <v>1139-613X</v>
          </cell>
          <cell r="E11721" t="str">
            <v>SPAIN</v>
          </cell>
          <cell r="F11721" t="str">
            <v>UNIV NACIONAL EDUCACION DISTANCIA</v>
          </cell>
          <cell r="G11721">
            <v>0</v>
          </cell>
          <cell r="H11721">
            <v>0</v>
          </cell>
          <cell r="I11721" t="str">
            <v>2.261</v>
          </cell>
          <cell r="J11721">
            <v>0</v>
          </cell>
          <cell r="K11721" t="str">
            <v>无</v>
          </cell>
          <cell r="L11721">
            <v>0</v>
          </cell>
          <cell r="M11721" t="str">
            <v>无</v>
          </cell>
          <cell r="N11721" t="str">
            <v>教育学</v>
          </cell>
          <cell r="O11721" t="str">
            <v>4区</v>
          </cell>
        </row>
        <row r="11722">
          <cell r="B11722" t="str">
            <v>Technology Pedagogy and Education</v>
          </cell>
          <cell r="C11722" t="str">
            <v>技术教育学与教育学</v>
          </cell>
          <cell r="D11722" t="str">
            <v>1475-939X</v>
          </cell>
          <cell r="E11722" t="str">
            <v>ENGLAND</v>
          </cell>
          <cell r="F11722" t="str">
            <v>ROUTLEDGE JOURNALS, TAYLOR &amp; FRANCIS LTD</v>
          </cell>
          <cell r="G11722">
            <v>0</v>
          </cell>
          <cell r="H11722">
            <v>0</v>
          </cell>
          <cell r="I11722" t="str">
            <v>1.481</v>
          </cell>
          <cell r="J11722">
            <v>0</v>
          </cell>
          <cell r="K11722" t="str">
            <v>无</v>
          </cell>
          <cell r="L11722">
            <v>0</v>
          </cell>
          <cell r="M11722" t="str">
            <v>SOCIAL SCIENCES, GENERAL</v>
          </cell>
          <cell r="N11722" t="str">
            <v>教育学</v>
          </cell>
          <cell r="O11722" t="str">
            <v>4区</v>
          </cell>
        </row>
        <row r="11723">
          <cell r="B11723" t="str">
            <v>EDUCATION AND URBAN SOCIETY</v>
          </cell>
          <cell r="C11723" t="str">
            <v>教育与城市社会</v>
          </cell>
          <cell r="D11723" t="str">
            <v>0013-1245</v>
          </cell>
          <cell r="E11723" t="str">
            <v>USA</v>
          </cell>
          <cell r="F11723" t="str">
            <v>SAGE PUBLICATIONS INC</v>
          </cell>
          <cell r="G11723">
            <v>0</v>
          </cell>
          <cell r="H11723">
            <v>0</v>
          </cell>
          <cell r="I11723" t="str">
            <v>1.014</v>
          </cell>
          <cell r="J11723">
            <v>0</v>
          </cell>
          <cell r="K11723" t="str">
            <v>无</v>
          </cell>
          <cell r="L11723">
            <v>0</v>
          </cell>
          <cell r="M11723" t="str">
            <v>SOCIAL SCIENCES, GENERAL</v>
          </cell>
          <cell r="N11723" t="str">
            <v>教育学</v>
          </cell>
          <cell r="O11723" t="str">
            <v>4区</v>
          </cell>
        </row>
        <row r="11724">
          <cell r="B11724" t="str">
            <v>Asia-Pacific Journal of Teacher Education</v>
          </cell>
          <cell r="C11724" t="str">
            <v>亚太教师教育杂志</v>
          </cell>
          <cell r="D11724" t="str">
            <v>1359-866X</v>
          </cell>
          <cell r="E11724" t="str">
            <v>ENGLAND</v>
          </cell>
          <cell r="F11724" t="str">
            <v>ROUTLEDGE JOURNALS, TAYLOR &amp; FRANCIS LTD</v>
          </cell>
          <cell r="G11724">
            <v>0</v>
          </cell>
          <cell r="H11724">
            <v>0</v>
          </cell>
          <cell r="I11724" t="str">
            <v>1.131</v>
          </cell>
          <cell r="J11724">
            <v>0</v>
          </cell>
          <cell r="K11724" t="str">
            <v>无</v>
          </cell>
          <cell r="L11724">
            <v>0</v>
          </cell>
          <cell r="M11724" t="str">
            <v>SOCIAL SCIENCES, GENERAL</v>
          </cell>
          <cell r="N11724" t="str">
            <v>教育学</v>
          </cell>
          <cell r="O11724" t="str">
            <v>4区</v>
          </cell>
        </row>
        <row r="11725">
          <cell r="B11725" t="str">
            <v>Mind Culture and Activity</v>
          </cell>
          <cell r="C11725" t="str">
            <v>思想文化与活动</v>
          </cell>
          <cell r="D11725" t="str">
            <v>1074-9039</v>
          </cell>
          <cell r="E11725" t="str">
            <v>ENGLAND</v>
          </cell>
          <cell r="F11725" t="str">
            <v>ROUTLEDGE JOURNALS, TAYLOR &amp; FRANCIS LTD</v>
          </cell>
          <cell r="G11725">
            <v>0</v>
          </cell>
          <cell r="H11725">
            <v>0</v>
          </cell>
          <cell r="I11725" t="str">
            <v>0.980</v>
          </cell>
          <cell r="J11725">
            <v>0</v>
          </cell>
          <cell r="K11725" t="str">
            <v>无</v>
          </cell>
          <cell r="L11725">
            <v>0</v>
          </cell>
          <cell r="M11725" t="str">
            <v>无</v>
          </cell>
          <cell r="N11725" t="str">
            <v>教育学</v>
          </cell>
          <cell r="O11725" t="str">
            <v>4区</v>
          </cell>
        </row>
        <row r="11726">
          <cell r="B11726" t="str">
            <v>READING TEACHER</v>
          </cell>
          <cell r="C11726" t="str">
            <v>阅读老师</v>
          </cell>
          <cell r="D11726" t="str">
            <v>0034-0561</v>
          </cell>
          <cell r="E11726" t="str">
            <v>USA</v>
          </cell>
          <cell r="F11726" t="str">
            <v>WILEY</v>
          </cell>
          <cell r="G11726">
            <v>0</v>
          </cell>
          <cell r="H11726">
            <v>0</v>
          </cell>
          <cell r="I11726" t="str">
            <v>1.311</v>
          </cell>
          <cell r="J11726">
            <v>0</v>
          </cell>
          <cell r="K11726" t="str">
            <v>无</v>
          </cell>
          <cell r="L11726">
            <v>0</v>
          </cell>
          <cell r="M11726" t="str">
            <v>SOCIAL SCIENCES, GENERAL</v>
          </cell>
          <cell r="N11726" t="str">
            <v>教育学</v>
          </cell>
          <cell r="O11726" t="str">
            <v>4区</v>
          </cell>
        </row>
        <row r="11727">
          <cell r="B11727" t="str">
            <v>AMERICAN JOURNAL OF PHARMACEUTICAL EDUCATION</v>
          </cell>
          <cell r="C11727" t="str">
            <v>美国药学教育杂志</v>
          </cell>
          <cell r="D11727" t="str">
            <v>0002-9459</v>
          </cell>
          <cell r="E11727" t="str">
            <v>USA</v>
          </cell>
          <cell r="F11727" t="str">
            <v>AMER ASSOC COLL PHARMACY</v>
          </cell>
          <cell r="G11727" t="str">
            <v>1.49500000476837</v>
          </cell>
          <cell r="H11727" t="str">
            <v>1.737201365187</v>
          </cell>
          <cell r="I11727" t="str">
            <v>2.398</v>
          </cell>
          <cell r="J11727" t="str">
            <v>1.87684720630579</v>
          </cell>
          <cell r="K11727">
            <v>2.6269999999999998</v>
          </cell>
          <cell r="L11727">
            <v>0</v>
          </cell>
          <cell r="M11727" t="str">
            <v>PHARMACOLOGY &amp; TOXICOLOGY</v>
          </cell>
          <cell r="N11727" t="str">
            <v>教育学</v>
          </cell>
          <cell r="O11727" t="str">
            <v>4区</v>
          </cell>
        </row>
        <row r="11728">
          <cell r="B11728" t="str">
            <v>European Journal of Special Needs Education</v>
          </cell>
          <cell r="C11728" t="str">
            <v>欧洲特殊需要教育杂志</v>
          </cell>
          <cell r="D11728" t="str">
            <v>0885-6257</v>
          </cell>
          <cell r="E11728" t="str">
            <v>ENGLAND</v>
          </cell>
          <cell r="F11728" t="str">
            <v>ROUTLEDGE JOURNALS, TAYLOR &amp; FRANCIS LTD</v>
          </cell>
          <cell r="G11728">
            <v>0</v>
          </cell>
          <cell r="H11728">
            <v>0</v>
          </cell>
          <cell r="I11728" t="str">
            <v>1.184</v>
          </cell>
          <cell r="J11728">
            <v>0</v>
          </cell>
          <cell r="K11728" t="str">
            <v>无</v>
          </cell>
          <cell r="L11728">
            <v>0</v>
          </cell>
          <cell r="M11728" t="str">
            <v>SOCIAL SCIENCES, GENERAL</v>
          </cell>
          <cell r="N11728" t="str">
            <v>教育学</v>
          </cell>
          <cell r="O11728" t="str">
            <v>4区</v>
          </cell>
        </row>
        <row r="11729">
          <cell r="B11729" t="str">
            <v>Studies in Continuing Education</v>
          </cell>
          <cell r="C11729" t="str">
            <v>继续教育研究</v>
          </cell>
          <cell r="D11729" t="str">
            <v>0158-037X</v>
          </cell>
          <cell r="E11729" t="str">
            <v>ENGLAND</v>
          </cell>
          <cell r="F11729" t="str">
            <v>ROUTLEDGE JOURNALS, TAYLOR &amp; FRANCIS LTD</v>
          </cell>
          <cell r="G11729">
            <v>0</v>
          </cell>
          <cell r="H11729">
            <v>0</v>
          </cell>
          <cell r="I11729" t="str">
            <v>1.159</v>
          </cell>
          <cell r="J11729">
            <v>0</v>
          </cell>
          <cell r="K11729" t="str">
            <v>无</v>
          </cell>
          <cell r="L11729">
            <v>0</v>
          </cell>
          <cell r="M11729" t="str">
            <v>无</v>
          </cell>
          <cell r="N11729" t="str">
            <v>教育学</v>
          </cell>
          <cell r="O11729" t="str">
            <v>4区</v>
          </cell>
        </row>
        <row r="11730">
          <cell r="B11730" t="str">
            <v>Journal of Agricultural Education &amp; Extension</v>
          </cell>
          <cell r="C11730" t="str">
            <v>农业教育与推广杂志</v>
          </cell>
          <cell r="D11730" t="str">
            <v>1389-224X</v>
          </cell>
          <cell r="E11730" t="str">
            <v>ENGLAND</v>
          </cell>
          <cell r="F11730" t="str">
            <v>ROUTLEDGE JOURNALS, TAYLOR &amp; FRANCIS LTD</v>
          </cell>
          <cell r="G11730">
            <v>0</v>
          </cell>
          <cell r="H11730">
            <v>0</v>
          </cell>
          <cell r="I11730" t="str">
            <v>1.520</v>
          </cell>
          <cell r="J11730">
            <v>0</v>
          </cell>
          <cell r="K11730">
            <v>3.0640000000000001</v>
          </cell>
          <cell r="L11730">
            <v>0</v>
          </cell>
          <cell r="M11730" t="str">
            <v>无</v>
          </cell>
          <cell r="N11730" t="str">
            <v>教育学</v>
          </cell>
          <cell r="O11730" t="str">
            <v>4区</v>
          </cell>
        </row>
        <row r="11731">
          <cell r="B11731" t="str">
            <v>History of Education</v>
          </cell>
          <cell r="C11731" t="str">
            <v>教育史</v>
          </cell>
          <cell r="D11731" t="str">
            <v>0046-760X</v>
          </cell>
          <cell r="E11731" t="str">
            <v>ENGLAND</v>
          </cell>
          <cell r="F11731" t="str">
            <v>ROUTLEDGE JOURNALS, TAYLOR &amp; FRANCIS LTD</v>
          </cell>
          <cell r="G11731">
            <v>0</v>
          </cell>
          <cell r="H11731">
            <v>0</v>
          </cell>
          <cell r="I11731" t="str">
            <v>0.452</v>
          </cell>
          <cell r="J11731">
            <v>0</v>
          </cell>
          <cell r="K11731" t="str">
            <v>无</v>
          </cell>
          <cell r="L11731">
            <v>0</v>
          </cell>
          <cell r="M11731" t="str">
            <v>无</v>
          </cell>
          <cell r="N11731" t="str">
            <v>教育学</v>
          </cell>
          <cell r="O11731" t="str">
            <v>4区</v>
          </cell>
        </row>
        <row r="11732">
          <cell r="B11732" t="str">
            <v>ADVANCES IN PHYSIOLOGY EDUCATION</v>
          </cell>
          <cell r="C11732" t="str">
            <v>生理学教育进展</v>
          </cell>
          <cell r="D11732" t="str">
            <v>1043-4046</v>
          </cell>
          <cell r="E11732" t="str">
            <v>USA</v>
          </cell>
          <cell r="F11732" t="str">
            <v>AMER PHYSIOLOGICAL SOC</v>
          </cell>
          <cell r="G11732" t="str">
            <v>1.98099994659424</v>
          </cell>
          <cell r="H11732" t="str">
            <v>2.287037037037</v>
          </cell>
          <cell r="I11732" t="str">
            <v>1.534</v>
          </cell>
          <cell r="J11732" t="str">
            <v>1.93412937622308</v>
          </cell>
          <cell r="K11732">
            <v>0.73699999999999999</v>
          </cell>
          <cell r="L11732">
            <v>0</v>
          </cell>
          <cell r="M11732" t="str">
            <v>SOCIAL SCIENCES, GENERAL</v>
          </cell>
          <cell r="N11732" t="str">
            <v>教育学</v>
          </cell>
          <cell r="O11732" t="str">
            <v>4区</v>
          </cell>
        </row>
        <row r="11733">
          <cell r="B11733" t="str">
            <v>International Journal of Sports Marketing &amp; Sponsorship</v>
          </cell>
          <cell r="C11733" t="str">
            <v>国际体育营销与赞助杂志</v>
          </cell>
          <cell r="D11733" t="str">
            <v>1464-6668</v>
          </cell>
          <cell r="E11733" t="str">
            <v>ENGLAND</v>
          </cell>
          <cell r="F11733" t="str">
            <v>EMERALD GROUP PUBLISHING LTD</v>
          </cell>
          <cell r="G11733">
            <v>0</v>
          </cell>
          <cell r="H11733">
            <v>0</v>
          </cell>
          <cell r="I11733" t="str">
            <v>1.075</v>
          </cell>
          <cell r="J11733">
            <v>0</v>
          </cell>
          <cell r="K11733" t="str">
            <v>无</v>
          </cell>
          <cell r="L11733">
            <v>0</v>
          </cell>
          <cell r="M11733" t="str">
            <v>无</v>
          </cell>
          <cell r="N11733" t="str">
            <v>教育学</v>
          </cell>
          <cell r="O11733" t="str">
            <v>4区</v>
          </cell>
        </row>
        <row r="11734">
          <cell r="B11734" t="str">
            <v>Higher Education Policy</v>
          </cell>
          <cell r="C11734" t="str">
            <v>高等教育政策</v>
          </cell>
          <cell r="D11734" t="str">
            <v>0952-8733</v>
          </cell>
          <cell r="E11734" t="str">
            <v>ENGLAND</v>
          </cell>
          <cell r="F11734" t="str">
            <v>PALGRAVE MACMILLAN LTD</v>
          </cell>
          <cell r="G11734">
            <v>0</v>
          </cell>
          <cell r="H11734">
            <v>0</v>
          </cell>
          <cell r="I11734" t="str">
            <v>1.597</v>
          </cell>
          <cell r="J11734">
            <v>0</v>
          </cell>
          <cell r="K11734" t="str">
            <v>无</v>
          </cell>
          <cell r="L11734">
            <v>0</v>
          </cell>
          <cell r="M11734" t="str">
            <v>SOCIAL SCIENCES, GENERAL</v>
          </cell>
          <cell r="N11734" t="str">
            <v>教育学</v>
          </cell>
          <cell r="O11734" t="str">
            <v>4区</v>
          </cell>
        </row>
        <row r="11735">
          <cell r="B11735" t="str">
            <v>International Journal of Performance Analysis in Sport</v>
          </cell>
          <cell r="C11735" t="str">
            <v>国际运动成绩分析杂志</v>
          </cell>
          <cell r="D11735" t="str">
            <v>2474-8668</v>
          </cell>
          <cell r="E11735" t="str">
            <v>ENGLAND</v>
          </cell>
          <cell r="F11735" t="str">
            <v>ROUTLEDGE JOURNALS, TAYLOR &amp; FRANCIS LTD</v>
          </cell>
          <cell r="G11735" t="str">
            <v>1.14400005340576</v>
          </cell>
          <cell r="H11735" t="str">
            <v>1.325443786982</v>
          </cell>
          <cell r="I11735" t="str">
            <v>1.518</v>
          </cell>
          <cell r="J11735" t="str">
            <v>1.32924550777125</v>
          </cell>
          <cell r="K11735" t="str">
            <v>无</v>
          </cell>
          <cell r="L11735">
            <v>0</v>
          </cell>
          <cell r="M11735" t="str">
            <v>CLINICAL MEDICINE</v>
          </cell>
          <cell r="N11735" t="str">
            <v>教育学</v>
          </cell>
          <cell r="O11735" t="str">
            <v>4区</v>
          </cell>
        </row>
        <row r="11736">
          <cell r="B11736" t="str">
            <v>International Journal of Sports Science &amp; Coaching</v>
          </cell>
          <cell r="C11736" t="str">
            <v>国际体育科学与训练杂志</v>
          </cell>
          <cell r="D11736" t="str">
            <v>1747-9541</v>
          </cell>
          <cell r="E11736" t="str">
            <v>ENGLAND</v>
          </cell>
          <cell r="F11736" t="str">
            <v>SAGE PUBLICATIONS LTD</v>
          </cell>
          <cell r="G11736">
            <v>0</v>
          </cell>
          <cell r="H11736">
            <v>0</v>
          </cell>
          <cell r="I11736" t="str">
            <v>1.235</v>
          </cell>
          <cell r="J11736">
            <v>0</v>
          </cell>
          <cell r="K11736" t="str">
            <v>无</v>
          </cell>
          <cell r="L11736">
            <v>0</v>
          </cell>
          <cell r="M11736" t="str">
            <v>SOCIAL SCIENCES, GENERAL</v>
          </cell>
          <cell r="N11736" t="str">
            <v>教育学</v>
          </cell>
          <cell r="O11736" t="str">
            <v>4区</v>
          </cell>
        </row>
        <row r="11737">
          <cell r="B11737" t="str">
            <v>Infancia y Aprendizaje</v>
          </cell>
          <cell r="C11737" t="str">
            <v>童年学习</v>
          </cell>
          <cell r="D11737" t="str">
            <v>0210-3702</v>
          </cell>
          <cell r="E11737" t="str">
            <v>ENGLAND</v>
          </cell>
          <cell r="F11737" t="str">
            <v>ROUTLEDGE JOURNALS, TAYLOR &amp; FRANCIS LTD</v>
          </cell>
          <cell r="G11737">
            <v>0</v>
          </cell>
          <cell r="H11737">
            <v>0</v>
          </cell>
          <cell r="I11737" t="str">
            <v>0.975</v>
          </cell>
          <cell r="J11737">
            <v>0</v>
          </cell>
          <cell r="K11737" t="str">
            <v>无</v>
          </cell>
          <cell r="L11737">
            <v>0</v>
          </cell>
          <cell r="M11737" t="str">
            <v>无</v>
          </cell>
          <cell r="N11737" t="str">
            <v>教育学</v>
          </cell>
          <cell r="O11737" t="str">
            <v>4区</v>
          </cell>
        </row>
        <row r="11738">
          <cell r="B11738" t="str">
            <v>Zeitschrift fur Erziehungswissenschaft</v>
          </cell>
          <cell r="C11738" t="str">
            <v>教育期刊</v>
          </cell>
          <cell r="D11738" t="str">
            <v>1434-663X</v>
          </cell>
          <cell r="E11738" t="str">
            <v>GERMANY</v>
          </cell>
          <cell r="F11738" t="str">
            <v>SPRINGER VIEWEG-SPRINGER FACHMEDIEN WIESBADEN GMBH</v>
          </cell>
          <cell r="G11738">
            <v>0</v>
          </cell>
          <cell r="H11738">
            <v>0</v>
          </cell>
          <cell r="I11738" t="str">
            <v>0.844</v>
          </cell>
          <cell r="J11738">
            <v>0</v>
          </cell>
          <cell r="K11738" t="str">
            <v>无</v>
          </cell>
          <cell r="L11738">
            <v>0</v>
          </cell>
          <cell r="M11738" t="str">
            <v>SOCIAL SCIENCES, GENERAL</v>
          </cell>
          <cell r="N11738" t="str">
            <v>教育学</v>
          </cell>
          <cell r="O11738" t="str">
            <v>4区</v>
          </cell>
        </row>
        <row r="11739">
          <cell r="B11739" t="str">
            <v>ANTHROPOLOGY &amp; EDUCATION QUARTERLY</v>
          </cell>
          <cell r="C11739" t="str">
            <v>人类学与教育季刊</v>
          </cell>
          <cell r="D11739" t="str">
            <v>0161-7761</v>
          </cell>
          <cell r="E11739" t="str">
            <v>USA</v>
          </cell>
          <cell r="F11739" t="str">
            <v>WILEY</v>
          </cell>
          <cell r="G11739">
            <v>0</v>
          </cell>
          <cell r="H11739">
            <v>0</v>
          </cell>
          <cell r="I11739" t="str">
            <v>1.070</v>
          </cell>
          <cell r="J11739">
            <v>0</v>
          </cell>
          <cell r="K11739" t="str">
            <v>无</v>
          </cell>
          <cell r="L11739">
            <v>0</v>
          </cell>
          <cell r="M11739" t="str">
            <v>SOCIAL SCIENCES, GENERAL</v>
          </cell>
          <cell r="N11739" t="str">
            <v>教育学</v>
          </cell>
          <cell r="O11739" t="str">
            <v>4区</v>
          </cell>
        </row>
        <row r="11740">
          <cell r="B11740" t="str">
            <v>APPLIED MEASUREMENT IN EDUCATION</v>
          </cell>
          <cell r="C11740" t="str">
            <v>教育应用测量</v>
          </cell>
          <cell r="D11740" t="str">
            <v>0895-7347</v>
          </cell>
          <cell r="E11740" t="str">
            <v>ENGLAND</v>
          </cell>
          <cell r="F11740" t="str">
            <v>ROUTLEDGE JOURNALS, TAYLOR &amp; FRANCIS LTD</v>
          </cell>
          <cell r="G11740">
            <v>0</v>
          </cell>
          <cell r="H11740">
            <v>0</v>
          </cell>
          <cell r="I11740" t="str">
            <v>1.040</v>
          </cell>
          <cell r="J11740">
            <v>0</v>
          </cell>
          <cell r="K11740" t="str">
            <v>无</v>
          </cell>
          <cell r="L11740">
            <v>0</v>
          </cell>
          <cell r="M11740" t="str">
            <v>无</v>
          </cell>
          <cell r="N11740" t="str">
            <v>教育学</v>
          </cell>
          <cell r="O11740" t="str">
            <v>4区</v>
          </cell>
        </row>
        <row r="11741">
          <cell r="B11741" t="str">
            <v>Journal of Behavioral Education</v>
          </cell>
          <cell r="C11741" t="str">
            <v>行为教育杂志</v>
          </cell>
          <cell r="D11741" t="str">
            <v>1053-0819</v>
          </cell>
          <cell r="E11741" t="str">
            <v>United States</v>
          </cell>
          <cell r="F11741" t="str">
            <v>SPRINGER</v>
          </cell>
          <cell r="G11741">
            <v>0</v>
          </cell>
          <cell r="H11741">
            <v>0</v>
          </cell>
          <cell r="I11741" t="str">
            <v>0.894</v>
          </cell>
          <cell r="J11741">
            <v>0</v>
          </cell>
          <cell r="K11741" t="str">
            <v>无</v>
          </cell>
          <cell r="L11741">
            <v>0</v>
          </cell>
          <cell r="M11741" t="str">
            <v>无</v>
          </cell>
          <cell r="N11741" t="str">
            <v>教育学</v>
          </cell>
          <cell r="O11741" t="str">
            <v>4区</v>
          </cell>
        </row>
        <row r="11742">
          <cell r="B11742" t="str">
            <v>English Teaching-Practice and Critique</v>
          </cell>
          <cell r="C11742" t="str">
            <v>英语教学实践与批判</v>
          </cell>
          <cell r="D11742" t="str">
            <v>1175-8708</v>
          </cell>
          <cell r="E11742" t="str">
            <v>ENGLAND</v>
          </cell>
          <cell r="F11742" t="str">
            <v>EMERALD GROUP PUBLISHING LTD</v>
          </cell>
          <cell r="G11742">
            <v>0</v>
          </cell>
          <cell r="H11742">
            <v>0</v>
          </cell>
          <cell r="I11742" t="str">
            <v>0.648</v>
          </cell>
          <cell r="J11742">
            <v>0</v>
          </cell>
          <cell r="K11742" t="str">
            <v>无</v>
          </cell>
          <cell r="L11742">
            <v>0</v>
          </cell>
          <cell r="M11742" t="str">
            <v>无</v>
          </cell>
          <cell r="N11742" t="str">
            <v>教育学</v>
          </cell>
          <cell r="O11742" t="str">
            <v>4区</v>
          </cell>
        </row>
        <row r="11743">
          <cell r="B11743" t="str">
            <v>Distance Education</v>
          </cell>
          <cell r="C11743" t="str">
            <v>远程教育</v>
          </cell>
          <cell r="D11743" t="str">
            <v>0158-7919</v>
          </cell>
          <cell r="E11743" t="str">
            <v>ENGLAND</v>
          </cell>
          <cell r="F11743" t="str">
            <v>ROUTLEDGE JOURNALS, TAYLOR &amp; FRANCIS LTD</v>
          </cell>
          <cell r="G11743">
            <v>0</v>
          </cell>
          <cell r="H11743">
            <v>0</v>
          </cell>
          <cell r="I11743" t="str">
            <v>1.702</v>
          </cell>
          <cell r="J11743">
            <v>0</v>
          </cell>
          <cell r="K11743" t="str">
            <v>无</v>
          </cell>
          <cell r="L11743">
            <v>0</v>
          </cell>
          <cell r="M11743" t="str">
            <v>SOCIAL SCIENCES, GENERAL</v>
          </cell>
          <cell r="N11743" t="str">
            <v>教育学</v>
          </cell>
          <cell r="O11743" t="str">
            <v>4区</v>
          </cell>
        </row>
        <row r="11744">
          <cell r="B11744" t="str">
            <v>INTERVENTION IN SCHOOL AND CLINIC</v>
          </cell>
          <cell r="C11744" t="str">
            <v>学校和诊所的干预</v>
          </cell>
          <cell r="D11744" t="str">
            <v>1053-4512</v>
          </cell>
          <cell r="E11744" t="str">
            <v>USA</v>
          </cell>
          <cell r="F11744" t="str">
            <v>SAGE PUBLICATIONS INC</v>
          </cell>
          <cell r="G11744">
            <v>0</v>
          </cell>
          <cell r="H11744">
            <v>0</v>
          </cell>
          <cell r="I11744" t="str">
            <v>0.860</v>
          </cell>
          <cell r="J11744">
            <v>0</v>
          </cell>
          <cell r="K11744">
            <v>0.27400000000000002</v>
          </cell>
          <cell r="L11744">
            <v>0</v>
          </cell>
          <cell r="M11744" t="str">
            <v>无</v>
          </cell>
          <cell r="N11744" t="str">
            <v>教育学</v>
          </cell>
          <cell r="O11744" t="str">
            <v>4区</v>
          </cell>
        </row>
        <row r="11745">
          <cell r="B11745" t="str">
            <v>EDUCATIONAL STUDIES</v>
          </cell>
          <cell r="C11745" t="str">
            <v>教育研究</v>
          </cell>
          <cell r="D11745" t="str">
            <v>0305-5698</v>
          </cell>
          <cell r="E11745" t="str">
            <v>ENGLAND</v>
          </cell>
          <cell r="F11745" t="str">
            <v>ROUTLEDGE JOURNALS, TAYLOR &amp; FRANCIS LTD</v>
          </cell>
          <cell r="G11745">
            <v>0</v>
          </cell>
          <cell r="H11745">
            <v>0</v>
          </cell>
          <cell r="I11745" t="str">
            <v>0.814</v>
          </cell>
          <cell r="J11745">
            <v>0</v>
          </cell>
          <cell r="K11745" t="str">
            <v>无</v>
          </cell>
          <cell r="L11745">
            <v>0</v>
          </cell>
          <cell r="M11745" t="str">
            <v>SOCIAL SCIENCES, GENERAL</v>
          </cell>
          <cell r="N11745" t="str">
            <v>教育学</v>
          </cell>
          <cell r="O11745" t="str">
            <v>4区</v>
          </cell>
        </row>
        <row r="11746">
          <cell r="B11746" t="str">
            <v>Career Development and Transition for Exceptional Individuals</v>
          </cell>
          <cell r="C11746" t="str">
            <v>特殊个人的职业发展和转型</v>
          </cell>
          <cell r="D11746" t="str">
            <v>2165-1434</v>
          </cell>
          <cell r="E11746" t="str">
            <v>USA</v>
          </cell>
          <cell r="F11746" t="str">
            <v>SAGE PUBLICATIONS INC</v>
          </cell>
          <cell r="G11746">
            <v>0</v>
          </cell>
          <cell r="H11746">
            <v>0</v>
          </cell>
          <cell r="I11746" t="str">
            <v>0.808</v>
          </cell>
          <cell r="J11746">
            <v>0</v>
          </cell>
          <cell r="K11746">
            <v>0.16900000000000001</v>
          </cell>
          <cell r="L11746">
            <v>0</v>
          </cell>
          <cell r="M11746" t="str">
            <v>无</v>
          </cell>
          <cell r="N11746" t="str">
            <v>教育学</v>
          </cell>
          <cell r="O11746" t="str">
            <v>4区</v>
          </cell>
        </row>
        <row r="11747">
          <cell r="B11747" t="str">
            <v>English in Education</v>
          </cell>
          <cell r="C11747" t="str">
            <v>教育英语</v>
          </cell>
          <cell r="D11747" t="str">
            <v>0425-0494</v>
          </cell>
          <cell r="E11747" t="str">
            <v>England</v>
          </cell>
          <cell r="F11747" t="str">
            <v>TAYLOR &amp; FRANCIS LTD</v>
          </cell>
          <cell r="G11747">
            <v>0</v>
          </cell>
          <cell r="H11747">
            <v>0</v>
          </cell>
          <cell r="I11747" t="str">
            <v>0.625</v>
          </cell>
          <cell r="J11747">
            <v>0</v>
          </cell>
          <cell r="K11747" t="str">
            <v>无</v>
          </cell>
          <cell r="L11747">
            <v>0</v>
          </cell>
          <cell r="M11747" t="str">
            <v>无</v>
          </cell>
          <cell r="N11747" t="str">
            <v>教育学</v>
          </cell>
          <cell r="O11747" t="str">
            <v>4区</v>
          </cell>
        </row>
        <row r="11748">
          <cell r="B11748" t="str">
            <v>Journal of Higher Education Policy and Management</v>
          </cell>
          <cell r="C11748" t="str">
            <v>高等教育政策与管理杂志</v>
          </cell>
          <cell r="D11748" t="str">
            <v>1360-080X</v>
          </cell>
          <cell r="E11748" t="str">
            <v>ENGLAND</v>
          </cell>
          <cell r="F11748" t="str">
            <v>ROUTLEDGE JOURNALS, TAYLOR &amp; FRANCIS LTD</v>
          </cell>
          <cell r="G11748">
            <v>0</v>
          </cell>
          <cell r="H11748">
            <v>0</v>
          </cell>
          <cell r="I11748" t="str">
            <v>0.939</v>
          </cell>
          <cell r="J11748">
            <v>0</v>
          </cell>
          <cell r="K11748" t="str">
            <v>无</v>
          </cell>
          <cell r="L11748">
            <v>0</v>
          </cell>
          <cell r="M11748" t="str">
            <v>无</v>
          </cell>
          <cell r="N11748" t="str">
            <v>教育学</v>
          </cell>
          <cell r="O11748" t="str">
            <v>4区</v>
          </cell>
        </row>
        <row r="11749">
          <cell r="B11749" t="str">
            <v>INNOVATIONS IN EDUCATION AND TEACHING INTERNATIONAL</v>
          </cell>
          <cell r="C11749" t="str">
            <v>国际教育教学创新</v>
          </cell>
          <cell r="D11749" t="str">
            <v>1470-3297</v>
          </cell>
          <cell r="E11749" t="str">
            <v>ENGLAND</v>
          </cell>
          <cell r="F11749" t="str">
            <v>ROUTLEDGE JOURNALS, TAYLOR &amp; FRANCIS LTD</v>
          </cell>
          <cell r="G11749">
            <v>0</v>
          </cell>
          <cell r="H11749">
            <v>0</v>
          </cell>
          <cell r="I11749" t="str">
            <v>0.993</v>
          </cell>
          <cell r="J11749">
            <v>0</v>
          </cell>
          <cell r="K11749" t="str">
            <v>无</v>
          </cell>
          <cell r="L11749">
            <v>0</v>
          </cell>
          <cell r="M11749" t="str">
            <v>SOCIAL SCIENCES, GENERAL</v>
          </cell>
          <cell r="N11749" t="str">
            <v>教育学</v>
          </cell>
          <cell r="O11749" t="str">
            <v>4区</v>
          </cell>
        </row>
        <row r="11750">
          <cell r="B11750" t="str">
            <v>European Journal of Dental Education</v>
          </cell>
          <cell r="C11750" t="str">
            <v>欧洲牙科教育杂志</v>
          </cell>
          <cell r="D11750" t="str">
            <v>1396-5883</v>
          </cell>
          <cell r="E11750" t="str">
            <v>USA</v>
          </cell>
          <cell r="F11750" t="str">
            <v>WILEY</v>
          </cell>
          <cell r="G11750" t="str">
            <v>1.34300005435944</v>
          </cell>
          <cell r="H11750" t="str">
            <v>1.530612244897</v>
          </cell>
          <cell r="I11750" t="str">
            <v>1.050</v>
          </cell>
          <cell r="J11750" t="str">
            <v>1.30787076641881</v>
          </cell>
          <cell r="K11750">
            <v>1.2270000000000001</v>
          </cell>
          <cell r="L11750">
            <v>0</v>
          </cell>
          <cell r="M11750" t="str">
            <v>CLINICAL MEDICINE</v>
          </cell>
          <cell r="N11750" t="str">
            <v>教育学</v>
          </cell>
          <cell r="O11750" t="str">
            <v>4区</v>
          </cell>
        </row>
        <row r="11751">
          <cell r="B11751" t="str">
            <v>Reading &amp; Writing Quarterly</v>
          </cell>
          <cell r="C11751" t="str">
            <v>读写季刊</v>
          </cell>
          <cell r="D11751" t="str">
            <v>1057-3569</v>
          </cell>
          <cell r="E11751" t="str">
            <v>ENGLAND</v>
          </cell>
          <cell r="F11751" t="str">
            <v>ROUTLEDGE JOURNALS, TAYLOR &amp; FRANCIS LTD</v>
          </cell>
          <cell r="G11751">
            <v>0</v>
          </cell>
          <cell r="H11751">
            <v>0</v>
          </cell>
          <cell r="I11751" t="str">
            <v>0.838</v>
          </cell>
          <cell r="J11751">
            <v>0</v>
          </cell>
          <cell r="K11751" t="str">
            <v>无</v>
          </cell>
          <cell r="L11751">
            <v>0</v>
          </cell>
          <cell r="M11751" t="str">
            <v>无</v>
          </cell>
          <cell r="N11751" t="str">
            <v>教育学</v>
          </cell>
          <cell r="O11751" t="str">
            <v>4区</v>
          </cell>
        </row>
        <row r="11752">
          <cell r="B11752" t="str">
            <v>Cultura y Educacion</v>
          </cell>
          <cell r="C11752" t="str">
            <v>文化教育</v>
          </cell>
          <cell r="D11752" t="str">
            <v>1135-6405</v>
          </cell>
          <cell r="E11752" t="str">
            <v>ENGLAND</v>
          </cell>
          <cell r="F11752" t="str">
            <v>ROUTLEDGE JOURNALS, TAYLOR &amp; FRANCIS LTD</v>
          </cell>
          <cell r="G11752">
            <v>0</v>
          </cell>
          <cell r="H11752">
            <v>0</v>
          </cell>
          <cell r="I11752" t="str">
            <v>0.727</v>
          </cell>
          <cell r="J11752">
            <v>0</v>
          </cell>
          <cell r="K11752" t="str">
            <v>无</v>
          </cell>
          <cell r="L11752">
            <v>0</v>
          </cell>
          <cell r="M11752" t="str">
            <v>无</v>
          </cell>
          <cell r="N11752" t="str">
            <v>教育学</v>
          </cell>
          <cell r="O11752" t="str">
            <v>4区</v>
          </cell>
        </row>
        <row r="11753">
          <cell r="B11753" t="str">
            <v>AMERICAN ANNALS OF THE DEAF</v>
          </cell>
          <cell r="C11753" t="str">
            <v>美国聋人年鉴</v>
          </cell>
          <cell r="D11753" t="str">
            <v>0002-726X</v>
          </cell>
          <cell r="E11753" t="str">
            <v>USA</v>
          </cell>
          <cell r="F11753" t="str">
            <v>GALLAUDET UNIV PRESS</v>
          </cell>
          <cell r="G11753">
            <v>0</v>
          </cell>
          <cell r="H11753">
            <v>0</v>
          </cell>
          <cell r="I11753" t="str">
            <v>0.780</v>
          </cell>
          <cell r="J11753">
            <v>0</v>
          </cell>
          <cell r="K11753" t="str">
            <v>无</v>
          </cell>
          <cell r="L11753">
            <v>0</v>
          </cell>
          <cell r="M11753" t="str">
            <v>SOCIAL SCIENCES, GENERAL</v>
          </cell>
          <cell r="N11753" t="str">
            <v>教育学</v>
          </cell>
          <cell r="O11753" t="str">
            <v>4区</v>
          </cell>
        </row>
        <row r="11754">
          <cell r="B11754" t="str">
            <v>Journal of Professional Capital and Community</v>
          </cell>
          <cell r="C11754" t="str">
            <v>职业资本与社区杂志</v>
          </cell>
          <cell r="D11754" t="str">
            <v>2056-9548</v>
          </cell>
          <cell r="E11754" t="str">
            <v>ENGLAND</v>
          </cell>
          <cell r="F11754" t="str">
            <v>EMERALD GROUP PUBLISHING LTD</v>
          </cell>
          <cell r="G11754">
            <v>0</v>
          </cell>
          <cell r="H11754">
            <v>0</v>
          </cell>
          <cell r="I11754" t="str">
            <v>0.824</v>
          </cell>
          <cell r="J11754">
            <v>0</v>
          </cell>
          <cell r="K11754" t="str">
            <v>无</v>
          </cell>
          <cell r="L11754">
            <v>0</v>
          </cell>
          <cell r="M11754" t="str">
            <v>无</v>
          </cell>
          <cell r="N11754" t="str">
            <v>教育学</v>
          </cell>
          <cell r="O11754" t="str">
            <v>4区</v>
          </cell>
        </row>
        <row r="11755">
          <cell r="B11755" t="str">
            <v>Early Years</v>
          </cell>
          <cell r="C11755" t="str">
            <v>早年</v>
          </cell>
          <cell r="D11755" t="str">
            <v>0957-5146</v>
          </cell>
          <cell r="E11755" t="str">
            <v>ENGLAND</v>
          </cell>
          <cell r="F11755" t="str">
            <v>ROUTLEDGE JOURNALS, TAYLOR &amp; FRANCIS LTD</v>
          </cell>
          <cell r="G11755">
            <v>0</v>
          </cell>
          <cell r="H11755">
            <v>0</v>
          </cell>
          <cell r="I11755" t="str">
            <v>0.745</v>
          </cell>
          <cell r="J11755">
            <v>0</v>
          </cell>
          <cell r="K11755" t="str">
            <v>无</v>
          </cell>
          <cell r="L11755">
            <v>0</v>
          </cell>
          <cell r="M11755" t="str">
            <v>无</v>
          </cell>
          <cell r="N11755" t="str">
            <v>教育学</v>
          </cell>
          <cell r="O11755" t="str">
            <v>4区</v>
          </cell>
        </row>
        <row r="11756">
          <cell r="B11756" t="str">
            <v>Revista Espanola de Pedagogia</v>
          </cell>
          <cell r="C11756" t="str">
            <v>教育学评论</v>
          </cell>
          <cell r="D11756" t="str">
            <v>0034-9461</v>
          </cell>
          <cell r="E11756" t="str">
            <v>Spain</v>
          </cell>
          <cell r="F11756" t="str">
            <v>UNIV INT RIOJA-UNIR</v>
          </cell>
          <cell r="G11756">
            <v>0</v>
          </cell>
          <cell r="H11756">
            <v>0</v>
          </cell>
          <cell r="I11756" t="str">
            <v>1.240</v>
          </cell>
          <cell r="J11756">
            <v>0</v>
          </cell>
          <cell r="K11756" t="str">
            <v>无</v>
          </cell>
          <cell r="L11756">
            <v>0</v>
          </cell>
          <cell r="M11756" t="str">
            <v>无</v>
          </cell>
          <cell r="N11756" t="str">
            <v>教育学</v>
          </cell>
          <cell r="O11756" t="str">
            <v>4区</v>
          </cell>
        </row>
        <row r="11757">
          <cell r="B11757" t="str">
            <v>Mind Brain and Education</v>
          </cell>
          <cell r="C11757" t="str">
            <v>心脑与教育</v>
          </cell>
          <cell r="D11757" t="str">
            <v>1751-2271</v>
          </cell>
          <cell r="E11757" t="str">
            <v>USA</v>
          </cell>
          <cell r="F11757" t="str">
            <v>WILEY</v>
          </cell>
          <cell r="G11757">
            <v>0</v>
          </cell>
          <cell r="H11757">
            <v>0</v>
          </cell>
          <cell r="I11757" t="str">
            <v>1.289</v>
          </cell>
          <cell r="J11757">
            <v>0</v>
          </cell>
          <cell r="K11757">
            <v>0.751</v>
          </cell>
          <cell r="L11757">
            <v>0</v>
          </cell>
          <cell r="M11757" t="str">
            <v>SOCIAL SCIENCES, GENERAL</v>
          </cell>
          <cell r="N11757" t="str">
            <v>教育学</v>
          </cell>
          <cell r="O11757" t="str">
            <v>4区</v>
          </cell>
        </row>
        <row r="11758">
          <cell r="B11758" t="str">
            <v>Asia Pacific Journal of Education</v>
          </cell>
          <cell r="C11758" t="str">
            <v>亚太教育杂志</v>
          </cell>
          <cell r="D11758" t="str">
            <v>0218-8791</v>
          </cell>
          <cell r="E11758" t="str">
            <v>ENGLAND</v>
          </cell>
          <cell r="F11758" t="str">
            <v>ROUTLEDGE JOURNALS, TAYLOR &amp; FRANCIS LTD</v>
          </cell>
          <cell r="G11758">
            <v>0</v>
          </cell>
          <cell r="H11758">
            <v>0</v>
          </cell>
          <cell r="I11758" t="str">
            <v>0.733</v>
          </cell>
          <cell r="J11758">
            <v>0</v>
          </cell>
          <cell r="K11758" t="str">
            <v>无</v>
          </cell>
          <cell r="L11758">
            <v>0</v>
          </cell>
          <cell r="M11758" t="str">
            <v>SOCIAL SCIENCES, GENERAL</v>
          </cell>
          <cell r="N11758" t="str">
            <v>教育学</v>
          </cell>
          <cell r="O11758" t="str">
            <v>4区</v>
          </cell>
        </row>
        <row r="11759">
          <cell r="B11759" t="str">
            <v>Music Education Research</v>
          </cell>
          <cell r="C11759" t="str">
            <v>音乐教育研究</v>
          </cell>
          <cell r="D11759" t="str">
            <v>1461-3808</v>
          </cell>
          <cell r="E11759" t="str">
            <v>ENGLAND</v>
          </cell>
          <cell r="F11759" t="str">
            <v>ROUTLEDGE JOURNALS, TAYLOR &amp; FRANCIS LTD</v>
          </cell>
          <cell r="G11759">
            <v>0</v>
          </cell>
          <cell r="H11759">
            <v>0</v>
          </cell>
          <cell r="I11759" t="str">
            <v>0.688</v>
          </cell>
          <cell r="J11759">
            <v>0</v>
          </cell>
          <cell r="K11759" t="str">
            <v>无</v>
          </cell>
          <cell r="L11759">
            <v>0</v>
          </cell>
          <cell r="M11759" t="str">
            <v>无</v>
          </cell>
          <cell r="N11759" t="str">
            <v>教育学</v>
          </cell>
          <cell r="O11759" t="str">
            <v>4区</v>
          </cell>
        </row>
        <row r="11760">
          <cell r="B11760" t="str">
            <v>Education and Training in Autism and Developmental Disabilities</v>
          </cell>
          <cell r="C11760" t="str">
            <v>自闭症和发育障碍的教育和培训</v>
          </cell>
          <cell r="D11760" t="str">
            <v>2154-1647</v>
          </cell>
          <cell r="E11760" t="str">
            <v>USA</v>
          </cell>
          <cell r="F11760" t="str">
            <v>COUNCIL EXCEPTIONAL CHILDREN</v>
          </cell>
          <cell r="G11760">
            <v>0</v>
          </cell>
          <cell r="H11760">
            <v>0</v>
          </cell>
          <cell r="I11760" t="str">
            <v>0.776</v>
          </cell>
          <cell r="J11760">
            <v>0</v>
          </cell>
          <cell r="K11760" t="str">
            <v>无</v>
          </cell>
          <cell r="L11760">
            <v>0</v>
          </cell>
          <cell r="M11760" t="str">
            <v>SOCIAL SCIENCES, GENERAL</v>
          </cell>
          <cell r="N11760" t="str">
            <v>教育学</v>
          </cell>
          <cell r="O11760" t="str">
            <v>4区</v>
          </cell>
        </row>
        <row r="11761">
          <cell r="B11761" t="str">
            <v>Journal of Beliefs &amp; Values-Studies in Religion &amp; Education</v>
          </cell>
          <cell r="C11761" t="str">
            <v>宗教与教育信仰与价值研究杂志</v>
          </cell>
          <cell r="D11761" t="str">
            <v>1361-7672</v>
          </cell>
          <cell r="E11761" t="str">
            <v>ENGLAND</v>
          </cell>
          <cell r="F11761" t="str">
            <v>ROUTLEDGE JOURNALS, TAYLOR &amp; FRANCIS LTD</v>
          </cell>
          <cell r="G11761">
            <v>0</v>
          </cell>
          <cell r="H11761">
            <v>0</v>
          </cell>
          <cell r="I11761" t="str">
            <v>0.492</v>
          </cell>
          <cell r="J11761">
            <v>0</v>
          </cell>
          <cell r="K11761" t="str">
            <v>无</v>
          </cell>
          <cell r="L11761">
            <v>0</v>
          </cell>
          <cell r="M11761" t="str">
            <v>无</v>
          </cell>
          <cell r="N11761" t="str">
            <v>教育学</v>
          </cell>
          <cell r="O11761" t="str">
            <v>4区</v>
          </cell>
        </row>
        <row r="11762">
          <cell r="B11762" t="str">
            <v>Journal of Baltic Science Education</v>
          </cell>
          <cell r="C11762" t="str">
            <v>波罗的海科学教育杂志</v>
          </cell>
          <cell r="D11762" t="str">
            <v>1648-3898</v>
          </cell>
          <cell r="E11762" t="str">
            <v>LITHUANIA</v>
          </cell>
          <cell r="F11762" t="str">
            <v>SCI METHODICAL CTR-SCI EDUCOLOGICA</v>
          </cell>
          <cell r="G11762">
            <v>0</v>
          </cell>
          <cell r="H11762">
            <v>0</v>
          </cell>
          <cell r="I11762" t="str">
            <v>0.915</v>
          </cell>
          <cell r="J11762">
            <v>0</v>
          </cell>
          <cell r="K11762" t="str">
            <v>无</v>
          </cell>
          <cell r="L11762">
            <v>0</v>
          </cell>
          <cell r="M11762" t="str">
            <v>无</v>
          </cell>
          <cell r="N11762" t="str">
            <v>教育学</v>
          </cell>
          <cell r="O11762" t="str">
            <v>4区</v>
          </cell>
        </row>
        <row r="11763">
          <cell r="B11763" t="str">
            <v>Education as Change</v>
          </cell>
          <cell r="C11763" t="str">
            <v>作为变革的教育</v>
          </cell>
          <cell r="D11763" t="str">
            <v>1682-3206</v>
          </cell>
          <cell r="E11763" t="str">
            <v>SOUTH AFRICA</v>
          </cell>
          <cell r="F11763" t="str">
            <v>UNISA PRESS</v>
          </cell>
          <cell r="G11763">
            <v>0</v>
          </cell>
          <cell r="H11763">
            <v>0</v>
          </cell>
          <cell r="I11763" t="str">
            <v>0.436</v>
          </cell>
          <cell r="J11763">
            <v>0</v>
          </cell>
          <cell r="K11763" t="str">
            <v>无</v>
          </cell>
          <cell r="L11763">
            <v>0</v>
          </cell>
          <cell r="M11763" t="str">
            <v>无</v>
          </cell>
          <cell r="N11763" t="str">
            <v>教育学</v>
          </cell>
          <cell r="O11763" t="str">
            <v>4区</v>
          </cell>
        </row>
        <row r="11764">
          <cell r="B11764" t="str">
            <v>Revista de Educacion</v>
          </cell>
          <cell r="C11764" t="str">
            <v>教育评论</v>
          </cell>
          <cell r="D11764" t="str">
            <v>0034-8082</v>
          </cell>
          <cell r="E11764" t="str">
            <v>SPAIN</v>
          </cell>
          <cell r="F11764" t="str">
            <v>MINISTRY EDUCATION &amp; SCIENCE</v>
          </cell>
          <cell r="G11764">
            <v>0</v>
          </cell>
          <cell r="H11764">
            <v>0</v>
          </cell>
          <cell r="I11764" t="str">
            <v>0.761</v>
          </cell>
          <cell r="J11764">
            <v>0</v>
          </cell>
          <cell r="K11764" t="str">
            <v>无</v>
          </cell>
          <cell r="L11764">
            <v>0</v>
          </cell>
          <cell r="M11764" t="str">
            <v>无</v>
          </cell>
          <cell r="N11764" t="str">
            <v>教育学</v>
          </cell>
          <cell r="O11764" t="str">
            <v>4区</v>
          </cell>
        </row>
        <row r="11765">
          <cell r="B11765" t="str">
            <v>Education and Treatment of Children</v>
          </cell>
          <cell r="C11765" t="str">
            <v>儿童的教育和待遇</v>
          </cell>
          <cell r="D11765" t="str">
            <v>0748-8491</v>
          </cell>
          <cell r="E11765" t="str">
            <v>ENGLAND</v>
          </cell>
          <cell r="F11765" t="str">
            <v>SPRINGERNATURE</v>
          </cell>
          <cell r="G11765">
            <v>0</v>
          </cell>
          <cell r="H11765">
            <v>0</v>
          </cell>
          <cell r="I11765" t="str">
            <v>0.692</v>
          </cell>
          <cell r="J11765">
            <v>0</v>
          </cell>
          <cell r="K11765" t="str">
            <v>无</v>
          </cell>
          <cell r="L11765">
            <v>0</v>
          </cell>
          <cell r="M11765" t="str">
            <v>SOCIAL SCIENCES, GENERAL</v>
          </cell>
          <cell r="N11765" t="str">
            <v>教育学</v>
          </cell>
          <cell r="O11765" t="str">
            <v>4区</v>
          </cell>
        </row>
        <row r="11766">
          <cell r="B11766" t="str">
            <v>Asia-Pacific Education Researcher</v>
          </cell>
          <cell r="C11766" t="str">
            <v>亚太教育研究员</v>
          </cell>
          <cell r="D11766" t="str">
            <v>0119-5646</v>
          </cell>
          <cell r="E11766" t="str">
            <v>GERMANY</v>
          </cell>
          <cell r="F11766" t="str">
            <v>SPRINGER HEIDELBERG</v>
          </cell>
          <cell r="G11766">
            <v>0</v>
          </cell>
          <cell r="H11766">
            <v>0</v>
          </cell>
          <cell r="I11766" t="str">
            <v>0.744</v>
          </cell>
          <cell r="J11766">
            <v>0</v>
          </cell>
          <cell r="K11766" t="str">
            <v>无</v>
          </cell>
          <cell r="L11766">
            <v>0</v>
          </cell>
          <cell r="M11766" t="str">
            <v>SOCIAL SCIENCES, GENERAL</v>
          </cell>
          <cell r="N11766" t="str">
            <v>教育学</v>
          </cell>
          <cell r="O11766" t="str">
            <v>4区</v>
          </cell>
        </row>
        <row r="11767">
          <cell r="B11767" t="str">
            <v>INTERNATIONAL JOURNAL OF ART &amp; DESIGN EDUCATION</v>
          </cell>
          <cell r="C11767" t="str">
            <v>国际艺术设计教育杂志</v>
          </cell>
          <cell r="D11767" t="str">
            <v>1476-8062</v>
          </cell>
          <cell r="E11767" t="str">
            <v>USA</v>
          </cell>
          <cell r="F11767" t="str">
            <v>WILEY</v>
          </cell>
          <cell r="G11767">
            <v>0</v>
          </cell>
          <cell r="H11767">
            <v>0</v>
          </cell>
          <cell r="I11767" t="str">
            <v>0.475</v>
          </cell>
          <cell r="J11767">
            <v>0</v>
          </cell>
          <cell r="K11767" t="str">
            <v>无</v>
          </cell>
          <cell r="L11767">
            <v>0</v>
          </cell>
          <cell r="M11767" t="str">
            <v>无</v>
          </cell>
          <cell r="N11767" t="str">
            <v>教育学</v>
          </cell>
          <cell r="O11767" t="str">
            <v>4区</v>
          </cell>
        </row>
        <row r="11768">
          <cell r="B11768" t="str">
            <v>Asia Pacific Education Review</v>
          </cell>
          <cell r="C11768" t="str">
            <v>亚太教育评论</v>
          </cell>
          <cell r="D11768" t="str">
            <v>1598-1037</v>
          </cell>
          <cell r="E11768" t="str">
            <v>NETHERLANDS</v>
          </cell>
          <cell r="F11768" t="str">
            <v>SPRINGER</v>
          </cell>
          <cell r="G11768">
            <v>0</v>
          </cell>
          <cell r="H11768">
            <v>0</v>
          </cell>
          <cell r="I11768" t="str">
            <v>0.761</v>
          </cell>
          <cell r="J11768">
            <v>0</v>
          </cell>
          <cell r="K11768" t="str">
            <v>无</v>
          </cell>
          <cell r="L11768">
            <v>0</v>
          </cell>
          <cell r="M11768" t="str">
            <v>SOCIAL SCIENCES, GENERAL</v>
          </cell>
          <cell r="N11768" t="str">
            <v>教育学</v>
          </cell>
          <cell r="O11768" t="str">
            <v>4区</v>
          </cell>
        </row>
        <row r="11769">
          <cell r="B11769" t="str">
            <v>Australasian Journal of Early Childhood</v>
          </cell>
          <cell r="C11769" t="str">
            <v>澳大拉西亚幼儿杂志</v>
          </cell>
          <cell r="D11769" t="str">
            <v>1836-9391</v>
          </cell>
          <cell r="E11769" t="str">
            <v>ENGLAND</v>
          </cell>
          <cell r="F11769" t="str">
            <v>SAGE PUBLICATIONS LTD</v>
          </cell>
          <cell r="G11769">
            <v>0</v>
          </cell>
          <cell r="H11769">
            <v>0</v>
          </cell>
          <cell r="I11769" t="str">
            <v>0.622</v>
          </cell>
          <cell r="J11769">
            <v>0</v>
          </cell>
          <cell r="K11769" t="str">
            <v>无</v>
          </cell>
          <cell r="L11769">
            <v>0</v>
          </cell>
          <cell r="M11769" t="str">
            <v>SOCIAL SCIENCES, GENERAL</v>
          </cell>
          <cell r="N11769" t="str">
            <v>教育学</v>
          </cell>
          <cell r="O11769" t="str">
            <v>4区</v>
          </cell>
        </row>
        <row r="11770">
          <cell r="B11770" t="str">
            <v>South African Journal of Education</v>
          </cell>
          <cell r="C11770" t="str">
            <v>南非教育杂志</v>
          </cell>
          <cell r="D11770" t="str">
            <v>0256-0100</v>
          </cell>
          <cell r="E11770" t="str">
            <v>SOUTH AFRICA</v>
          </cell>
          <cell r="F11770" t="str">
            <v>EDUCATION ASSOC SOUTH AFRICA</v>
          </cell>
          <cell r="G11770">
            <v>0</v>
          </cell>
          <cell r="H11770">
            <v>0</v>
          </cell>
          <cell r="I11770" t="str">
            <v>0.783</v>
          </cell>
          <cell r="J11770">
            <v>0</v>
          </cell>
          <cell r="K11770" t="str">
            <v>无</v>
          </cell>
          <cell r="L11770">
            <v>0</v>
          </cell>
          <cell r="M11770" t="str">
            <v>SOCIAL SCIENCES, GENERAL</v>
          </cell>
          <cell r="N11770" t="str">
            <v>教育学</v>
          </cell>
          <cell r="O11770" t="str">
            <v>4区</v>
          </cell>
        </row>
        <row r="11771">
          <cell r="B11771" t="str">
            <v>INTERNATIONAL JOURNAL OF ELECTRICAL ENGINEERING EDUCATION</v>
          </cell>
          <cell r="C11771" t="str">
            <v>国际电气工程教育杂志</v>
          </cell>
          <cell r="D11771" t="str">
            <v>0020-7209</v>
          </cell>
          <cell r="E11771" t="str">
            <v>ENGLAND</v>
          </cell>
          <cell r="F11771" t="str">
            <v>SAGE PUBLICATIONS LTD</v>
          </cell>
          <cell r="G11771" t="str">
            <v>0.592999994754791</v>
          </cell>
          <cell r="H11771" t="str">
            <v>0.941176470588</v>
          </cell>
          <cell r="I11771" t="str">
            <v>0.938</v>
          </cell>
          <cell r="J11771" t="str">
            <v>0.823892155114264</v>
          </cell>
          <cell r="K11771">
            <v>0.73399999999999999</v>
          </cell>
          <cell r="L11771">
            <v>0</v>
          </cell>
          <cell r="M11771" t="str">
            <v>无</v>
          </cell>
          <cell r="N11771" t="str">
            <v>教育学</v>
          </cell>
          <cell r="O11771" t="str">
            <v>4区</v>
          </cell>
        </row>
        <row r="11772">
          <cell r="B11772" t="str">
            <v>BIOCHEMISTRY AND MOLECULAR BIOLOGY EDUCATION</v>
          </cell>
          <cell r="C11772" t="str">
            <v>生物化学与分子生物学教育</v>
          </cell>
          <cell r="D11772" t="str">
            <v>1470-8175</v>
          </cell>
          <cell r="E11772" t="str">
            <v>USA</v>
          </cell>
          <cell r="F11772" t="str">
            <v>WILEY</v>
          </cell>
          <cell r="G11772" t="str">
            <v>1.03600001335144</v>
          </cell>
          <cell r="H11772" t="str">
            <v>0.946902654867</v>
          </cell>
          <cell r="I11772" t="str">
            <v>0.924</v>
          </cell>
          <cell r="J11772" t="str">
            <v>0.968855596785147</v>
          </cell>
          <cell r="K11772" t="str">
            <v>无</v>
          </cell>
          <cell r="L11772">
            <v>0</v>
          </cell>
          <cell r="M11772" t="str">
            <v>BIOLOGY &amp; BIOCHEMISTRY</v>
          </cell>
          <cell r="N11772" t="str">
            <v>教育学</v>
          </cell>
          <cell r="O11772" t="str">
            <v>4区</v>
          </cell>
        </row>
        <row r="11773">
          <cell r="B11773" t="str">
            <v>International Journal of Disability Development and Education</v>
          </cell>
          <cell r="C11773" t="str">
            <v>国际残疾发展与教育杂志</v>
          </cell>
          <cell r="D11773" t="str">
            <v>1034-912X</v>
          </cell>
          <cell r="E11773" t="str">
            <v>ENGLAND</v>
          </cell>
          <cell r="F11773" t="str">
            <v>ROUTLEDGE JOURNALS, TAYLOR &amp; FRANCIS LTD</v>
          </cell>
          <cell r="G11773">
            <v>0</v>
          </cell>
          <cell r="H11773">
            <v>0</v>
          </cell>
          <cell r="I11773" t="str">
            <v>0.691</v>
          </cell>
          <cell r="J11773">
            <v>0</v>
          </cell>
          <cell r="K11773" t="str">
            <v>无</v>
          </cell>
          <cell r="L11773">
            <v>0</v>
          </cell>
          <cell r="M11773" t="str">
            <v>SOCIAL SCIENCES, GENERAL</v>
          </cell>
          <cell r="N11773" t="str">
            <v>教育学</v>
          </cell>
          <cell r="O11773" t="str">
            <v>4区</v>
          </cell>
        </row>
        <row r="11774">
          <cell r="B11774" t="str">
            <v>Ensenanza de Las Ciencias</v>
          </cell>
          <cell r="C11774" t="str">
            <v>西恩西亚斯大学</v>
          </cell>
          <cell r="D11774" t="str">
            <v>0212-4521</v>
          </cell>
          <cell r="E11774" t="str">
            <v>Spain</v>
          </cell>
          <cell r="F11774" t="str">
            <v>UNIV AUTONOMA BARCELONA</v>
          </cell>
          <cell r="G11774">
            <v>0</v>
          </cell>
          <cell r="H11774">
            <v>0</v>
          </cell>
          <cell r="I11774" t="str">
            <v>1.183</v>
          </cell>
          <cell r="J11774">
            <v>0</v>
          </cell>
          <cell r="K11774" t="str">
            <v>无</v>
          </cell>
          <cell r="L11774">
            <v>0</v>
          </cell>
          <cell r="M11774" t="str">
            <v>无</v>
          </cell>
          <cell r="N11774" t="str">
            <v>教育学</v>
          </cell>
          <cell r="O11774" t="str">
            <v>4区</v>
          </cell>
        </row>
        <row r="11775">
          <cell r="B11775" t="str">
            <v>Irish Educational Studies</v>
          </cell>
          <cell r="C11775" t="str">
            <v>爱尔兰教育研究</v>
          </cell>
          <cell r="D11775" t="str">
            <v>0332-3315</v>
          </cell>
          <cell r="E11775" t="str">
            <v>ENGLAND</v>
          </cell>
          <cell r="F11775" t="str">
            <v>ROUTLEDGE JOURNALS, TAYLOR &amp; FRANCIS LTD</v>
          </cell>
          <cell r="G11775">
            <v>0</v>
          </cell>
          <cell r="H11775">
            <v>0</v>
          </cell>
          <cell r="I11775" t="str">
            <v>0.554</v>
          </cell>
          <cell r="J11775">
            <v>0</v>
          </cell>
          <cell r="K11775" t="str">
            <v>无</v>
          </cell>
          <cell r="L11775">
            <v>0</v>
          </cell>
          <cell r="M11775" t="str">
            <v>无</v>
          </cell>
          <cell r="N11775" t="str">
            <v>教育学</v>
          </cell>
          <cell r="O11775" t="str">
            <v>4区</v>
          </cell>
        </row>
        <row r="11776">
          <cell r="B11776" t="str">
            <v>International Journal of Music Education</v>
          </cell>
          <cell r="C11776" t="str">
            <v>国际音乐教育杂志</v>
          </cell>
          <cell r="D11776" t="str">
            <v>0255-7614</v>
          </cell>
          <cell r="E11776" t="str">
            <v>ENGLAND</v>
          </cell>
          <cell r="F11776" t="str">
            <v>SAGE PUBLICATIONS LTD</v>
          </cell>
          <cell r="G11776">
            <v>0</v>
          </cell>
          <cell r="H11776">
            <v>0</v>
          </cell>
          <cell r="I11776" t="str">
            <v>0.462</v>
          </cell>
          <cell r="J11776">
            <v>0</v>
          </cell>
          <cell r="K11776" t="str">
            <v>无</v>
          </cell>
          <cell r="L11776">
            <v>0</v>
          </cell>
          <cell r="M11776" t="str">
            <v>无</v>
          </cell>
          <cell r="N11776" t="str">
            <v>教育学</v>
          </cell>
          <cell r="O11776" t="str">
            <v>4区</v>
          </cell>
        </row>
        <row r="11777">
          <cell r="B11777" t="str">
            <v>PHYSICS TEACHER</v>
          </cell>
          <cell r="C11777" t="str">
            <v>物理教师</v>
          </cell>
          <cell r="D11777" t="str">
            <v>0031-921X</v>
          </cell>
          <cell r="E11777" t="str">
            <v>USA</v>
          </cell>
          <cell r="F11777" t="str">
            <v>AMER ASSN PHYSICS TEACHERS</v>
          </cell>
          <cell r="G11777" t="str">
            <v>0.620999991893768</v>
          </cell>
          <cell r="H11777" t="str">
            <v>0.63768115942</v>
          </cell>
          <cell r="I11777" t="str">
            <v>0.671</v>
          </cell>
          <cell r="J11777" t="str">
            <v>0.643325815869923</v>
          </cell>
          <cell r="K11777">
            <v>1.51</v>
          </cell>
          <cell r="L11777">
            <v>0</v>
          </cell>
          <cell r="M11777" t="str">
            <v>无</v>
          </cell>
          <cell r="N11777" t="str">
            <v>教育学</v>
          </cell>
          <cell r="O11777" t="str">
            <v>4区</v>
          </cell>
        </row>
        <row r="11778">
          <cell r="B11778" t="str">
            <v>PHI DELTA KAPPAN</v>
          </cell>
          <cell r="C11778" t="str">
            <v>卡潘</v>
          </cell>
          <cell r="D11778" t="str">
            <v>0031-7217</v>
          </cell>
          <cell r="E11778" t="str">
            <v>USA</v>
          </cell>
          <cell r="F11778" t="str">
            <v>SAGE PUBLICATIONS INC</v>
          </cell>
          <cell r="G11778">
            <v>0</v>
          </cell>
          <cell r="H11778">
            <v>0</v>
          </cell>
          <cell r="I11778" t="str">
            <v>0.556</v>
          </cell>
          <cell r="J11778">
            <v>0</v>
          </cell>
          <cell r="K11778" t="str">
            <v>无</v>
          </cell>
          <cell r="L11778">
            <v>0</v>
          </cell>
          <cell r="M11778" t="str">
            <v>SOCIAL SCIENCES, GENERAL</v>
          </cell>
          <cell r="N11778" t="str">
            <v>教育学</v>
          </cell>
          <cell r="O11778" t="str">
            <v>4区</v>
          </cell>
        </row>
        <row r="11779">
          <cell r="B11779" t="str">
            <v>RIDE-The Journal of Applied Theatre and Performance</v>
          </cell>
          <cell r="C11779" t="str">
            <v>应用戏剧与表演杂志</v>
          </cell>
          <cell r="D11779" t="str">
            <v>1356-9783</v>
          </cell>
          <cell r="E11779" t="str">
            <v>ENGLAND</v>
          </cell>
          <cell r="F11779" t="str">
            <v>ROUTLEDGE JOURNALS, TAYLOR &amp; FRANCIS LTD</v>
          </cell>
          <cell r="G11779">
            <v>0</v>
          </cell>
          <cell r="H11779">
            <v>0</v>
          </cell>
          <cell r="I11779" t="str">
            <v>0.294</v>
          </cell>
          <cell r="J11779">
            <v>0</v>
          </cell>
          <cell r="K11779" t="str">
            <v>无</v>
          </cell>
          <cell r="L11779">
            <v>0</v>
          </cell>
          <cell r="M11779" t="str">
            <v>无</v>
          </cell>
          <cell r="N11779" t="str">
            <v>教育学</v>
          </cell>
          <cell r="O11779" t="str">
            <v>4区</v>
          </cell>
        </row>
        <row r="11780">
          <cell r="B11780" t="str">
            <v>Australian Journal of Adult Learning</v>
          </cell>
          <cell r="C11780" t="str">
            <v>澳大利亚成人学习杂志</v>
          </cell>
          <cell r="D11780" t="str">
            <v>1443-1394</v>
          </cell>
          <cell r="E11780" t="str">
            <v>AUSTRALIA</v>
          </cell>
          <cell r="F11780" t="str">
            <v>ADULT LEARNING AUSTRALIA INC</v>
          </cell>
          <cell r="G11780">
            <v>0</v>
          </cell>
          <cell r="H11780">
            <v>0</v>
          </cell>
          <cell r="I11780" t="str">
            <v>0.467</v>
          </cell>
          <cell r="J11780">
            <v>0</v>
          </cell>
          <cell r="K11780" t="str">
            <v>无</v>
          </cell>
          <cell r="L11780">
            <v>0</v>
          </cell>
          <cell r="M11780" t="str">
            <v>无</v>
          </cell>
          <cell r="N11780" t="str">
            <v>教育学</v>
          </cell>
          <cell r="O11780" t="str">
            <v>4区</v>
          </cell>
        </row>
        <row r="11781">
          <cell r="B11781" t="str">
            <v>HIGH ABILITY STUDIES</v>
          </cell>
          <cell r="C11781" t="str">
            <v>高能力学习</v>
          </cell>
          <cell r="D11781" t="str">
            <v>1359-8139</v>
          </cell>
          <cell r="E11781" t="str">
            <v>ENGLAND</v>
          </cell>
          <cell r="F11781" t="str">
            <v>ROUTLEDGE JOURNALS, TAYLOR &amp; FRANCIS LTD</v>
          </cell>
          <cell r="G11781">
            <v>0</v>
          </cell>
          <cell r="H11781">
            <v>0</v>
          </cell>
          <cell r="I11781" t="str">
            <v>0.714</v>
          </cell>
          <cell r="J11781">
            <v>0</v>
          </cell>
          <cell r="K11781" t="str">
            <v>无</v>
          </cell>
          <cell r="L11781">
            <v>0</v>
          </cell>
          <cell r="M11781" t="str">
            <v>无</v>
          </cell>
          <cell r="N11781" t="str">
            <v>教育学</v>
          </cell>
          <cell r="O11781" t="str">
            <v>4区</v>
          </cell>
        </row>
        <row r="11782">
          <cell r="B11782" t="str">
            <v>ZEITSCHRIFT FUR PADAGOGIK</v>
          </cell>
          <cell r="C11782" t="str">
            <v>教育杂志</v>
          </cell>
          <cell r="D11782" t="str">
            <v>0044-3247</v>
          </cell>
          <cell r="E11782" t="str">
            <v>GERMANY</v>
          </cell>
          <cell r="F11782" t="str">
            <v>VERLAG JULIUS BELTZ</v>
          </cell>
          <cell r="G11782">
            <v>0</v>
          </cell>
          <cell r="H11782">
            <v>0</v>
          </cell>
          <cell r="I11782" t="str">
            <v>0.248</v>
          </cell>
          <cell r="J11782">
            <v>0</v>
          </cell>
          <cell r="K11782" t="str">
            <v>无</v>
          </cell>
          <cell r="L11782">
            <v>0</v>
          </cell>
          <cell r="M11782" t="str">
            <v>无</v>
          </cell>
          <cell r="N11782" t="str">
            <v>教育学</v>
          </cell>
          <cell r="O11782" t="str">
            <v>4区</v>
          </cell>
        </row>
        <row r="11783">
          <cell r="B11783" t="str">
            <v>Cultural Studies of Science Education</v>
          </cell>
          <cell r="C11783" t="str">
            <v>科学教育的文化研究</v>
          </cell>
          <cell r="D11783" t="str">
            <v>1871-1502</v>
          </cell>
          <cell r="E11783" t="str">
            <v>United States</v>
          </cell>
          <cell r="F11783" t="str">
            <v>SPRINGER</v>
          </cell>
          <cell r="G11783">
            <v>0</v>
          </cell>
          <cell r="H11783">
            <v>0</v>
          </cell>
          <cell r="I11783" t="str">
            <v>0.437</v>
          </cell>
          <cell r="J11783">
            <v>0</v>
          </cell>
          <cell r="K11783" t="str">
            <v>无</v>
          </cell>
          <cell r="L11783">
            <v>0</v>
          </cell>
          <cell r="M11783" t="str">
            <v>无</v>
          </cell>
          <cell r="N11783" t="str">
            <v>教育学</v>
          </cell>
          <cell r="O11783" t="str">
            <v>4区</v>
          </cell>
        </row>
        <row r="11784">
          <cell r="B11784" t="str">
            <v>Egitim ve Bilim-Education and Science</v>
          </cell>
          <cell r="C11784" t="str">
            <v>电子教育与科学</v>
          </cell>
          <cell r="D11784" t="str">
            <v>1300-1337</v>
          </cell>
          <cell r="E11784" t="str">
            <v>TURKEY</v>
          </cell>
          <cell r="F11784" t="str">
            <v>TURKISH EDUCATION ASSOC</v>
          </cell>
          <cell r="G11784">
            <v>0</v>
          </cell>
          <cell r="H11784">
            <v>0</v>
          </cell>
          <cell r="I11784" t="str">
            <v>0.493</v>
          </cell>
          <cell r="J11784">
            <v>0</v>
          </cell>
          <cell r="K11784" t="str">
            <v>无</v>
          </cell>
          <cell r="L11784">
            <v>0</v>
          </cell>
          <cell r="M11784" t="str">
            <v>SOCIAL SCIENCES, GENERAL</v>
          </cell>
          <cell r="N11784" t="str">
            <v>教育学</v>
          </cell>
          <cell r="O11784" t="str">
            <v>4区</v>
          </cell>
        </row>
        <row r="11785">
          <cell r="B11785" t="str">
            <v>EDUCATIONAL LEADERSHIP</v>
          </cell>
          <cell r="C11785" t="str">
            <v>教育领导</v>
          </cell>
          <cell r="D11785" t="str">
            <v>0013-1784</v>
          </cell>
          <cell r="E11785" t="str">
            <v>USA</v>
          </cell>
          <cell r="F11785" t="str">
            <v>ASSOC SUPERVISION CURRICULUM DEVELOPMENT</v>
          </cell>
          <cell r="G11785">
            <v>0</v>
          </cell>
          <cell r="H11785">
            <v>0</v>
          </cell>
          <cell r="I11785" t="str">
            <v>0.293</v>
          </cell>
          <cell r="J11785">
            <v>0</v>
          </cell>
          <cell r="K11785" t="str">
            <v>无</v>
          </cell>
          <cell r="L11785">
            <v>0</v>
          </cell>
          <cell r="M11785" t="str">
            <v>SOCIAL SCIENCES, GENERAL</v>
          </cell>
          <cell r="N11785" t="str">
            <v>教育学</v>
          </cell>
          <cell r="O11785" t="str">
            <v>4区</v>
          </cell>
        </row>
        <row r="11786">
          <cell r="B11786" t="str">
            <v>British Journal of Music Education</v>
          </cell>
          <cell r="C11786" t="str">
            <v>英国音乐教育杂志</v>
          </cell>
          <cell r="D11786" t="str">
            <v>0265-0517</v>
          </cell>
          <cell r="E11786" t="str">
            <v>ENGLAND</v>
          </cell>
          <cell r="F11786" t="str">
            <v>CAMBRIDGE UNIV PRESS</v>
          </cell>
          <cell r="G11786">
            <v>0</v>
          </cell>
          <cell r="H11786">
            <v>0</v>
          </cell>
          <cell r="I11786" t="str">
            <v>0.583</v>
          </cell>
          <cell r="J11786">
            <v>0</v>
          </cell>
          <cell r="K11786" t="str">
            <v>无</v>
          </cell>
          <cell r="L11786">
            <v>0</v>
          </cell>
          <cell r="M11786" t="str">
            <v>无</v>
          </cell>
          <cell r="N11786" t="str">
            <v>教育学</v>
          </cell>
          <cell r="O11786" t="str">
            <v>4区</v>
          </cell>
        </row>
        <row r="11787">
          <cell r="B11787" t="str">
            <v>EDUCATIONAL GERONTOLOGY</v>
          </cell>
          <cell r="C11787" t="str">
            <v>教育老年学</v>
          </cell>
          <cell r="D11787" t="str">
            <v>0360-1277</v>
          </cell>
          <cell r="E11787" t="str">
            <v>USA</v>
          </cell>
          <cell r="F11787" t="str">
            <v>TAYLOR &amp; FRANCIS INC</v>
          </cell>
          <cell r="G11787">
            <v>0</v>
          </cell>
          <cell r="H11787">
            <v>0</v>
          </cell>
          <cell r="I11787" t="str">
            <v>0.621</v>
          </cell>
          <cell r="J11787">
            <v>0</v>
          </cell>
          <cell r="K11787">
            <v>0.437</v>
          </cell>
          <cell r="L11787">
            <v>0</v>
          </cell>
          <cell r="M11787" t="str">
            <v>SOCIAL SCIENCES, GENERAL</v>
          </cell>
          <cell r="N11787" t="str">
            <v>教育学</v>
          </cell>
          <cell r="O11787" t="str">
            <v>4区</v>
          </cell>
        </row>
        <row r="11788">
          <cell r="B11788" t="str">
            <v>TEACHERS COLLEGE RECORD</v>
          </cell>
          <cell r="C11788" t="str">
            <v>师专档案</v>
          </cell>
          <cell r="D11788" t="str">
            <v>0161-4681</v>
          </cell>
          <cell r="E11788" t="str">
            <v>USA</v>
          </cell>
          <cell r="F11788" t="str">
            <v>TEACHERS COLL OF COLUMBIA UNIV</v>
          </cell>
          <cell r="G11788">
            <v>0</v>
          </cell>
          <cell r="H11788">
            <v>0</v>
          </cell>
          <cell r="I11788" t="str">
            <v>0.970</v>
          </cell>
          <cell r="J11788">
            <v>0</v>
          </cell>
          <cell r="K11788" t="str">
            <v>无</v>
          </cell>
          <cell r="L11788">
            <v>0</v>
          </cell>
          <cell r="M11788" t="str">
            <v>SOCIAL SCIENCES, GENERAL</v>
          </cell>
          <cell r="N11788" t="str">
            <v>教育学</v>
          </cell>
          <cell r="O11788" t="str">
            <v>4区</v>
          </cell>
        </row>
        <row r="11789">
          <cell r="B11789" t="str">
            <v>English in Australia</v>
          </cell>
          <cell r="C11789" t="str">
            <v>澳大利亚英语</v>
          </cell>
          <cell r="D11789" t="str">
            <v>0046-208X</v>
          </cell>
          <cell r="E11789" t="str">
            <v>AUSTRALIA</v>
          </cell>
          <cell r="F11789" t="str">
            <v>AATE-AUSTRALIAN ASSOC TEACHING ENGLISH</v>
          </cell>
          <cell r="G11789">
            <v>0</v>
          </cell>
          <cell r="H11789">
            <v>0</v>
          </cell>
          <cell r="I11789" t="str">
            <v>0.250</v>
          </cell>
          <cell r="J11789">
            <v>0</v>
          </cell>
          <cell r="K11789" t="str">
            <v>无</v>
          </cell>
          <cell r="L11789">
            <v>0</v>
          </cell>
          <cell r="M11789" t="str">
            <v>无</v>
          </cell>
          <cell r="N11789" t="str">
            <v>教育学</v>
          </cell>
          <cell r="O11789" t="str">
            <v>4区</v>
          </cell>
        </row>
        <row r="11790">
          <cell r="B11790" t="str">
            <v>Curriculum Matters</v>
          </cell>
          <cell r="C11790" t="str">
            <v>课程很重要</v>
          </cell>
          <cell r="D11790" t="str">
            <v>1177-1828</v>
          </cell>
          <cell r="E11790" t="str">
            <v>NEW ZEALAND</v>
          </cell>
          <cell r="F11790" t="str">
            <v>NEW ZEALAND COUNCIL EDUCATIONAL RESEARCH</v>
          </cell>
          <cell r="G11790">
            <v>0</v>
          </cell>
          <cell r="H11790">
            <v>0</v>
          </cell>
          <cell r="I11790" t="str">
            <v>0.250</v>
          </cell>
          <cell r="J11790">
            <v>0</v>
          </cell>
          <cell r="K11790" t="str">
            <v>无</v>
          </cell>
          <cell r="L11790">
            <v>0</v>
          </cell>
          <cell r="M11790" t="str">
            <v>无</v>
          </cell>
          <cell r="N11790" t="str">
            <v>教育学</v>
          </cell>
          <cell r="O11790" t="str">
            <v>4区</v>
          </cell>
        </row>
        <row r="11791">
          <cell r="B11791" t="str">
            <v>International Journal of the History of Sport</v>
          </cell>
          <cell r="C11791" t="str">
            <v>国际体育史杂志</v>
          </cell>
          <cell r="D11791" t="str">
            <v>0952-3367</v>
          </cell>
          <cell r="E11791" t="str">
            <v>ENGLAND</v>
          </cell>
          <cell r="F11791" t="str">
            <v>ROUTLEDGE JOURNALS, TAYLOR &amp; FRANCIS LTD</v>
          </cell>
          <cell r="G11791">
            <v>0</v>
          </cell>
          <cell r="H11791">
            <v>0</v>
          </cell>
          <cell r="I11791" t="str">
            <v>0.277</v>
          </cell>
          <cell r="J11791">
            <v>0</v>
          </cell>
          <cell r="K11791" t="str">
            <v>无</v>
          </cell>
          <cell r="L11791">
            <v>0</v>
          </cell>
          <cell r="M11791" t="str">
            <v>SOCIAL SCIENCES, GENERAL</v>
          </cell>
          <cell r="N11791" t="str">
            <v>教育学</v>
          </cell>
          <cell r="O11791" t="str">
            <v>4区</v>
          </cell>
        </row>
        <row r="11792">
          <cell r="B11792" t="str">
            <v>Movimento</v>
          </cell>
          <cell r="C11792" t="str">
            <v>电影</v>
          </cell>
          <cell r="D11792" t="str">
            <v>0104-754X</v>
          </cell>
          <cell r="E11792" t="str">
            <v>BRAZIL</v>
          </cell>
          <cell r="F11792" t="str">
            <v>UNIV FED RIO GRANDE DO SUL, ESCOLA EDUC FISICA</v>
          </cell>
          <cell r="G11792">
            <v>0</v>
          </cell>
          <cell r="H11792">
            <v>0</v>
          </cell>
          <cell r="I11792" t="str">
            <v>0.365</v>
          </cell>
          <cell r="J11792">
            <v>0</v>
          </cell>
          <cell r="K11792" t="str">
            <v>无</v>
          </cell>
          <cell r="L11792">
            <v>0</v>
          </cell>
          <cell r="M11792" t="str">
            <v>无</v>
          </cell>
          <cell r="N11792" t="str">
            <v>教育学</v>
          </cell>
          <cell r="O11792" t="str">
            <v>4区</v>
          </cell>
        </row>
        <row r="11793">
          <cell r="B11793" t="str">
            <v>Zeitschrift fur Soziologie der Erziehung und Sozialisation</v>
          </cell>
          <cell r="C11793" t="str">
            <v>二次开发和再利用</v>
          </cell>
          <cell r="D11793" t="str">
            <v>1436-1957</v>
          </cell>
          <cell r="E11793" t="str">
            <v>GERMANY</v>
          </cell>
          <cell r="F11793" t="str">
            <v>JUVENTA VERLAG GMBH</v>
          </cell>
          <cell r="G11793">
            <v>0</v>
          </cell>
          <cell r="H11793">
            <v>0</v>
          </cell>
          <cell r="I11793" t="str">
            <v>0.186</v>
          </cell>
          <cell r="J11793">
            <v>0</v>
          </cell>
          <cell r="K11793" t="str">
            <v>无</v>
          </cell>
          <cell r="L11793">
            <v>0</v>
          </cell>
          <cell r="M11793" t="str">
            <v>无</v>
          </cell>
          <cell r="N11793" t="str">
            <v>教育学</v>
          </cell>
          <cell r="O11793" t="str">
            <v>4区</v>
          </cell>
        </row>
        <row r="11794">
          <cell r="B11794" t="str">
            <v>Croatian Journal of Education-Hrvatski Casopis za Odgoj i obrazovanje</v>
          </cell>
          <cell r="C11794" t="str">
            <v>克罗地亚教育杂志</v>
          </cell>
          <cell r="D11794" t="str">
            <v>1848-5189</v>
          </cell>
          <cell r="E11794" t="str">
            <v>CROATIA</v>
          </cell>
          <cell r="F11794" t="str">
            <v>FAC TEACHER EDUCATION</v>
          </cell>
          <cell r="G11794">
            <v>0</v>
          </cell>
          <cell r="H11794">
            <v>0</v>
          </cell>
          <cell r="I11794" t="str">
            <v>0.310</v>
          </cell>
          <cell r="J11794">
            <v>0</v>
          </cell>
          <cell r="K11794" t="str">
            <v>无</v>
          </cell>
          <cell r="L11794">
            <v>0</v>
          </cell>
          <cell r="M11794" t="str">
            <v>无</v>
          </cell>
          <cell r="N11794" t="str">
            <v>教育学</v>
          </cell>
          <cell r="O11794" t="str">
            <v>4区</v>
          </cell>
        </row>
        <row r="11795">
          <cell r="B11795" t="str">
            <v>Journal of Materials Education</v>
          </cell>
          <cell r="C11795" t="str">
            <v>材料教育杂志</v>
          </cell>
          <cell r="D11795" t="str">
            <v>0738-7989</v>
          </cell>
          <cell r="E11795" t="str">
            <v>USA</v>
          </cell>
          <cell r="F11795" t="str">
            <v>INT COUNCIL MATERIALS EDUCATION</v>
          </cell>
          <cell r="G11795" t="str">
            <v>0.5</v>
          </cell>
          <cell r="H11795" t="str">
            <v>0.454545454545</v>
          </cell>
          <cell r="I11795" t="str">
            <v>0.621</v>
          </cell>
          <cell r="J11795" t="str">
            <v>0.525078369905667</v>
          </cell>
          <cell r="K11795" t="str">
            <v>无</v>
          </cell>
          <cell r="L11795">
            <v>0</v>
          </cell>
          <cell r="M11795" t="str">
            <v>无</v>
          </cell>
          <cell r="N11795" t="str">
            <v>教育学</v>
          </cell>
          <cell r="O11795" t="str">
            <v>4区</v>
          </cell>
        </row>
        <row r="11796">
          <cell r="B11796" t="str">
            <v>AMERICAN BIOLOGY TEACHER</v>
          </cell>
          <cell r="C11796" t="str">
            <v>美国生物教师</v>
          </cell>
          <cell r="D11796" t="str">
            <v>0002-7685</v>
          </cell>
          <cell r="E11796" t="str">
            <v>USA</v>
          </cell>
          <cell r="F11796" t="str">
            <v>NATL ASSOC BIOLOGY TEACHERS INC</v>
          </cell>
          <cell r="G11796" t="str">
            <v>0.270999997854233</v>
          </cell>
          <cell r="H11796" t="str">
            <v>0.276243093922</v>
          </cell>
          <cell r="I11796" t="str">
            <v>0.282</v>
          </cell>
          <cell r="J11796" t="str">
            <v>0.276532010984078</v>
          </cell>
          <cell r="K11796">
            <v>0.44400000000000001</v>
          </cell>
          <cell r="L11796">
            <v>0</v>
          </cell>
          <cell r="M11796" t="str">
            <v>无</v>
          </cell>
          <cell r="N11796" t="str">
            <v>教育学</v>
          </cell>
          <cell r="O11796" t="str">
            <v>4区</v>
          </cell>
        </row>
        <row r="11797">
          <cell r="B11797" t="str">
            <v>Porta Linguarum</v>
          </cell>
          <cell r="C11797" t="str">
            <v>语言门户</v>
          </cell>
          <cell r="D11797" t="str">
            <v>1697-7467</v>
          </cell>
          <cell r="E11797" t="str">
            <v>SPAIN</v>
          </cell>
          <cell r="F11797" t="str">
            <v>UNIV GRANADA</v>
          </cell>
          <cell r="G11797">
            <v>0</v>
          </cell>
          <cell r="H11797">
            <v>0</v>
          </cell>
          <cell r="I11797" t="str">
            <v>0.403</v>
          </cell>
          <cell r="J11797">
            <v>0</v>
          </cell>
          <cell r="K11797" t="str">
            <v>无</v>
          </cell>
          <cell r="L11797">
            <v>0</v>
          </cell>
          <cell r="M11797" t="str">
            <v>无</v>
          </cell>
          <cell r="N11797" t="str">
            <v>教育学</v>
          </cell>
          <cell r="O11797" t="str">
            <v>4区</v>
          </cell>
        </row>
        <row r="11798">
          <cell r="B11798" t="str">
            <v>Pedagogische Studien</v>
          </cell>
          <cell r="C11798" t="str">
            <v>教育学</v>
          </cell>
          <cell r="D11798" t="str">
            <v>0165-0645</v>
          </cell>
          <cell r="E11798" t="str">
            <v>NETHERLANDS</v>
          </cell>
          <cell r="F11798" t="str">
            <v>VOR-VFO</v>
          </cell>
          <cell r="G11798">
            <v>0</v>
          </cell>
          <cell r="H11798">
            <v>0</v>
          </cell>
          <cell r="I11798" t="str">
            <v>0.245</v>
          </cell>
          <cell r="J11798">
            <v>0</v>
          </cell>
          <cell r="K11798" t="str">
            <v>无</v>
          </cell>
          <cell r="L11798">
            <v>0</v>
          </cell>
          <cell r="M11798" t="str">
            <v>无</v>
          </cell>
          <cell r="N11798" t="str">
            <v>教育学</v>
          </cell>
          <cell r="O11798" t="str">
            <v>4区</v>
          </cell>
        </row>
        <row r="11799">
          <cell r="B11799" t="str">
            <v>Cadmo</v>
          </cell>
          <cell r="C11799" t="str">
            <v>卡德莫</v>
          </cell>
          <cell r="D11799" t="str">
            <v>1122-5165</v>
          </cell>
          <cell r="E11799" t="str">
            <v>ITALY</v>
          </cell>
          <cell r="F11799" t="str">
            <v>FRANCO ANGELI</v>
          </cell>
          <cell r="G11799">
            <v>0</v>
          </cell>
          <cell r="H11799">
            <v>0</v>
          </cell>
          <cell r="I11799" t="str">
            <v>0.423</v>
          </cell>
          <cell r="J11799">
            <v>0</v>
          </cell>
          <cell r="K11799" t="str">
            <v>无</v>
          </cell>
          <cell r="L11799">
            <v>0</v>
          </cell>
          <cell r="M11799" t="str">
            <v>无</v>
          </cell>
          <cell r="N11799" t="str">
            <v>教育学</v>
          </cell>
          <cell r="O11799" t="str">
            <v>4区</v>
          </cell>
        </row>
        <row r="11800">
          <cell r="B11800" t="str">
            <v>Revista Latinoamericana de Investigacion en Matematica Educativa-RELIME</v>
          </cell>
          <cell r="C11800" t="str">
            <v>拉丁美洲教育救济材料研究所</v>
          </cell>
          <cell r="D11800" t="str">
            <v>1665-2436</v>
          </cell>
          <cell r="E11800" t="str">
            <v>MEXICO</v>
          </cell>
          <cell r="F11800" t="str">
            <v>CLAME-COMITE LATINOAMERICANO MAT EDUC</v>
          </cell>
          <cell r="G11800">
            <v>0</v>
          </cell>
          <cell r="H11800">
            <v>0</v>
          </cell>
          <cell r="I11800" t="str">
            <v>0.417</v>
          </cell>
          <cell r="J11800">
            <v>0</v>
          </cell>
          <cell r="K11800" t="str">
            <v>无</v>
          </cell>
          <cell r="L11800">
            <v>0</v>
          </cell>
          <cell r="M11800" t="str">
            <v>无</v>
          </cell>
          <cell r="N11800" t="str">
            <v>教育学</v>
          </cell>
          <cell r="O11800" t="str">
            <v>4区</v>
          </cell>
        </row>
        <row r="11801">
          <cell r="B11801" t="str">
            <v>KEDI Journal of Educational Policy</v>
          </cell>
          <cell r="C11801" t="str">
            <v>教育政策杂志</v>
          </cell>
          <cell r="D11801" t="str">
            <v>1739-4341</v>
          </cell>
          <cell r="E11801" t="str">
            <v>SOUTH KOREA</v>
          </cell>
          <cell r="F11801" t="str">
            <v>KOREAN EDUCATIONAL DEVELOPMENTAL INST</v>
          </cell>
          <cell r="G11801">
            <v>0</v>
          </cell>
          <cell r="H11801">
            <v>0</v>
          </cell>
          <cell r="I11801" t="str">
            <v>0.103</v>
          </cell>
          <cell r="J11801">
            <v>0</v>
          </cell>
          <cell r="K11801" t="str">
            <v>无</v>
          </cell>
          <cell r="L11801">
            <v>0</v>
          </cell>
          <cell r="M11801" t="str">
            <v>无</v>
          </cell>
          <cell r="N11801" t="str">
            <v>教育学</v>
          </cell>
          <cell r="O11801" t="str">
            <v>4区</v>
          </cell>
        </row>
        <row r="11802">
          <cell r="B11802" t="str">
            <v>SOUTH AFRICAN JOURNAL FOR RESEARCH IN SPORT PHYSICAL EDUCATION AND RECREATION</v>
          </cell>
          <cell r="C11802" t="str">
            <v>南非体育与娱乐研究杂志</v>
          </cell>
          <cell r="D11802" t="str">
            <v>0379-9069</v>
          </cell>
          <cell r="E11802" t="str">
            <v>SOUTH AFRICA</v>
          </cell>
          <cell r="F11802" t="str">
            <v>STELLENBOSCH UNIV</v>
          </cell>
          <cell r="G11802">
            <v>0</v>
          </cell>
          <cell r="H11802">
            <v>0</v>
          </cell>
          <cell r="I11802" t="str">
            <v>0.215</v>
          </cell>
          <cell r="J11802">
            <v>0</v>
          </cell>
          <cell r="K11802" t="str">
            <v>无</v>
          </cell>
          <cell r="L11802">
            <v>0</v>
          </cell>
          <cell r="M11802" t="str">
            <v>无</v>
          </cell>
          <cell r="N11802" t="str">
            <v>教育学</v>
          </cell>
          <cell r="O11802" t="str">
            <v>4区</v>
          </cell>
        </row>
        <row r="11803">
          <cell r="B11803" t="str">
            <v>ENGLISH FOR SPECIFIC PURPOSES</v>
          </cell>
          <cell r="C11803" t="str">
            <v>专用英语</v>
          </cell>
          <cell r="D11803" t="str">
            <v>0889-4906</v>
          </cell>
          <cell r="E11803" t="str">
            <v>ENGLAND</v>
          </cell>
          <cell r="F11803" t="str">
            <v>PERGAMON-ELSEVIER SCIENCE LTD</v>
          </cell>
          <cell r="G11803">
            <v>0</v>
          </cell>
          <cell r="H11803">
            <v>0</v>
          </cell>
          <cell r="I11803" t="str">
            <v>2.612</v>
          </cell>
          <cell r="J11803">
            <v>0</v>
          </cell>
          <cell r="K11803" t="str">
            <v>无</v>
          </cell>
          <cell r="L11803">
            <v>0</v>
          </cell>
          <cell r="M11803" t="str">
            <v>SOCIAL SCIENCES, GENERAL</v>
          </cell>
          <cell r="N11803" t="str">
            <v>人文科学</v>
          </cell>
          <cell r="O11803" t="str">
            <v>1区</v>
          </cell>
        </row>
        <row r="11804">
          <cell r="B11804" t="str">
            <v>JOURNAL OF ARCHAEOLOGICAL RESEARCH</v>
          </cell>
          <cell r="C11804" t="str">
            <v>考古研究杂志</v>
          </cell>
          <cell r="D11804" t="str">
            <v>1059-0161</v>
          </cell>
          <cell r="E11804" t="str">
            <v>United States</v>
          </cell>
          <cell r="F11804" t="str">
            <v>SPRINGER</v>
          </cell>
          <cell r="G11804">
            <v>0</v>
          </cell>
          <cell r="H11804">
            <v>0</v>
          </cell>
          <cell r="I11804" t="str">
            <v>2.842</v>
          </cell>
          <cell r="J11804">
            <v>0</v>
          </cell>
          <cell r="K11804" t="str">
            <v>无</v>
          </cell>
          <cell r="L11804">
            <v>0</v>
          </cell>
          <cell r="M11804" t="str">
            <v>SOCIAL SCIENCES, GENERAL</v>
          </cell>
          <cell r="N11804" t="str">
            <v>人文科学</v>
          </cell>
          <cell r="O11804" t="str">
            <v>1区</v>
          </cell>
        </row>
        <row r="11805">
          <cell r="B11805" t="str">
            <v>MODERN LANGUAGE JOURNAL</v>
          </cell>
          <cell r="C11805" t="str">
            <v>现代语言期刊</v>
          </cell>
          <cell r="D11805" t="str">
            <v>0026-7902</v>
          </cell>
          <cell r="E11805" t="str">
            <v>USA</v>
          </cell>
          <cell r="F11805" t="str">
            <v>WILEY</v>
          </cell>
          <cell r="G11805">
            <v>0</v>
          </cell>
          <cell r="H11805">
            <v>0</v>
          </cell>
          <cell r="I11805" t="str">
            <v>3.538</v>
          </cell>
          <cell r="J11805">
            <v>0</v>
          </cell>
          <cell r="K11805" t="str">
            <v>无</v>
          </cell>
          <cell r="L11805">
            <v>0</v>
          </cell>
          <cell r="M11805" t="str">
            <v>SOCIAL SCIENCES, GENERAL</v>
          </cell>
          <cell r="N11805" t="str">
            <v>人文科学</v>
          </cell>
          <cell r="O11805" t="str">
            <v>1区</v>
          </cell>
        </row>
        <row r="11806">
          <cell r="B11806" t="str">
            <v>THEORETICAL LINGUISTICS</v>
          </cell>
          <cell r="C11806" t="str">
            <v>理论语言学</v>
          </cell>
          <cell r="D11806" t="str">
            <v>0301-4428</v>
          </cell>
          <cell r="E11806" t="str">
            <v>GERMANY</v>
          </cell>
          <cell r="F11806" t="str">
            <v>WALTER DE GRUYTER GMBH</v>
          </cell>
          <cell r="G11806">
            <v>0</v>
          </cell>
          <cell r="H11806">
            <v>0</v>
          </cell>
          <cell r="I11806" t="str">
            <v>5.750</v>
          </cell>
          <cell r="J11806">
            <v>0</v>
          </cell>
          <cell r="K11806" t="str">
            <v>无</v>
          </cell>
          <cell r="L11806">
            <v>0</v>
          </cell>
          <cell r="M11806" t="str">
            <v>无</v>
          </cell>
          <cell r="N11806" t="str">
            <v>人文科学</v>
          </cell>
          <cell r="O11806" t="str">
            <v>1区</v>
          </cell>
        </row>
        <row r="11807">
          <cell r="B11807" t="str">
            <v>LINGUISTICS AND PHILOSOPHY</v>
          </cell>
          <cell r="C11807" t="str">
            <v>语言学与哲学</v>
          </cell>
          <cell r="D11807" t="str">
            <v>0165-0157</v>
          </cell>
          <cell r="E11807" t="str">
            <v>NETHERLANDS</v>
          </cell>
          <cell r="F11807" t="str">
            <v>SPRINGER</v>
          </cell>
          <cell r="G11807">
            <v>0</v>
          </cell>
          <cell r="H11807">
            <v>0</v>
          </cell>
          <cell r="I11807" t="str">
            <v>1.711</v>
          </cell>
          <cell r="J11807">
            <v>0</v>
          </cell>
          <cell r="K11807" t="str">
            <v>无</v>
          </cell>
          <cell r="L11807">
            <v>0</v>
          </cell>
          <cell r="M11807" t="str">
            <v>无</v>
          </cell>
          <cell r="N11807" t="str">
            <v>人文科学</v>
          </cell>
          <cell r="O11807" t="str">
            <v>1区</v>
          </cell>
        </row>
        <row r="11808">
          <cell r="B11808" t="str">
            <v>Journal of Computer-Mediated Communication</v>
          </cell>
          <cell r="C11808" t="str">
            <v>计算机媒介传播杂志</v>
          </cell>
          <cell r="D11808" t="str">
            <v>1083-6101</v>
          </cell>
          <cell r="E11808" t="str">
            <v>USA</v>
          </cell>
          <cell r="F11808" t="str">
            <v>OXFORD UNIV PRESS INC</v>
          </cell>
          <cell r="G11808">
            <v>0</v>
          </cell>
          <cell r="H11808">
            <v>0</v>
          </cell>
          <cell r="I11808" t="str">
            <v>5.366</v>
          </cell>
          <cell r="J11808">
            <v>0</v>
          </cell>
          <cell r="K11808">
            <v>4.1820000000000004</v>
          </cell>
          <cell r="L11808">
            <v>0</v>
          </cell>
          <cell r="M11808" t="str">
            <v>SOCIAL SCIENCES, GENERAL</v>
          </cell>
          <cell r="N11808" t="str">
            <v>人文科学</v>
          </cell>
          <cell r="O11808" t="str">
            <v>1区</v>
          </cell>
        </row>
        <row r="11809">
          <cell r="B11809" t="str">
            <v>NATURAL LANGUAGE &amp; LINGUISTIC THEORY</v>
          </cell>
          <cell r="C11809" t="str">
            <v>自然语言与语言学理论</v>
          </cell>
          <cell r="D11809" t="str">
            <v>0167-806X</v>
          </cell>
          <cell r="E11809" t="str">
            <v>NETHERLANDS</v>
          </cell>
          <cell r="F11809" t="str">
            <v>SPRINGER</v>
          </cell>
          <cell r="G11809">
            <v>0</v>
          </cell>
          <cell r="H11809">
            <v>0</v>
          </cell>
          <cell r="I11809" t="str">
            <v>1.625</v>
          </cell>
          <cell r="J11809">
            <v>0</v>
          </cell>
          <cell r="K11809" t="str">
            <v>无</v>
          </cell>
          <cell r="L11809">
            <v>0</v>
          </cell>
          <cell r="M11809" t="str">
            <v>SOCIAL SCIENCES, GENERAL</v>
          </cell>
          <cell r="N11809" t="str">
            <v>人文科学</v>
          </cell>
          <cell r="O11809" t="str">
            <v>1区</v>
          </cell>
        </row>
        <row r="11810">
          <cell r="B11810" t="str">
            <v>Assessing Writing</v>
          </cell>
          <cell r="C11810" t="str">
            <v>评估写作</v>
          </cell>
          <cell r="D11810" t="str">
            <v>1075-2935</v>
          </cell>
          <cell r="E11810" t="str">
            <v>ENGLAND</v>
          </cell>
          <cell r="F11810" t="str">
            <v>ELSEVIER SCI LTD</v>
          </cell>
          <cell r="G11810">
            <v>0</v>
          </cell>
          <cell r="H11810">
            <v>0</v>
          </cell>
          <cell r="I11810" t="str">
            <v>2.404</v>
          </cell>
          <cell r="J11810">
            <v>0</v>
          </cell>
          <cell r="K11810" t="str">
            <v>无</v>
          </cell>
          <cell r="L11810">
            <v>0</v>
          </cell>
          <cell r="M11810" t="str">
            <v>无</v>
          </cell>
          <cell r="N11810" t="str">
            <v>人文科学</v>
          </cell>
          <cell r="O11810" t="str">
            <v>1区</v>
          </cell>
        </row>
        <row r="11811">
          <cell r="B11811" t="str">
            <v>AMERICAN HISTORICAL REVIEW</v>
          </cell>
          <cell r="C11811" t="str">
            <v>美国历史评论</v>
          </cell>
          <cell r="D11811" t="str">
            <v>0002-8762</v>
          </cell>
          <cell r="E11811" t="str">
            <v>ENGLAND</v>
          </cell>
          <cell r="F11811" t="str">
            <v>OXFORD UNIV PRESS</v>
          </cell>
          <cell r="G11811">
            <v>0</v>
          </cell>
          <cell r="H11811">
            <v>0</v>
          </cell>
          <cell r="I11811" t="str">
            <v>1.894</v>
          </cell>
          <cell r="J11811">
            <v>0</v>
          </cell>
          <cell r="K11811" t="str">
            <v>无</v>
          </cell>
          <cell r="L11811">
            <v>0</v>
          </cell>
          <cell r="M11811" t="str">
            <v>SOCIAL SCIENCES, GENERAL</v>
          </cell>
          <cell r="N11811" t="str">
            <v>人文科学</v>
          </cell>
          <cell r="O11811" t="str">
            <v>1区</v>
          </cell>
        </row>
        <row r="11812">
          <cell r="B11812" t="str">
            <v>NEW MEDIA &amp; SOCIETY</v>
          </cell>
          <cell r="C11812" t="str">
            <v>新媒体与社会</v>
          </cell>
          <cell r="D11812" t="str">
            <v>1461-4448</v>
          </cell>
          <cell r="E11812" t="str">
            <v>ENGLAND</v>
          </cell>
          <cell r="F11812" t="str">
            <v>SAGE PUBLICATIONS LTD</v>
          </cell>
          <cell r="G11812">
            <v>0</v>
          </cell>
          <cell r="H11812">
            <v>0</v>
          </cell>
          <cell r="I11812" t="str">
            <v>4.577</v>
          </cell>
          <cell r="J11812">
            <v>0</v>
          </cell>
          <cell r="K11812" t="str">
            <v>无</v>
          </cell>
          <cell r="L11812">
            <v>0</v>
          </cell>
          <cell r="M11812" t="str">
            <v>SOCIAL SCIENCES, GENERAL</v>
          </cell>
          <cell r="N11812" t="str">
            <v>人文科学</v>
          </cell>
          <cell r="O11812" t="str">
            <v>1区</v>
          </cell>
        </row>
        <row r="11813">
          <cell r="B11813" t="str">
            <v>JOURNAL OF PHONETICS</v>
          </cell>
          <cell r="C11813" t="str">
            <v>语音学杂志</v>
          </cell>
          <cell r="D11813" t="str">
            <v>0095-4470</v>
          </cell>
          <cell r="E11813" t="str">
            <v>ENGLAND</v>
          </cell>
          <cell r="F11813" t="str">
            <v>ACADEMIC PRESS LTD- ELSEVIER SCIENCE LTD</v>
          </cell>
          <cell r="G11813">
            <v>0</v>
          </cell>
          <cell r="H11813">
            <v>0</v>
          </cell>
          <cell r="I11813" t="str">
            <v>2.600</v>
          </cell>
          <cell r="J11813">
            <v>0</v>
          </cell>
          <cell r="K11813" t="str">
            <v>无</v>
          </cell>
          <cell r="L11813">
            <v>0</v>
          </cell>
          <cell r="M11813" t="str">
            <v>SOCIAL SCIENCES, GENERAL</v>
          </cell>
          <cell r="N11813" t="str">
            <v>人文科学</v>
          </cell>
          <cell r="O11813" t="str">
            <v>1区</v>
          </cell>
        </row>
        <row r="11814">
          <cell r="B11814" t="str">
            <v>JOURNAL OF ADVERTISING</v>
          </cell>
          <cell r="C11814" t="str">
            <v>广告杂志</v>
          </cell>
          <cell r="D11814" t="str">
            <v>0091-3367</v>
          </cell>
          <cell r="E11814" t="str">
            <v>ENGLAND</v>
          </cell>
          <cell r="F11814" t="str">
            <v>ROUTLEDGE JOURNALS, TAYLOR &amp; FRANCIS LTD</v>
          </cell>
          <cell r="G11814">
            <v>0</v>
          </cell>
          <cell r="H11814">
            <v>0</v>
          </cell>
          <cell r="I11814" t="str">
            <v>6.302</v>
          </cell>
          <cell r="J11814">
            <v>0</v>
          </cell>
          <cell r="K11814" t="str">
            <v>无</v>
          </cell>
          <cell r="L11814">
            <v>0</v>
          </cell>
          <cell r="M11814" t="str">
            <v>ECONOMICS &amp; BUSINESS</v>
          </cell>
          <cell r="N11814" t="str">
            <v>人文科学</v>
          </cell>
          <cell r="O11814" t="str">
            <v>1区</v>
          </cell>
        </row>
        <row r="11815">
          <cell r="B11815" t="str">
            <v>LANGUAGE LEARNING</v>
          </cell>
          <cell r="C11815" t="str">
            <v>语言学习</v>
          </cell>
          <cell r="D11815" t="str">
            <v>0023-8333</v>
          </cell>
          <cell r="E11815" t="str">
            <v>USA</v>
          </cell>
          <cell r="F11815" t="str">
            <v>WILEY</v>
          </cell>
          <cell r="G11815">
            <v>0</v>
          </cell>
          <cell r="H11815">
            <v>0</v>
          </cell>
          <cell r="I11815" t="str">
            <v>3.408</v>
          </cell>
          <cell r="J11815">
            <v>0</v>
          </cell>
          <cell r="K11815" t="str">
            <v>无</v>
          </cell>
          <cell r="L11815">
            <v>0</v>
          </cell>
          <cell r="M11815" t="str">
            <v>SOCIAL SCIENCES, GENERAL</v>
          </cell>
          <cell r="N11815" t="str">
            <v>人文科学</v>
          </cell>
          <cell r="O11815" t="str">
            <v>1区</v>
          </cell>
        </row>
        <row r="11816">
          <cell r="B11816" t="str">
            <v>Comunicar</v>
          </cell>
          <cell r="C11816" t="str">
            <v>通信</v>
          </cell>
          <cell r="D11816" t="str">
            <v>1134-3478</v>
          </cell>
          <cell r="E11816" t="str">
            <v>SPAIN</v>
          </cell>
          <cell r="F11816" t="str">
            <v>GRUPO COMUNICAR</v>
          </cell>
          <cell r="G11816">
            <v>0</v>
          </cell>
          <cell r="H11816">
            <v>0</v>
          </cell>
          <cell r="I11816" t="str">
            <v>3.375</v>
          </cell>
          <cell r="J11816">
            <v>0</v>
          </cell>
          <cell r="K11816" t="str">
            <v>无</v>
          </cell>
          <cell r="L11816">
            <v>0</v>
          </cell>
          <cell r="M11816" t="str">
            <v>SOCIAL SCIENCES, GENERAL</v>
          </cell>
          <cell r="N11816" t="str">
            <v>人文科学</v>
          </cell>
          <cell r="O11816" t="str">
            <v>1区</v>
          </cell>
        </row>
        <row r="11817">
          <cell r="B11817" t="str">
            <v>ETHICS</v>
          </cell>
          <cell r="C11817" t="str">
            <v>伦理学</v>
          </cell>
          <cell r="D11817" t="str">
            <v>0014-1704</v>
          </cell>
          <cell r="E11817" t="str">
            <v>USA</v>
          </cell>
          <cell r="F11817" t="str">
            <v>UNIV CHICAGO PRESS</v>
          </cell>
          <cell r="G11817">
            <v>0</v>
          </cell>
          <cell r="H11817">
            <v>0</v>
          </cell>
          <cell r="I11817" t="str">
            <v>1.892</v>
          </cell>
          <cell r="J11817">
            <v>0</v>
          </cell>
          <cell r="K11817" t="str">
            <v>无</v>
          </cell>
          <cell r="L11817">
            <v>0</v>
          </cell>
          <cell r="M11817" t="str">
            <v>SOCIAL SCIENCES, GENERAL</v>
          </cell>
          <cell r="N11817" t="str">
            <v>人文科学</v>
          </cell>
          <cell r="O11817" t="str">
            <v>1区</v>
          </cell>
        </row>
        <row r="11818">
          <cell r="B11818" t="str">
            <v>APPLIED LINGUISTICS</v>
          </cell>
          <cell r="C11818" t="str">
            <v>应用语言学</v>
          </cell>
          <cell r="D11818" t="str">
            <v>0142-6001</v>
          </cell>
          <cell r="E11818" t="str">
            <v>ENGLAND</v>
          </cell>
          <cell r="F11818" t="str">
            <v>OXFORD UNIV PRESS</v>
          </cell>
          <cell r="G11818">
            <v>0</v>
          </cell>
          <cell r="H11818">
            <v>0</v>
          </cell>
          <cell r="I11818" t="str">
            <v>4.286</v>
          </cell>
          <cell r="J11818">
            <v>0</v>
          </cell>
          <cell r="K11818" t="str">
            <v>无</v>
          </cell>
          <cell r="L11818">
            <v>0</v>
          </cell>
          <cell r="M11818" t="str">
            <v>SOCIAL SCIENCES, GENERAL</v>
          </cell>
          <cell r="N11818" t="str">
            <v>人文科学</v>
          </cell>
          <cell r="O11818" t="str">
            <v>1区</v>
          </cell>
        </row>
        <row r="11819">
          <cell r="B11819" t="str">
            <v>Natural Language Semantics</v>
          </cell>
          <cell r="C11819" t="str">
            <v>自然语言语义学</v>
          </cell>
          <cell r="D11819" t="str">
            <v>0925-854X</v>
          </cell>
          <cell r="E11819" t="str">
            <v>NETHERLANDS</v>
          </cell>
          <cell r="F11819" t="str">
            <v>SPRINGER</v>
          </cell>
          <cell r="G11819">
            <v>0</v>
          </cell>
          <cell r="H11819">
            <v>0</v>
          </cell>
          <cell r="I11819" t="str">
            <v>1.150</v>
          </cell>
          <cell r="J11819">
            <v>0</v>
          </cell>
          <cell r="K11819" t="str">
            <v>无</v>
          </cell>
          <cell r="L11819">
            <v>0</v>
          </cell>
          <cell r="M11819" t="str">
            <v>无</v>
          </cell>
          <cell r="N11819" t="str">
            <v>人文科学</v>
          </cell>
          <cell r="O11819" t="str">
            <v>1区</v>
          </cell>
        </row>
        <row r="11820">
          <cell r="B11820" t="str">
            <v>JOURNAL OF ARCHAEOLOGICAL METHOD AND THEORY</v>
          </cell>
          <cell r="C11820" t="str">
            <v>考古方法与理论杂志</v>
          </cell>
          <cell r="D11820" t="str">
            <v>1072-5369</v>
          </cell>
          <cell r="E11820" t="str">
            <v>United States</v>
          </cell>
          <cell r="F11820" t="str">
            <v>SPRINGER</v>
          </cell>
          <cell r="G11820">
            <v>0</v>
          </cell>
          <cell r="H11820">
            <v>0</v>
          </cell>
          <cell r="I11820" t="str">
            <v>2.828</v>
          </cell>
          <cell r="J11820">
            <v>0</v>
          </cell>
          <cell r="K11820" t="str">
            <v>无</v>
          </cell>
          <cell r="L11820">
            <v>0</v>
          </cell>
          <cell r="M11820" t="str">
            <v>SOCIAL SCIENCES, GENERAL</v>
          </cell>
          <cell r="N11820" t="str">
            <v>人文科学</v>
          </cell>
          <cell r="O11820" t="str">
            <v>1区</v>
          </cell>
        </row>
        <row r="11821">
          <cell r="B11821" t="str">
            <v>Information Communication &amp; Society</v>
          </cell>
          <cell r="C11821" t="str">
            <v>信息传播与社会</v>
          </cell>
          <cell r="D11821" t="str">
            <v>1369-118X</v>
          </cell>
          <cell r="E11821" t="str">
            <v>ENGLAND</v>
          </cell>
          <cell r="F11821" t="str">
            <v>ROUTLEDGE JOURNALS, TAYLOR &amp; FRANCIS LTD</v>
          </cell>
          <cell r="G11821">
            <v>0</v>
          </cell>
          <cell r="H11821">
            <v>0</v>
          </cell>
          <cell r="I11821" t="str">
            <v>4.559</v>
          </cell>
          <cell r="J11821">
            <v>0</v>
          </cell>
          <cell r="K11821" t="str">
            <v>无</v>
          </cell>
          <cell r="L11821">
            <v>0</v>
          </cell>
          <cell r="M11821" t="str">
            <v>SOCIAL SCIENCES, GENERAL</v>
          </cell>
          <cell r="N11821" t="str">
            <v>人文科学</v>
          </cell>
          <cell r="O11821" t="str">
            <v>1区</v>
          </cell>
        </row>
        <row r="11822">
          <cell r="B11822" t="str">
            <v>Communication Methods and Measures</v>
          </cell>
          <cell r="C11822" t="str">
            <v>沟通方法和措施</v>
          </cell>
          <cell r="D11822" t="str">
            <v>1931-2458</v>
          </cell>
          <cell r="E11822" t="str">
            <v>ENGLAND</v>
          </cell>
          <cell r="F11822" t="str">
            <v>ROUTLEDGE JOURNALS, TAYLOR &amp; FRANCIS LTD</v>
          </cell>
          <cell r="G11822">
            <v>0</v>
          </cell>
          <cell r="H11822">
            <v>0</v>
          </cell>
          <cell r="I11822" t="str">
            <v>5.281</v>
          </cell>
          <cell r="J11822">
            <v>0</v>
          </cell>
          <cell r="K11822" t="str">
            <v>无</v>
          </cell>
          <cell r="L11822">
            <v>0</v>
          </cell>
          <cell r="M11822" t="str">
            <v>无</v>
          </cell>
          <cell r="N11822" t="str">
            <v>人文科学</v>
          </cell>
          <cell r="O11822" t="str">
            <v>1区</v>
          </cell>
        </row>
        <row r="11823">
          <cell r="B11823" t="str">
            <v>International Multilingual Research Journal</v>
          </cell>
          <cell r="C11823" t="str">
            <v>国际多语种研究杂志</v>
          </cell>
          <cell r="D11823" t="str">
            <v>1931-3152</v>
          </cell>
          <cell r="E11823" t="str">
            <v>ENGLAND</v>
          </cell>
          <cell r="F11823" t="str">
            <v>ROUTLEDGE JOURNALS, TAYLOR &amp; FRANCIS LTD</v>
          </cell>
          <cell r="G11823">
            <v>0</v>
          </cell>
          <cell r="H11823">
            <v>0</v>
          </cell>
          <cell r="I11823" t="str">
            <v>1.600</v>
          </cell>
          <cell r="J11823">
            <v>0</v>
          </cell>
          <cell r="K11823" t="str">
            <v>无</v>
          </cell>
          <cell r="L11823">
            <v>0</v>
          </cell>
          <cell r="M11823" t="str">
            <v>无</v>
          </cell>
          <cell r="N11823" t="str">
            <v>人文科学</v>
          </cell>
          <cell r="O11823" t="str">
            <v>1区</v>
          </cell>
        </row>
        <row r="11824">
          <cell r="B11824" t="str">
            <v>AMERICAN JOURNAL OF BIOETHICS</v>
          </cell>
          <cell r="C11824" t="str">
            <v>美国生物伦理学杂志</v>
          </cell>
          <cell r="D11824" t="str">
            <v>1526-5161</v>
          </cell>
          <cell r="E11824" t="str">
            <v>ENGLAND</v>
          </cell>
          <cell r="F11824" t="str">
            <v>ROUTLEDGE JOURNALS, TAYLOR &amp; FRANCIS LTD</v>
          </cell>
          <cell r="G11824" t="str">
            <v>4.84700012207031</v>
          </cell>
          <cell r="H11824" t="str">
            <v>5.785714285714</v>
          </cell>
          <cell r="I11824" t="str">
            <v>7.647</v>
          </cell>
          <cell r="J11824" t="str">
            <v>6.0932577437711</v>
          </cell>
          <cell r="K11824">
            <v>4.7320000000000002</v>
          </cell>
          <cell r="L11824">
            <v>0</v>
          </cell>
          <cell r="M11824" t="str">
            <v>SOCIAL SCIENCES, GENERAL</v>
          </cell>
          <cell r="N11824" t="str">
            <v>人文科学</v>
          </cell>
          <cell r="O11824" t="str">
            <v>1区</v>
          </cell>
        </row>
        <row r="11825">
          <cell r="B11825" t="str">
            <v>JOURNAL OF COMMUNICATION</v>
          </cell>
          <cell r="C11825" t="str">
            <v>传播学杂志</v>
          </cell>
          <cell r="D11825" t="str">
            <v>0021-9916</v>
          </cell>
          <cell r="E11825" t="str">
            <v>USA</v>
          </cell>
          <cell r="F11825" t="str">
            <v>OXFORD UNIV PRESS INC</v>
          </cell>
          <cell r="G11825">
            <v>0</v>
          </cell>
          <cell r="H11825">
            <v>0</v>
          </cell>
          <cell r="I11825" t="str">
            <v>4.846</v>
          </cell>
          <cell r="J11825">
            <v>0</v>
          </cell>
          <cell r="K11825" t="str">
            <v>无</v>
          </cell>
          <cell r="L11825">
            <v>0</v>
          </cell>
          <cell r="M11825" t="str">
            <v>SOCIAL SCIENCES, GENERAL</v>
          </cell>
          <cell r="N11825" t="str">
            <v>人文科学</v>
          </cell>
          <cell r="O11825" t="str">
            <v>1区</v>
          </cell>
        </row>
        <row r="11826">
          <cell r="B11826" t="str">
            <v>JOURNAL OF SOCIOLINGUISTICS</v>
          </cell>
          <cell r="C11826" t="str">
            <v>社会语言学杂志</v>
          </cell>
          <cell r="D11826" t="str">
            <v>1360-6441</v>
          </cell>
          <cell r="E11826" t="str">
            <v>USA</v>
          </cell>
          <cell r="F11826" t="str">
            <v>WILEY</v>
          </cell>
          <cell r="G11826">
            <v>0</v>
          </cell>
          <cell r="H11826">
            <v>0</v>
          </cell>
          <cell r="I11826" t="str">
            <v>1.630</v>
          </cell>
          <cell r="J11826">
            <v>0</v>
          </cell>
          <cell r="K11826" t="str">
            <v>无</v>
          </cell>
          <cell r="L11826">
            <v>0</v>
          </cell>
          <cell r="M11826" t="str">
            <v>SOCIAL SCIENCES, GENERAL</v>
          </cell>
          <cell r="N11826" t="str">
            <v>人文科学</v>
          </cell>
          <cell r="O11826" t="str">
            <v>1区</v>
          </cell>
        </row>
        <row r="11827">
          <cell r="B11827" t="str">
            <v>OSIRIS</v>
          </cell>
          <cell r="C11827" t="str">
            <v>欧西里斯</v>
          </cell>
          <cell r="D11827" t="str">
            <v>0369-7827</v>
          </cell>
          <cell r="E11827" t="str">
            <v>USA</v>
          </cell>
          <cell r="F11827" t="str">
            <v>UNIV CHICAGO PRESS</v>
          </cell>
          <cell r="G11827" t="str">
            <v>0.875</v>
          </cell>
          <cell r="H11827" t="str">
            <v>1.111111111111</v>
          </cell>
          <cell r="I11827" t="str">
            <v>1.194</v>
          </cell>
          <cell r="J11827" t="str">
            <v>1.05988649940233</v>
          </cell>
          <cell r="K11827">
            <v>1.071</v>
          </cell>
          <cell r="L11827">
            <v>0</v>
          </cell>
          <cell r="M11827" t="str">
            <v>无</v>
          </cell>
          <cell r="N11827" t="str">
            <v>人文科学</v>
          </cell>
          <cell r="O11827" t="str">
            <v>1区</v>
          </cell>
        </row>
        <row r="11828">
          <cell r="B11828" t="str">
            <v>HISTORY OF SCIENCE</v>
          </cell>
          <cell r="C11828" t="str">
            <v>科学史</v>
          </cell>
          <cell r="D11828" t="str">
            <v>0073-2753</v>
          </cell>
          <cell r="E11828" t="str">
            <v>ENGLAND</v>
          </cell>
          <cell r="F11828" t="str">
            <v>SAGE PUBLICATIONS LTD</v>
          </cell>
          <cell r="G11828" t="str">
            <v>0.795000016689301</v>
          </cell>
          <cell r="H11828" t="str">
            <v>0.743589743589</v>
          </cell>
          <cell r="I11828" t="str">
            <v>1.000</v>
          </cell>
          <cell r="J11828" t="str">
            <v>0.846196586759434</v>
          </cell>
          <cell r="K11828">
            <v>0.91600000000000004</v>
          </cell>
          <cell r="L11828">
            <v>0</v>
          </cell>
          <cell r="M11828" t="str">
            <v>无</v>
          </cell>
          <cell r="N11828" t="str">
            <v>人文科学</v>
          </cell>
          <cell r="O11828" t="str">
            <v>1区</v>
          </cell>
        </row>
        <row r="11829">
          <cell r="B11829" t="str">
            <v>Cliometrica</v>
          </cell>
          <cell r="C11829" t="str">
            <v>气候测量</v>
          </cell>
          <cell r="D11829" t="str">
            <v>1863-2505</v>
          </cell>
          <cell r="E11829" t="str">
            <v>GERMANY</v>
          </cell>
          <cell r="F11829" t="str">
            <v>SPRINGER HEIDELBERG</v>
          </cell>
          <cell r="G11829">
            <v>0</v>
          </cell>
          <cell r="H11829">
            <v>0</v>
          </cell>
          <cell r="I11829" t="str">
            <v>1.438</v>
          </cell>
          <cell r="J11829">
            <v>0</v>
          </cell>
          <cell r="K11829" t="str">
            <v>无</v>
          </cell>
          <cell r="L11829">
            <v>0</v>
          </cell>
          <cell r="M11829" t="str">
            <v>无</v>
          </cell>
          <cell r="N11829" t="str">
            <v>人文科学</v>
          </cell>
          <cell r="O11829" t="str">
            <v>1区</v>
          </cell>
        </row>
        <row r="11830">
          <cell r="B11830" t="str">
            <v>BRITISH JOURNAL FOR THE PHILOSOPHY OF SCIENCE</v>
          </cell>
          <cell r="C11830" t="str">
            <v>英国科学哲学杂志</v>
          </cell>
          <cell r="D11830" t="str">
            <v>0007-0882</v>
          </cell>
          <cell r="E11830" t="str">
            <v>USA</v>
          </cell>
          <cell r="F11830" t="str">
            <v>UNIV CHICAGO PRESS</v>
          </cell>
          <cell r="G11830" t="str">
            <v>2.05299997329712</v>
          </cell>
          <cell r="H11830" t="str">
            <v>1.768292682926</v>
          </cell>
          <cell r="I11830" t="str">
            <v>2.605</v>
          </cell>
          <cell r="J11830" t="str">
            <v>2.14198127300437</v>
          </cell>
          <cell r="K11830">
            <v>5.2939999999999996</v>
          </cell>
          <cell r="L11830">
            <v>0</v>
          </cell>
          <cell r="M11830" t="str">
            <v>SOCIAL SCIENCES, GENERAL</v>
          </cell>
          <cell r="N11830" t="str">
            <v>人文科学</v>
          </cell>
          <cell r="O11830" t="str">
            <v>1区</v>
          </cell>
        </row>
        <row r="11831">
          <cell r="B11831" t="str">
            <v>HAHR-Hispanic American Historical Review</v>
          </cell>
          <cell r="C11831" t="str">
            <v>美国历史回顾</v>
          </cell>
          <cell r="D11831" t="str">
            <v>0018-2168</v>
          </cell>
          <cell r="E11831" t="str">
            <v>USA</v>
          </cell>
          <cell r="F11831" t="str">
            <v>DUKE UNIV PRESS</v>
          </cell>
          <cell r="G11831">
            <v>0</v>
          </cell>
          <cell r="H11831">
            <v>0</v>
          </cell>
          <cell r="I11831" t="str">
            <v>1.067</v>
          </cell>
          <cell r="J11831">
            <v>0</v>
          </cell>
          <cell r="K11831" t="str">
            <v>无</v>
          </cell>
          <cell r="L11831">
            <v>0</v>
          </cell>
          <cell r="M11831" t="str">
            <v>无</v>
          </cell>
          <cell r="N11831" t="str">
            <v>人文科学</v>
          </cell>
          <cell r="O11831" t="str">
            <v>1区</v>
          </cell>
        </row>
        <row r="11832">
          <cell r="B11832" t="str">
            <v>CANADIAN HISTORICAL REVIEW</v>
          </cell>
          <cell r="C11832" t="str">
            <v>加拿大历史回顾</v>
          </cell>
          <cell r="D11832" t="str">
            <v>0008-3755</v>
          </cell>
          <cell r="E11832" t="str">
            <v>CANADA</v>
          </cell>
          <cell r="F11832" t="str">
            <v>UNIV TORONTO PRESS INC</v>
          </cell>
          <cell r="G11832">
            <v>0</v>
          </cell>
          <cell r="H11832">
            <v>0</v>
          </cell>
          <cell r="I11832" t="str">
            <v>0.932</v>
          </cell>
          <cell r="J11832">
            <v>0</v>
          </cell>
          <cell r="K11832" t="str">
            <v>无</v>
          </cell>
          <cell r="L11832">
            <v>0</v>
          </cell>
          <cell r="M11832" t="str">
            <v>无</v>
          </cell>
          <cell r="N11832" t="str">
            <v>人文科学</v>
          </cell>
          <cell r="O11832" t="str">
            <v>1区</v>
          </cell>
        </row>
        <row r="11833">
          <cell r="B11833" t="str">
            <v>JOURNAL OF POLITICAL PHILOSOPHY</v>
          </cell>
          <cell r="C11833" t="str">
            <v>政治哲学杂志</v>
          </cell>
          <cell r="D11833" t="str">
            <v>0963-8016</v>
          </cell>
          <cell r="E11833" t="str">
            <v>USA</v>
          </cell>
          <cell r="F11833" t="str">
            <v>WILEY</v>
          </cell>
          <cell r="G11833">
            <v>0</v>
          </cell>
          <cell r="H11833">
            <v>0</v>
          </cell>
          <cell r="I11833" t="str">
            <v>1.264</v>
          </cell>
          <cell r="J11833">
            <v>0</v>
          </cell>
          <cell r="K11833" t="str">
            <v>无</v>
          </cell>
          <cell r="L11833">
            <v>0</v>
          </cell>
          <cell r="M11833" t="str">
            <v>SOCIAL SCIENCES, GENERAL</v>
          </cell>
          <cell r="N11833" t="str">
            <v>人文科学</v>
          </cell>
          <cell r="O11833" t="str">
            <v>1区</v>
          </cell>
        </row>
        <row r="11834">
          <cell r="B11834" t="str">
            <v>BRITISH JOURNAL FOR THE HISTORY OF SCIENCE</v>
          </cell>
          <cell r="C11834" t="str">
            <v>英国科学史杂志</v>
          </cell>
          <cell r="D11834" t="str">
            <v>0007-0874</v>
          </cell>
          <cell r="E11834" t="str">
            <v>USA</v>
          </cell>
          <cell r="F11834" t="str">
            <v>CAMBRIDGE UNIV PRESS</v>
          </cell>
          <cell r="G11834">
            <v>0</v>
          </cell>
          <cell r="H11834">
            <v>0</v>
          </cell>
          <cell r="I11834" t="str">
            <v>0.894</v>
          </cell>
          <cell r="J11834">
            <v>0</v>
          </cell>
          <cell r="K11834">
            <v>1.4330000000000001</v>
          </cell>
          <cell r="L11834">
            <v>0</v>
          </cell>
          <cell r="M11834" t="str">
            <v>无</v>
          </cell>
          <cell r="N11834" t="str">
            <v>人文科学</v>
          </cell>
          <cell r="O11834" t="str">
            <v>1区</v>
          </cell>
        </row>
        <row r="11835">
          <cell r="B11835" t="str">
            <v>MEDICAL HISTORY</v>
          </cell>
          <cell r="C11835" t="str">
            <v>病史</v>
          </cell>
          <cell r="D11835" t="str">
            <v>0025-7273</v>
          </cell>
          <cell r="E11835" t="str">
            <v>ENGLAND</v>
          </cell>
          <cell r="F11835" t="str">
            <v>CAMBRIDGE UNIV PRESS</v>
          </cell>
          <cell r="G11835" t="str">
            <v>0.866999983787537</v>
          </cell>
          <cell r="H11835" t="str">
            <v>0.976744186046</v>
          </cell>
          <cell r="I11835" t="str">
            <v>1.429</v>
          </cell>
          <cell r="J11835" t="str">
            <v>1.09077186613485</v>
          </cell>
          <cell r="K11835">
            <v>1.125</v>
          </cell>
          <cell r="L11835">
            <v>0</v>
          </cell>
          <cell r="M11835" t="str">
            <v>无</v>
          </cell>
          <cell r="N11835" t="str">
            <v>人文科学</v>
          </cell>
          <cell r="O11835" t="str">
            <v>1区</v>
          </cell>
        </row>
        <row r="11836">
          <cell r="B11836" t="str">
            <v>Journal of Global History</v>
          </cell>
          <cell r="C11836" t="str">
            <v>全球历史杂志</v>
          </cell>
          <cell r="D11836" t="str">
            <v>1740-0228</v>
          </cell>
          <cell r="E11836" t="str">
            <v>ENGLAND</v>
          </cell>
          <cell r="F11836" t="str">
            <v>CAMBRIDGE UNIV PRESS</v>
          </cell>
          <cell r="G11836">
            <v>0</v>
          </cell>
          <cell r="H11836">
            <v>0</v>
          </cell>
          <cell r="I11836" t="str">
            <v>1.795</v>
          </cell>
          <cell r="J11836">
            <v>0</v>
          </cell>
          <cell r="K11836" t="str">
            <v>无</v>
          </cell>
          <cell r="L11836">
            <v>0</v>
          </cell>
          <cell r="M11836" t="str">
            <v>无</v>
          </cell>
          <cell r="N11836" t="str">
            <v>人文科学</v>
          </cell>
          <cell r="O11836" t="str">
            <v>1区</v>
          </cell>
        </row>
        <row r="11837">
          <cell r="B11837" t="str">
            <v>JOURNAL OF WORLD PREHISTORY</v>
          </cell>
          <cell r="C11837" t="str">
            <v>世界史前史杂志</v>
          </cell>
          <cell r="D11837" t="str">
            <v>0892-7537</v>
          </cell>
          <cell r="E11837" t="str">
            <v>United States</v>
          </cell>
          <cell r="F11837" t="str">
            <v>SPRINGER</v>
          </cell>
          <cell r="G11837">
            <v>0</v>
          </cell>
          <cell r="H11837">
            <v>0</v>
          </cell>
          <cell r="I11837" t="str">
            <v>2.417</v>
          </cell>
          <cell r="J11837">
            <v>0</v>
          </cell>
          <cell r="K11837" t="str">
            <v>无</v>
          </cell>
          <cell r="L11837">
            <v>0</v>
          </cell>
          <cell r="M11837" t="str">
            <v>SOCIAL SCIENCES, GENERAL</v>
          </cell>
          <cell r="N11837" t="str">
            <v>人文科学</v>
          </cell>
          <cell r="O11837" t="str">
            <v>1区</v>
          </cell>
        </row>
        <row r="11838">
          <cell r="B11838" t="str">
            <v>Acta Histriae</v>
          </cell>
          <cell r="C11838" t="str">
            <v>历史学报</v>
          </cell>
          <cell r="D11838" t="str">
            <v>1318-0185</v>
          </cell>
          <cell r="E11838" t="str">
            <v>SLOVENIA</v>
          </cell>
          <cell r="F11838" t="str">
            <v>HISTORICAL SOC SOUTHERN PRIMORSKA KOPER-HSSP</v>
          </cell>
          <cell r="G11838">
            <v>0</v>
          </cell>
          <cell r="H11838">
            <v>0</v>
          </cell>
          <cell r="I11838" t="str">
            <v>0.627</v>
          </cell>
          <cell r="J11838">
            <v>0</v>
          </cell>
          <cell r="K11838" t="str">
            <v>无</v>
          </cell>
          <cell r="L11838">
            <v>0</v>
          </cell>
          <cell r="M11838" t="str">
            <v>无</v>
          </cell>
          <cell r="N11838" t="str">
            <v>人文科学</v>
          </cell>
          <cell r="O11838" t="str">
            <v>1区</v>
          </cell>
        </row>
        <row r="11839">
          <cell r="B11839" t="str">
            <v>COMMUNICATION RESEARCH</v>
          </cell>
          <cell r="C11839" t="str">
            <v>传播学研究</v>
          </cell>
          <cell r="D11839" t="str">
            <v>0093-6502</v>
          </cell>
          <cell r="E11839" t="str">
            <v>USA</v>
          </cell>
          <cell r="F11839" t="str">
            <v>SAGE PUBLICATIONS INC</v>
          </cell>
          <cell r="G11839">
            <v>0</v>
          </cell>
          <cell r="H11839">
            <v>0</v>
          </cell>
          <cell r="I11839" t="str">
            <v>3.758</v>
          </cell>
          <cell r="J11839">
            <v>0</v>
          </cell>
          <cell r="K11839" t="str">
            <v>无</v>
          </cell>
          <cell r="L11839">
            <v>0</v>
          </cell>
          <cell r="M11839" t="str">
            <v>SOCIAL SCIENCES, GENERAL</v>
          </cell>
          <cell r="N11839" t="str">
            <v>人文科学</v>
          </cell>
          <cell r="O11839" t="str">
            <v>2区</v>
          </cell>
        </row>
        <row r="11840">
          <cell r="B11840" t="str">
            <v>LANGUAGE IN SOCIETY</v>
          </cell>
          <cell r="C11840" t="str">
            <v>社会语言</v>
          </cell>
          <cell r="D11840" t="str">
            <v>0047-4045</v>
          </cell>
          <cell r="E11840" t="str">
            <v>USA</v>
          </cell>
          <cell r="F11840" t="str">
            <v>CAMBRIDGE UNIV PRESS</v>
          </cell>
          <cell r="G11840">
            <v>0</v>
          </cell>
          <cell r="H11840">
            <v>0</v>
          </cell>
          <cell r="I11840" t="str">
            <v>2.040</v>
          </cell>
          <cell r="J11840">
            <v>0</v>
          </cell>
          <cell r="K11840" t="str">
            <v>无</v>
          </cell>
          <cell r="L11840">
            <v>0</v>
          </cell>
          <cell r="M11840" t="str">
            <v>SOCIAL SCIENCES, GENERAL</v>
          </cell>
          <cell r="N11840" t="str">
            <v>人文科学</v>
          </cell>
          <cell r="O11840" t="str">
            <v>2区</v>
          </cell>
        </row>
        <row r="11841">
          <cell r="B11841" t="str">
            <v>JOURNAL OF SECOND LANGUAGE WRITING</v>
          </cell>
          <cell r="C11841" t="str">
            <v>第二语言写作杂志</v>
          </cell>
          <cell r="D11841" t="str">
            <v>1060-3743</v>
          </cell>
          <cell r="E11841" t="str">
            <v>ENGLAND</v>
          </cell>
          <cell r="F11841" t="str">
            <v>PERGAMON-ELSEVIER SCIENCE LTD</v>
          </cell>
          <cell r="G11841">
            <v>0</v>
          </cell>
          <cell r="H11841">
            <v>0</v>
          </cell>
          <cell r="I11841" t="str">
            <v>3.077</v>
          </cell>
          <cell r="J11841">
            <v>0</v>
          </cell>
          <cell r="K11841" t="str">
            <v>无</v>
          </cell>
          <cell r="L11841">
            <v>0</v>
          </cell>
          <cell r="M11841" t="str">
            <v>SOCIAL SCIENCES, GENERAL</v>
          </cell>
          <cell r="N11841" t="str">
            <v>人文科学</v>
          </cell>
          <cell r="O11841" t="str">
            <v>2区</v>
          </cell>
        </row>
        <row r="11842">
          <cell r="B11842" t="str">
            <v>WRITTEN COMMUNICATION</v>
          </cell>
          <cell r="C11842" t="str">
            <v>书面沟通</v>
          </cell>
          <cell r="D11842" t="str">
            <v>0741-0883</v>
          </cell>
          <cell r="E11842" t="str">
            <v>USA</v>
          </cell>
          <cell r="F11842" t="str">
            <v>SAGE PUBLICATIONS INC</v>
          </cell>
          <cell r="G11842">
            <v>0</v>
          </cell>
          <cell r="H11842">
            <v>0</v>
          </cell>
          <cell r="I11842" t="str">
            <v>1.727</v>
          </cell>
          <cell r="J11842">
            <v>0</v>
          </cell>
          <cell r="K11842" t="str">
            <v>无</v>
          </cell>
          <cell r="L11842">
            <v>0</v>
          </cell>
          <cell r="M11842" t="str">
            <v>SOCIAL SCIENCES, GENERAL</v>
          </cell>
          <cell r="N11842" t="str">
            <v>人文科学</v>
          </cell>
          <cell r="O11842" t="str">
            <v>2区</v>
          </cell>
        </row>
        <row r="11843">
          <cell r="B11843" t="str">
            <v>Journal of Semantics</v>
          </cell>
          <cell r="C11843" t="str">
            <v>语义学杂志</v>
          </cell>
          <cell r="D11843" t="str">
            <v>0167-5133</v>
          </cell>
          <cell r="E11843" t="str">
            <v>ENGLAND</v>
          </cell>
          <cell r="F11843" t="str">
            <v>OXFORD UNIV PRESS</v>
          </cell>
          <cell r="G11843">
            <v>0</v>
          </cell>
          <cell r="H11843">
            <v>0</v>
          </cell>
          <cell r="I11843" t="str">
            <v>1.209</v>
          </cell>
          <cell r="J11843">
            <v>0</v>
          </cell>
          <cell r="K11843" t="str">
            <v>无</v>
          </cell>
          <cell r="L11843">
            <v>0</v>
          </cell>
          <cell r="M11843" t="str">
            <v>SOCIAL SCIENCES, GENERAL</v>
          </cell>
          <cell r="N11843" t="str">
            <v>人文科学</v>
          </cell>
          <cell r="O11843" t="str">
            <v>2区</v>
          </cell>
        </row>
        <row r="11844">
          <cell r="B11844" t="str">
            <v>Digital Journalism</v>
          </cell>
          <cell r="C11844" t="str">
            <v>数字新闻</v>
          </cell>
          <cell r="D11844" t="str">
            <v>2167-0811</v>
          </cell>
          <cell r="E11844" t="str">
            <v>ENGLAND</v>
          </cell>
          <cell r="F11844" t="str">
            <v>ROUTLEDGE JOURNALS, TAYLOR &amp; FRANCIS LTD</v>
          </cell>
          <cell r="G11844">
            <v>0</v>
          </cell>
          <cell r="H11844">
            <v>0</v>
          </cell>
          <cell r="I11844" t="str">
            <v>4.476</v>
          </cell>
          <cell r="J11844">
            <v>0</v>
          </cell>
          <cell r="K11844">
            <v>3.4740000000000002</v>
          </cell>
          <cell r="L11844">
            <v>0</v>
          </cell>
          <cell r="M11844" t="str">
            <v>SOCIAL SCIENCES, GENERAL</v>
          </cell>
          <cell r="N11844" t="str">
            <v>人文科学</v>
          </cell>
          <cell r="O11844" t="str">
            <v>2区</v>
          </cell>
        </row>
        <row r="11845">
          <cell r="B11845" t="str">
            <v>FOREIGN LANGUAGE ANNALS</v>
          </cell>
          <cell r="C11845" t="str">
            <v>外语年鉴</v>
          </cell>
          <cell r="D11845" t="str">
            <v>0015-718X</v>
          </cell>
          <cell r="E11845" t="str">
            <v>USA</v>
          </cell>
          <cell r="F11845" t="str">
            <v>WILEY</v>
          </cell>
          <cell r="G11845">
            <v>0</v>
          </cell>
          <cell r="H11845">
            <v>0</v>
          </cell>
          <cell r="I11845" t="str">
            <v>2.198</v>
          </cell>
          <cell r="J11845">
            <v>0</v>
          </cell>
          <cell r="K11845" t="str">
            <v>无</v>
          </cell>
          <cell r="L11845">
            <v>0</v>
          </cell>
          <cell r="M11845" t="str">
            <v>SOCIAL SCIENCES, GENERAL</v>
          </cell>
          <cell r="N11845" t="str">
            <v>人文科学</v>
          </cell>
          <cell r="O11845" t="str">
            <v>2区</v>
          </cell>
        </row>
        <row r="11846">
          <cell r="B11846" t="str">
            <v>LINGUISTIC INQUIRY</v>
          </cell>
          <cell r="C11846" t="str">
            <v>语言探究</v>
          </cell>
          <cell r="D11846" t="str">
            <v>0024-3892</v>
          </cell>
          <cell r="E11846" t="str">
            <v>USA</v>
          </cell>
          <cell r="F11846" t="str">
            <v>MIT PRESS</v>
          </cell>
          <cell r="G11846">
            <v>0</v>
          </cell>
          <cell r="H11846">
            <v>0</v>
          </cell>
          <cell r="I11846" t="str">
            <v>1.364</v>
          </cell>
          <cell r="J11846">
            <v>0</v>
          </cell>
          <cell r="K11846" t="str">
            <v>无</v>
          </cell>
          <cell r="L11846">
            <v>0</v>
          </cell>
          <cell r="M11846" t="str">
            <v>SOCIAL SCIENCES, GENERAL</v>
          </cell>
          <cell r="N11846" t="str">
            <v>人文科学</v>
          </cell>
          <cell r="O11846" t="str">
            <v>2区</v>
          </cell>
        </row>
        <row r="11847">
          <cell r="B11847" t="str">
            <v>Journal of English for Academic Purposes</v>
          </cell>
          <cell r="C11847" t="str">
            <v>学术英语杂志</v>
          </cell>
          <cell r="D11847" t="str">
            <v>1475-1585</v>
          </cell>
          <cell r="E11847" t="str">
            <v>NETHERLANDS</v>
          </cell>
          <cell r="F11847" t="str">
            <v>ELSEVIER</v>
          </cell>
          <cell r="G11847">
            <v>0</v>
          </cell>
          <cell r="H11847">
            <v>0</v>
          </cell>
          <cell r="I11847" t="str">
            <v>1.893</v>
          </cell>
          <cell r="J11847">
            <v>0</v>
          </cell>
          <cell r="K11847" t="str">
            <v>无</v>
          </cell>
          <cell r="L11847">
            <v>0</v>
          </cell>
          <cell r="M11847" t="str">
            <v>SOCIAL SCIENCES, GENERAL</v>
          </cell>
          <cell r="N11847" t="str">
            <v>人文科学</v>
          </cell>
          <cell r="O11847" t="str">
            <v>2区</v>
          </cell>
        </row>
        <row r="11848">
          <cell r="B11848" t="str">
            <v>Language Teaching</v>
          </cell>
          <cell r="C11848" t="str">
            <v>语言教学</v>
          </cell>
          <cell r="D11848" t="str">
            <v>0261-4448</v>
          </cell>
          <cell r="E11848" t="str">
            <v>ENGLAND</v>
          </cell>
          <cell r="F11848" t="str">
            <v>CAMBRIDGE UNIV PRESS</v>
          </cell>
          <cell r="G11848">
            <v>0</v>
          </cell>
          <cell r="H11848">
            <v>0</v>
          </cell>
          <cell r="I11848" t="str">
            <v>3.714</v>
          </cell>
          <cell r="J11848">
            <v>0</v>
          </cell>
          <cell r="K11848" t="str">
            <v>无</v>
          </cell>
          <cell r="L11848">
            <v>0</v>
          </cell>
          <cell r="M11848" t="str">
            <v>SOCIAL SCIENCES, GENERAL</v>
          </cell>
          <cell r="N11848" t="str">
            <v>人文科学</v>
          </cell>
          <cell r="O11848" t="str">
            <v>2区</v>
          </cell>
        </row>
        <row r="11849">
          <cell r="B11849" t="str">
            <v>HUMAN COMMUNICATION RESEARCH</v>
          </cell>
          <cell r="C11849" t="str">
            <v>人际传播研究</v>
          </cell>
          <cell r="D11849" t="str">
            <v>0360-3989</v>
          </cell>
          <cell r="E11849" t="str">
            <v>USA</v>
          </cell>
          <cell r="F11849" t="str">
            <v>OXFORD UNIV PRESS INC</v>
          </cell>
          <cell r="G11849">
            <v>0</v>
          </cell>
          <cell r="H11849">
            <v>0</v>
          </cell>
          <cell r="I11849" t="str">
            <v>3.540</v>
          </cell>
          <cell r="J11849">
            <v>0</v>
          </cell>
          <cell r="K11849" t="str">
            <v>无</v>
          </cell>
          <cell r="L11849">
            <v>0</v>
          </cell>
          <cell r="M11849" t="str">
            <v>SOCIAL SCIENCES, GENERAL</v>
          </cell>
          <cell r="N11849" t="str">
            <v>人文科学</v>
          </cell>
          <cell r="O11849" t="str">
            <v>2区</v>
          </cell>
        </row>
        <row r="11850">
          <cell r="B11850" t="str">
            <v>Interpreter and Translator Trainer</v>
          </cell>
          <cell r="C11850" t="str">
            <v>口译员和翻译培训师</v>
          </cell>
          <cell r="D11850" t="str">
            <v>1750-399X</v>
          </cell>
          <cell r="E11850" t="str">
            <v>ENGLAND</v>
          </cell>
          <cell r="F11850" t="str">
            <v>ROUTLEDGE JOURNALS, TAYLOR &amp; FRANCIS LTD</v>
          </cell>
          <cell r="G11850">
            <v>0</v>
          </cell>
          <cell r="H11850">
            <v>0</v>
          </cell>
          <cell r="I11850" t="str">
            <v>0.881</v>
          </cell>
          <cell r="J11850">
            <v>0</v>
          </cell>
          <cell r="K11850" t="str">
            <v>无</v>
          </cell>
          <cell r="L11850">
            <v>0</v>
          </cell>
          <cell r="M11850" t="str">
            <v>无</v>
          </cell>
          <cell r="N11850" t="str">
            <v>人文科学</v>
          </cell>
          <cell r="O11850" t="str">
            <v>2区</v>
          </cell>
        </row>
        <row r="11851">
          <cell r="B11851" t="str">
            <v>Annual Review of Linguistics</v>
          </cell>
          <cell r="C11851" t="str">
            <v>语言学年鉴</v>
          </cell>
          <cell r="D11851" t="str">
            <v>2333-9691</v>
          </cell>
          <cell r="E11851" t="str">
            <v>USA</v>
          </cell>
          <cell r="F11851" t="str">
            <v>ANNUAL REVIEWS</v>
          </cell>
          <cell r="G11851">
            <v>0</v>
          </cell>
          <cell r="H11851">
            <v>0</v>
          </cell>
          <cell r="I11851" t="str">
            <v>2.026</v>
          </cell>
          <cell r="J11851">
            <v>0</v>
          </cell>
          <cell r="K11851" t="str">
            <v>无</v>
          </cell>
          <cell r="L11851" t="str">
            <v>review</v>
          </cell>
          <cell r="M11851" t="str">
            <v>无</v>
          </cell>
          <cell r="N11851" t="str">
            <v>人文科学</v>
          </cell>
          <cell r="O11851" t="str">
            <v>2区</v>
          </cell>
        </row>
        <row r="11852">
          <cell r="B11852" t="str">
            <v>DISCOURSE STUDIES</v>
          </cell>
          <cell r="C11852" t="str">
            <v>话语研究</v>
          </cell>
          <cell r="D11852" t="str">
            <v>1461-4456</v>
          </cell>
          <cell r="E11852" t="str">
            <v>ENGLAND</v>
          </cell>
          <cell r="F11852" t="str">
            <v>SAGE PUBLICATIONS LTD</v>
          </cell>
          <cell r="G11852">
            <v>0</v>
          </cell>
          <cell r="H11852">
            <v>0</v>
          </cell>
          <cell r="I11852" t="str">
            <v>1.483</v>
          </cell>
          <cell r="J11852">
            <v>0</v>
          </cell>
          <cell r="K11852">
            <v>0.38800000000000001</v>
          </cell>
          <cell r="L11852">
            <v>0</v>
          </cell>
          <cell r="M11852" t="str">
            <v>SOCIAL SCIENCES, GENERAL</v>
          </cell>
          <cell r="N11852" t="str">
            <v>人文科学</v>
          </cell>
          <cell r="O11852" t="str">
            <v>2区</v>
          </cell>
        </row>
        <row r="11853">
          <cell r="B11853" t="str">
            <v>ReCALL</v>
          </cell>
          <cell r="C11853" t="str">
            <v>召回</v>
          </cell>
          <cell r="D11853" t="str">
            <v>0958-3440</v>
          </cell>
          <cell r="E11853" t="str">
            <v>ENGLAND</v>
          </cell>
          <cell r="F11853" t="str">
            <v>CAMBRIDGE UNIV PRESS</v>
          </cell>
          <cell r="G11853">
            <v>0</v>
          </cell>
          <cell r="H11853">
            <v>0</v>
          </cell>
          <cell r="I11853" t="str">
            <v>1.842</v>
          </cell>
          <cell r="J11853">
            <v>0</v>
          </cell>
          <cell r="K11853">
            <v>0.91100000000000003</v>
          </cell>
          <cell r="L11853">
            <v>0</v>
          </cell>
          <cell r="M11853" t="str">
            <v>SOCIAL SCIENCES, GENERAL</v>
          </cell>
          <cell r="N11853" t="str">
            <v>人文科学</v>
          </cell>
          <cell r="O11853" t="str">
            <v>2区</v>
          </cell>
        </row>
        <row r="11854">
          <cell r="B11854" t="str">
            <v>Computer Assisted Language Learning</v>
          </cell>
          <cell r="C11854" t="str">
            <v>计算机辅助语言学习</v>
          </cell>
          <cell r="D11854" t="str">
            <v>0958-8221</v>
          </cell>
          <cell r="E11854" t="str">
            <v>ENGLAND</v>
          </cell>
          <cell r="F11854" t="str">
            <v>ROUTLEDGE JOURNALS, TAYLOR &amp; FRANCIS LTD</v>
          </cell>
          <cell r="G11854">
            <v>0</v>
          </cell>
          <cell r="H11854">
            <v>0</v>
          </cell>
          <cell r="I11854" t="str">
            <v>2.642</v>
          </cell>
          <cell r="J11854">
            <v>0</v>
          </cell>
          <cell r="K11854">
            <v>2.222</v>
          </cell>
          <cell r="L11854">
            <v>0</v>
          </cell>
          <cell r="M11854" t="str">
            <v>SOCIAL SCIENCES, GENERAL</v>
          </cell>
          <cell r="N11854" t="str">
            <v>人文科学</v>
          </cell>
          <cell r="O11854" t="str">
            <v>2区</v>
          </cell>
        </row>
        <row r="11855">
          <cell r="B11855" t="str">
            <v>STUDIES IN SECOND LANGUAGE ACQUISITION</v>
          </cell>
          <cell r="C11855" t="str">
            <v>第二语言习得研究</v>
          </cell>
          <cell r="D11855" t="str">
            <v>0272-2631</v>
          </cell>
          <cell r="E11855" t="str">
            <v>USA</v>
          </cell>
          <cell r="F11855" t="str">
            <v>CAMBRIDGE UNIV PRESS</v>
          </cell>
          <cell r="G11855">
            <v>0</v>
          </cell>
          <cell r="H11855">
            <v>0</v>
          </cell>
          <cell r="I11855" t="str">
            <v>2.838</v>
          </cell>
          <cell r="J11855">
            <v>0</v>
          </cell>
          <cell r="K11855" t="str">
            <v>无</v>
          </cell>
          <cell r="L11855">
            <v>0</v>
          </cell>
          <cell r="M11855" t="str">
            <v>SOCIAL SCIENCES, GENERAL</v>
          </cell>
          <cell r="N11855" t="str">
            <v>人文科学</v>
          </cell>
          <cell r="O11855" t="str">
            <v>2区</v>
          </cell>
        </row>
        <row r="11856">
          <cell r="B11856" t="str">
            <v>LANGUAGE</v>
          </cell>
          <cell r="C11856" t="str">
            <v>语言</v>
          </cell>
          <cell r="D11856" t="str">
            <v>0097-8507</v>
          </cell>
          <cell r="E11856" t="str">
            <v>USA</v>
          </cell>
          <cell r="F11856" t="str">
            <v>LINGUISTIC SOC AMER</v>
          </cell>
          <cell r="G11856">
            <v>0</v>
          </cell>
          <cell r="H11856">
            <v>0</v>
          </cell>
          <cell r="I11856" t="str">
            <v>1.526</v>
          </cell>
          <cell r="J11856">
            <v>0</v>
          </cell>
          <cell r="K11856" t="str">
            <v>无</v>
          </cell>
          <cell r="L11856">
            <v>0</v>
          </cell>
          <cell r="M11856" t="str">
            <v>SOCIAL SCIENCES, GENERAL</v>
          </cell>
          <cell r="N11856" t="str">
            <v>人文科学</v>
          </cell>
          <cell r="O11856" t="str">
            <v>2区</v>
          </cell>
        </row>
        <row r="11857">
          <cell r="B11857" t="str">
            <v>Language Policy</v>
          </cell>
          <cell r="C11857" t="str">
            <v>语言政策</v>
          </cell>
          <cell r="D11857" t="str">
            <v>1568-4555</v>
          </cell>
          <cell r="E11857" t="str">
            <v>NETHERLANDS</v>
          </cell>
          <cell r="F11857" t="str">
            <v>SPRINGER</v>
          </cell>
          <cell r="G11857">
            <v>0</v>
          </cell>
          <cell r="H11857">
            <v>0</v>
          </cell>
          <cell r="I11857" t="str">
            <v>1.383</v>
          </cell>
          <cell r="J11857">
            <v>0</v>
          </cell>
          <cell r="K11857" t="str">
            <v>无</v>
          </cell>
          <cell r="L11857">
            <v>0</v>
          </cell>
          <cell r="M11857" t="str">
            <v>无</v>
          </cell>
          <cell r="N11857" t="str">
            <v>人文科学</v>
          </cell>
          <cell r="O11857" t="str">
            <v>2区</v>
          </cell>
        </row>
        <row r="11858">
          <cell r="B11858" t="str">
            <v>Syntax-A Journal of Theoretical Experimental and Interdisciplinary Research</v>
          </cell>
          <cell r="C11858" t="str">
            <v>理论实验与跨学科研究杂志</v>
          </cell>
          <cell r="D11858" t="str">
            <v>1368-0005</v>
          </cell>
          <cell r="E11858" t="str">
            <v>USA</v>
          </cell>
          <cell r="F11858" t="str">
            <v>WILEY</v>
          </cell>
          <cell r="G11858">
            <v>0</v>
          </cell>
          <cell r="H11858">
            <v>0</v>
          </cell>
          <cell r="I11858" t="str">
            <v>1.000</v>
          </cell>
          <cell r="J11858">
            <v>0</v>
          </cell>
          <cell r="K11858" t="str">
            <v>无</v>
          </cell>
          <cell r="L11858">
            <v>0</v>
          </cell>
          <cell r="M11858" t="str">
            <v>无</v>
          </cell>
          <cell r="N11858" t="str">
            <v>人文科学</v>
          </cell>
          <cell r="O11858" t="str">
            <v>2区</v>
          </cell>
        </row>
        <row r="11859">
          <cell r="B11859" t="str">
            <v>LANGUAGE LEARNING &amp; TECHNOLOGY</v>
          </cell>
          <cell r="C11859" t="str">
            <v>语言学习与技术</v>
          </cell>
          <cell r="D11859" t="str">
            <v>1094-3501</v>
          </cell>
          <cell r="E11859" t="str">
            <v>USA</v>
          </cell>
          <cell r="F11859" t="str">
            <v>UNIV HAWAII, NATL FOREIGN LANGUAGE RESOURCE CENTER</v>
          </cell>
          <cell r="G11859">
            <v>0</v>
          </cell>
          <cell r="H11859">
            <v>0</v>
          </cell>
          <cell r="I11859" t="str">
            <v>2.473</v>
          </cell>
          <cell r="J11859">
            <v>0</v>
          </cell>
          <cell r="K11859" t="str">
            <v>无</v>
          </cell>
          <cell r="L11859">
            <v>0</v>
          </cell>
          <cell r="M11859" t="str">
            <v>SOCIAL SCIENCES, GENERAL</v>
          </cell>
          <cell r="N11859" t="str">
            <v>人文科学</v>
          </cell>
          <cell r="O11859" t="str">
            <v>2区</v>
          </cell>
        </row>
        <row r="11860">
          <cell r="B11860" t="str">
            <v>SYSTEM</v>
          </cell>
          <cell r="C11860" t="str">
            <v>系统</v>
          </cell>
          <cell r="D11860" t="str">
            <v>0346-251X</v>
          </cell>
          <cell r="E11860" t="str">
            <v>ENGLAND</v>
          </cell>
          <cell r="F11860" t="str">
            <v>ELSEVIER SCI LTD</v>
          </cell>
          <cell r="G11860">
            <v>0</v>
          </cell>
          <cell r="H11860">
            <v>0</v>
          </cell>
          <cell r="I11860" t="str">
            <v>1.979</v>
          </cell>
          <cell r="J11860">
            <v>0</v>
          </cell>
          <cell r="K11860" t="str">
            <v>无</v>
          </cell>
          <cell r="L11860">
            <v>0</v>
          </cell>
          <cell r="M11860" t="str">
            <v>SOCIAL SCIENCES, GENERAL</v>
          </cell>
          <cell r="N11860" t="str">
            <v>人文科学</v>
          </cell>
          <cell r="O11860" t="str">
            <v>2区</v>
          </cell>
        </row>
        <row r="11861">
          <cell r="B11861" t="str">
            <v>COMMUNICATION MONOGRAPHS</v>
          </cell>
          <cell r="C11861" t="str">
            <v>通讯专著</v>
          </cell>
          <cell r="D11861" t="str">
            <v>0363-7751</v>
          </cell>
          <cell r="E11861" t="str">
            <v>ENGLAND</v>
          </cell>
          <cell r="F11861" t="str">
            <v>ROUTLEDGE JOURNALS, TAYLOR &amp; FRANCIS LTD</v>
          </cell>
          <cell r="G11861">
            <v>0</v>
          </cell>
          <cell r="H11861">
            <v>0</v>
          </cell>
          <cell r="I11861" t="str">
            <v>3.843</v>
          </cell>
          <cell r="J11861">
            <v>0</v>
          </cell>
          <cell r="K11861" t="str">
            <v>无</v>
          </cell>
          <cell r="L11861">
            <v>0</v>
          </cell>
          <cell r="M11861" t="str">
            <v>SOCIAL SCIENCES, GENERAL</v>
          </cell>
          <cell r="N11861" t="str">
            <v>人文科学</v>
          </cell>
          <cell r="O11861" t="str">
            <v>2区</v>
          </cell>
        </row>
        <row r="11862">
          <cell r="B11862" t="str">
            <v>Corpus Linguistics and Linguistic Theory</v>
          </cell>
          <cell r="C11862" t="str">
            <v>语料库语言学与语言学理论</v>
          </cell>
          <cell r="D11862" t="str">
            <v>1613-7027</v>
          </cell>
          <cell r="E11862" t="str">
            <v>GERMANY</v>
          </cell>
          <cell r="F11862" t="str">
            <v>DE GRUYTER MOUTON</v>
          </cell>
          <cell r="G11862">
            <v>0</v>
          </cell>
          <cell r="H11862">
            <v>0</v>
          </cell>
          <cell r="I11862" t="str">
            <v>2.417</v>
          </cell>
          <cell r="J11862">
            <v>0</v>
          </cell>
          <cell r="K11862" t="str">
            <v>无</v>
          </cell>
          <cell r="L11862">
            <v>0</v>
          </cell>
          <cell r="M11862" t="str">
            <v>无</v>
          </cell>
          <cell r="N11862" t="str">
            <v>人文科学</v>
          </cell>
          <cell r="O11862" t="str">
            <v>2区</v>
          </cell>
        </row>
        <row r="11863">
          <cell r="B11863" t="str">
            <v>PAST &amp; PRESENT</v>
          </cell>
          <cell r="C11863" t="str">
            <v>过去和现在</v>
          </cell>
          <cell r="D11863" t="str">
            <v>0031-2746</v>
          </cell>
          <cell r="E11863" t="str">
            <v>ENGLAND</v>
          </cell>
          <cell r="F11863" t="str">
            <v>OXFORD UNIV PRESS</v>
          </cell>
          <cell r="G11863">
            <v>0</v>
          </cell>
          <cell r="H11863">
            <v>0</v>
          </cell>
          <cell r="I11863" t="str">
            <v>0.831</v>
          </cell>
          <cell r="J11863">
            <v>0</v>
          </cell>
          <cell r="K11863" t="str">
            <v>无</v>
          </cell>
          <cell r="L11863">
            <v>0</v>
          </cell>
          <cell r="M11863" t="str">
            <v>SOCIAL SCIENCES, GENERAL</v>
          </cell>
          <cell r="N11863" t="str">
            <v>人文科学</v>
          </cell>
          <cell r="O11863" t="str">
            <v>2区</v>
          </cell>
        </row>
        <row r="11864">
          <cell r="B11864" t="str">
            <v>Language and Education</v>
          </cell>
          <cell r="C11864" t="str">
            <v>语言与教育</v>
          </cell>
          <cell r="D11864" t="str">
            <v>0950-0782</v>
          </cell>
          <cell r="E11864" t="str">
            <v>ENGLAND</v>
          </cell>
          <cell r="F11864" t="str">
            <v>ROUTLEDGE JOURNALS, TAYLOR &amp; FRANCIS LTD</v>
          </cell>
          <cell r="G11864">
            <v>0</v>
          </cell>
          <cell r="H11864">
            <v>0</v>
          </cell>
          <cell r="I11864" t="str">
            <v>1.705</v>
          </cell>
          <cell r="J11864">
            <v>0</v>
          </cell>
          <cell r="K11864" t="str">
            <v>无</v>
          </cell>
          <cell r="L11864">
            <v>0</v>
          </cell>
          <cell r="M11864" t="str">
            <v>SOCIAL SCIENCES, GENERAL</v>
          </cell>
          <cell r="N11864" t="str">
            <v>人文科学</v>
          </cell>
          <cell r="O11864" t="str">
            <v>2区</v>
          </cell>
        </row>
        <row r="11865">
          <cell r="B11865" t="str">
            <v>JOURNAL OF SOCIAL ARCHAEOLOGY</v>
          </cell>
          <cell r="C11865" t="str">
            <v>社会考古学杂志</v>
          </cell>
          <cell r="D11865" t="str">
            <v>1469-6053</v>
          </cell>
          <cell r="E11865" t="str">
            <v>ENGLAND</v>
          </cell>
          <cell r="F11865" t="str">
            <v>SAGE PUBLICATIONS LTD</v>
          </cell>
          <cell r="G11865">
            <v>0</v>
          </cell>
          <cell r="H11865">
            <v>0</v>
          </cell>
          <cell r="I11865" t="str">
            <v>2.033</v>
          </cell>
          <cell r="J11865">
            <v>0</v>
          </cell>
          <cell r="K11865" t="str">
            <v>无</v>
          </cell>
          <cell r="L11865">
            <v>0</v>
          </cell>
          <cell r="M11865" t="str">
            <v>无</v>
          </cell>
          <cell r="N11865" t="str">
            <v>人文科学</v>
          </cell>
          <cell r="O11865" t="str">
            <v>2区</v>
          </cell>
        </row>
        <row r="11866">
          <cell r="B11866" t="str">
            <v>AMERICAS</v>
          </cell>
          <cell r="C11866" t="str">
            <v>美洲</v>
          </cell>
          <cell r="D11866" t="str">
            <v>0003-1615</v>
          </cell>
          <cell r="E11866" t="str">
            <v>USA</v>
          </cell>
          <cell r="F11866" t="str">
            <v>CAMBRIDGE UNIV PRESS</v>
          </cell>
          <cell r="G11866">
            <v>0</v>
          </cell>
          <cell r="H11866">
            <v>0</v>
          </cell>
          <cell r="I11866" t="str">
            <v>0.711</v>
          </cell>
          <cell r="J11866">
            <v>0</v>
          </cell>
          <cell r="K11866" t="str">
            <v>无</v>
          </cell>
          <cell r="L11866">
            <v>0</v>
          </cell>
          <cell r="M11866" t="str">
            <v>无</v>
          </cell>
          <cell r="N11866" t="str">
            <v>人文科学</v>
          </cell>
          <cell r="O11866" t="str">
            <v>2区</v>
          </cell>
        </row>
        <row r="11867">
          <cell r="B11867" t="str">
            <v>Linguistic Approaches to Bilingualism</v>
          </cell>
          <cell r="C11867" t="str">
            <v>双语教学的语言学方法</v>
          </cell>
          <cell r="D11867" t="str">
            <v>1879-9264</v>
          </cell>
          <cell r="E11867" t="str">
            <v>NETHERLANDS</v>
          </cell>
          <cell r="F11867" t="str">
            <v>JOHN BENJAMINS PUBLISHING CO</v>
          </cell>
          <cell r="G11867">
            <v>0</v>
          </cell>
          <cell r="H11867">
            <v>0</v>
          </cell>
          <cell r="I11867" t="str">
            <v>1.930</v>
          </cell>
          <cell r="J11867">
            <v>0</v>
          </cell>
          <cell r="K11867" t="str">
            <v>无</v>
          </cell>
          <cell r="L11867">
            <v>0</v>
          </cell>
          <cell r="M11867" t="str">
            <v>SOCIAL SCIENCES, GENERAL</v>
          </cell>
          <cell r="N11867" t="str">
            <v>人文科学</v>
          </cell>
          <cell r="O11867" t="str">
            <v>2区</v>
          </cell>
        </row>
        <row r="11868">
          <cell r="B11868" t="str">
            <v>JOURNAL OF THE HISTORY OF SEXUALITY</v>
          </cell>
          <cell r="C11868" t="str">
            <v>性史杂志</v>
          </cell>
          <cell r="D11868" t="str">
            <v>1043-4070</v>
          </cell>
          <cell r="E11868" t="str">
            <v>USA</v>
          </cell>
          <cell r="F11868" t="str">
            <v>UNIV TEXAS PRESS</v>
          </cell>
          <cell r="G11868">
            <v>0</v>
          </cell>
          <cell r="H11868">
            <v>0</v>
          </cell>
          <cell r="I11868" t="str">
            <v>0.750</v>
          </cell>
          <cell r="J11868">
            <v>0</v>
          </cell>
          <cell r="K11868" t="str">
            <v>无</v>
          </cell>
          <cell r="L11868">
            <v>0</v>
          </cell>
          <cell r="M11868" t="str">
            <v>无</v>
          </cell>
          <cell r="N11868" t="str">
            <v>人文科学</v>
          </cell>
          <cell r="O11868" t="str">
            <v>2区</v>
          </cell>
        </row>
        <row r="11869">
          <cell r="B11869" t="str">
            <v>Policy and Internet</v>
          </cell>
          <cell r="C11869" t="str">
            <v>政策与互联网</v>
          </cell>
          <cell r="D11869" t="str">
            <v>1944-2866</v>
          </cell>
          <cell r="E11869" t="str">
            <v>USA</v>
          </cell>
          <cell r="F11869" t="str">
            <v>WILEY</v>
          </cell>
          <cell r="G11869">
            <v>0</v>
          </cell>
          <cell r="H11869">
            <v>0</v>
          </cell>
          <cell r="I11869" t="str">
            <v>2.763</v>
          </cell>
          <cell r="J11869">
            <v>0</v>
          </cell>
          <cell r="K11869" t="str">
            <v>无</v>
          </cell>
          <cell r="L11869">
            <v>0</v>
          </cell>
          <cell r="M11869" t="str">
            <v>无</v>
          </cell>
          <cell r="N11869" t="str">
            <v>人文科学</v>
          </cell>
          <cell r="O11869" t="str">
            <v>2区</v>
          </cell>
        </row>
        <row r="11870">
          <cell r="B11870" t="str">
            <v>International Journal of Advertising</v>
          </cell>
          <cell r="C11870" t="str">
            <v>国际广告杂志</v>
          </cell>
          <cell r="D11870" t="str">
            <v>0265-0487</v>
          </cell>
          <cell r="E11870" t="str">
            <v>ENGLAND</v>
          </cell>
          <cell r="F11870" t="str">
            <v>ROUTLEDGE JOURNALS, TAYLOR &amp; FRANCIS LTD</v>
          </cell>
          <cell r="G11870">
            <v>0</v>
          </cell>
          <cell r="H11870">
            <v>0</v>
          </cell>
          <cell r="I11870" t="str">
            <v>3.606</v>
          </cell>
          <cell r="J11870">
            <v>0</v>
          </cell>
          <cell r="K11870" t="str">
            <v>无</v>
          </cell>
          <cell r="L11870">
            <v>0</v>
          </cell>
          <cell r="M11870" t="str">
            <v>ECONOMICS &amp; BUSINESS</v>
          </cell>
          <cell r="N11870" t="str">
            <v>人文科学</v>
          </cell>
          <cell r="O11870" t="str">
            <v>2区</v>
          </cell>
        </row>
        <row r="11871">
          <cell r="B11871" t="str">
            <v>JOURNAL OF PRAGMATICS</v>
          </cell>
          <cell r="C11871" t="str">
            <v>语用学杂志</v>
          </cell>
          <cell r="D11871" t="str">
            <v>0378-2166</v>
          </cell>
          <cell r="E11871" t="str">
            <v>NETHERLANDS</v>
          </cell>
          <cell r="F11871" t="str">
            <v>ELSEVIER</v>
          </cell>
          <cell r="G11871">
            <v>0</v>
          </cell>
          <cell r="H11871">
            <v>0</v>
          </cell>
          <cell r="I11871" t="str">
            <v>1.350</v>
          </cell>
          <cell r="J11871">
            <v>0</v>
          </cell>
          <cell r="K11871">
            <v>0.80900000000000005</v>
          </cell>
          <cell r="L11871">
            <v>0</v>
          </cell>
          <cell r="M11871" t="str">
            <v>SOCIAL SCIENCES, GENERAL</v>
          </cell>
          <cell r="N11871" t="str">
            <v>人文科学</v>
          </cell>
          <cell r="O11871" t="str">
            <v>2区</v>
          </cell>
        </row>
        <row r="11872">
          <cell r="B11872" t="str">
            <v>BMC Medical Ethics</v>
          </cell>
          <cell r="C11872" t="str">
            <v>医学伦理学</v>
          </cell>
          <cell r="D11872" t="str">
            <v>1472-6939</v>
          </cell>
          <cell r="E11872" t="str">
            <v>ENGLAND</v>
          </cell>
          <cell r="F11872" t="str">
            <v>BMC</v>
          </cell>
          <cell r="G11872" t="str">
            <v>1.96899998188019</v>
          </cell>
          <cell r="H11872" t="str">
            <v>2.506666666666</v>
          </cell>
          <cell r="I11872" t="str">
            <v>2.451</v>
          </cell>
          <cell r="J11872" t="str">
            <v>2.3088445668564</v>
          </cell>
          <cell r="K11872">
            <v>3.4289999999999998</v>
          </cell>
          <cell r="L11872">
            <v>0</v>
          </cell>
          <cell r="M11872" t="str">
            <v>SOCIAL SCIENCES, GENERAL</v>
          </cell>
          <cell r="N11872" t="str">
            <v>人文科学</v>
          </cell>
          <cell r="O11872" t="str">
            <v>2区</v>
          </cell>
        </row>
        <row r="11873">
          <cell r="B11873" t="str">
            <v>RESEARCH ON LANGUAGE AND SOCIAL INTERACTION</v>
          </cell>
          <cell r="C11873" t="str">
            <v>语言与社会交往研究</v>
          </cell>
          <cell r="D11873" t="str">
            <v>0835-1813</v>
          </cell>
          <cell r="E11873" t="str">
            <v>ENGLAND</v>
          </cell>
          <cell r="F11873" t="str">
            <v>ROUTLEDGE JOURNALS, TAYLOR &amp; FRANCIS LTD</v>
          </cell>
          <cell r="G11873">
            <v>0</v>
          </cell>
          <cell r="H11873">
            <v>0</v>
          </cell>
          <cell r="I11873" t="str">
            <v>1.591</v>
          </cell>
          <cell r="J11873">
            <v>0</v>
          </cell>
          <cell r="K11873" t="str">
            <v>无</v>
          </cell>
          <cell r="L11873">
            <v>0</v>
          </cell>
          <cell r="M11873" t="str">
            <v>SOCIAL SCIENCES, GENERAL</v>
          </cell>
          <cell r="N11873" t="str">
            <v>人文科学</v>
          </cell>
          <cell r="O11873" t="str">
            <v>2区</v>
          </cell>
        </row>
        <row r="11874">
          <cell r="B11874" t="str">
            <v>Language Teaching Research</v>
          </cell>
          <cell r="C11874" t="str">
            <v>语言教学研究</v>
          </cell>
          <cell r="D11874" t="str">
            <v>1362-1688</v>
          </cell>
          <cell r="E11874" t="str">
            <v>ENGLAND</v>
          </cell>
          <cell r="F11874" t="str">
            <v>SAGE PUBLICATIONS LTD</v>
          </cell>
          <cell r="G11874">
            <v>0</v>
          </cell>
          <cell r="H11874">
            <v>0</v>
          </cell>
          <cell r="I11874" t="str">
            <v>2.647</v>
          </cell>
          <cell r="J11874">
            <v>0</v>
          </cell>
          <cell r="K11874" t="str">
            <v>无</v>
          </cell>
          <cell r="L11874">
            <v>0</v>
          </cell>
          <cell r="M11874" t="str">
            <v>SOCIAL SCIENCES, GENERAL</v>
          </cell>
          <cell r="N11874" t="str">
            <v>人文科学</v>
          </cell>
          <cell r="O11874" t="str">
            <v>2区</v>
          </cell>
        </row>
        <row r="11875">
          <cell r="B11875" t="str">
            <v>TESOL QUARTERLY</v>
          </cell>
          <cell r="C11875" t="str">
            <v>TESOL季刊</v>
          </cell>
          <cell r="D11875" t="str">
            <v>0039-8322</v>
          </cell>
          <cell r="E11875" t="str">
            <v>USA</v>
          </cell>
          <cell r="F11875" t="str">
            <v>WILEY</v>
          </cell>
          <cell r="G11875">
            <v>0</v>
          </cell>
          <cell r="H11875">
            <v>0</v>
          </cell>
          <cell r="I11875" t="str">
            <v>2.071</v>
          </cell>
          <cell r="J11875">
            <v>0</v>
          </cell>
          <cell r="K11875" t="str">
            <v>无</v>
          </cell>
          <cell r="L11875">
            <v>0</v>
          </cell>
          <cell r="M11875" t="str">
            <v>SOCIAL SCIENCES, GENERAL</v>
          </cell>
          <cell r="N11875" t="str">
            <v>人文科学</v>
          </cell>
          <cell r="O11875" t="str">
            <v>2区</v>
          </cell>
        </row>
        <row r="11876">
          <cell r="B11876" t="str">
            <v>ECONOMIC HISTORY REVIEW</v>
          </cell>
          <cell r="C11876" t="str">
            <v>经济史回顾</v>
          </cell>
          <cell r="D11876" t="str">
            <v>0013-0117</v>
          </cell>
          <cell r="E11876" t="str">
            <v>USA</v>
          </cell>
          <cell r="F11876" t="str">
            <v>WILEY</v>
          </cell>
          <cell r="G11876">
            <v>0</v>
          </cell>
          <cell r="H11876">
            <v>0</v>
          </cell>
          <cell r="I11876" t="str">
            <v>1.063</v>
          </cell>
          <cell r="J11876">
            <v>0</v>
          </cell>
          <cell r="K11876" t="str">
            <v>无</v>
          </cell>
          <cell r="L11876">
            <v>0</v>
          </cell>
          <cell r="M11876" t="str">
            <v>ECONOMICS &amp; BUSINESS</v>
          </cell>
          <cell r="N11876" t="str">
            <v>人文科学</v>
          </cell>
          <cell r="O11876" t="str">
            <v>2区</v>
          </cell>
        </row>
        <row r="11877">
          <cell r="B11877" t="str">
            <v>JOURNAL OF EAST ASIAN LINGUISTICS</v>
          </cell>
          <cell r="C11877" t="str">
            <v>东亚语言学杂志</v>
          </cell>
          <cell r="D11877" t="str">
            <v>0925-8558</v>
          </cell>
          <cell r="E11877" t="str">
            <v>NETHERLANDS</v>
          </cell>
          <cell r="F11877" t="str">
            <v>SPRINGER</v>
          </cell>
          <cell r="G11877">
            <v>0</v>
          </cell>
          <cell r="H11877">
            <v>0</v>
          </cell>
          <cell r="I11877" t="str">
            <v>0.640</v>
          </cell>
          <cell r="J11877">
            <v>0</v>
          </cell>
          <cell r="K11877" t="str">
            <v>无</v>
          </cell>
          <cell r="L11877">
            <v>0</v>
          </cell>
          <cell r="M11877" t="str">
            <v>无</v>
          </cell>
          <cell r="N11877" t="str">
            <v>人文科学</v>
          </cell>
          <cell r="O11877" t="str">
            <v>2区</v>
          </cell>
        </row>
        <row r="11878">
          <cell r="B11878" t="str">
            <v>ENGLISH HISTORICAL REVIEW</v>
          </cell>
          <cell r="C11878" t="str">
            <v>英语历史回顾</v>
          </cell>
          <cell r="D11878" t="str">
            <v>0013-8266</v>
          </cell>
          <cell r="E11878" t="str">
            <v>ENGLAND</v>
          </cell>
          <cell r="F11878" t="str">
            <v>OXFORD UNIV PRESS</v>
          </cell>
          <cell r="G11878">
            <v>0</v>
          </cell>
          <cell r="H11878">
            <v>0</v>
          </cell>
          <cell r="I11878" t="str">
            <v>0.618</v>
          </cell>
          <cell r="J11878">
            <v>0</v>
          </cell>
          <cell r="K11878" t="str">
            <v>无</v>
          </cell>
          <cell r="L11878">
            <v>0</v>
          </cell>
          <cell r="M11878" t="str">
            <v>无</v>
          </cell>
          <cell r="N11878" t="str">
            <v>人文科学</v>
          </cell>
          <cell r="O11878" t="str">
            <v>2区</v>
          </cell>
        </row>
        <row r="11879">
          <cell r="B11879" t="str">
            <v>Bilingualism-Language and Cognition</v>
          </cell>
          <cell r="C11879" t="str">
            <v>双语语言与认知</v>
          </cell>
          <cell r="D11879" t="str">
            <v>1366-7289</v>
          </cell>
          <cell r="E11879" t="str">
            <v>USA</v>
          </cell>
          <cell r="F11879" t="str">
            <v>CAMBRIDGE UNIV PRESS</v>
          </cell>
          <cell r="G11879">
            <v>0</v>
          </cell>
          <cell r="H11879">
            <v>0</v>
          </cell>
          <cell r="I11879" t="str">
            <v>2.210</v>
          </cell>
          <cell r="J11879">
            <v>0</v>
          </cell>
          <cell r="K11879" t="str">
            <v>无</v>
          </cell>
          <cell r="L11879">
            <v>0</v>
          </cell>
          <cell r="M11879" t="str">
            <v>SOCIAL SCIENCES, GENERAL</v>
          </cell>
          <cell r="N11879" t="str">
            <v>人文科学</v>
          </cell>
          <cell r="O11879" t="str">
            <v>2区</v>
          </cell>
        </row>
        <row r="11880">
          <cell r="B11880" t="str">
            <v>DISCOURSE &amp; SOCIETY</v>
          </cell>
          <cell r="C11880" t="str">
            <v>话语与社会</v>
          </cell>
          <cell r="D11880" t="str">
            <v>0957-9265</v>
          </cell>
          <cell r="E11880" t="str">
            <v>ENGLAND</v>
          </cell>
          <cell r="F11880" t="str">
            <v>SAGE PUBLICATIONS LTD</v>
          </cell>
          <cell r="G11880">
            <v>0</v>
          </cell>
          <cell r="H11880">
            <v>0</v>
          </cell>
          <cell r="I11880" t="str">
            <v>1.390</v>
          </cell>
          <cell r="J11880">
            <v>0</v>
          </cell>
          <cell r="K11880">
            <v>0.28299999999999997</v>
          </cell>
          <cell r="L11880">
            <v>0</v>
          </cell>
          <cell r="M11880" t="str">
            <v>SOCIAL SCIENCES, GENERAL</v>
          </cell>
          <cell r="N11880" t="str">
            <v>人文科学</v>
          </cell>
          <cell r="O11880" t="str">
            <v>2区</v>
          </cell>
        </row>
        <row r="11881">
          <cell r="B11881" t="str">
            <v>Linguistics and Education</v>
          </cell>
          <cell r="C11881" t="str">
            <v>语言学与教育</v>
          </cell>
          <cell r="D11881" t="str">
            <v>0898-5898</v>
          </cell>
          <cell r="E11881" t="str">
            <v>NETHERLANDS</v>
          </cell>
          <cell r="F11881" t="str">
            <v>ELSEVIER</v>
          </cell>
          <cell r="G11881">
            <v>0</v>
          </cell>
          <cell r="H11881">
            <v>0</v>
          </cell>
          <cell r="I11881" t="str">
            <v>1.289</v>
          </cell>
          <cell r="J11881">
            <v>0</v>
          </cell>
          <cell r="K11881" t="str">
            <v>无</v>
          </cell>
          <cell r="L11881">
            <v>0</v>
          </cell>
          <cell r="M11881" t="str">
            <v>SOCIAL SCIENCES, GENERAL</v>
          </cell>
          <cell r="N11881" t="str">
            <v>人文科学</v>
          </cell>
          <cell r="O11881" t="str">
            <v>2区</v>
          </cell>
        </row>
        <row r="11882">
          <cell r="B11882" t="str">
            <v>LAW AND PHILOSOPHY</v>
          </cell>
          <cell r="C11882" t="str">
            <v>法与哲学</v>
          </cell>
          <cell r="D11882" t="str">
            <v>0167-5249</v>
          </cell>
          <cell r="E11882" t="str">
            <v>NETHERLANDS</v>
          </cell>
          <cell r="F11882" t="str">
            <v>SPRINGER</v>
          </cell>
          <cell r="G11882">
            <v>0</v>
          </cell>
          <cell r="H11882">
            <v>0</v>
          </cell>
          <cell r="I11882" t="str">
            <v>0.816</v>
          </cell>
          <cell r="J11882">
            <v>0</v>
          </cell>
          <cell r="K11882" t="str">
            <v>无</v>
          </cell>
          <cell r="L11882">
            <v>0</v>
          </cell>
          <cell r="M11882" t="str">
            <v>无</v>
          </cell>
          <cell r="N11882" t="str">
            <v>人文科学</v>
          </cell>
          <cell r="O11882" t="str">
            <v>2区</v>
          </cell>
        </row>
        <row r="11883">
          <cell r="B11883" t="str">
            <v>Journal of Linguistic Anthropology</v>
          </cell>
          <cell r="C11883" t="str">
            <v>语言人类学期刊</v>
          </cell>
          <cell r="D11883" t="str">
            <v>1055-1360</v>
          </cell>
          <cell r="E11883" t="str">
            <v>USA</v>
          </cell>
          <cell r="F11883" t="str">
            <v>WILEY</v>
          </cell>
          <cell r="G11883">
            <v>0</v>
          </cell>
          <cell r="H11883">
            <v>0</v>
          </cell>
          <cell r="I11883" t="str">
            <v>1.083</v>
          </cell>
          <cell r="J11883">
            <v>0</v>
          </cell>
          <cell r="K11883" t="str">
            <v>无</v>
          </cell>
          <cell r="L11883">
            <v>0</v>
          </cell>
          <cell r="M11883" t="str">
            <v>无</v>
          </cell>
          <cell r="N11883" t="str">
            <v>人文科学</v>
          </cell>
          <cell r="O11883" t="str">
            <v>2区</v>
          </cell>
        </row>
        <row r="11884">
          <cell r="B11884" t="str">
            <v>METAPHOR AND SYMBOL</v>
          </cell>
          <cell r="C11884" t="str">
            <v>隐喻与符号</v>
          </cell>
          <cell r="D11884" t="str">
            <v>1092-6488</v>
          </cell>
          <cell r="E11884" t="str">
            <v>ENGLAND</v>
          </cell>
          <cell r="F11884" t="str">
            <v>ROUTLEDGE JOURNALS, TAYLOR &amp; FRANCIS LTD</v>
          </cell>
          <cell r="G11884">
            <v>0</v>
          </cell>
          <cell r="H11884">
            <v>0</v>
          </cell>
          <cell r="I11884" t="str">
            <v>1.417</v>
          </cell>
          <cell r="J11884">
            <v>0</v>
          </cell>
          <cell r="K11884" t="str">
            <v>无</v>
          </cell>
          <cell r="L11884">
            <v>0</v>
          </cell>
          <cell r="M11884" t="str">
            <v>无</v>
          </cell>
          <cell r="N11884" t="str">
            <v>人文科学</v>
          </cell>
          <cell r="O11884" t="str">
            <v>2区</v>
          </cell>
        </row>
        <row r="11885">
          <cell r="B11885" t="str">
            <v>Discourse &amp; Communication</v>
          </cell>
          <cell r="C11885" t="str">
            <v>话语与沟通</v>
          </cell>
          <cell r="D11885" t="str">
            <v>1750-4813</v>
          </cell>
          <cell r="E11885" t="str">
            <v>USA</v>
          </cell>
          <cell r="F11885" t="str">
            <v>SAGE PUBLICATIONS INC</v>
          </cell>
          <cell r="G11885">
            <v>0</v>
          </cell>
          <cell r="H11885">
            <v>0</v>
          </cell>
          <cell r="I11885" t="str">
            <v>1.475</v>
          </cell>
          <cell r="J11885">
            <v>0</v>
          </cell>
          <cell r="K11885" t="str">
            <v>无</v>
          </cell>
          <cell r="L11885">
            <v>0</v>
          </cell>
          <cell r="M11885" t="str">
            <v>SOCIAL SCIENCES, GENERAL</v>
          </cell>
          <cell r="N11885" t="str">
            <v>人文科学</v>
          </cell>
          <cell r="O11885" t="str">
            <v>2区</v>
          </cell>
        </row>
        <row r="11886">
          <cell r="B11886" t="str">
            <v>PHILOSOPHY &amp; PUBLIC AFFAIRS</v>
          </cell>
          <cell r="C11886" t="str">
            <v>哲学与公共事务</v>
          </cell>
          <cell r="D11886" t="str">
            <v>0048-3915</v>
          </cell>
          <cell r="E11886" t="str">
            <v>USA</v>
          </cell>
          <cell r="F11886" t="str">
            <v>WILEY</v>
          </cell>
          <cell r="G11886">
            <v>0</v>
          </cell>
          <cell r="H11886">
            <v>0</v>
          </cell>
          <cell r="I11886" t="str">
            <v>1.115</v>
          </cell>
          <cell r="J11886">
            <v>0</v>
          </cell>
          <cell r="K11886" t="str">
            <v>无</v>
          </cell>
          <cell r="L11886">
            <v>0</v>
          </cell>
          <cell r="M11886" t="str">
            <v>SOCIAL SCIENCES, GENERAL</v>
          </cell>
          <cell r="N11886" t="str">
            <v>人文科学</v>
          </cell>
          <cell r="O11886" t="str">
            <v>2区</v>
          </cell>
        </row>
        <row r="11887">
          <cell r="B11887" t="str">
            <v>Politics Philosophy &amp; Economics</v>
          </cell>
          <cell r="C11887" t="str">
            <v>政治哲学与经济学</v>
          </cell>
          <cell r="D11887" t="str">
            <v>1470-594X</v>
          </cell>
          <cell r="E11887" t="str">
            <v>USA</v>
          </cell>
          <cell r="F11887" t="str">
            <v>SAGE PUBLICATIONS INC</v>
          </cell>
          <cell r="G11887">
            <v>0</v>
          </cell>
          <cell r="H11887">
            <v>0</v>
          </cell>
          <cell r="I11887" t="str">
            <v>0.675</v>
          </cell>
          <cell r="J11887">
            <v>0</v>
          </cell>
          <cell r="K11887" t="str">
            <v>无</v>
          </cell>
          <cell r="L11887">
            <v>0</v>
          </cell>
          <cell r="M11887" t="str">
            <v>无</v>
          </cell>
          <cell r="N11887" t="str">
            <v>人文科学</v>
          </cell>
          <cell r="O11887" t="str">
            <v>2区</v>
          </cell>
        </row>
        <row r="11888">
          <cell r="B11888" t="str">
            <v>Oral History Review</v>
          </cell>
          <cell r="C11888" t="str">
            <v>口述历史回顾</v>
          </cell>
          <cell r="D11888" t="str">
            <v>0094-0798</v>
          </cell>
          <cell r="E11888" t="str">
            <v>ENGLAND</v>
          </cell>
          <cell r="F11888" t="str">
            <v>ROUTLEDGE JOURNALS, TAYLOR &amp; FRANCIS LTD</v>
          </cell>
          <cell r="G11888">
            <v>0</v>
          </cell>
          <cell r="H11888">
            <v>0</v>
          </cell>
          <cell r="I11888" t="str">
            <v>0.769</v>
          </cell>
          <cell r="J11888">
            <v>0</v>
          </cell>
          <cell r="K11888" t="str">
            <v>无</v>
          </cell>
          <cell r="L11888">
            <v>0</v>
          </cell>
          <cell r="M11888" t="str">
            <v>无</v>
          </cell>
          <cell r="N11888" t="str">
            <v>人文科学</v>
          </cell>
          <cell r="O11888" t="str">
            <v>2区</v>
          </cell>
        </row>
        <row r="11889">
          <cell r="B11889" t="str">
            <v>COMPARATIVE STUDIES IN SOCIETY AND HISTORY</v>
          </cell>
          <cell r="C11889" t="str">
            <v>社会历史比较研究</v>
          </cell>
          <cell r="D11889" t="str">
            <v>0010-4175</v>
          </cell>
          <cell r="E11889" t="str">
            <v>USA</v>
          </cell>
          <cell r="F11889" t="str">
            <v>CAMBRIDGE UNIV PRESS</v>
          </cell>
          <cell r="G11889">
            <v>0</v>
          </cell>
          <cell r="H11889">
            <v>0</v>
          </cell>
          <cell r="I11889" t="str">
            <v>0.797</v>
          </cell>
          <cell r="J11889">
            <v>0</v>
          </cell>
          <cell r="K11889" t="str">
            <v>无</v>
          </cell>
          <cell r="L11889">
            <v>0</v>
          </cell>
          <cell r="M11889" t="str">
            <v>SOCIAL SCIENCES, GENERAL</v>
          </cell>
          <cell r="N11889" t="str">
            <v>人文科学</v>
          </cell>
          <cell r="O11889" t="str">
            <v>2区</v>
          </cell>
        </row>
        <row r="11890">
          <cell r="B11890" t="str">
            <v>ENVIRONMENTAL VALUES</v>
          </cell>
          <cell r="C11890" t="str">
            <v>环境价值观</v>
          </cell>
          <cell r="D11890" t="str">
            <v>0963-2719</v>
          </cell>
          <cell r="E11890" t="str">
            <v>ENGLAND</v>
          </cell>
          <cell r="F11890" t="str">
            <v>WHITE HORSE PRESS</v>
          </cell>
          <cell r="G11890">
            <v>0</v>
          </cell>
          <cell r="H11890">
            <v>0</v>
          </cell>
          <cell r="I11890" t="str">
            <v>2.158</v>
          </cell>
          <cell r="J11890">
            <v>0</v>
          </cell>
          <cell r="K11890">
            <v>0.78900000000000003</v>
          </cell>
          <cell r="L11890">
            <v>0</v>
          </cell>
          <cell r="M11890" t="str">
            <v>SOCIAL SCIENCES, GENERAL</v>
          </cell>
          <cell r="N11890" t="str">
            <v>人文科学</v>
          </cell>
          <cell r="O11890" t="str">
            <v>2区</v>
          </cell>
        </row>
        <row r="11891">
          <cell r="B11891" t="str">
            <v>HISTORICAL JOURNAL</v>
          </cell>
          <cell r="C11891" t="str">
            <v>历史期刊</v>
          </cell>
          <cell r="D11891" t="str">
            <v>0018-246X</v>
          </cell>
          <cell r="E11891" t="str">
            <v>USA</v>
          </cell>
          <cell r="F11891" t="str">
            <v>CAMBRIDGE UNIV PRESS</v>
          </cell>
          <cell r="G11891">
            <v>0</v>
          </cell>
          <cell r="H11891">
            <v>0</v>
          </cell>
          <cell r="I11891" t="str">
            <v>0.791</v>
          </cell>
          <cell r="J11891">
            <v>0</v>
          </cell>
          <cell r="K11891" t="str">
            <v>无</v>
          </cell>
          <cell r="L11891">
            <v>0</v>
          </cell>
          <cell r="M11891" t="str">
            <v>SOCIAL SCIENCES, GENERAL</v>
          </cell>
          <cell r="N11891" t="str">
            <v>人文科学</v>
          </cell>
          <cell r="O11891" t="str">
            <v>2区</v>
          </cell>
        </row>
        <row r="11892">
          <cell r="B11892" t="str">
            <v>Law and History Review</v>
          </cell>
          <cell r="C11892" t="str">
            <v>法律与历史回顾</v>
          </cell>
          <cell r="D11892" t="str">
            <v>0738-2480</v>
          </cell>
          <cell r="E11892" t="str">
            <v>USA</v>
          </cell>
          <cell r="F11892" t="str">
            <v>CAMBRIDGE UNIV PRESS</v>
          </cell>
          <cell r="G11892">
            <v>0</v>
          </cell>
          <cell r="H11892">
            <v>0</v>
          </cell>
          <cell r="I11892" t="str">
            <v>0.690</v>
          </cell>
          <cell r="J11892">
            <v>0</v>
          </cell>
          <cell r="K11892" t="str">
            <v>无</v>
          </cell>
          <cell r="L11892">
            <v>0</v>
          </cell>
          <cell r="M11892" t="str">
            <v>无</v>
          </cell>
          <cell r="N11892" t="str">
            <v>人文科学</v>
          </cell>
          <cell r="O11892" t="str">
            <v>2区</v>
          </cell>
        </row>
        <row r="11893">
          <cell r="B11893" t="str">
            <v>ARCHIVE FOR HISTORY OF EXACT SCIENCES</v>
          </cell>
          <cell r="C11893" t="str">
            <v>精确科学史档案馆</v>
          </cell>
          <cell r="D11893" t="str">
            <v>0003-9519</v>
          </cell>
          <cell r="E11893" t="str">
            <v>United States</v>
          </cell>
          <cell r="F11893" t="str">
            <v>SPRINGER</v>
          </cell>
          <cell r="G11893" t="str">
            <v>0.583000004291534</v>
          </cell>
          <cell r="H11893" t="str">
            <v>0.705882352941</v>
          </cell>
          <cell r="I11893" t="str">
            <v>0.559</v>
          </cell>
          <cell r="J11893" t="str">
            <v>0.615901962214512</v>
          </cell>
          <cell r="K11893">
            <v>0.58799999999999997</v>
          </cell>
          <cell r="L11893">
            <v>0</v>
          </cell>
          <cell r="M11893" t="str">
            <v>MULTIDISCIPLINARY</v>
          </cell>
          <cell r="N11893" t="str">
            <v>人文科学</v>
          </cell>
          <cell r="O11893" t="str">
            <v>2区</v>
          </cell>
        </row>
        <row r="11894">
          <cell r="B11894" t="str">
            <v>AMERICAN ANTIQUITY</v>
          </cell>
          <cell r="C11894" t="str">
            <v>美国古代</v>
          </cell>
          <cell r="D11894" t="str">
            <v>0002-7316</v>
          </cell>
          <cell r="E11894" t="str">
            <v>USA</v>
          </cell>
          <cell r="F11894" t="str">
            <v>CAMBRIDGE UNIV PRESS</v>
          </cell>
          <cell r="G11894">
            <v>0</v>
          </cell>
          <cell r="H11894">
            <v>0</v>
          </cell>
          <cell r="I11894" t="str">
            <v>1.961</v>
          </cell>
          <cell r="J11894">
            <v>0</v>
          </cell>
          <cell r="K11894" t="str">
            <v>无</v>
          </cell>
          <cell r="L11894">
            <v>0</v>
          </cell>
          <cell r="M11894" t="str">
            <v>SOCIAL SCIENCES, GENERAL</v>
          </cell>
          <cell r="N11894" t="str">
            <v>人文科学</v>
          </cell>
          <cell r="O11894" t="str">
            <v>2区</v>
          </cell>
        </row>
        <row r="11895">
          <cell r="B11895" t="str">
            <v>BIOETHICS</v>
          </cell>
          <cell r="C11895" t="str">
            <v>生命伦理学</v>
          </cell>
          <cell r="D11895" t="str">
            <v>0269-9702</v>
          </cell>
          <cell r="E11895" t="str">
            <v>USA</v>
          </cell>
          <cell r="F11895" t="str">
            <v>WILEY</v>
          </cell>
          <cell r="G11895" t="str">
            <v>1.6599999666214</v>
          </cell>
          <cell r="H11895" t="str">
            <v>1.664556962025</v>
          </cell>
          <cell r="I11895" t="str">
            <v>1.799</v>
          </cell>
          <cell r="J11895" t="str">
            <v>1.70772267991913</v>
          </cell>
          <cell r="K11895">
            <v>1.595</v>
          </cell>
          <cell r="L11895">
            <v>0</v>
          </cell>
          <cell r="M11895" t="str">
            <v>SOCIAL SCIENCES, GENERAL</v>
          </cell>
          <cell r="N11895" t="str">
            <v>人文科学</v>
          </cell>
          <cell r="O11895" t="str">
            <v>2区</v>
          </cell>
        </row>
        <row r="11896">
          <cell r="B11896" t="str">
            <v>European Review of Economic History</v>
          </cell>
          <cell r="C11896" t="str">
            <v>欧洲经济史回顾</v>
          </cell>
          <cell r="D11896" t="str">
            <v>1361-4916</v>
          </cell>
          <cell r="E11896" t="str">
            <v>ENGLAND</v>
          </cell>
          <cell r="F11896" t="str">
            <v>OXFORD UNIV PRESS</v>
          </cell>
          <cell r="G11896">
            <v>0</v>
          </cell>
          <cell r="H11896">
            <v>0</v>
          </cell>
          <cell r="I11896" t="str">
            <v>1.114</v>
          </cell>
          <cell r="J11896">
            <v>0</v>
          </cell>
          <cell r="K11896" t="str">
            <v>无</v>
          </cell>
          <cell r="L11896">
            <v>0</v>
          </cell>
          <cell r="M11896" t="str">
            <v>无</v>
          </cell>
          <cell r="N11896" t="str">
            <v>人文科学</v>
          </cell>
          <cell r="O11896" t="str">
            <v>2区</v>
          </cell>
        </row>
        <row r="11897">
          <cell r="B11897" t="str">
            <v>Philosophia Mathematica</v>
          </cell>
          <cell r="C11897" t="str">
            <v>数学哲学</v>
          </cell>
          <cell r="D11897" t="str">
            <v>0031-8019</v>
          </cell>
          <cell r="E11897" t="str">
            <v>USA</v>
          </cell>
          <cell r="F11897" t="str">
            <v>OXFORD UNIV PRESS INC</v>
          </cell>
          <cell r="G11897" t="str">
            <v>0.437999993562698</v>
          </cell>
          <cell r="H11897" t="str">
            <v>0.419354838709</v>
          </cell>
          <cell r="I11897" t="str">
            <v>0.733</v>
          </cell>
          <cell r="J11897" t="str">
            <v>0.530229388534899</v>
          </cell>
          <cell r="K11897">
            <v>0.98599999999999999</v>
          </cell>
          <cell r="L11897">
            <v>0</v>
          </cell>
          <cell r="M11897" t="str">
            <v>无</v>
          </cell>
          <cell r="N11897" t="str">
            <v>人文科学</v>
          </cell>
          <cell r="O11897" t="str">
            <v>2区</v>
          </cell>
        </row>
        <row r="11898">
          <cell r="B11898" t="str">
            <v>IEEE ANNALS OF THE HISTORY OF COMPUTING</v>
          </cell>
          <cell r="C11898" t="str">
            <v>IEEE计算史年鉴</v>
          </cell>
          <cell r="D11898" t="str">
            <v>1058-6180</v>
          </cell>
          <cell r="E11898" t="str">
            <v>USA</v>
          </cell>
          <cell r="F11898" t="str">
            <v>IEEE COMPUTER SOC</v>
          </cell>
          <cell r="G11898" t="str">
            <v>0.619000017642975</v>
          </cell>
          <cell r="H11898" t="str">
            <v>0.53125</v>
          </cell>
          <cell r="I11898" t="str">
            <v>0.741</v>
          </cell>
          <cell r="J11898" t="str">
            <v>0.630330252794325</v>
          </cell>
          <cell r="K11898">
            <v>0.72</v>
          </cell>
          <cell r="L11898">
            <v>0</v>
          </cell>
          <cell r="M11898" t="str">
            <v>无</v>
          </cell>
          <cell r="N11898" t="str">
            <v>人文科学</v>
          </cell>
          <cell r="O11898" t="str">
            <v>2区</v>
          </cell>
        </row>
        <row r="11899">
          <cell r="B11899" t="str">
            <v>HISTORY AND THEORY</v>
          </cell>
          <cell r="C11899" t="str">
            <v>历史与理论</v>
          </cell>
          <cell r="D11899" t="str">
            <v>0018-2656</v>
          </cell>
          <cell r="E11899" t="str">
            <v>USA</v>
          </cell>
          <cell r="F11899" t="str">
            <v>WILEY</v>
          </cell>
          <cell r="G11899">
            <v>0</v>
          </cell>
          <cell r="H11899">
            <v>0</v>
          </cell>
          <cell r="I11899" t="str">
            <v>0.772</v>
          </cell>
          <cell r="J11899">
            <v>0</v>
          </cell>
          <cell r="K11899" t="str">
            <v>无</v>
          </cell>
          <cell r="L11899">
            <v>0</v>
          </cell>
          <cell r="M11899" t="str">
            <v>SOCIAL SCIENCES, GENERAL</v>
          </cell>
          <cell r="N11899" t="str">
            <v>人文科学</v>
          </cell>
          <cell r="O11899" t="str">
            <v>2区</v>
          </cell>
        </row>
        <row r="11900">
          <cell r="B11900" t="str">
            <v>MINERVA</v>
          </cell>
          <cell r="C11900" t="str">
            <v>密涅瓦</v>
          </cell>
          <cell r="D11900" t="str">
            <v>0026-4695</v>
          </cell>
          <cell r="E11900" t="str">
            <v>NETHERLANDS</v>
          </cell>
          <cell r="F11900" t="str">
            <v>SPRINGER</v>
          </cell>
          <cell r="G11900">
            <v>0</v>
          </cell>
          <cell r="H11900">
            <v>0</v>
          </cell>
          <cell r="I11900" t="str">
            <v>2.089</v>
          </cell>
          <cell r="J11900">
            <v>0</v>
          </cell>
          <cell r="K11900">
            <v>2.9119999999999999</v>
          </cell>
          <cell r="L11900">
            <v>0</v>
          </cell>
          <cell r="M11900" t="str">
            <v>SOCIAL SCIENCES, GENERAL</v>
          </cell>
          <cell r="N11900" t="str">
            <v>人文科学</v>
          </cell>
          <cell r="O11900" t="str">
            <v>2区</v>
          </cell>
        </row>
        <row r="11901">
          <cell r="B11901" t="str">
            <v>STUDIES IN HISTORY AND PHILOSOPHY OF SCIENCE</v>
          </cell>
          <cell r="C11901" t="str">
            <v>历史与科学哲学研究</v>
          </cell>
          <cell r="D11901" t="str">
            <v>0039-3681</v>
          </cell>
          <cell r="E11901" t="str">
            <v>ENGLAND</v>
          </cell>
          <cell r="F11901" t="str">
            <v>ELSEVIER SCI LTD</v>
          </cell>
          <cell r="G11901" t="str">
            <v>0.748000025749207</v>
          </cell>
          <cell r="H11901" t="str">
            <v>1.183486238532</v>
          </cell>
          <cell r="I11901" t="str">
            <v>1.212</v>
          </cell>
          <cell r="J11901" t="str">
            <v>1.04775032338774</v>
          </cell>
          <cell r="K11901">
            <v>2.8039999999999998</v>
          </cell>
          <cell r="L11901">
            <v>0</v>
          </cell>
          <cell r="M11901" t="str">
            <v>SOCIAL SCIENCES, GENERAL</v>
          </cell>
          <cell r="N11901" t="str">
            <v>人文科学</v>
          </cell>
          <cell r="O11901" t="str">
            <v>2区</v>
          </cell>
        </row>
        <row r="11902">
          <cell r="B11902" t="str">
            <v>JOURNAL OF CONTEMPORARY HISTORY</v>
          </cell>
          <cell r="C11902" t="str">
            <v>当代史杂志</v>
          </cell>
          <cell r="D11902" t="str">
            <v>0022-0094</v>
          </cell>
          <cell r="E11902" t="str">
            <v>ENGLAND</v>
          </cell>
          <cell r="F11902" t="str">
            <v>SAGE PUBLICATIONS LTD</v>
          </cell>
          <cell r="G11902">
            <v>0</v>
          </cell>
          <cell r="H11902">
            <v>0</v>
          </cell>
          <cell r="I11902" t="str">
            <v>0.679</v>
          </cell>
          <cell r="J11902">
            <v>0</v>
          </cell>
          <cell r="K11902" t="str">
            <v>无</v>
          </cell>
          <cell r="L11902">
            <v>0</v>
          </cell>
          <cell r="M11902" t="str">
            <v>无</v>
          </cell>
          <cell r="N11902" t="str">
            <v>人文科学</v>
          </cell>
          <cell r="O11902" t="str">
            <v>2区</v>
          </cell>
        </row>
        <row r="11903">
          <cell r="B11903" t="str">
            <v>PHILOSOPHY OF SCIENCE</v>
          </cell>
          <cell r="C11903" t="str">
            <v>科学哲学</v>
          </cell>
          <cell r="D11903" t="str">
            <v>0031-8248</v>
          </cell>
          <cell r="E11903" t="str">
            <v>USA</v>
          </cell>
          <cell r="F11903" t="str">
            <v>UNIV CHICAGO PRESS</v>
          </cell>
          <cell r="G11903" t="str">
            <v>0.97299998998642</v>
          </cell>
          <cell r="H11903" t="str">
            <v>1.216783216783</v>
          </cell>
          <cell r="I11903" t="str">
            <v>1.296</v>
          </cell>
          <cell r="J11903" t="str">
            <v>1.16185261821881</v>
          </cell>
          <cell r="K11903">
            <v>3.5710000000000002</v>
          </cell>
          <cell r="L11903">
            <v>0</v>
          </cell>
          <cell r="M11903" t="str">
            <v>SOCIAL SCIENCES, GENERAL</v>
          </cell>
          <cell r="N11903" t="str">
            <v>人文科学</v>
          </cell>
          <cell r="O11903" t="str">
            <v>2区</v>
          </cell>
        </row>
        <row r="11904">
          <cell r="B11904" t="str">
            <v>History of the Family</v>
          </cell>
          <cell r="C11904" t="str">
            <v>家族史</v>
          </cell>
          <cell r="D11904" t="str">
            <v>1081-602X</v>
          </cell>
          <cell r="E11904" t="str">
            <v>ENGLAND</v>
          </cell>
          <cell r="F11904" t="str">
            <v>ROUTLEDGE JOURNALS, TAYLOR &amp; FRANCIS LTD</v>
          </cell>
          <cell r="G11904">
            <v>0</v>
          </cell>
          <cell r="H11904">
            <v>0</v>
          </cell>
          <cell r="I11904" t="str">
            <v>0.925</v>
          </cell>
          <cell r="J11904">
            <v>0</v>
          </cell>
          <cell r="K11904" t="str">
            <v>无</v>
          </cell>
          <cell r="L11904">
            <v>0</v>
          </cell>
          <cell r="M11904" t="str">
            <v>无</v>
          </cell>
          <cell r="N11904" t="str">
            <v>人文科学</v>
          </cell>
          <cell r="O11904" t="str">
            <v>2区</v>
          </cell>
        </row>
        <row r="11905">
          <cell r="B11905" t="str">
            <v>HISTORY OF POLITICAL ECONOMY</v>
          </cell>
          <cell r="C11905" t="str">
            <v>政治经济学史</v>
          </cell>
          <cell r="D11905" t="str">
            <v>0018-2702</v>
          </cell>
          <cell r="E11905" t="str">
            <v>USA</v>
          </cell>
          <cell r="F11905" t="str">
            <v>DUKE UNIV PRESS</v>
          </cell>
          <cell r="G11905">
            <v>0</v>
          </cell>
          <cell r="H11905">
            <v>0</v>
          </cell>
          <cell r="I11905" t="str">
            <v>0.829</v>
          </cell>
          <cell r="J11905">
            <v>0</v>
          </cell>
          <cell r="K11905" t="str">
            <v>无</v>
          </cell>
          <cell r="L11905">
            <v>0</v>
          </cell>
          <cell r="M11905" t="str">
            <v>无</v>
          </cell>
          <cell r="N11905" t="str">
            <v>人文科学</v>
          </cell>
          <cell r="O11905" t="str">
            <v>2区</v>
          </cell>
        </row>
        <row r="11906">
          <cell r="B11906" t="str">
            <v>ISIS</v>
          </cell>
          <cell r="C11906" t="str">
            <v>伊斯兰国</v>
          </cell>
          <cell r="D11906" t="str">
            <v>0021-1753</v>
          </cell>
          <cell r="E11906" t="str">
            <v>USA</v>
          </cell>
          <cell r="F11906" t="str">
            <v>UNIV CHICAGO PRESS</v>
          </cell>
          <cell r="G11906" t="str">
            <v>1.07000005245209</v>
          </cell>
          <cell r="H11906" t="str">
            <v>0.741379310344</v>
          </cell>
          <cell r="I11906" t="str">
            <v>0.663</v>
          </cell>
          <cell r="J11906" t="str">
            <v>0.824766903703362</v>
          </cell>
          <cell r="K11906">
            <v>1.0289999999999999</v>
          </cell>
          <cell r="L11906">
            <v>0</v>
          </cell>
          <cell r="M11906" t="str">
            <v>SOCIAL SCIENCES, GENERAL</v>
          </cell>
          <cell r="N11906" t="str">
            <v>人文科学</v>
          </cell>
          <cell r="O11906" t="str">
            <v>2区</v>
          </cell>
        </row>
        <row r="11907">
          <cell r="B11907" t="str">
            <v>SYNTHESE</v>
          </cell>
          <cell r="C11907" t="str">
            <v>合成</v>
          </cell>
          <cell r="D11907" t="str">
            <v>0039-7857</v>
          </cell>
          <cell r="E11907" t="str">
            <v>NETHERLANDS</v>
          </cell>
          <cell r="F11907" t="str">
            <v>SPRINGER</v>
          </cell>
          <cell r="G11907" t="str">
            <v>1.03400003910065</v>
          </cell>
          <cell r="H11907" t="str">
            <v>1.26213592233</v>
          </cell>
          <cell r="I11907" t="str">
            <v>1.436</v>
          </cell>
          <cell r="J11907" t="str">
            <v>1.24415387997555</v>
          </cell>
          <cell r="K11907">
            <v>3.9409999999999998</v>
          </cell>
          <cell r="L11907">
            <v>0</v>
          </cell>
          <cell r="M11907" t="str">
            <v>SOCIAL SCIENCES, GENERAL</v>
          </cell>
          <cell r="N11907" t="str">
            <v>人文科学</v>
          </cell>
          <cell r="O11907" t="str">
            <v>2区</v>
          </cell>
        </row>
        <row r="11908">
          <cell r="B11908" t="str">
            <v>HISTORY AND PHILOSOPHY OF THE LIFE SCIENCES</v>
          </cell>
          <cell r="C11908" t="str">
            <v>生命科学史和哲学</v>
          </cell>
          <cell r="D11908" t="str">
            <v>0391-9714</v>
          </cell>
          <cell r="E11908" t="str">
            <v>SWITZERLAND</v>
          </cell>
          <cell r="F11908" t="str">
            <v>SPRINGER INTERNATIONAL PUBLISHING AG</v>
          </cell>
          <cell r="G11908" t="str">
            <v>0.559000015258789</v>
          </cell>
          <cell r="H11908" t="str">
            <v>0.75</v>
          </cell>
          <cell r="I11908" t="str">
            <v>0.873</v>
          </cell>
          <cell r="J11908" t="str">
            <v>0.72741315062593</v>
          </cell>
          <cell r="K11908">
            <v>2.4260000000000002</v>
          </cell>
          <cell r="L11908">
            <v>0</v>
          </cell>
          <cell r="M11908" t="str">
            <v>无</v>
          </cell>
          <cell r="N11908" t="str">
            <v>人文科学</v>
          </cell>
          <cell r="O11908" t="str">
            <v>2区</v>
          </cell>
        </row>
        <row r="11909">
          <cell r="B11909" t="str">
            <v>HISTORY WORKSHOP JOURNAL</v>
          </cell>
          <cell r="C11909" t="str">
            <v>历史研讨会日志</v>
          </cell>
          <cell r="D11909" t="str">
            <v>1363-3554</v>
          </cell>
          <cell r="E11909" t="str">
            <v>ENGLAND</v>
          </cell>
          <cell r="F11909" t="str">
            <v>OXFORD UNIV PRESS</v>
          </cell>
          <cell r="G11909">
            <v>0</v>
          </cell>
          <cell r="H11909">
            <v>0</v>
          </cell>
          <cell r="I11909" t="str">
            <v>0.649</v>
          </cell>
          <cell r="J11909">
            <v>0</v>
          </cell>
          <cell r="K11909" t="str">
            <v>无</v>
          </cell>
          <cell r="L11909">
            <v>0</v>
          </cell>
          <cell r="M11909" t="str">
            <v>无</v>
          </cell>
          <cell r="N11909" t="str">
            <v>人文科学</v>
          </cell>
          <cell r="O11909" t="str">
            <v>2区</v>
          </cell>
        </row>
        <row r="11910">
          <cell r="B11910" t="str">
            <v>JOURNAL OF ECONOMIC HISTORY</v>
          </cell>
          <cell r="C11910" t="str">
            <v>经济史杂志</v>
          </cell>
          <cell r="D11910" t="str">
            <v>0022-0507</v>
          </cell>
          <cell r="E11910" t="str">
            <v>USA</v>
          </cell>
          <cell r="F11910" t="str">
            <v>CAMBRIDGE UNIV PRESS</v>
          </cell>
          <cell r="G11910">
            <v>0</v>
          </cell>
          <cell r="H11910">
            <v>0</v>
          </cell>
          <cell r="I11910" t="str">
            <v>1.532</v>
          </cell>
          <cell r="J11910">
            <v>0</v>
          </cell>
          <cell r="K11910" t="str">
            <v>无</v>
          </cell>
          <cell r="L11910">
            <v>0</v>
          </cell>
          <cell r="M11910" t="str">
            <v>ECONOMICS &amp; BUSINESS</v>
          </cell>
          <cell r="N11910" t="str">
            <v>人文科学</v>
          </cell>
          <cell r="O11910" t="str">
            <v>2区</v>
          </cell>
        </row>
        <row r="11911">
          <cell r="B11911" t="str">
            <v>SOCIAL HISTORY OF MEDICINE</v>
          </cell>
          <cell r="C11911" t="str">
            <v>医学社会史</v>
          </cell>
          <cell r="D11911" t="str">
            <v>0951-631X</v>
          </cell>
          <cell r="E11911" t="str">
            <v>ENGLAND</v>
          </cell>
          <cell r="F11911" t="str">
            <v>OXFORD UNIV PRESS</v>
          </cell>
          <cell r="G11911" t="str">
            <v>0.47299998998642</v>
          </cell>
          <cell r="H11911" t="str">
            <v>0.603174603174</v>
          </cell>
          <cell r="I11911" t="str">
            <v>0.754</v>
          </cell>
          <cell r="J11911" t="str">
            <v>0.610006915668806</v>
          </cell>
          <cell r="K11911">
            <v>0.96199999999999997</v>
          </cell>
          <cell r="L11911">
            <v>0</v>
          </cell>
          <cell r="M11911" t="str">
            <v>无</v>
          </cell>
          <cell r="N11911" t="str">
            <v>人文科学</v>
          </cell>
          <cell r="O11911" t="str">
            <v>2区</v>
          </cell>
        </row>
        <row r="11912">
          <cell r="B11912" t="str">
            <v>JOURNALISM &amp; MASS COMMUNICATION QUARTERLY</v>
          </cell>
          <cell r="C11912" t="str">
            <v>新闻与大众传播季刊</v>
          </cell>
          <cell r="D11912" t="str">
            <v>1077-6990</v>
          </cell>
          <cell r="E11912" t="str">
            <v>USA</v>
          </cell>
          <cell r="F11912" t="str">
            <v>SAGE PUBLICATIONS INC</v>
          </cell>
          <cell r="G11912">
            <v>0</v>
          </cell>
          <cell r="H11912">
            <v>0</v>
          </cell>
          <cell r="I11912" t="str">
            <v>2.121</v>
          </cell>
          <cell r="J11912">
            <v>0</v>
          </cell>
          <cell r="K11912" t="str">
            <v>无</v>
          </cell>
          <cell r="L11912">
            <v>0</v>
          </cell>
          <cell r="M11912" t="str">
            <v>SOCIAL SCIENCES, GENERAL</v>
          </cell>
          <cell r="N11912" t="str">
            <v>人文科学</v>
          </cell>
          <cell r="O11912" t="str">
            <v>3区</v>
          </cell>
        </row>
        <row r="11913">
          <cell r="B11913" t="str">
            <v>PUBLIC UNDERSTANDING OF SCIENCE</v>
          </cell>
          <cell r="C11913" t="str">
            <v>公众对科学的理解</v>
          </cell>
          <cell r="D11913" t="str">
            <v>0963-6625</v>
          </cell>
          <cell r="E11913" t="str">
            <v>ENGLAND</v>
          </cell>
          <cell r="F11913" t="str">
            <v>SAGE PUBLICATIONS LTD</v>
          </cell>
          <cell r="G11913">
            <v>0</v>
          </cell>
          <cell r="H11913">
            <v>0</v>
          </cell>
          <cell r="I11913" t="str">
            <v>2.338</v>
          </cell>
          <cell r="J11913">
            <v>0</v>
          </cell>
          <cell r="K11913" t="str">
            <v>无</v>
          </cell>
          <cell r="L11913">
            <v>0</v>
          </cell>
          <cell r="M11913" t="str">
            <v>SOCIAL SCIENCES, GENERAL</v>
          </cell>
          <cell r="N11913" t="str">
            <v>人文科学</v>
          </cell>
          <cell r="O11913" t="str">
            <v>3区</v>
          </cell>
        </row>
        <row r="11914">
          <cell r="B11914" t="str">
            <v>Language Learning and Development</v>
          </cell>
          <cell r="C11914" t="str">
            <v>语言学习与发展</v>
          </cell>
          <cell r="D11914" t="str">
            <v>1547-5441</v>
          </cell>
          <cell r="E11914" t="str">
            <v>ENGLAND</v>
          </cell>
          <cell r="F11914" t="str">
            <v>ROUTLEDGE JOURNALS, TAYLOR &amp; FRANCIS LTD</v>
          </cell>
          <cell r="G11914">
            <v>0</v>
          </cell>
          <cell r="H11914">
            <v>0</v>
          </cell>
          <cell r="I11914" t="str">
            <v>1.651</v>
          </cell>
          <cell r="J11914">
            <v>0</v>
          </cell>
          <cell r="K11914" t="str">
            <v>无</v>
          </cell>
          <cell r="L11914">
            <v>0</v>
          </cell>
          <cell r="M11914" t="str">
            <v>无</v>
          </cell>
          <cell r="N11914" t="str">
            <v>人文科学</v>
          </cell>
          <cell r="O11914" t="str">
            <v>3区</v>
          </cell>
        </row>
        <row r="11915">
          <cell r="B11915" t="str">
            <v>JOURNAL OF MULTILINGUAL AND MULTICULTURAL DEVELOPMENT</v>
          </cell>
          <cell r="C11915" t="str">
            <v>多语言和多元文化发展杂志</v>
          </cell>
          <cell r="D11915" t="str">
            <v>0143-4632</v>
          </cell>
          <cell r="E11915" t="str">
            <v>ENGLAND</v>
          </cell>
          <cell r="F11915" t="str">
            <v>ROUTLEDGE JOURNALS, TAYLOR &amp; FRANCIS LTD</v>
          </cell>
          <cell r="G11915">
            <v>0</v>
          </cell>
          <cell r="H11915">
            <v>0</v>
          </cell>
          <cell r="I11915" t="str">
            <v>1.359</v>
          </cell>
          <cell r="J11915">
            <v>0</v>
          </cell>
          <cell r="K11915" t="str">
            <v>无</v>
          </cell>
          <cell r="L11915">
            <v>0</v>
          </cell>
          <cell r="M11915" t="str">
            <v>SOCIAL SCIENCES, GENERAL</v>
          </cell>
          <cell r="N11915" t="str">
            <v>人文科学</v>
          </cell>
          <cell r="O11915" t="str">
            <v>3区</v>
          </cell>
        </row>
        <row r="11916">
          <cell r="B11916" t="str">
            <v>LANGUAGE &amp; COMMUNICATION</v>
          </cell>
          <cell r="C11916" t="str">
            <v>语言与沟通</v>
          </cell>
          <cell r="D11916" t="str">
            <v>0271-5309</v>
          </cell>
          <cell r="E11916" t="str">
            <v>ENGLAND</v>
          </cell>
          <cell r="F11916" t="str">
            <v>PERGAMON-ELSEVIER SCIENCE LTD</v>
          </cell>
          <cell r="G11916">
            <v>0</v>
          </cell>
          <cell r="H11916">
            <v>0</v>
          </cell>
          <cell r="I11916" t="str">
            <v>1.242</v>
          </cell>
          <cell r="J11916">
            <v>0</v>
          </cell>
          <cell r="K11916" t="str">
            <v>无</v>
          </cell>
          <cell r="L11916">
            <v>0</v>
          </cell>
          <cell r="M11916" t="str">
            <v>SOCIAL SCIENCES, GENERAL</v>
          </cell>
          <cell r="N11916" t="str">
            <v>人文科学</v>
          </cell>
          <cell r="O11916" t="str">
            <v>3区</v>
          </cell>
        </row>
        <row r="11917">
          <cell r="B11917" t="str">
            <v>MEDIA CULTURE &amp; SOCIETY</v>
          </cell>
          <cell r="C11917" t="str">
            <v>媒介文化与社会</v>
          </cell>
          <cell r="D11917" t="str">
            <v>0163-4437</v>
          </cell>
          <cell r="E11917" t="str">
            <v>ENGLAND</v>
          </cell>
          <cell r="F11917" t="str">
            <v>SAGE PUBLICATIONS LTD</v>
          </cell>
          <cell r="G11917">
            <v>0</v>
          </cell>
          <cell r="H11917">
            <v>0</v>
          </cell>
          <cell r="I11917" t="str">
            <v>2.000</v>
          </cell>
          <cell r="J11917">
            <v>0</v>
          </cell>
          <cell r="K11917" t="str">
            <v>无</v>
          </cell>
          <cell r="L11917">
            <v>0</v>
          </cell>
          <cell r="M11917" t="str">
            <v>SOCIAL SCIENCES, GENERAL</v>
          </cell>
          <cell r="N11917" t="str">
            <v>人文科学</v>
          </cell>
          <cell r="O11917" t="str">
            <v>3区</v>
          </cell>
        </row>
        <row r="11918">
          <cell r="B11918" t="str">
            <v>Linguistic Typology</v>
          </cell>
          <cell r="C11918" t="str">
            <v>语言类型学</v>
          </cell>
          <cell r="D11918" t="str">
            <v>1430-0532</v>
          </cell>
          <cell r="E11918" t="str">
            <v>GERMANY</v>
          </cell>
          <cell r="F11918" t="str">
            <v>WALTER DE GRUYTER GMBH</v>
          </cell>
          <cell r="G11918">
            <v>0</v>
          </cell>
          <cell r="H11918">
            <v>0</v>
          </cell>
          <cell r="I11918" t="str">
            <v>0.769</v>
          </cell>
          <cell r="J11918">
            <v>0</v>
          </cell>
          <cell r="K11918" t="str">
            <v>无</v>
          </cell>
          <cell r="L11918">
            <v>0</v>
          </cell>
          <cell r="M11918" t="str">
            <v>无</v>
          </cell>
          <cell r="N11918" t="str">
            <v>人文科学</v>
          </cell>
          <cell r="O11918" t="str">
            <v>3区</v>
          </cell>
        </row>
        <row r="11919">
          <cell r="B11919" t="str">
            <v>Journal of Language Identity and Education</v>
          </cell>
          <cell r="C11919" t="str">
            <v>语言认同与教育杂志</v>
          </cell>
          <cell r="D11919" t="str">
            <v>1534-8458</v>
          </cell>
          <cell r="E11919" t="str">
            <v>ENGLAND</v>
          </cell>
          <cell r="F11919" t="str">
            <v>ROUTLEDGE JOURNALS, TAYLOR &amp; FRANCIS LTD</v>
          </cell>
          <cell r="G11919">
            <v>0</v>
          </cell>
          <cell r="H11919">
            <v>0</v>
          </cell>
          <cell r="I11919" t="str">
            <v>1.436</v>
          </cell>
          <cell r="J11919">
            <v>0</v>
          </cell>
          <cell r="K11919" t="str">
            <v>无</v>
          </cell>
          <cell r="L11919">
            <v>0</v>
          </cell>
          <cell r="M11919" t="str">
            <v>无</v>
          </cell>
          <cell r="N11919" t="str">
            <v>人文科学</v>
          </cell>
          <cell r="O11919" t="str">
            <v>3区</v>
          </cell>
        </row>
        <row r="11920">
          <cell r="B11920" t="str">
            <v>Journalism</v>
          </cell>
          <cell r="C11920" t="str">
            <v>新闻</v>
          </cell>
          <cell r="D11920" t="str">
            <v>1464-8849</v>
          </cell>
          <cell r="E11920" t="str">
            <v>USA</v>
          </cell>
          <cell r="F11920" t="str">
            <v>SAGE PUBLICATIONS INC</v>
          </cell>
          <cell r="G11920">
            <v>0</v>
          </cell>
          <cell r="H11920">
            <v>0</v>
          </cell>
          <cell r="I11920" t="str">
            <v>3.179</v>
          </cell>
          <cell r="J11920">
            <v>0</v>
          </cell>
          <cell r="K11920" t="str">
            <v>无</v>
          </cell>
          <cell r="L11920">
            <v>0</v>
          </cell>
          <cell r="M11920" t="str">
            <v>SOCIAL SCIENCES, GENERAL</v>
          </cell>
          <cell r="N11920" t="str">
            <v>人文科学</v>
          </cell>
          <cell r="O11920" t="str">
            <v>3区</v>
          </cell>
        </row>
        <row r="11921">
          <cell r="B11921" t="str">
            <v>QUARTERLY JOURNAL OF SPEECH</v>
          </cell>
          <cell r="C11921" t="str">
            <v>演讲季刊</v>
          </cell>
          <cell r="D11921" t="str">
            <v>0033-5630</v>
          </cell>
          <cell r="E11921" t="str">
            <v>ENGLAND</v>
          </cell>
          <cell r="F11921" t="str">
            <v>ROUTLEDGE JOURNALS, TAYLOR &amp; FRANCIS LTD</v>
          </cell>
          <cell r="G11921">
            <v>0</v>
          </cell>
          <cell r="H11921">
            <v>0</v>
          </cell>
          <cell r="I11921" t="str">
            <v>1.182</v>
          </cell>
          <cell r="J11921">
            <v>0</v>
          </cell>
          <cell r="K11921" t="str">
            <v>无</v>
          </cell>
          <cell r="L11921">
            <v>0</v>
          </cell>
          <cell r="M11921" t="str">
            <v>无</v>
          </cell>
          <cell r="N11921" t="str">
            <v>人文科学</v>
          </cell>
          <cell r="O11921" t="str">
            <v>3区</v>
          </cell>
        </row>
        <row r="11922">
          <cell r="B11922" t="str">
            <v>Journalism Studies</v>
          </cell>
          <cell r="C11922" t="str">
            <v>新闻学</v>
          </cell>
          <cell r="D11922" t="str">
            <v>1461-670X</v>
          </cell>
          <cell r="E11922" t="str">
            <v>ENGLAND</v>
          </cell>
          <cell r="F11922" t="str">
            <v>ROUTLEDGE JOURNALS, TAYLOR &amp; FRANCIS LTD</v>
          </cell>
          <cell r="G11922">
            <v>0</v>
          </cell>
          <cell r="H11922">
            <v>0</v>
          </cell>
          <cell r="I11922" t="str">
            <v>2.345</v>
          </cell>
          <cell r="J11922">
            <v>0</v>
          </cell>
          <cell r="K11922" t="str">
            <v>无</v>
          </cell>
          <cell r="L11922">
            <v>0</v>
          </cell>
          <cell r="M11922" t="str">
            <v>SOCIAL SCIENCES, GENERAL</v>
          </cell>
          <cell r="N11922" t="str">
            <v>人文科学</v>
          </cell>
          <cell r="O11922" t="str">
            <v>3区</v>
          </cell>
        </row>
        <row r="11923">
          <cell r="B11923" t="str">
            <v>JOURNAL OF ENGLISH LINGUISTICS</v>
          </cell>
          <cell r="C11923" t="str">
            <v>英语语言学杂志</v>
          </cell>
          <cell r="D11923" t="str">
            <v>0075-4242</v>
          </cell>
          <cell r="E11923" t="str">
            <v>USA</v>
          </cell>
          <cell r="F11923" t="str">
            <v>SAGE PUBLICATIONS INC</v>
          </cell>
          <cell r="G11923">
            <v>0</v>
          </cell>
          <cell r="H11923">
            <v>0</v>
          </cell>
          <cell r="I11923" t="str">
            <v>0.962</v>
          </cell>
          <cell r="J11923">
            <v>0</v>
          </cell>
          <cell r="K11923" t="str">
            <v>无</v>
          </cell>
          <cell r="L11923">
            <v>0</v>
          </cell>
          <cell r="M11923" t="str">
            <v>无</v>
          </cell>
          <cell r="N11923" t="str">
            <v>人文科学</v>
          </cell>
          <cell r="O11923" t="str">
            <v>3区</v>
          </cell>
        </row>
        <row r="11924">
          <cell r="B11924" t="str">
            <v>International Journal of Bilingual Education and Bilingualism</v>
          </cell>
          <cell r="C11924" t="str">
            <v>国际双语教育和双语杂志</v>
          </cell>
          <cell r="D11924" t="str">
            <v>1367-0050</v>
          </cell>
          <cell r="E11924" t="str">
            <v>ENGLAND</v>
          </cell>
          <cell r="F11924" t="str">
            <v>ROUTLEDGE JOURNALS, TAYLOR &amp; FRANCIS LTD</v>
          </cell>
          <cell r="G11924">
            <v>0</v>
          </cell>
          <cell r="H11924">
            <v>0</v>
          </cell>
          <cell r="I11924" t="str">
            <v>2.168</v>
          </cell>
          <cell r="J11924">
            <v>0</v>
          </cell>
          <cell r="K11924" t="str">
            <v>无</v>
          </cell>
          <cell r="L11924">
            <v>0</v>
          </cell>
          <cell r="M11924" t="str">
            <v>SOCIAL SCIENCES, GENERAL</v>
          </cell>
          <cell r="N11924" t="str">
            <v>人文科学</v>
          </cell>
          <cell r="O11924" t="str">
            <v>3区</v>
          </cell>
        </row>
        <row r="11925">
          <cell r="B11925" t="str">
            <v>EUROPEAN JOURNAL OF COMMUNICATION</v>
          </cell>
          <cell r="C11925" t="str">
            <v>欧洲通讯杂志</v>
          </cell>
          <cell r="D11925" t="str">
            <v>0267-3231</v>
          </cell>
          <cell r="E11925" t="str">
            <v>ENGLAND</v>
          </cell>
          <cell r="F11925" t="str">
            <v>SAGE PUBLICATIONS LTD</v>
          </cell>
          <cell r="G11925">
            <v>0</v>
          </cell>
          <cell r="H11925">
            <v>0</v>
          </cell>
          <cell r="I11925" t="str">
            <v>2.500</v>
          </cell>
          <cell r="J11925">
            <v>0</v>
          </cell>
          <cell r="K11925" t="str">
            <v>无</v>
          </cell>
          <cell r="L11925">
            <v>0</v>
          </cell>
          <cell r="M11925" t="str">
            <v>SOCIAL SCIENCES, GENERAL</v>
          </cell>
          <cell r="N11925" t="str">
            <v>人文科学</v>
          </cell>
          <cell r="O11925" t="str">
            <v>3区</v>
          </cell>
        </row>
        <row r="11926">
          <cell r="B11926" t="str">
            <v>Language and Intercultural Communication</v>
          </cell>
          <cell r="C11926" t="str">
            <v>语言与跨文化交际</v>
          </cell>
          <cell r="D11926" t="str">
            <v>1470-8477</v>
          </cell>
          <cell r="E11926" t="str">
            <v>ENGLAND</v>
          </cell>
          <cell r="F11926" t="str">
            <v>ROUTLEDGE JOURNALS, TAYLOR &amp; FRANCIS LTD</v>
          </cell>
          <cell r="G11926">
            <v>0</v>
          </cell>
          <cell r="H11926">
            <v>0</v>
          </cell>
          <cell r="I11926" t="str">
            <v>1.292</v>
          </cell>
          <cell r="J11926">
            <v>0</v>
          </cell>
          <cell r="K11926" t="str">
            <v>无</v>
          </cell>
          <cell r="L11926">
            <v>0</v>
          </cell>
          <cell r="M11926" t="str">
            <v>无</v>
          </cell>
          <cell r="N11926" t="str">
            <v>人文科学</v>
          </cell>
          <cell r="O11926" t="str">
            <v>3区</v>
          </cell>
        </row>
        <row r="11927">
          <cell r="B11927" t="str">
            <v>Intercultural Pragmatics</v>
          </cell>
          <cell r="C11927" t="str">
            <v>跨文化语用学</v>
          </cell>
          <cell r="D11927" t="str">
            <v>1612-295X</v>
          </cell>
          <cell r="E11927" t="str">
            <v>GERMANY</v>
          </cell>
          <cell r="F11927" t="str">
            <v>DE GRUYTER MOUTON</v>
          </cell>
          <cell r="G11927">
            <v>0</v>
          </cell>
          <cell r="H11927">
            <v>0</v>
          </cell>
          <cell r="I11927" t="str">
            <v>1.158</v>
          </cell>
          <cell r="J11927">
            <v>0</v>
          </cell>
          <cell r="K11927" t="str">
            <v>无</v>
          </cell>
          <cell r="L11927">
            <v>0</v>
          </cell>
          <cell r="M11927" t="str">
            <v>无</v>
          </cell>
          <cell r="N11927" t="str">
            <v>人文科学</v>
          </cell>
          <cell r="O11927" t="str">
            <v>3区</v>
          </cell>
        </row>
        <row r="11928">
          <cell r="B11928" t="str">
            <v>JOURNAL OF LINGUISTICS</v>
          </cell>
          <cell r="C11928" t="str">
            <v>语言学杂志</v>
          </cell>
          <cell r="D11928" t="str">
            <v>0022-2267</v>
          </cell>
          <cell r="E11928" t="str">
            <v>USA</v>
          </cell>
          <cell r="F11928" t="str">
            <v>CAMBRIDGE UNIV PRESS</v>
          </cell>
          <cell r="G11928">
            <v>0</v>
          </cell>
          <cell r="H11928">
            <v>0</v>
          </cell>
          <cell r="I11928" t="str">
            <v>1.196</v>
          </cell>
          <cell r="J11928">
            <v>0</v>
          </cell>
          <cell r="K11928" t="str">
            <v>无</v>
          </cell>
          <cell r="L11928">
            <v>0</v>
          </cell>
          <cell r="M11928" t="str">
            <v>无</v>
          </cell>
          <cell r="N11928" t="str">
            <v>人文科学</v>
          </cell>
          <cell r="O11928" t="str">
            <v>3区</v>
          </cell>
        </row>
        <row r="11929">
          <cell r="B11929" t="str">
            <v>Review of Cognitive Linguistics</v>
          </cell>
          <cell r="C11929" t="str">
            <v>认知语言学述评</v>
          </cell>
          <cell r="D11929" t="str">
            <v>1877-9751</v>
          </cell>
          <cell r="E11929" t="str">
            <v>NETHERLANDS</v>
          </cell>
          <cell r="F11929" t="str">
            <v>JOHN BENJAMINS PUBLISHING CO</v>
          </cell>
          <cell r="G11929">
            <v>0</v>
          </cell>
          <cell r="H11929">
            <v>0</v>
          </cell>
          <cell r="I11929" t="str">
            <v>0.686</v>
          </cell>
          <cell r="J11929">
            <v>0</v>
          </cell>
          <cell r="K11929" t="str">
            <v>无</v>
          </cell>
          <cell r="L11929">
            <v>0</v>
          </cell>
          <cell r="M11929" t="str">
            <v>无</v>
          </cell>
          <cell r="N11929" t="str">
            <v>人文科学</v>
          </cell>
          <cell r="O11929" t="str">
            <v>3区</v>
          </cell>
        </row>
        <row r="11930">
          <cell r="B11930" t="str">
            <v>SCIENCE COMMUNICATION</v>
          </cell>
          <cell r="C11930" t="str">
            <v>科学传播</v>
          </cell>
          <cell r="D11930" t="str">
            <v>1075-5470</v>
          </cell>
          <cell r="E11930" t="str">
            <v>USA</v>
          </cell>
          <cell r="F11930" t="str">
            <v>SAGE PUBLICATIONS INC</v>
          </cell>
          <cell r="G11930">
            <v>0</v>
          </cell>
          <cell r="H11930">
            <v>0</v>
          </cell>
          <cell r="I11930" t="str">
            <v>2.328</v>
          </cell>
          <cell r="J11930">
            <v>0</v>
          </cell>
          <cell r="K11930" t="str">
            <v>无</v>
          </cell>
          <cell r="L11930">
            <v>0</v>
          </cell>
          <cell r="M11930" t="str">
            <v>SOCIAL SCIENCES, GENERAL</v>
          </cell>
          <cell r="N11930" t="str">
            <v>人文科学</v>
          </cell>
          <cell r="O11930" t="str">
            <v>3区</v>
          </cell>
        </row>
        <row r="11931">
          <cell r="B11931" t="str">
            <v>Critical Discourse Studies</v>
          </cell>
          <cell r="C11931" t="str">
            <v>批评话语研究</v>
          </cell>
          <cell r="D11931" t="str">
            <v>1740-5904</v>
          </cell>
          <cell r="E11931" t="str">
            <v>ENGLAND</v>
          </cell>
          <cell r="F11931" t="str">
            <v>ROUTLEDGE JOURNALS, TAYLOR &amp; FRANCIS LTD</v>
          </cell>
          <cell r="G11931">
            <v>0</v>
          </cell>
          <cell r="H11931">
            <v>0</v>
          </cell>
          <cell r="I11931" t="str">
            <v>1.254</v>
          </cell>
          <cell r="J11931">
            <v>0</v>
          </cell>
          <cell r="K11931" t="str">
            <v>无</v>
          </cell>
          <cell r="L11931">
            <v>0</v>
          </cell>
          <cell r="M11931" t="str">
            <v>无</v>
          </cell>
          <cell r="N11931" t="str">
            <v>人文科学</v>
          </cell>
          <cell r="O11931" t="str">
            <v>3区</v>
          </cell>
        </row>
        <row r="11932">
          <cell r="B11932" t="str">
            <v>Translation Studies</v>
          </cell>
          <cell r="C11932" t="str">
            <v>翻译研究</v>
          </cell>
          <cell r="D11932" t="str">
            <v>1478-1700</v>
          </cell>
          <cell r="E11932" t="str">
            <v>ENGLAND</v>
          </cell>
          <cell r="F11932" t="str">
            <v>ROUTLEDGE JOURNALS, TAYLOR &amp; FRANCIS LTD</v>
          </cell>
          <cell r="G11932">
            <v>0</v>
          </cell>
          <cell r="H11932">
            <v>0</v>
          </cell>
          <cell r="I11932" t="str">
            <v>0.947</v>
          </cell>
          <cell r="J11932">
            <v>0</v>
          </cell>
          <cell r="K11932" t="str">
            <v>无</v>
          </cell>
          <cell r="L11932">
            <v>0</v>
          </cell>
          <cell r="M11932" t="str">
            <v>无</v>
          </cell>
          <cell r="N11932" t="str">
            <v>人文科学</v>
          </cell>
          <cell r="O11932" t="str">
            <v>3区</v>
          </cell>
        </row>
        <row r="11933">
          <cell r="B11933" t="str">
            <v>International Journal of Bilingualism</v>
          </cell>
          <cell r="C11933" t="str">
            <v>国际双语杂志</v>
          </cell>
          <cell r="D11933" t="str">
            <v>1367-0069</v>
          </cell>
          <cell r="E11933" t="str">
            <v>ENGLAND</v>
          </cell>
          <cell r="F11933" t="str">
            <v>SAGE PUBLICATIONS LTD</v>
          </cell>
          <cell r="G11933">
            <v>0</v>
          </cell>
          <cell r="H11933">
            <v>0</v>
          </cell>
          <cell r="I11933" t="str">
            <v>1.642</v>
          </cell>
          <cell r="J11933">
            <v>0</v>
          </cell>
          <cell r="K11933" t="str">
            <v>无</v>
          </cell>
          <cell r="L11933">
            <v>0</v>
          </cell>
          <cell r="M11933" t="str">
            <v>SOCIAL SCIENCES, GENERAL</v>
          </cell>
          <cell r="N11933" t="str">
            <v>人文科学</v>
          </cell>
          <cell r="O11933" t="str">
            <v>3区</v>
          </cell>
        </row>
        <row r="11934">
          <cell r="B11934" t="str">
            <v>Current Issues in Language Planning</v>
          </cell>
          <cell r="C11934" t="str">
            <v>当前语言规划中的几个问题</v>
          </cell>
          <cell r="D11934" t="str">
            <v>1466-4208</v>
          </cell>
          <cell r="E11934" t="str">
            <v>ENGLAND</v>
          </cell>
          <cell r="F11934" t="str">
            <v>ROUTLEDGE JOURNALS, TAYLOR &amp; FRANCIS LTD</v>
          </cell>
          <cell r="G11934">
            <v>0</v>
          </cell>
          <cell r="H11934">
            <v>0</v>
          </cell>
          <cell r="I11934" t="str">
            <v>0.900</v>
          </cell>
          <cell r="J11934">
            <v>0</v>
          </cell>
          <cell r="K11934" t="str">
            <v>无</v>
          </cell>
          <cell r="L11934">
            <v>0</v>
          </cell>
          <cell r="M11934" t="str">
            <v>无</v>
          </cell>
          <cell r="N11934" t="str">
            <v>人文科学</v>
          </cell>
          <cell r="O11934" t="str">
            <v>3区</v>
          </cell>
        </row>
        <row r="11935">
          <cell r="B11935" t="str">
            <v>Mass Communication and Society</v>
          </cell>
          <cell r="C11935" t="str">
            <v>大众传播与社会</v>
          </cell>
          <cell r="D11935" t="str">
            <v>1520-5436</v>
          </cell>
          <cell r="E11935" t="str">
            <v>ENGLAND</v>
          </cell>
          <cell r="F11935" t="str">
            <v>ROUTLEDGE JOURNALS, TAYLOR &amp; FRANCIS LTD</v>
          </cell>
          <cell r="G11935">
            <v>0</v>
          </cell>
          <cell r="H11935">
            <v>0</v>
          </cell>
          <cell r="I11935" t="str">
            <v>1.792</v>
          </cell>
          <cell r="J11935">
            <v>0</v>
          </cell>
          <cell r="K11935" t="str">
            <v>无</v>
          </cell>
          <cell r="L11935">
            <v>0</v>
          </cell>
          <cell r="M11935" t="str">
            <v>SOCIAL SCIENCES, GENERAL</v>
          </cell>
          <cell r="N11935" t="str">
            <v>人文科学</v>
          </cell>
          <cell r="O11935" t="str">
            <v>3区</v>
          </cell>
        </row>
        <row r="11936">
          <cell r="B11936" t="str">
            <v>International Journal of Multilingualism</v>
          </cell>
          <cell r="C11936" t="str">
            <v>国际多语种杂志</v>
          </cell>
          <cell r="D11936" t="str">
            <v>1479-0718</v>
          </cell>
          <cell r="E11936" t="str">
            <v>ENGLAND</v>
          </cell>
          <cell r="F11936" t="str">
            <v>ROUTLEDGE JOURNALS, TAYLOR &amp; FRANCIS LTD</v>
          </cell>
          <cell r="G11936">
            <v>0</v>
          </cell>
          <cell r="H11936">
            <v>0</v>
          </cell>
          <cell r="I11936" t="str">
            <v>1.981</v>
          </cell>
          <cell r="J11936">
            <v>0</v>
          </cell>
          <cell r="K11936" t="str">
            <v>无</v>
          </cell>
          <cell r="L11936">
            <v>0</v>
          </cell>
          <cell r="M11936" t="str">
            <v>无</v>
          </cell>
          <cell r="N11936" t="str">
            <v>人文科学</v>
          </cell>
          <cell r="O11936" t="str">
            <v>3区</v>
          </cell>
        </row>
        <row r="11937">
          <cell r="B11937" t="str">
            <v>Social Media + Society</v>
          </cell>
          <cell r="C11937" t="str">
            <v>社交媒体+社交</v>
          </cell>
          <cell r="D11937" t="str">
            <v>2056-3051</v>
          </cell>
          <cell r="E11937" t="str">
            <v>ENGLAND</v>
          </cell>
          <cell r="F11937" t="str">
            <v>SAGE PUBLICATIONS LTD</v>
          </cell>
          <cell r="G11937">
            <v>0</v>
          </cell>
          <cell r="H11937">
            <v>0</v>
          </cell>
          <cell r="I11937" t="str">
            <v>2.807</v>
          </cell>
          <cell r="J11937">
            <v>0</v>
          </cell>
          <cell r="K11937" t="str">
            <v>无</v>
          </cell>
          <cell r="L11937">
            <v>0</v>
          </cell>
          <cell r="M11937" t="str">
            <v>SOCIAL SCIENCES, GENERAL</v>
          </cell>
          <cell r="N11937" t="str">
            <v>人文科学</v>
          </cell>
          <cell r="O11937" t="str">
            <v>3区</v>
          </cell>
        </row>
        <row r="11938">
          <cell r="B11938" t="str">
            <v>Diachronica</v>
          </cell>
          <cell r="C11938" t="str">
            <v>历时性</v>
          </cell>
          <cell r="D11938" t="str">
            <v>0176-4225</v>
          </cell>
          <cell r="E11938" t="str">
            <v>NETHERLANDS</v>
          </cell>
          <cell r="F11938" t="str">
            <v>JOHN BENJAMINS PUBLISHING CO</v>
          </cell>
          <cell r="G11938">
            <v>0</v>
          </cell>
          <cell r="H11938">
            <v>0</v>
          </cell>
          <cell r="I11938" t="str">
            <v>0.767</v>
          </cell>
          <cell r="J11938">
            <v>0</v>
          </cell>
          <cell r="K11938" t="str">
            <v>无</v>
          </cell>
          <cell r="L11938">
            <v>0</v>
          </cell>
          <cell r="M11938" t="str">
            <v>无</v>
          </cell>
          <cell r="N11938" t="str">
            <v>人文科学</v>
          </cell>
          <cell r="O11938" t="str">
            <v>3区</v>
          </cell>
        </row>
        <row r="11939">
          <cell r="B11939" t="str">
            <v>LINGUISTICS</v>
          </cell>
          <cell r="C11939" t="str">
            <v>语言学</v>
          </cell>
          <cell r="D11939" t="str">
            <v>0024-3949</v>
          </cell>
          <cell r="E11939" t="str">
            <v>GERMANY</v>
          </cell>
          <cell r="F11939" t="str">
            <v>DE GRUYTER MOUTON</v>
          </cell>
          <cell r="G11939">
            <v>0</v>
          </cell>
          <cell r="H11939">
            <v>0</v>
          </cell>
          <cell r="I11939" t="str">
            <v>0.872</v>
          </cell>
          <cell r="J11939">
            <v>0</v>
          </cell>
          <cell r="K11939" t="str">
            <v>无</v>
          </cell>
          <cell r="L11939">
            <v>0</v>
          </cell>
          <cell r="M11939" t="str">
            <v>SOCIAL SCIENCES, GENERAL</v>
          </cell>
          <cell r="N11939" t="str">
            <v>人文科学</v>
          </cell>
          <cell r="O11939" t="str">
            <v>3区</v>
          </cell>
        </row>
        <row r="11940">
          <cell r="B11940" t="str">
            <v>Discourse Context &amp; Media</v>
          </cell>
          <cell r="C11940" t="str">
            <v>话语语境与媒介</v>
          </cell>
          <cell r="D11940" t="str">
            <v>2211-6958</v>
          </cell>
          <cell r="E11940" t="str">
            <v>ENGLAND</v>
          </cell>
          <cell r="F11940" t="str">
            <v>ELSEVIER SCI LTD</v>
          </cell>
          <cell r="G11940">
            <v>0</v>
          </cell>
          <cell r="H11940">
            <v>0</v>
          </cell>
          <cell r="I11940" t="str">
            <v>1.380</v>
          </cell>
          <cell r="J11940">
            <v>0</v>
          </cell>
          <cell r="K11940" t="str">
            <v>无</v>
          </cell>
          <cell r="L11940">
            <v>0</v>
          </cell>
          <cell r="M11940" t="str">
            <v>无</v>
          </cell>
          <cell r="N11940" t="str">
            <v>人文科学</v>
          </cell>
          <cell r="O11940" t="str">
            <v>3区</v>
          </cell>
        </row>
        <row r="11941">
          <cell r="B11941" t="str">
            <v>Annual Review of Applied Linguistics</v>
          </cell>
          <cell r="C11941" t="str">
            <v>应用语言学年鉴</v>
          </cell>
          <cell r="D11941" t="str">
            <v>0267-1905</v>
          </cell>
          <cell r="E11941" t="str">
            <v>USA</v>
          </cell>
          <cell r="F11941" t="str">
            <v>CAMBRIDGE UNIV PRESS</v>
          </cell>
          <cell r="G11941">
            <v>0</v>
          </cell>
          <cell r="H11941">
            <v>0</v>
          </cell>
          <cell r="I11941" t="str">
            <v>1.679</v>
          </cell>
          <cell r="J11941">
            <v>0</v>
          </cell>
          <cell r="K11941" t="str">
            <v>无</v>
          </cell>
          <cell r="L11941" t="str">
            <v>review</v>
          </cell>
          <cell r="M11941" t="str">
            <v>SOCIAL SCIENCES, GENERAL</v>
          </cell>
          <cell r="N11941" t="str">
            <v>人文科学</v>
          </cell>
          <cell r="O11941" t="str">
            <v>3区</v>
          </cell>
        </row>
        <row r="11942">
          <cell r="B11942" t="str">
            <v>Convergence-The International Journal of Research into New Media Technologies</v>
          </cell>
          <cell r="C11942" t="str">
            <v>国际新媒体技术研究杂志</v>
          </cell>
          <cell r="D11942" t="str">
            <v>1354-8565</v>
          </cell>
          <cell r="E11942" t="str">
            <v>USA</v>
          </cell>
          <cell r="F11942" t="str">
            <v>SAGE PUBLICATIONS INC</v>
          </cell>
          <cell r="G11942">
            <v>0</v>
          </cell>
          <cell r="H11942">
            <v>0</v>
          </cell>
          <cell r="I11942" t="str">
            <v>1.714</v>
          </cell>
          <cell r="J11942">
            <v>0</v>
          </cell>
          <cell r="K11942">
            <v>0.995</v>
          </cell>
          <cell r="L11942">
            <v>0</v>
          </cell>
          <cell r="M11942" t="str">
            <v>SOCIAL SCIENCES, GENERAL</v>
          </cell>
          <cell r="N11942" t="str">
            <v>人文科学</v>
          </cell>
          <cell r="O11942" t="str">
            <v>3区</v>
          </cell>
        </row>
        <row r="11943">
          <cell r="B11943" t="str">
            <v>Applied Linguistics Review</v>
          </cell>
          <cell r="C11943" t="str">
            <v>应用语言学评论</v>
          </cell>
          <cell r="D11943" t="str">
            <v>1868-6303</v>
          </cell>
          <cell r="E11943" t="str">
            <v>GERMANY</v>
          </cell>
          <cell r="F11943" t="str">
            <v>WALTER DE GRUYTER GMBH</v>
          </cell>
          <cell r="G11943">
            <v>0</v>
          </cell>
          <cell r="H11943">
            <v>0</v>
          </cell>
          <cell r="I11943" t="str">
            <v>1.571</v>
          </cell>
          <cell r="J11943">
            <v>0</v>
          </cell>
          <cell r="K11943" t="str">
            <v>无</v>
          </cell>
          <cell r="L11943">
            <v>0</v>
          </cell>
          <cell r="M11943" t="str">
            <v>无</v>
          </cell>
          <cell r="N11943" t="str">
            <v>人文科学</v>
          </cell>
          <cell r="O11943" t="str">
            <v>3区</v>
          </cell>
        </row>
        <row r="11944">
          <cell r="B11944" t="str">
            <v>JOURNAL OF CHILD LANGUAGE</v>
          </cell>
          <cell r="C11944" t="str">
            <v>儿童语言杂志</v>
          </cell>
          <cell r="D11944" t="str">
            <v>0305-0009</v>
          </cell>
          <cell r="E11944" t="str">
            <v>USA</v>
          </cell>
          <cell r="F11944" t="str">
            <v>CAMBRIDGE UNIV PRESS</v>
          </cell>
          <cell r="G11944">
            <v>0</v>
          </cell>
          <cell r="H11944">
            <v>0</v>
          </cell>
          <cell r="I11944" t="str">
            <v>1.620</v>
          </cell>
          <cell r="J11944">
            <v>0</v>
          </cell>
          <cell r="K11944">
            <v>0.72199999999999998</v>
          </cell>
          <cell r="L11944">
            <v>0</v>
          </cell>
          <cell r="M11944" t="str">
            <v>PSYCHIATRY/PSYCHOLOGY</v>
          </cell>
          <cell r="N11944" t="str">
            <v>人文科学</v>
          </cell>
          <cell r="O11944" t="str">
            <v>3区</v>
          </cell>
        </row>
        <row r="11945">
          <cell r="B11945" t="str">
            <v>LINGUISTIC REVIEW</v>
          </cell>
          <cell r="C11945" t="str">
            <v>语言学评论</v>
          </cell>
          <cell r="D11945" t="str">
            <v>0167-6318</v>
          </cell>
          <cell r="E11945" t="str">
            <v>GERMANY</v>
          </cell>
          <cell r="F11945" t="str">
            <v>DE GRUYTER MOUTON</v>
          </cell>
          <cell r="G11945">
            <v>0</v>
          </cell>
          <cell r="H11945">
            <v>0</v>
          </cell>
          <cell r="I11945" t="str">
            <v>0.789</v>
          </cell>
          <cell r="J11945">
            <v>0</v>
          </cell>
          <cell r="K11945" t="str">
            <v>无</v>
          </cell>
          <cell r="L11945">
            <v>0</v>
          </cell>
          <cell r="M11945" t="str">
            <v>无</v>
          </cell>
          <cell r="N11945" t="str">
            <v>人文科学</v>
          </cell>
          <cell r="O11945" t="str">
            <v>3区</v>
          </cell>
        </row>
        <row r="11946">
          <cell r="B11946" t="str">
            <v>Journal of Specialised Translation</v>
          </cell>
          <cell r="C11946" t="str">
            <v>专业翻译杂志</v>
          </cell>
          <cell r="D11946" t="str">
            <v>1740-357X</v>
          </cell>
          <cell r="E11946" t="str">
            <v>ENGLAND</v>
          </cell>
          <cell r="F11946" t="str">
            <v>ROEHAMPTON UNIV SCH ARTS</v>
          </cell>
          <cell r="G11946">
            <v>0</v>
          </cell>
          <cell r="H11946">
            <v>0</v>
          </cell>
          <cell r="I11946" t="str">
            <v>0.792</v>
          </cell>
          <cell r="J11946">
            <v>0</v>
          </cell>
          <cell r="K11946" t="str">
            <v>无</v>
          </cell>
          <cell r="L11946">
            <v>0</v>
          </cell>
          <cell r="M11946" t="str">
            <v>无</v>
          </cell>
          <cell r="N11946" t="str">
            <v>人文科学</v>
          </cell>
          <cell r="O11946" t="str">
            <v>3区</v>
          </cell>
        </row>
        <row r="11947">
          <cell r="B11947" t="str">
            <v>International Journal of Corpus Linguistics</v>
          </cell>
          <cell r="C11947" t="str">
            <v>国际语料库语言学杂志</v>
          </cell>
          <cell r="D11947" t="str">
            <v>1384-6655</v>
          </cell>
          <cell r="E11947" t="str">
            <v>NETHERLANDS</v>
          </cell>
          <cell r="F11947" t="str">
            <v>JOHN BENJAMINS PUBLISHING CO</v>
          </cell>
          <cell r="G11947">
            <v>0</v>
          </cell>
          <cell r="H11947">
            <v>0</v>
          </cell>
          <cell r="I11947" t="str">
            <v>1.139</v>
          </cell>
          <cell r="J11947">
            <v>0</v>
          </cell>
          <cell r="K11947" t="str">
            <v>无</v>
          </cell>
          <cell r="L11947">
            <v>0</v>
          </cell>
          <cell r="M11947" t="str">
            <v>无</v>
          </cell>
          <cell r="N11947" t="str">
            <v>人文科学</v>
          </cell>
          <cell r="O11947" t="str">
            <v>3区</v>
          </cell>
        </row>
        <row r="11948">
          <cell r="B11948" t="str">
            <v>Language Culture and Curriculum</v>
          </cell>
          <cell r="C11948" t="str">
            <v>语言文化与课程</v>
          </cell>
          <cell r="D11948" t="str">
            <v>0790-8318</v>
          </cell>
          <cell r="E11948" t="str">
            <v>ENGLAND</v>
          </cell>
          <cell r="F11948" t="str">
            <v>ROUTLEDGE JOURNALS, TAYLOR &amp; FRANCIS LTD</v>
          </cell>
          <cell r="G11948">
            <v>0</v>
          </cell>
          <cell r="H11948">
            <v>0</v>
          </cell>
          <cell r="I11948" t="str">
            <v>0.895</v>
          </cell>
          <cell r="J11948">
            <v>0</v>
          </cell>
          <cell r="K11948" t="str">
            <v>无</v>
          </cell>
          <cell r="L11948">
            <v>0</v>
          </cell>
          <cell r="M11948" t="str">
            <v>无</v>
          </cell>
          <cell r="N11948" t="str">
            <v>人文科学</v>
          </cell>
          <cell r="O11948" t="str">
            <v>3区</v>
          </cell>
        </row>
        <row r="11949">
          <cell r="B11949" t="str">
            <v>EXPLORATIONS IN ECONOMIC HISTORY</v>
          </cell>
          <cell r="C11949" t="str">
            <v>经济史探索</v>
          </cell>
          <cell r="D11949" t="str">
            <v>0014-4983</v>
          </cell>
          <cell r="E11949" t="str">
            <v>USA</v>
          </cell>
          <cell r="F11949" t="str">
            <v>ACADEMIC PRESS INC ELSEVIER SCIENCE</v>
          </cell>
          <cell r="G11949">
            <v>0</v>
          </cell>
          <cell r="H11949">
            <v>0</v>
          </cell>
          <cell r="I11949" t="str">
            <v>1.411</v>
          </cell>
          <cell r="J11949">
            <v>0</v>
          </cell>
          <cell r="K11949" t="str">
            <v>无</v>
          </cell>
          <cell r="L11949">
            <v>0</v>
          </cell>
          <cell r="M11949" t="str">
            <v>ECONOMICS &amp; BUSINESS</v>
          </cell>
          <cell r="N11949" t="str">
            <v>人文科学</v>
          </cell>
          <cell r="O11949" t="str">
            <v>3区</v>
          </cell>
        </row>
        <row r="11950">
          <cell r="B11950" t="str">
            <v>JOURNAL OF INTERDISCIPLINARY HISTORY</v>
          </cell>
          <cell r="C11950" t="str">
            <v>跨学科史杂志</v>
          </cell>
          <cell r="D11950" t="str">
            <v>0022-1953</v>
          </cell>
          <cell r="E11950" t="str">
            <v>USA</v>
          </cell>
          <cell r="F11950" t="str">
            <v>MIT PRESS</v>
          </cell>
          <cell r="G11950">
            <v>0</v>
          </cell>
          <cell r="H11950">
            <v>0</v>
          </cell>
          <cell r="I11950" t="str">
            <v>1.054</v>
          </cell>
          <cell r="J11950">
            <v>0</v>
          </cell>
          <cell r="K11950" t="str">
            <v>无</v>
          </cell>
          <cell r="L11950">
            <v>0</v>
          </cell>
          <cell r="M11950" t="str">
            <v>无</v>
          </cell>
          <cell r="N11950" t="str">
            <v>人文科学</v>
          </cell>
          <cell r="O11950" t="str">
            <v>3区</v>
          </cell>
        </row>
        <row r="11951">
          <cell r="B11951" t="str">
            <v>JOURNAL OF THE HISTORY OF BIOLOGY</v>
          </cell>
          <cell r="C11951" t="str">
            <v>生物学史杂志</v>
          </cell>
          <cell r="D11951" t="str">
            <v>0022-5010</v>
          </cell>
          <cell r="E11951" t="str">
            <v>NETHERLANDS</v>
          </cell>
          <cell r="F11951" t="str">
            <v>SPRINGER</v>
          </cell>
          <cell r="G11951" t="str">
            <v>0.953000009059906</v>
          </cell>
          <cell r="H11951" t="str">
            <v>0.695652173913</v>
          </cell>
          <cell r="I11951" t="str">
            <v>0.864</v>
          </cell>
          <cell r="J11951" t="str">
            <v>0.837429515536302</v>
          </cell>
          <cell r="K11951" t="str">
            <v>无</v>
          </cell>
          <cell r="L11951">
            <v>0</v>
          </cell>
          <cell r="M11951" t="str">
            <v>无</v>
          </cell>
          <cell r="N11951" t="str">
            <v>人文科学</v>
          </cell>
          <cell r="O11951" t="str">
            <v>3区</v>
          </cell>
        </row>
        <row r="11952">
          <cell r="B11952" t="str">
            <v>Journal of Applied Philosophy</v>
          </cell>
          <cell r="C11952" t="str">
            <v>应用哲学杂志</v>
          </cell>
          <cell r="D11952" t="str">
            <v>0264-3758</v>
          </cell>
          <cell r="E11952" t="str">
            <v>USA</v>
          </cell>
          <cell r="F11952" t="str">
            <v>WILEY</v>
          </cell>
          <cell r="G11952">
            <v>0</v>
          </cell>
          <cell r="H11952">
            <v>0</v>
          </cell>
          <cell r="I11952" t="str">
            <v>1.206</v>
          </cell>
          <cell r="J11952">
            <v>0</v>
          </cell>
          <cell r="K11952" t="str">
            <v>无</v>
          </cell>
          <cell r="L11952">
            <v>0</v>
          </cell>
          <cell r="M11952" t="str">
            <v>SOCIAL SCIENCES, GENERAL</v>
          </cell>
          <cell r="N11952" t="str">
            <v>人文科学</v>
          </cell>
          <cell r="O11952" t="str">
            <v>3区</v>
          </cell>
        </row>
        <row r="11953">
          <cell r="B11953" t="str">
            <v>JOURNAL OF MODERN HISTORY</v>
          </cell>
          <cell r="C11953" t="str">
            <v>近代史杂志</v>
          </cell>
          <cell r="D11953" t="str">
            <v>0022-2801</v>
          </cell>
          <cell r="E11953" t="str">
            <v>USA</v>
          </cell>
          <cell r="F11953" t="str">
            <v>UNIV CHICAGO PRESS</v>
          </cell>
          <cell r="G11953">
            <v>0</v>
          </cell>
          <cell r="H11953">
            <v>0</v>
          </cell>
          <cell r="I11953" t="str">
            <v>0.647</v>
          </cell>
          <cell r="J11953">
            <v>0</v>
          </cell>
          <cell r="K11953" t="str">
            <v>无</v>
          </cell>
          <cell r="L11953">
            <v>0</v>
          </cell>
          <cell r="M11953" t="str">
            <v>无</v>
          </cell>
          <cell r="N11953" t="str">
            <v>人文科学</v>
          </cell>
          <cell r="O11953" t="str">
            <v>3区</v>
          </cell>
        </row>
        <row r="11954">
          <cell r="B11954" t="str">
            <v>JOURNAL OF BUSINESS AND TECHNICAL COMMUNICATION</v>
          </cell>
          <cell r="C11954" t="str">
            <v>商务与技术交流杂志</v>
          </cell>
          <cell r="D11954" t="str">
            <v>1050-6519</v>
          </cell>
          <cell r="E11954" t="str">
            <v>USA</v>
          </cell>
          <cell r="F11954" t="str">
            <v>SAGE PUBLICATIONS INC</v>
          </cell>
          <cell r="G11954">
            <v>0</v>
          </cell>
          <cell r="H11954">
            <v>0</v>
          </cell>
          <cell r="I11954" t="str">
            <v>1.207</v>
          </cell>
          <cell r="J11954">
            <v>0</v>
          </cell>
          <cell r="K11954" t="str">
            <v>无</v>
          </cell>
          <cell r="L11954">
            <v>0</v>
          </cell>
          <cell r="M11954" t="str">
            <v>无</v>
          </cell>
          <cell r="N11954" t="str">
            <v>人文科学</v>
          </cell>
          <cell r="O11954" t="str">
            <v>3区</v>
          </cell>
        </row>
        <row r="11955">
          <cell r="B11955" t="str">
            <v>ECONOMICS AND PHILOSOPHY</v>
          </cell>
          <cell r="C11955" t="str">
            <v>经济学与哲学</v>
          </cell>
          <cell r="D11955" t="str">
            <v>0266-2671</v>
          </cell>
          <cell r="E11955" t="str">
            <v>USA</v>
          </cell>
          <cell r="F11955" t="str">
            <v>CAMBRIDGE UNIV PRESS</v>
          </cell>
          <cell r="G11955">
            <v>0</v>
          </cell>
          <cell r="H11955">
            <v>0</v>
          </cell>
          <cell r="I11955" t="str">
            <v>0.941</v>
          </cell>
          <cell r="J11955">
            <v>0</v>
          </cell>
          <cell r="K11955" t="str">
            <v>无</v>
          </cell>
          <cell r="L11955">
            <v>0</v>
          </cell>
          <cell r="M11955" t="str">
            <v>无</v>
          </cell>
          <cell r="N11955" t="str">
            <v>人文科学</v>
          </cell>
          <cell r="O11955" t="str">
            <v>3区</v>
          </cell>
        </row>
        <row r="11956">
          <cell r="B11956" t="str">
            <v>Language Variation and Change</v>
          </cell>
          <cell r="C11956" t="str">
            <v>语言变异与变化</v>
          </cell>
          <cell r="D11956" t="str">
            <v>0954-3945</v>
          </cell>
          <cell r="E11956" t="str">
            <v>ENGLAND</v>
          </cell>
          <cell r="F11956" t="str">
            <v>CAMBRIDGE UNIV PRESS</v>
          </cell>
          <cell r="G11956">
            <v>0</v>
          </cell>
          <cell r="H11956">
            <v>0</v>
          </cell>
          <cell r="I11956" t="str">
            <v>0.967</v>
          </cell>
          <cell r="J11956">
            <v>0</v>
          </cell>
          <cell r="K11956" t="str">
            <v>无</v>
          </cell>
          <cell r="L11956">
            <v>0</v>
          </cell>
          <cell r="M11956" t="str">
            <v>SOCIAL SCIENCES, GENERAL</v>
          </cell>
          <cell r="N11956" t="str">
            <v>人文科学</v>
          </cell>
          <cell r="O11956" t="str">
            <v>3区</v>
          </cell>
        </row>
        <row r="11957">
          <cell r="B11957" t="str">
            <v>Early Science and Medicine</v>
          </cell>
          <cell r="C11957" t="str">
            <v>早期科学与医学</v>
          </cell>
          <cell r="D11957" t="str">
            <v>1383-7427</v>
          </cell>
          <cell r="E11957" t="str">
            <v>NETHERLANDS</v>
          </cell>
          <cell r="F11957" t="str">
            <v>BRILL</v>
          </cell>
          <cell r="G11957" t="str">
            <v>0.451999992132187</v>
          </cell>
          <cell r="H11957" t="str">
            <v>0.45</v>
          </cell>
          <cell r="I11957" t="str">
            <v>0.475</v>
          </cell>
          <cell r="J11957" t="str">
            <v>0.458999997377396</v>
          </cell>
          <cell r="K11957">
            <v>0.499</v>
          </cell>
          <cell r="L11957">
            <v>0</v>
          </cell>
          <cell r="M11957" t="str">
            <v>无</v>
          </cell>
          <cell r="N11957" t="str">
            <v>人文科学</v>
          </cell>
          <cell r="O11957" t="str">
            <v>3区</v>
          </cell>
        </row>
        <row r="11958">
          <cell r="B11958" t="str">
            <v>Target-International Journal of Translation Studies</v>
          </cell>
          <cell r="C11958" t="str">
            <v>国际翻译研究杂志</v>
          </cell>
          <cell r="D11958" t="str">
            <v>0924-1884</v>
          </cell>
          <cell r="E11958" t="str">
            <v>NETHERLANDS</v>
          </cell>
          <cell r="F11958" t="str">
            <v>JOHN BENJAMINS PUBLISHING CO</v>
          </cell>
          <cell r="G11958">
            <v>0</v>
          </cell>
          <cell r="H11958">
            <v>0</v>
          </cell>
          <cell r="I11958" t="str">
            <v>0.485</v>
          </cell>
          <cell r="J11958">
            <v>0</v>
          </cell>
          <cell r="K11958" t="str">
            <v>无</v>
          </cell>
          <cell r="L11958">
            <v>0</v>
          </cell>
          <cell r="M11958" t="str">
            <v>无</v>
          </cell>
          <cell r="N11958" t="str">
            <v>人文科学</v>
          </cell>
          <cell r="O11958" t="str">
            <v>3区</v>
          </cell>
        </row>
        <row r="11959">
          <cell r="B11959" t="str">
            <v>Journal of Victorian Culture</v>
          </cell>
          <cell r="C11959" t="str">
            <v>维多利亚文化杂志</v>
          </cell>
          <cell r="D11959" t="str">
            <v>1355-5502</v>
          </cell>
          <cell r="E11959" t="str">
            <v>ENGLAND</v>
          </cell>
          <cell r="F11959" t="str">
            <v>OXFORD UNIV PRESS</v>
          </cell>
          <cell r="G11959">
            <v>0</v>
          </cell>
          <cell r="H11959">
            <v>0</v>
          </cell>
          <cell r="I11959" t="str">
            <v>0.304</v>
          </cell>
          <cell r="J11959">
            <v>0</v>
          </cell>
          <cell r="K11959" t="str">
            <v>无</v>
          </cell>
          <cell r="L11959">
            <v>0</v>
          </cell>
          <cell r="M11959" t="str">
            <v>无</v>
          </cell>
          <cell r="N11959" t="str">
            <v>人文科学</v>
          </cell>
          <cell r="O11959" t="str">
            <v>3区</v>
          </cell>
        </row>
        <row r="11960">
          <cell r="B11960" t="str">
            <v>Journal of Politeness Research-Language Behaviour Culture</v>
          </cell>
          <cell r="C11960" t="str">
            <v>礼貌研究杂志语言行为文化</v>
          </cell>
          <cell r="D11960" t="str">
            <v>1612-5681</v>
          </cell>
          <cell r="E11960" t="str">
            <v>GERMANY</v>
          </cell>
          <cell r="F11960" t="str">
            <v>DE GRUYTER MOUTON</v>
          </cell>
          <cell r="G11960">
            <v>0</v>
          </cell>
          <cell r="H11960">
            <v>0</v>
          </cell>
          <cell r="I11960" t="str">
            <v>0.875</v>
          </cell>
          <cell r="J11960">
            <v>0</v>
          </cell>
          <cell r="K11960" t="str">
            <v>无</v>
          </cell>
          <cell r="L11960">
            <v>0</v>
          </cell>
          <cell r="M11960" t="str">
            <v>无</v>
          </cell>
          <cell r="N11960" t="str">
            <v>人文科学</v>
          </cell>
          <cell r="O11960" t="str">
            <v>3区</v>
          </cell>
        </row>
        <row r="11961">
          <cell r="B11961" t="str">
            <v>JOURNAL OF MEDICAL ETHICS</v>
          </cell>
          <cell r="C11961" t="str">
            <v>医学伦理学杂志</v>
          </cell>
          <cell r="D11961" t="str">
            <v>0306-6800</v>
          </cell>
          <cell r="E11961" t="str">
            <v>ENGLAND</v>
          </cell>
          <cell r="F11961" t="str">
            <v>BMJ PUBLISHING GROUP</v>
          </cell>
          <cell r="G11961" t="str">
            <v>1.88900005817413</v>
          </cell>
          <cell r="H11961" t="str">
            <v>2.194945848375</v>
          </cell>
          <cell r="I11961" t="str">
            <v>2.021</v>
          </cell>
          <cell r="J11961" t="str">
            <v>2.03507416743104</v>
          </cell>
          <cell r="K11961">
            <v>5.5229999999999997</v>
          </cell>
          <cell r="L11961">
            <v>0</v>
          </cell>
          <cell r="M11961" t="str">
            <v>SOCIAL SCIENCES, GENERAL</v>
          </cell>
          <cell r="N11961" t="str">
            <v>人文科学</v>
          </cell>
          <cell r="O11961" t="str">
            <v>3区</v>
          </cell>
        </row>
        <row r="11962">
          <cell r="B11962" t="str">
            <v>Multilingua-Journal of Cross-Cultural and Interlanguage Communication</v>
          </cell>
          <cell r="C11962" t="str">
            <v>多语种跨文化和语际交流杂志</v>
          </cell>
          <cell r="D11962" t="str">
            <v>0167-8507</v>
          </cell>
          <cell r="E11962" t="str">
            <v>GERMANY</v>
          </cell>
          <cell r="F11962" t="str">
            <v>DE GRUYTER MOUTON</v>
          </cell>
          <cell r="G11962">
            <v>0</v>
          </cell>
          <cell r="H11962">
            <v>0</v>
          </cell>
          <cell r="I11962" t="str">
            <v>0.815</v>
          </cell>
          <cell r="J11962">
            <v>0</v>
          </cell>
          <cell r="K11962" t="str">
            <v>无</v>
          </cell>
          <cell r="L11962">
            <v>0</v>
          </cell>
          <cell r="M11962" t="str">
            <v>无</v>
          </cell>
          <cell r="N11962" t="str">
            <v>人文科学</v>
          </cell>
          <cell r="O11962" t="str">
            <v>3区</v>
          </cell>
        </row>
        <row r="11963">
          <cell r="B11963" t="str">
            <v>COGNITIVE LINGUISTICS</v>
          </cell>
          <cell r="C11963" t="str">
            <v>认知语言学</v>
          </cell>
          <cell r="D11963" t="str">
            <v>0936-5907</v>
          </cell>
          <cell r="E11963" t="str">
            <v>GERMANY</v>
          </cell>
          <cell r="F11963" t="str">
            <v>DE GRUYTER MOUTON</v>
          </cell>
          <cell r="G11963">
            <v>0</v>
          </cell>
          <cell r="H11963">
            <v>0</v>
          </cell>
          <cell r="I11963" t="str">
            <v>1.442</v>
          </cell>
          <cell r="J11963">
            <v>0</v>
          </cell>
          <cell r="K11963">
            <v>3.1E-2</v>
          </cell>
          <cell r="L11963">
            <v>0</v>
          </cell>
          <cell r="M11963" t="str">
            <v>SOCIAL SCIENCES, GENERAL</v>
          </cell>
          <cell r="N11963" t="str">
            <v>人文科学</v>
          </cell>
          <cell r="O11963" t="str">
            <v>3区</v>
          </cell>
        </row>
        <row r="11964">
          <cell r="B11964" t="str">
            <v>Rhetoric Society Quarterly</v>
          </cell>
          <cell r="C11964" t="str">
            <v>修辞学会季刊</v>
          </cell>
          <cell r="D11964" t="str">
            <v>0277-3945</v>
          </cell>
          <cell r="E11964" t="str">
            <v>ENGLAND</v>
          </cell>
          <cell r="F11964" t="str">
            <v>ROUTLEDGE JOURNALS, TAYLOR &amp; FRANCIS LTD</v>
          </cell>
          <cell r="G11964">
            <v>0</v>
          </cell>
          <cell r="H11964">
            <v>0</v>
          </cell>
          <cell r="I11964" t="str">
            <v>0.961</v>
          </cell>
          <cell r="J11964">
            <v>0</v>
          </cell>
          <cell r="K11964" t="str">
            <v>无</v>
          </cell>
          <cell r="L11964">
            <v>0</v>
          </cell>
          <cell r="M11964" t="str">
            <v>无</v>
          </cell>
          <cell r="N11964" t="str">
            <v>人文科学</v>
          </cell>
          <cell r="O11964" t="str">
            <v>3区</v>
          </cell>
        </row>
        <row r="11965">
          <cell r="B11965" t="str">
            <v>Communication and Critical-Cultural Studies</v>
          </cell>
          <cell r="C11965" t="str">
            <v>传播学与批判文化研究</v>
          </cell>
          <cell r="D11965" t="str">
            <v>1479-1420</v>
          </cell>
          <cell r="E11965" t="str">
            <v>ENGLAND</v>
          </cell>
          <cell r="F11965" t="str">
            <v>ROUTLEDGE JOURNALS, TAYLOR &amp; FRANCIS LTD</v>
          </cell>
          <cell r="G11965">
            <v>0</v>
          </cell>
          <cell r="H11965">
            <v>0</v>
          </cell>
          <cell r="I11965" t="str">
            <v>1.058</v>
          </cell>
          <cell r="J11965">
            <v>0</v>
          </cell>
          <cell r="K11965" t="str">
            <v>无</v>
          </cell>
          <cell r="L11965">
            <v>0</v>
          </cell>
          <cell r="M11965" t="str">
            <v>无</v>
          </cell>
          <cell r="N11965" t="str">
            <v>人文科学</v>
          </cell>
          <cell r="O11965" t="str">
            <v>3区</v>
          </cell>
        </row>
        <row r="11966">
          <cell r="B11966" t="str">
            <v>Language Testing</v>
          </cell>
          <cell r="C11966" t="str">
            <v>语言测试</v>
          </cell>
          <cell r="D11966" t="str">
            <v>0265-5322</v>
          </cell>
          <cell r="E11966" t="str">
            <v>ENGLAND</v>
          </cell>
          <cell r="F11966" t="str">
            <v>SAGE PUBLICATIONS LTD</v>
          </cell>
          <cell r="G11966">
            <v>0</v>
          </cell>
          <cell r="H11966">
            <v>0</v>
          </cell>
          <cell r="I11966" t="str">
            <v>1.708</v>
          </cell>
          <cell r="J11966">
            <v>0</v>
          </cell>
          <cell r="K11966" t="str">
            <v>无</v>
          </cell>
          <cell r="L11966">
            <v>0</v>
          </cell>
          <cell r="M11966" t="str">
            <v>SOCIAL SCIENCES, GENERAL</v>
          </cell>
          <cell r="N11966" t="str">
            <v>人文科学</v>
          </cell>
          <cell r="O11966" t="str">
            <v>3区</v>
          </cell>
        </row>
        <row r="11967">
          <cell r="B11967" t="str">
            <v>Journal of Early Modern History</v>
          </cell>
          <cell r="C11967" t="str">
            <v>近代早期史杂志</v>
          </cell>
          <cell r="D11967" t="str">
            <v>1385-3783</v>
          </cell>
          <cell r="E11967" t="str">
            <v>NETHERLANDS</v>
          </cell>
          <cell r="F11967" t="str">
            <v>BRILL</v>
          </cell>
          <cell r="G11967">
            <v>0</v>
          </cell>
          <cell r="H11967">
            <v>0</v>
          </cell>
          <cell r="I11967" t="str">
            <v>0.533</v>
          </cell>
          <cell r="J11967">
            <v>0</v>
          </cell>
          <cell r="K11967" t="str">
            <v>无</v>
          </cell>
          <cell r="L11967">
            <v>0</v>
          </cell>
          <cell r="M11967" t="str">
            <v>无</v>
          </cell>
          <cell r="N11967" t="str">
            <v>人文科学</v>
          </cell>
          <cell r="O11967" t="str">
            <v>3区</v>
          </cell>
        </row>
        <row r="11968">
          <cell r="B11968" t="str">
            <v>JOURNAL OF HISTORICAL GEOGRAPHY</v>
          </cell>
          <cell r="C11968" t="str">
            <v>历史地理学杂志</v>
          </cell>
          <cell r="D11968" t="str">
            <v>0305-7488</v>
          </cell>
          <cell r="E11968" t="str">
            <v>ENGLAND</v>
          </cell>
          <cell r="F11968" t="str">
            <v>ACADEMIC PRESS LTD- ELSEVIER SCIENCE LTD</v>
          </cell>
          <cell r="G11968">
            <v>0</v>
          </cell>
          <cell r="H11968">
            <v>0</v>
          </cell>
          <cell r="I11968" t="str">
            <v>1.343</v>
          </cell>
          <cell r="J11968">
            <v>0</v>
          </cell>
          <cell r="K11968" t="str">
            <v>无</v>
          </cell>
          <cell r="L11968">
            <v>0</v>
          </cell>
          <cell r="M11968" t="str">
            <v>SOCIAL SCIENCES, GENERAL</v>
          </cell>
          <cell r="N11968" t="str">
            <v>人文科学</v>
          </cell>
          <cell r="O11968" t="str">
            <v>3区</v>
          </cell>
        </row>
        <row r="11969">
          <cell r="B11969" t="str">
            <v>CRITICAL STUDIES IN MEDIA COMMUNICATION</v>
          </cell>
          <cell r="C11969" t="str">
            <v>媒介传播批评研究</v>
          </cell>
          <cell r="D11969" t="str">
            <v>1529-5036</v>
          </cell>
          <cell r="E11969" t="str">
            <v>ENGLAND</v>
          </cell>
          <cell r="F11969" t="str">
            <v>ROUTLEDGE JOURNALS, TAYLOR &amp; FRANCIS LTD</v>
          </cell>
          <cell r="G11969">
            <v>0</v>
          </cell>
          <cell r="H11969">
            <v>0</v>
          </cell>
          <cell r="I11969" t="str">
            <v>1.616</v>
          </cell>
          <cell r="J11969">
            <v>0</v>
          </cell>
          <cell r="K11969" t="str">
            <v>无</v>
          </cell>
          <cell r="L11969">
            <v>0</v>
          </cell>
          <cell r="M11969" t="str">
            <v>无</v>
          </cell>
          <cell r="N11969" t="str">
            <v>人文科学</v>
          </cell>
          <cell r="O11969" t="str">
            <v>3区</v>
          </cell>
        </row>
        <row r="11970">
          <cell r="B11970" t="str">
            <v>ETHNOHISTORY</v>
          </cell>
          <cell r="C11970" t="str">
            <v>民族历史</v>
          </cell>
          <cell r="D11970" t="str">
            <v>0014-1801</v>
          </cell>
          <cell r="E11970" t="str">
            <v>USA</v>
          </cell>
          <cell r="F11970" t="str">
            <v>DUKE UNIV PRESS</v>
          </cell>
          <cell r="G11970">
            <v>0</v>
          </cell>
          <cell r="H11970">
            <v>0</v>
          </cell>
          <cell r="I11970" t="str">
            <v>0.641</v>
          </cell>
          <cell r="J11970">
            <v>0</v>
          </cell>
          <cell r="K11970" t="str">
            <v>无</v>
          </cell>
          <cell r="L11970">
            <v>0</v>
          </cell>
          <cell r="M11970" t="str">
            <v>无</v>
          </cell>
          <cell r="N11970" t="str">
            <v>人文科学</v>
          </cell>
          <cell r="O11970" t="str">
            <v>3区</v>
          </cell>
        </row>
        <row r="11971">
          <cell r="B11971" t="str">
            <v>APPLIED PSYCHOLINGUISTICS</v>
          </cell>
          <cell r="C11971" t="str">
            <v>应用心理语言学</v>
          </cell>
          <cell r="D11971" t="str">
            <v>0142-7164</v>
          </cell>
          <cell r="E11971" t="str">
            <v>USA</v>
          </cell>
          <cell r="F11971" t="str">
            <v>CAMBRIDGE UNIV PRESS</v>
          </cell>
          <cell r="G11971">
            <v>0</v>
          </cell>
          <cell r="H11971">
            <v>0</v>
          </cell>
          <cell r="I11971" t="str">
            <v>1.412</v>
          </cell>
          <cell r="J11971">
            <v>0</v>
          </cell>
          <cell r="K11971">
            <v>0.51900000000000002</v>
          </cell>
          <cell r="L11971">
            <v>0</v>
          </cell>
          <cell r="M11971" t="str">
            <v>PSYCHIATRY/PSYCHOLOGY</v>
          </cell>
          <cell r="N11971" t="str">
            <v>人文科学</v>
          </cell>
          <cell r="O11971" t="str">
            <v>3区</v>
          </cell>
        </row>
        <row r="11972">
          <cell r="B11972" t="str">
            <v>German History</v>
          </cell>
          <cell r="C11972" t="str">
            <v>德国历史</v>
          </cell>
          <cell r="D11972" t="str">
            <v>0266-3554</v>
          </cell>
          <cell r="E11972" t="str">
            <v>ENGLAND</v>
          </cell>
          <cell r="F11972" t="str">
            <v>OXFORD UNIV PRESS</v>
          </cell>
          <cell r="G11972">
            <v>0</v>
          </cell>
          <cell r="H11972">
            <v>0</v>
          </cell>
          <cell r="I11972" t="str">
            <v>0.541</v>
          </cell>
          <cell r="J11972">
            <v>0</v>
          </cell>
          <cell r="K11972" t="str">
            <v>无</v>
          </cell>
          <cell r="L11972">
            <v>0</v>
          </cell>
          <cell r="M11972" t="str">
            <v>无</v>
          </cell>
          <cell r="N11972" t="str">
            <v>人文科学</v>
          </cell>
          <cell r="O11972" t="str">
            <v>3区</v>
          </cell>
        </row>
        <row r="11973">
          <cell r="B11973" t="str">
            <v>FOLIA LINGUISTICA</v>
          </cell>
          <cell r="C11973" t="str">
            <v>舌叶</v>
          </cell>
          <cell r="D11973" t="str">
            <v>0165-4004</v>
          </cell>
          <cell r="E11973" t="str">
            <v>GERMANY</v>
          </cell>
          <cell r="F11973" t="str">
            <v>WALTER DE GRUYTER GMBH</v>
          </cell>
          <cell r="G11973">
            <v>0</v>
          </cell>
          <cell r="H11973">
            <v>0</v>
          </cell>
          <cell r="I11973" t="str">
            <v>0.603</v>
          </cell>
          <cell r="J11973">
            <v>0</v>
          </cell>
          <cell r="K11973" t="str">
            <v>无</v>
          </cell>
          <cell r="L11973">
            <v>0</v>
          </cell>
          <cell r="M11973" t="str">
            <v>无</v>
          </cell>
          <cell r="N11973" t="str">
            <v>人文科学</v>
          </cell>
          <cell r="O11973" t="str">
            <v>3区</v>
          </cell>
        </row>
        <row r="11974">
          <cell r="B11974" t="str">
            <v>Journal of Public Relations Research</v>
          </cell>
          <cell r="C11974" t="str">
            <v>公共关系研究杂志</v>
          </cell>
          <cell r="D11974" t="str">
            <v>1062-726X</v>
          </cell>
          <cell r="E11974" t="str">
            <v>ENGLAND</v>
          </cell>
          <cell r="F11974" t="str">
            <v>ROUTLEDGE JOURNALS, TAYLOR &amp; FRANCIS LTD</v>
          </cell>
          <cell r="G11974">
            <v>0</v>
          </cell>
          <cell r="H11974">
            <v>0</v>
          </cell>
          <cell r="I11974" t="str">
            <v>1.897</v>
          </cell>
          <cell r="J11974">
            <v>0</v>
          </cell>
          <cell r="K11974" t="str">
            <v>无</v>
          </cell>
          <cell r="L11974">
            <v>0</v>
          </cell>
          <cell r="M11974" t="str">
            <v>SOCIAL SCIENCES, GENERAL</v>
          </cell>
          <cell r="N11974" t="str">
            <v>人文科学</v>
          </cell>
          <cell r="O11974" t="str">
            <v>3区</v>
          </cell>
        </row>
        <row r="11975">
          <cell r="B11975" t="str">
            <v>SCOTTISH HISTORICAL REVIEW</v>
          </cell>
          <cell r="C11975" t="str">
            <v>苏格兰历史评论</v>
          </cell>
          <cell r="D11975" t="str">
            <v>0036-9241</v>
          </cell>
          <cell r="E11975" t="str">
            <v>SCOTLAND</v>
          </cell>
          <cell r="F11975" t="str">
            <v>EDINBURGH UNIV PRESS</v>
          </cell>
          <cell r="G11975">
            <v>0</v>
          </cell>
          <cell r="H11975">
            <v>0</v>
          </cell>
          <cell r="I11975" t="str">
            <v>0.316</v>
          </cell>
          <cell r="J11975">
            <v>0</v>
          </cell>
          <cell r="K11975" t="str">
            <v>无</v>
          </cell>
          <cell r="L11975">
            <v>0</v>
          </cell>
          <cell r="M11975" t="str">
            <v>无</v>
          </cell>
          <cell r="N11975" t="str">
            <v>人文科学</v>
          </cell>
          <cell r="O11975" t="str">
            <v>3区</v>
          </cell>
        </row>
        <row r="11976">
          <cell r="B11976" t="str">
            <v>JOURNAL OF THE HISTORY OF MEDICINE AND ALLIED SCIENCES</v>
          </cell>
          <cell r="C11976" t="str">
            <v>医学及相关科学史杂志</v>
          </cell>
          <cell r="D11976" t="str">
            <v>0022-5045</v>
          </cell>
          <cell r="E11976" t="str">
            <v>USA</v>
          </cell>
          <cell r="F11976" t="str">
            <v>OXFORD UNIV PRESS INC</v>
          </cell>
          <cell r="G11976" t="str">
            <v>0.5</v>
          </cell>
          <cell r="H11976" t="str">
            <v>0.742857142857</v>
          </cell>
          <cell r="I11976" t="str">
            <v>0.806</v>
          </cell>
          <cell r="J11976" t="str">
            <v>0.682804232804</v>
          </cell>
          <cell r="K11976">
            <v>1.089</v>
          </cell>
          <cell r="L11976">
            <v>0</v>
          </cell>
          <cell r="M11976" t="str">
            <v>无</v>
          </cell>
          <cell r="N11976" t="str">
            <v>人文科学</v>
          </cell>
          <cell r="O11976" t="str">
            <v>3区</v>
          </cell>
        </row>
        <row r="11977">
          <cell r="B11977" t="str">
            <v>Argumentation</v>
          </cell>
          <cell r="C11977" t="str">
            <v>论证</v>
          </cell>
          <cell r="D11977" t="str">
            <v>0920-427X</v>
          </cell>
          <cell r="E11977" t="str">
            <v>NETHERLANDS</v>
          </cell>
          <cell r="F11977" t="str">
            <v>SPRINGER</v>
          </cell>
          <cell r="G11977">
            <v>0</v>
          </cell>
          <cell r="H11977">
            <v>0</v>
          </cell>
          <cell r="I11977" t="str">
            <v>0.904</v>
          </cell>
          <cell r="J11977">
            <v>0</v>
          </cell>
          <cell r="K11977" t="str">
            <v>无</v>
          </cell>
          <cell r="L11977">
            <v>0</v>
          </cell>
          <cell r="M11977" t="str">
            <v>无</v>
          </cell>
          <cell r="N11977" t="str">
            <v>人文科学</v>
          </cell>
          <cell r="O11977" t="str">
            <v>3区</v>
          </cell>
        </row>
        <row r="11978">
          <cell r="B11978" t="str">
            <v>JOURNAL OF AMERICAN HISTORY</v>
          </cell>
          <cell r="C11978" t="str">
            <v>美国历史杂志</v>
          </cell>
          <cell r="D11978" t="str">
            <v>0021-8723</v>
          </cell>
          <cell r="E11978" t="str">
            <v>USA</v>
          </cell>
          <cell r="F11978" t="str">
            <v>OXFORD UNIV PRESS INC</v>
          </cell>
          <cell r="G11978">
            <v>0</v>
          </cell>
          <cell r="H11978">
            <v>0</v>
          </cell>
          <cell r="I11978" t="str">
            <v>0.488</v>
          </cell>
          <cell r="J11978">
            <v>0</v>
          </cell>
          <cell r="K11978" t="str">
            <v>无</v>
          </cell>
          <cell r="L11978">
            <v>0</v>
          </cell>
          <cell r="M11978" t="str">
            <v>SOCIAL SCIENCES, GENERAL</v>
          </cell>
          <cell r="N11978" t="str">
            <v>人文科学</v>
          </cell>
          <cell r="O11978" t="str">
            <v>3区</v>
          </cell>
        </row>
        <row r="11979">
          <cell r="B11979" t="str">
            <v>Social Semiotics</v>
          </cell>
          <cell r="C11979" t="str">
            <v>社会符号学</v>
          </cell>
          <cell r="D11979" t="str">
            <v>1035-0330</v>
          </cell>
          <cell r="E11979" t="str">
            <v>ENGLAND</v>
          </cell>
          <cell r="F11979" t="str">
            <v>ROUTLEDGE JOURNALS, TAYLOR &amp; FRANCIS LTD</v>
          </cell>
          <cell r="G11979">
            <v>0</v>
          </cell>
          <cell r="H11979">
            <v>0</v>
          </cell>
          <cell r="I11979" t="str">
            <v>1.160</v>
          </cell>
          <cell r="J11979">
            <v>0</v>
          </cell>
          <cell r="K11979" t="str">
            <v>无</v>
          </cell>
          <cell r="L11979">
            <v>0</v>
          </cell>
          <cell r="M11979" t="str">
            <v>无</v>
          </cell>
          <cell r="N11979" t="str">
            <v>人文科学</v>
          </cell>
          <cell r="O11979" t="str">
            <v>3区</v>
          </cell>
        </row>
        <row r="11980">
          <cell r="B11980" t="str">
            <v>COMMUNICATION THEORY</v>
          </cell>
          <cell r="C11980" t="str">
            <v>传播学</v>
          </cell>
          <cell r="D11980" t="str">
            <v>1050-3293</v>
          </cell>
          <cell r="E11980" t="str">
            <v>USA</v>
          </cell>
          <cell r="F11980" t="str">
            <v>OXFORD UNIV PRESS INC</v>
          </cell>
          <cell r="G11980">
            <v>0</v>
          </cell>
          <cell r="H11980">
            <v>0</v>
          </cell>
          <cell r="I11980" t="str">
            <v>1.905</v>
          </cell>
          <cell r="J11980">
            <v>0</v>
          </cell>
          <cell r="K11980" t="str">
            <v>无</v>
          </cell>
          <cell r="L11980">
            <v>0</v>
          </cell>
          <cell r="M11980" t="str">
            <v>SOCIAL SCIENCES, GENERAL</v>
          </cell>
          <cell r="N11980" t="str">
            <v>人文科学</v>
          </cell>
          <cell r="O11980" t="str">
            <v>3区</v>
          </cell>
        </row>
        <row r="11981">
          <cell r="B11981" t="str">
            <v>HISTORY OF THE HUMAN SCIENCES</v>
          </cell>
          <cell r="C11981" t="str">
            <v>人文科学史</v>
          </cell>
          <cell r="D11981" t="str">
            <v>0952-6951</v>
          </cell>
          <cell r="E11981" t="str">
            <v>ENGLAND</v>
          </cell>
          <cell r="F11981" t="str">
            <v>SAGE PUBLICATIONS LTD</v>
          </cell>
          <cell r="G11981" t="str">
            <v>0.351000010967255</v>
          </cell>
          <cell r="H11981" t="str">
            <v>0.839285714285</v>
          </cell>
          <cell r="I11981" t="str">
            <v>0.681</v>
          </cell>
          <cell r="J11981" t="str">
            <v>0.623815048513752</v>
          </cell>
          <cell r="K11981" t="str">
            <v>无</v>
          </cell>
          <cell r="L11981">
            <v>0</v>
          </cell>
          <cell r="M11981" t="str">
            <v>SOCIAL SCIENCES, GENERAL</v>
          </cell>
          <cell r="N11981" t="str">
            <v>人文科学</v>
          </cell>
          <cell r="O11981" t="str">
            <v>3区</v>
          </cell>
        </row>
        <row r="11982">
          <cell r="B11982" t="str">
            <v>Language and Literature</v>
          </cell>
          <cell r="C11982" t="str">
            <v>语言文学</v>
          </cell>
          <cell r="D11982" t="str">
            <v>0963-9470</v>
          </cell>
          <cell r="E11982" t="str">
            <v>ENGLAND</v>
          </cell>
          <cell r="F11982" t="str">
            <v>SAGE PUBLICATIONS LTD</v>
          </cell>
          <cell r="G11982">
            <v>0</v>
          </cell>
          <cell r="H11982">
            <v>0</v>
          </cell>
          <cell r="I11982" t="str">
            <v>0.697</v>
          </cell>
          <cell r="J11982">
            <v>0</v>
          </cell>
          <cell r="K11982" t="str">
            <v>无</v>
          </cell>
          <cell r="L11982">
            <v>0</v>
          </cell>
          <cell r="M11982" t="str">
            <v>无</v>
          </cell>
          <cell r="N11982" t="str">
            <v>人文科学</v>
          </cell>
          <cell r="O11982" t="str">
            <v>3区</v>
          </cell>
        </row>
        <row r="11983">
          <cell r="B11983" t="str">
            <v>Journal of Moral Philosophy</v>
          </cell>
          <cell r="C11983" t="str">
            <v>道德哲学杂志</v>
          </cell>
          <cell r="D11983" t="str">
            <v>1740-4681</v>
          </cell>
          <cell r="E11983" t="str">
            <v>NETHERLANDS</v>
          </cell>
          <cell r="F11983" t="str">
            <v>BRILL</v>
          </cell>
          <cell r="G11983">
            <v>0</v>
          </cell>
          <cell r="H11983">
            <v>0</v>
          </cell>
          <cell r="I11983" t="str">
            <v>0.636</v>
          </cell>
          <cell r="J11983">
            <v>0</v>
          </cell>
          <cell r="K11983" t="str">
            <v>无</v>
          </cell>
          <cell r="L11983">
            <v>0</v>
          </cell>
          <cell r="M11983" t="str">
            <v>无</v>
          </cell>
          <cell r="N11983" t="str">
            <v>人文科学</v>
          </cell>
          <cell r="O11983" t="str">
            <v>3区</v>
          </cell>
        </row>
        <row r="11984">
          <cell r="B11984" t="str">
            <v>DIPLOMATIC HISTORY</v>
          </cell>
          <cell r="C11984" t="str">
            <v>外交史</v>
          </cell>
          <cell r="D11984" t="str">
            <v>0145-2096</v>
          </cell>
          <cell r="E11984" t="str">
            <v>ENGLAND</v>
          </cell>
          <cell r="F11984" t="str">
            <v>OXFORD UNIV PRESS</v>
          </cell>
          <cell r="G11984">
            <v>0</v>
          </cell>
          <cell r="H11984">
            <v>0</v>
          </cell>
          <cell r="I11984" t="str">
            <v>0.589</v>
          </cell>
          <cell r="J11984">
            <v>0</v>
          </cell>
          <cell r="K11984" t="str">
            <v>无</v>
          </cell>
          <cell r="L11984">
            <v>0</v>
          </cell>
          <cell r="M11984" t="str">
            <v>无</v>
          </cell>
          <cell r="N11984" t="str">
            <v>人文科学</v>
          </cell>
          <cell r="O11984" t="str">
            <v>3区</v>
          </cell>
        </row>
        <row r="11985">
          <cell r="B11985" t="str">
            <v>VIAL-Vigo International Journal of Applied Linguistics</v>
          </cell>
          <cell r="C11985" t="str">
            <v>国际应用语言学杂志</v>
          </cell>
          <cell r="D11985" t="str">
            <v>1697-0381</v>
          </cell>
          <cell r="E11985" t="str">
            <v>SPAIN</v>
          </cell>
          <cell r="F11985" t="str">
            <v>UNIV VIGO</v>
          </cell>
          <cell r="G11985">
            <v>0</v>
          </cell>
          <cell r="H11985">
            <v>0</v>
          </cell>
          <cell r="I11985" t="str">
            <v>1.000</v>
          </cell>
          <cell r="J11985">
            <v>0</v>
          </cell>
          <cell r="K11985" t="str">
            <v>无</v>
          </cell>
          <cell r="L11985">
            <v>0</v>
          </cell>
          <cell r="M11985" t="str">
            <v>无</v>
          </cell>
          <cell r="N11985" t="str">
            <v>人文科学</v>
          </cell>
          <cell r="O11985" t="str">
            <v>3区</v>
          </cell>
        </row>
        <row r="11986">
          <cell r="B11986" t="str">
            <v>JOURNAL FOR THE HISTORY OF ASTRONOMY</v>
          </cell>
          <cell r="C11986" t="str">
            <v>天文学史杂志</v>
          </cell>
          <cell r="D11986" t="str">
            <v>0021-8286</v>
          </cell>
          <cell r="E11986" t="str">
            <v>ENGLAND</v>
          </cell>
          <cell r="F11986" t="str">
            <v>SAGE PUBLICATIONS LTD</v>
          </cell>
          <cell r="G11986" t="str">
            <v>0.310999989509583</v>
          </cell>
          <cell r="H11986" t="str">
            <v>0.487804878048</v>
          </cell>
          <cell r="I11986" t="str">
            <v>0.514</v>
          </cell>
          <cell r="J11986" t="str">
            <v>0.437696860614194</v>
          </cell>
          <cell r="K11986" t="str">
            <v>无</v>
          </cell>
          <cell r="L11986">
            <v>0</v>
          </cell>
          <cell r="M11986" t="str">
            <v>无</v>
          </cell>
          <cell r="N11986" t="str">
            <v>人文科学</v>
          </cell>
          <cell r="O11986" t="str">
            <v>3区</v>
          </cell>
        </row>
        <row r="11987">
          <cell r="B11987" t="str">
            <v>Laboratory Phonology</v>
          </cell>
          <cell r="C11987" t="str">
            <v>实验室音系学</v>
          </cell>
          <cell r="D11987" t="str">
            <v>1868-6346</v>
          </cell>
          <cell r="E11987" t="str">
            <v>ENGLAND</v>
          </cell>
          <cell r="F11987" t="str">
            <v>UBIQUITY PRESS LTD</v>
          </cell>
          <cell r="G11987">
            <v>0</v>
          </cell>
          <cell r="H11987">
            <v>0</v>
          </cell>
          <cell r="I11987" t="str">
            <v>0.958</v>
          </cell>
          <cell r="J11987">
            <v>0</v>
          </cell>
          <cell r="K11987" t="str">
            <v>无</v>
          </cell>
          <cell r="L11987">
            <v>0</v>
          </cell>
          <cell r="M11987" t="str">
            <v>无</v>
          </cell>
          <cell r="N11987" t="str">
            <v>人文科学</v>
          </cell>
          <cell r="O11987" t="str">
            <v>3区</v>
          </cell>
        </row>
        <row r="11988">
          <cell r="B11988" t="str">
            <v>Cold War History</v>
          </cell>
          <cell r="C11988" t="str">
            <v>冷战史</v>
          </cell>
          <cell r="D11988" t="str">
            <v>1468-2745</v>
          </cell>
          <cell r="E11988" t="str">
            <v>ENGLAND</v>
          </cell>
          <cell r="F11988" t="str">
            <v>ROUTLEDGE JOURNALS, TAYLOR &amp; FRANCIS LTD</v>
          </cell>
          <cell r="G11988">
            <v>0</v>
          </cell>
          <cell r="H11988">
            <v>0</v>
          </cell>
          <cell r="I11988" t="str">
            <v>0.612</v>
          </cell>
          <cell r="J11988">
            <v>0</v>
          </cell>
          <cell r="K11988" t="str">
            <v>无</v>
          </cell>
          <cell r="L11988">
            <v>0</v>
          </cell>
          <cell r="M11988" t="str">
            <v>无</v>
          </cell>
          <cell r="N11988" t="str">
            <v>人文科学</v>
          </cell>
          <cell r="O11988" t="str">
            <v>3区</v>
          </cell>
        </row>
        <row r="11989">
          <cell r="B11989" t="str">
            <v>BULLETIN OF THE HISTORY OF MEDICINE</v>
          </cell>
          <cell r="C11989" t="str">
            <v>医学史公报</v>
          </cell>
          <cell r="D11989" t="str">
            <v>0007-5140</v>
          </cell>
          <cell r="E11989" t="str">
            <v>USA</v>
          </cell>
          <cell r="F11989" t="str">
            <v>JOHNS HOPKINS UNIV PRESS</v>
          </cell>
          <cell r="G11989" t="str">
            <v>0.75</v>
          </cell>
          <cell r="H11989" t="str">
            <v>0.340909090909</v>
          </cell>
          <cell r="I11989" t="str">
            <v>0.744</v>
          </cell>
          <cell r="J11989" t="str">
            <v>0.61169837914</v>
          </cell>
          <cell r="K11989">
            <v>0.81699999999999995</v>
          </cell>
          <cell r="L11989">
            <v>0</v>
          </cell>
          <cell r="M11989" t="str">
            <v>无</v>
          </cell>
          <cell r="N11989" t="str">
            <v>人文科学</v>
          </cell>
          <cell r="O11989" t="str">
            <v>3区</v>
          </cell>
        </row>
        <row r="11990">
          <cell r="B11990" t="str">
            <v>JOURNAL OF BRITISH STUDIES</v>
          </cell>
          <cell r="C11990" t="str">
            <v>英国研究杂志</v>
          </cell>
          <cell r="D11990" t="str">
            <v>0021-9371</v>
          </cell>
          <cell r="E11990" t="str">
            <v>USA</v>
          </cell>
          <cell r="F11990" t="str">
            <v>CAMBRIDGE UNIV PRESS</v>
          </cell>
          <cell r="G11990">
            <v>0</v>
          </cell>
          <cell r="H11990">
            <v>0</v>
          </cell>
          <cell r="I11990" t="str">
            <v>0.479</v>
          </cell>
          <cell r="J11990">
            <v>0</v>
          </cell>
          <cell r="K11990" t="str">
            <v>无</v>
          </cell>
          <cell r="L11990">
            <v>0</v>
          </cell>
          <cell r="M11990" t="str">
            <v>无</v>
          </cell>
          <cell r="N11990" t="str">
            <v>人文科学</v>
          </cell>
          <cell r="O11990" t="str">
            <v>3区</v>
          </cell>
        </row>
        <row r="11991">
          <cell r="B11991" t="str">
            <v>HISTORICAL METHODS</v>
          </cell>
          <cell r="C11991" t="str">
            <v>历史方法</v>
          </cell>
          <cell r="D11991" t="str">
            <v>0161-5440</v>
          </cell>
          <cell r="E11991" t="str">
            <v>ENGLAND</v>
          </cell>
          <cell r="F11991" t="str">
            <v>ROUTLEDGE JOURNALS, TAYLOR &amp; FRANCIS LTD</v>
          </cell>
          <cell r="G11991">
            <v>0</v>
          </cell>
          <cell r="H11991">
            <v>0</v>
          </cell>
          <cell r="I11991" t="str">
            <v>0.813</v>
          </cell>
          <cell r="J11991">
            <v>0</v>
          </cell>
          <cell r="K11991" t="str">
            <v>无</v>
          </cell>
          <cell r="L11991">
            <v>0</v>
          </cell>
          <cell r="M11991" t="str">
            <v>无</v>
          </cell>
          <cell r="N11991" t="str">
            <v>人文科学</v>
          </cell>
          <cell r="O11991" t="str">
            <v>3区</v>
          </cell>
        </row>
        <row r="11992">
          <cell r="B11992" t="str">
            <v>Perspectives-Studies in Translation Theory and Practice</v>
          </cell>
          <cell r="C11992" t="str">
            <v>翻译理论与实践的视角研究</v>
          </cell>
          <cell r="D11992" t="str">
            <v>0907-676X</v>
          </cell>
          <cell r="E11992" t="str">
            <v>ENGLAND</v>
          </cell>
          <cell r="F11992" t="str">
            <v>ROUTLEDGE JOURNALS, TAYLOR &amp; FRANCIS LTD</v>
          </cell>
          <cell r="G11992">
            <v>0</v>
          </cell>
          <cell r="H11992">
            <v>0</v>
          </cell>
          <cell r="I11992" t="str">
            <v>0.558</v>
          </cell>
          <cell r="J11992">
            <v>0</v>
          </cell>
          <cell r="K11992" t="str">
            <v>无</v>
          </cell>
          <cell r="L11992">
            <v>0</v>
          </cell>
          <cell r="M11992" t="str">
            <v>无</v>
          </cell>
          <cell r="N11992" t="str">
            <v>人文科学</v>
          </cell>
          <cell r="O11992" t="str">
            <v>3区</v>
          </cell>
        </row>
        <row r="11993">
          <cell r="B11993" t="str">
            <v>INTERNATIONAL JOURNAL OF LEXICOGRAPHY</v>
          </cell>
          <cell r="C11993" t="str">
            <v>国际词典学杂志</v>
          </cell>
          <cell r="D11993" t="str">
            <v>0950-3846</v>
          </cell>
          <cell r="E11993" t="str">
            <v>ENGLAND</v>
          </cell>
          <cell r="F11993" t="str">
            <v>OXFORD UNIV PRESS</v>
          </cell>
          <cell r="G11993">
            <v>0</v>
          </cell>
          <cell r="H11993">
            <v>0</v>
          </cell>
          <cell r="I11993" t="str">
            <v>0.550</v>
          </cell>
          <cell r="J11993">
            <v>0</v>
          </cell>
          <cell r="K11993" t="str">
            <v>无</v>
          </cell>
          <cell r="L11993">
            <v>0</v>
          </cell>
          <cell r="M11993" t="str">
            <v>无</v>
          </cell>
          <cell r="N11993" t="str">
            <v>人文科学</v>
          </cell>
          <cell r="O11993" t="str">
            <v>3区</v>
          </cell>
        </row>
        <row r="11994">
          <cell r="B11994" t="str">
            <v>Translator</v>
          </cell>
          <cell r="C11994" t="str">
            <v>翻译家</v>
          </cell>
          <cell r="D11994" t="str">
            <v>1355-6509</v>
          </cell>
          <cell r="E11994" t="str">
            <v>ENGLAND</v>
          </cell>
          <cell r="F11994" t="str">
            <v>ROUTLEDGE JOURNALS, TAYLOR &amp; FRANCIS LTD</v>
          </cell>
          <cell r="G11994">
            <v>0</v>
          </cell>
          <cell r="H11994">
            <v>0</v>
          </cell>
          <cell r="I11994" t="str">
            <v>0.565</v>
          </cell>
          <cell r="J11994">
            <v>0</v>
          </cell>
          <cell r="K11994" t="str">
            <v>无</v>
          </cell>
          <cell r="L11994">
            <v>0</v>
          </cell>
          <cell r="M11994" t="str">
            <v>无</v>
          </cell>
          <cell r="N11994" t="str">
            <v>人文科学</v>
          </cell>
          <cell r="O11994" t="str">
            <v>3区</v>
          </cell>
        </row>
        <row r="11995">
          <cell r="B11995" t="str">
            <v>Journal of Language and Politics</v>
          </cell>
          <cell r="C11995" t="str">
            <v>语言与政治杂志</v>
          </cell>
          <cell r="D11995" t="str">
            <v>1569-2159</v>
          </cell>
          <cell r="E11995" t="str">
            <v>NETHERLANDS</v>
          </cell>
          <cell r="F11995" t="str">
            <v>JOHN BENJAMINS PUBLISHING CO</v>
          </cell>
          <cell r="G11995">
            <v>0</v>
          </cell>
          <cell r="H11995">
            <v>0</v>
          </cell>
          <cell r="I11995" t="str">
            <v>1.628</v>
          </cell>
          <cell r="J11995">
            <v>0</v>
          </cell>
          <cell r="K11995" t="str">
            <v>无</v>
          </cell>
          <cell r="L11995">
            <v>0</v>
          </cell>
          <cell r="M11995" t="str">
            <v>无</v>
          </cell>
          <cell r="N11995" t="str">
            <v>人文科学</v>
          </cell>
          <cell r="O11995" t="str">
            <v>3区</v>
          </cell>
        </row>
        <row r="11996">
          <cell r="B11996" t="str">
            <v>Developing World Bioethics</v>
          </cell>
          <cell r="C11996" t="str">
            <v>发展中国家生物伦理学</v>
          </cell>
          <cell r="D11996" t="str">
            <v>1471-8731</v>
          </cell>
          <cell r="E11996" t="str">
            <v>USA</v>
          </cell>
          <cell r="F11996" t="str">
            <v>WILEY</v>
          </cell>
          <cell r="G11996" t="str">
            <v>0.980000019073486</v>
          </cell>
          <cell r="H11996" t="str">
            <v>1.410256410256</v>
          </cell>
          <cell r="I11996" t="str">
            <v>1.431</v>
          </cell>
          <cell r="J11996" t="str">
            <v>1.27367522003283</v>
          </cell>
          <cell r="K11996">
            <v>1.0640000000000001</v>
          </cell>
          <cell r="L11996">
            <v>0</v>
          </cell>
          <cell r="M11996" t="str">
            <v>SOCIAL SCIENCES, GENERAL</v>
          </cell>
          <cell r="N11996" t="str">
            <v>人文科学</v>
          </cell>
          <cell r="O11996" t="str">
            <v>3区</v>
          </cell>
        </row>
        <row r="11997">
          <cell r="B11997" t="str">
            <v>Medicine Health Care and Philosophy</v>
          </cell>
          <cell r="C11997" t="str">
            <v>医学保健与哲学</v>
          </cell>
          <cell r="D11997" t="str">
            <v>1386-7423</v>
          </cell>
          <cell r="E11997" t="str">
            <v>NETHERLANDS</v>
          </cell>
          <cell r="F11997" t="str">
            <v>SPRINGER</v>
          </cell>
          <cell r="G11997">
            <v>0</v>
          </cell>
          <cell r="H11997">
            <v>0</v>
          </cell>
          <cell r="I11997" t="str">
            <v>1.708</v>
          </cell>
          <cell r="J11997">
            <v>0</v>
          </cell>
          <cell r="K11997">
            <v>2.6659999999999999</v>
          </cell>
          <cell r="L11997">
            <v>0</v>
          </cell>
          <cell r="M11997" t="str">
            <v>SOCIAL SCIENCES, GENERAL</v>
          </cell>
          <cell r="N11997" t="str">
            <v>人文科学</v>
          </cell>
          <cell r="O11997" t="str">
            <v>3区</v>
          </cell>
        </row>
        <row r="11998">
          <cell r="B11998" t="str">
            <v>Historia Critica</v>
          </cell>
          <cell r="C11998" t="str">
            <v>批判历史</v>
          </cell>
          <cell r="D11998" t="str">
            <v>0121-1617</v>
          </cell>
          <cell r="E11998" t="str">
            <v>COLOMBIA</v>
          </cell>
          <cell r="F11998" t="str">
            <v>UNIV LOS ANDES, FAC CIENCIAS SOC</v>
          </cell>
          <cell r="G11998">
            <v>0</v>
          </cell>
          <cell r="H11998">
            <v>0</v>
          </cell>
          <cell r="I11998" t="str">
            <v>0.509</v>
          </cell>
          <cell r="J11998">
            <v>0</v>
          </cell>
          <cell r="K11998" t="str">
            <v>无</v>
          </cell>
          <cell r="L11998">
            <v>0</v>
          </cell>
          <cell r="M11998" t="str">
            <v>无</v>
          </cell>
          <cell r="N11998" t="str">
            <v>人文科学</v>
          </cell>
          <cell r="O11998" t="str">
            <v>3区</v>
          </cell>
        </row>
        <row r="11999">
          <cell r="B11999" t="str">
            <v>JOURNAL OF SOCIAL HISTORY</v>
          </cell>
          <cell r="C11999" t="str">
            <v>社会历史杂志</v>
          </cell>
          <cell r="D11999" t="str">
            <v>0022-4529</v>
          </cell>
          <cell r="E11999" t="str">
            <v>USA</v>
          </cell>
          <cell r="F11999" t="str">
            <v>OXFORD UNIV PRESS INC</v>
          </cell>
          <cell r="G11999">
            <v>0</v>
          </cell>
          <cell r="H11999">
            <v>0</v>
          </cell>
          <cell r="I11999" t="str">
            <v>0.437</v>
          </cell>
          <cell r="J11999">
            <v>0</v>
          </cell>
          <cell r="K11999" t="str">
            <v>无</v>
          </cell>
          <cell r="L11999">
            <v>0</v>
          </cell>
          <cell r="M11999" t="str">
            <v>无</v>
          </cell>
          <cell r="N11999" t="str">
            <v>人文科学</v>
          </cell>
          <cell r="O11999" t="str">
            <v>3区</v>
          </cell>
        </row>
        <row r="12000">
          <cell r="B12000" t="str">
            <v>EUROPEAN HISTORY QUARTERLY</v>
          </cell>
          <cell r="C12000" t="str">
            <v>欧洲历史季刊</v>
          </cell>
          <cell r="D12000" t="str">
            <v>0265-6914</v>
          </cell>
          <cell r="E12000" t="str">
            <v>ENGLAND</v>
          </cell>
          <cell r="F12000" t="str">
            <v>SAGE PUBLICATIONS LTD</v>
          </cell>
          <cell r="G12000">
            <v>0</v>
          </cell>
          <cell r="H12000">
            <v>0</v>
          </cell>
          <cell r="I12000" t="str">
            <v>0.459</v>
          </cell>
          <cell r="J12000">
            <v>0</v>
          </cell>
          <cell r="K12000" t="str">
            <v>无</v>
          </cell>
          <cell r="L12000">
            <v>0</v>
          </cell>
          <cell r="M12000" t="str">
            <v>无</v>
          </cell>
          <cell r="N12000" t="str">
            <v>人文科学</v>
          </cell>
          <cell r="O12000" t="str">
            <v>3区</v>
          </cell>
        </row>
        <row r="12001">
          <cell r="B12001" t="str">
            <v>TECHNOLOGY AND CULTURE</v>
          </cell>
          <cell r="C12001" t="str">
            <v>技术与文化</v>
          </cell>
          <cell r="D12001" t="str">
            <v>0040-165X</v>
          </cell>
          <cell r="E12001" t="str">
            <v>USA</v>
          </cell>
          <cell r="F12001" t="str">
            <v>JOHNS HOPKINS UNIV PRESS</v>
          </cell>
          <cell r="G12001" t="str">
            <v>0.493000000715256</v>
          </cell>
          <cell r="H12001" t="str">
            <v>0.661764705882</v>
          </cell>
          <cell r="I12001" t="str">
            <v>0.791</v>
          </cell>
          <cell r="J12001" t="str">
            <v>0.648603160905419</v>
          </cell>
          <cell r="K12001">
            <v>1.1919999999999999</v>
          </cell>
          <cell r="L12001">
            <v>0</v>
          </cell>
          <cell r="M12001" t="str">
            <v>无</v>
          </cell>
          <cell r="N12001" t="str">
            <v>人文科学</v>
          </cell>
          <cell r="O12001" t="str">
            <v>3区</v>
          </cell>
        </row>
        <row r="12002">
          <cell r="B12002" t="str">
            <v>Ambix</v>
          </cell>
          <cell r="C12002" t="str">
            <v>安比克斯</v>
          </cell>
          <cell r="D12002" t="str">
            <v>0002-6980</v>
          </cell>
          <cell r="E12002" t="str">
            <v>England</v>
          </cell>
          <cell r="F12002" t="str">
            <v>TAYLOR &amp; FRANCIS LTD</v>
          </cell>
          <cell r="G12002" t="str">
            <v>0.418999999761581</v>
          </cell>
          <cell r="H12002" t="str">
            <v>0.6</v>
          </cell>
          <cell r="I12002" t="str">
            <v>0.375</v>
          </cell>
          <cell r="J12002" t="str">
            <v>0.464666666587194</v>
          </cell>
          <cell r="K12002" t="str">
            <v>无</v>
          </cell>
          <cell r="L12002">
            <v>0</v>
          </cell>
          <cell r="M12002" t="str">
            <v>无</v>
          </cell>
          <cell r="N12002" t="str">
            <v>人文科学</v>
          </cell>
          <cell r="O12002" t="str">
            <v>3区</v>
          </cell>
        </row>
        <row r="12003">
          <cell r="B12003" t="str">
            <v>Journal of Australian Studies</v>
          </cell>
          <cell r="C12003" t="str">
            <v>澳大利亚研究杂志</v>
          </cell>
          <cell r="D12003" t="str">
            <v>1444-3058</v>
          </cell>
          <cell r="E12003" t="str">
            <v>ENGLAND</v>
          </cell>
          <cell r="F12003" t="str">
            <v>ROUTLEDGE JOURNALS, TAYLOR &amp; FRANCIS LTD</v>
          </cell>
          <cell r="G12003">
            <v>0</v>
          </cell>
          <cell r="H12003">
            <v>0</v>
          </cell>
          <cell r="I12003" t="str">
            <v>0.554</v>
          </cell>
          <cell r="J12003">
            <v>0</v>
          </cell>
          <cell r="K12003" t="str">
            <v>无</v>
          </cell>
          <cell r="L12003">
            <v>0</v>
          </cell>
          <cell r="M12003" t="str">
            <v>无</v>
          </cell>
          <cell r="N12003" t="str">
            <v>人文科学</v>
          </cell>
          <cell r="O12003" t="str">
            <v>3区</v>
          </cell>
        </row>
        <row r="12004">
          <cell r="B12004" t="str">
            <v>STUDIES IN HISTORY AND PHILOSOPHY OF MODERN PHYSICS</v>
          </cell>
          <cell r="C12004" t="str">
            <v>现代物理学史与哲学研究</v>
          </cell>
          <cell r="D12004" t="str">
            <v>1355-2198</v>
          </cell>
          <cell r="E12004" t="str">
            <v>ENGLAND</v>
          </cell>
          <cell r="F12004" t="str">
            <v>ELSEVIER SCI LTD</v>
          </cell>
          <cell r="G12004" t="str">
            <v>0.695999979972839</v>
          </cell>
          <cell r="H12004" t="str">
            <v>0.986111111111</v>
          </cell>
          <cell r="I12004" t="str">
            <v>1.023</v>
          </cell>
          <cell r="J12004" t="str">
            <v>0.901612787936946</v>
          </cell>
          <cell r="K12004">
            <v>3.5270000000000001</v>
          </cell>
          <cell r="L12004">
            <v>0</v>
          </cell>
          <cell r="M12004" t="str">
            <v>无</v>
          </cell>
          <cell r="N12004" t="str">
            <v>人文科学</v>
          </cell>
          <cell r="O12004" t="str">
            <v>3区</v>
          </cell>
        </row>
        <row r="12005">
          <cell r="B12005" t="str">
            <v>ANTIQUITY</v>
          </cell>
          <cell r="C12005" t="str">
            <v>古代</v>
          </cell>
          <cell r="D12005" t="str">
            <v>0003-598X</v>
          </cell>
          <cell r="E12005" t="str">
            <v>ENGLAND</v>
          </cell>
          <cell r="F12005" t="str">
            <v>CAMBRIDGE UNIV PRESS</v>
          </cell>
          <cell r="G12005">
            <v>0</v>
          </cell>
          <cell r="H12005">
            <v>0</v>
          </cell>
          <cell r="I12005" t="str">
            <v>1.613</v>
          </cell>
          <cell r="J12005">
            <v>0</v>
          </cell>
          <cell r="K12005" t="str">
            <v>无</v>
          </cell>
          <cell r="L12005">
            <v>0</v>
          </cell>
          <cell r="M12005" t="str">
            <v>SOCIAL SCIENCES, GENERAL</v>
          </cell>
          <cell r="N12005" t="str">
            <v>人文科学</v>
          </cell>
          <cell r="O12005" t="str">
            <v>3区</v>
          </cell>
        </row>
        <row r="12006">
          <cell r="B12006" t="str">
            <v>CENTRAL EUROPEAN HISTORY</v>
          </cell>
          <cell r="C12006" t="str">
            <v>中欧历史</v>
          </cell>
          <cell r="D12006" t="str">
            <v>0008-9389</v>
          </cell>
          <cell r="E12006" t="str">
            <v>ENGLAND</v>
          </cell>
          <cell r="F12006" t="str">
            <v>CAMBRIDGE UNIV PRESS</v>
          </cell>
          <cell r="G12006">
            <v>0</v>
          </cell>
          <cell r="H12006">
            <v>0</v>
          </cell>
          <cell r="I12006" t="str">
            <v>0.271</v>
          </cell>
          <cell r="J12006">
            <v>0</v>
          </cell>
          <cell r="K12006" t="str">
            <v>无</v>
          </cell>
          <cell r="L12006">
            <v>0</v>
          </cell>
          <cell r="M12006" t="str">
            <v>无</v>
          </cell>
          <cell r="N12006" t="str">
            <v>人文科学</v>
          </cell>
          <cell r="O12006" t="str">
            <v>3区</v>
          </cell>
        </row>
        <row r="12007">
          <cell r="B12007" t="str">
            <v>WAR IN HISTORY</v>
          </cell>
          <cell r="C12007" t="str">
            <v>历史战争</v>
          </cell>
          <cell r="D12007" t="str">
            <v>0968-3445</v>
          </cell>
          <cell r="E12007" t="str">
            <v>ENGLAND</v>
          </cell>
          <cell r="F12007" t="str">
            <v>SAGE PUBLICATIONS LTD</v>
          </cell>
          <cell r="G12007">
            <v>0</v>
          </cell>
          <cell r="H12007">
            <v>0</v>
          </cell>
          <cell r="I12007" t="str">
            <v>0.650</v>
          </cell>
          <cell r="J12007">
            <v>0</v>
          </cell>
          <cell r="K12007" t="str">
            <v>无</v>
          </cell>
          <cell r="L12007">
            <v>0</v>
          </cell>
          <cell r="M12007" t="str">
            <v>无</v>
          </cell>
          <cell r="N12007" t="str">
            <v>人文科学</v>
          </cell>
          <cell r="O12007" t="str">
            <v>3区</v>
          </cell>
        </row>
        <row r="12008">
          <cell r="B12008" t="str">
            <v>PHILOSOPHY OF THE SOCIAL SCIENCES</v>
          </cell>
          <cell r="C12008" t="str">
            <v>社会科学哲学</v>
          </cell>
          <cell r="D12008" t="str">
            <v>0048-3931</v>
          </cell>
          <cell r="E12008" t="str">
            <v>USA</v>
          </cell>
          <cell r="F12008" t="str">
            <v>SAGE PUBLICATIONS INC</v>
          </cell>
          <cell r="G12008">
            <v>0</v>
          </cell>
          <cell r="H12008">
            <v>0</v>
          </cell>
          <cell r="I12008" t="str">
            <v>0.725</v>
          </cell>
          <cell r="J12008">
            <v>0</v>
          </cell>
          <cell r="K12008" t="str">
            <v>无</v>
          </cell>
          <cell r="L12008">
            <v>0</v>
          </cell>
          <cell r="M12008" t="str">
            <v>无</v>
          </cell>
          <cell r="N12008" t="str">
            <v>人文科学</v>
          </cell>
          <cell r="O12008" t="str">
            <v>3区</v>
          </cell>
        </row>
        <row r="12009">
          <cell r="B12009" t="str">
            <v>SCIENCE AND ENGINEERING ETHICS</v>
          </cell>
          <cell r="C12009" t="str">
            <v>科学与工程伦理学</v>
          </cell>
          <cell r="D12009" t="str">
            <v>1353-3452</v>
          </cell>
          <cell r="E12009" t="str">
            <v>NETHERLANDS</v>
          </cell>
          <cell r="F12009" t="str">
            <v>SPRINGER</v>
          </cell>
          <cell r="G12009" t="str">
            <v>1.85899996757507</v>
          </cell>
          <cell r="H12009" t="str">
            <v>2.274611398963</v>
          </cell>
          <cell r="I12009" t="str">
            <v>2.787</v>
          </cell>
          <cell r="J12009" t="str">
            <v>2.30670940682336</v>
          </cell>
          <cell r="K12009">
            <v>3.3319999999999999</v>
          </cell>
          <cell r="L12009">
            <v>0</v>
          </cell>
          <cell r="M12009" t="str">
            <v>SOCIAL SCIENCES, GENERAL</v>
          </cell>
          <cell r="N12009" t="str">
            <v>人文科学</v>
          </cell>
          <cell r="O12009" t="str">
            <v>3区</v>
          </cell>
        </row>
        <row r="12010">
          <cell r="B12010" t="str">
            <v>INDIAN ECONOMIC AND SOCIAL HISTORY REVIEW</v>
          </cell>
          <cell r="C12010" t="str">
            <v>印度经济社会历史回顾</v>
          </cell>
          <cell r="D12010" t="str">
            <v>0019-4646</v>
          </cell>
          <cell r="E12010" t="str">
            <v>INDIA</v>
          </cell>
          <cell r="F12010" t="str">
            <v>SAGE PUBLICATIONS INDIA  PVT LTD</v>
          </cell>
          <cell r="G12010">
            <v>0</v>
          </cell>
          <cell r="H12010">
            <v>0</v>
          </cell>
          <cell r="I12010" t="str">
            <v>0.378</v>
          </cell>
          <cell r="J12010">
            <v>0</v>
          </cell>
          <cell r="K12010" t="str">
            <v>无</v>
          </cell>
          <cell r="L12010">
            <v>0</v>
          </cell>
          <cell r="M12010" t="str">
            <v>无</v>
          </cell>
          <cell r="N12010" t="str">
            <v>人文科学</v>
          </cell>
          <cell r="O12010" t="str">
            <v>3区</v>
          </cell>
        </row>
        <row r="12011">
          <cell r="B12011" t="str">
            <v>SCIENCE AS CULTURE</v>
          </cell>
          <cell r="C12011" t="str">
            <v>科学作为文化</v>
          </cell>
          <cell r="D12011" t="str">
            <v>0950-5431</v>
          </cell>
          <cell r="E12011" t="str">
            <v>ENGLAND</v>
          </cell>
          <cell r="F12011" t="str">
            <v>ROUTLEDGE JOURNALS, TAYLOR &amp; FRANCIS LTD</v>
          </cell>
          <cell r="G12011">
            <v>0</v>
          </cell>
          <cell r="H12011">
            <v>0</v>
          </cell>
          <cell r="I12011" t="str">
            <v>1.705</v>
          </cell>
          <cell r="J12011">
            <v>0</v>
          </cell>
          <cell r="K12011" t="str">
            <v>无</v>
          </cell>
          <cell r="L12011">
            <v>0</v>
          </cell>
          <cell r="M12011" t="str">
            <v>SOCIAL SCIENCES, GENERAL</v>
          </cell>
          <cell r="N12011" t="str">
            <v>人文科学</v>
          </cell>
          <cell r="O12011" t="str">
            <v>3区</v>
          </cell>
        </row>
        <row r="12012">
          <cell r="B12012" t="str">
            <v>Hypatia-A Journal of Feminist Philosophy</v>
          </cell>
          <cell r="C12012" t="str">
            <v>《哈帕提亚》女性主义哲学杂志</v>
          </cell>
          <cell r="D12012" t="str">
            <v>0887-5367</v>
          </cell>
          <cell r="E12012" t="str">
            <v>USA</v>
          </cell>
          <cell r="F12012" t="str">
            <v>CAMBRIDGE UNIV PRESS</v>
          </cell>
          <cell r="G12012">
            <v>0</v>
          </cell>
          <cell r="H12012">
            <v>0</v>
          </cell>
          <cell r="I12012" t="str">
            <v>0.781</v>
          </cell>
          <cell r="J12012">
            <v>0</v>
          </cell>
          <cell r="K12012" t="str">
            <v>无</v>
          </cell>
          <cell r="L12012">
            <v>0</v>
          </cell>
          <cell r="M12012" t="str">
            <v>SOCIAL SCIENCES, GENERAL</v>
          </cell>
          <cell r="N12012" t="str">
            <v>人文科学</v>
          </cell>
          <cell r="O12012" t="str">
            <v>3区</v>
          </cell>
        </row>
        <row r="12013">
          <cell r="B12013" t="str">
            <v>INTERNATIONAL REVIEW OF SOCIAL HISTORY</v>
          </cell>
          <cell r="C12013" t="str">
            <v>社会历史国际回顾</v>
          </cell>
          <cell r="D12013" t="str">
            <v>0020-8590</v>
          </cell>
          <cell r="E12013" t="str">
            <v>USA</v>
          </cell>
          <cell r="F12013" t="str">
            <v>CAMBRIDGE UNIV PRESS</v>
          </cell>
          <cell r="G12013">
            <v>0</v>
          </cell>
          <cell r="H12013">
            <v>0</v>
          </cell>
          <cell r="I12013" t="str">
            <v>0.532</v>
          </cell>
          <cell r="J12013">
            <v>0</v>
          </cell>
          <cell r="K12013" t="str">
            <v>无</v>
          </cell>
          <cell r="L12013" t="str">
            <v>review</v>
          </cell>
          <cell r="M12013" t="str">
            <v>无</v>
          </cell>
          <cell r="N12013" t="str">
            <v>人文科学</v>
          </cell>
          <cell r="O12013" t="str">
            <v>3区</v>
          </cell>
        </row>
        <row r="12014">
          <cell r="B12014" t="str">
            <v>Journal of Empirical Research on Human Research Ethics</v>
          </cell>
          <cell r="C12014" t="str">
            <v>人类研究伦理学实证研究杂志</v>
          </cell>
          <cell r="D12014" t="str">
            <v>1556-2646</v>
          </cell>
          <cell r="E12014" t="str">
            <v>USA</v>
          </cell>
          <cell r="F12014" t="str">
            <v>SAGE PUBLICATIONS INC</v>
          </cell>
          <cell r="G12014" t="str">
            <v>0.953000009059906</v>
          </cell>
          <cell r="H12014" t="str">
            <v>1.233766233766</v>
          </cell>
          <cell r="I12014" t="str">
            <v>1.253</v>
          </cell>
          <cell r="J12014" t="str">
            <v>1.14654660201464</v>
          </cell>
          <cell r="K12014">
            <v>2.3069999999999999</v>
          </cell>
          <cell r="L12014">
            <v>0</v>
          </cell>
          <cell r="M12014" t="str">
            <v>SOCIAL SCIENCES, GENERAL</v>
          </cell>
          <cell r="N12014" t="str">
            <v>人文科学</v>
          </cell>
          <cell r="O12014" t="str">
            <v>3区</v>
          </cell>
        </row>
        <row r="12015">
          <cell r="B12015" t="str">
            <v>JOURNAL OF VALUE INQUIRY</v>
          </cell>
          <cell r="C12015" t="str">
            <v>价值查询日记账</v>
          </cell>
          <cell r="D12015" t="str">
            <v>0022-5363</v>
          </cell>
          <cell r="E12015" t="str">
            <v>NETHERLANDS</v>
          </cell>
          <cell r="F12015" t="str">
            <v>SPRINGER</v>
          </cell>
          <cell r="G12015">
            <v>0</v>
          </cell>
          <cell r="H12015">
            <v>0</v>
          </cell>
          <cell r="I12015" t="str">
            <v>0.431</v>
          </cell>
          <cell r="J12015">
            <v>0</v>
          </cell>
          <cell r="K12015" t="str">
            <v>无</v>
          </cell>
          <cell r="L12015">
            <v>0</v>
          </cell>
          <cell r="M12015" t="str">
            <v>无</v>
          </cell>
          <cell r="N12015" t="str">
            <v>人文科学</v>
          </cell>
          <cell r="O12015" t="str">
            <v>3区</v>
          </cell>
        </row>
        <row r="12016">
          <cell r="B12016" t="str">
            <v>PHYSICS IN PERSPECTIVE</v>
          </cell>
          <cell r="C12016" t="str">
            <v>物理学透视</v>
          </cell>
          <cell r="D12016" t="str">
            <v>1422-6944</v>
          </cell>
          <cell r="E12016" t="str">
            <v>SWITZERLAND</v>
          </cell>
          <cell r="F12016" t="str">
            <v>SPRINGER BASEL AG</v>
          </cell>
          <cell r="G12016" t="str">
            <v>0.625</v>
          </cell>
          <cell r="H12016" t="str">
            <v>0.375</v>
          </cell>
          <cell r="I12016" t="str">
            <v>0.600</v>
          </cell>
          <cell r="J12016" t="str">
            <v>0.533333333333333</v>
          </cell>
          <cell r="K12016" t="str">
            <v>无</v>
          </cell>
          <cell r="L12016">
            <v>0</v>
          </cell>
          <cell r="M12016" t="str">
            <v>无</v>
          </cell>
          <cell r="N12016" t="str">
            <v>人文科学</v>
          </cell>
          <cell r="O12016" t="str">
            <v>3区</v>
          </cell>
        </row>
        <row r="12017">
          <cell r="B12017" t="str">
            <v>Contemporary European History</v>
          </cell>
          <cell r="C12017" t="str">
            <v>当代欧洲历史</v>
          </cell>
          <cell r="D12017" t="str">
            <v>0960-7773</v>
          </cell>
          <cell r="E12017" t="str">
            <v>ENGLAND</v>
          </cell>
          <cell r="F12017" t="str">
            <v>CAMBRIDGE UNIV PRESS</v>
          </cell>
          <cell r="G12017">
            <v>0</v>
          </cell>
          <cell r="H12017">
            <v>0</v>
          </cell>
          <cell r="I12017" t="str">
            <v>0.364</v>
          </cell>
          <cell r="J12017">
            <v>0</v>
          </cell>
          <cell r="K12017" t="str">
            <v>无</v>
          </cell>
          <cell r="L12017">
            <v>0</v>
          </cell>
          <cell r="M12017" t="str">
            <v>无</v>
          </cell>
          <cell r="N12017" t="str">
            <v>人文科学</v>
          </cell>
          <cell r="O12017" t="str">
            <v>3区</v>
          </cell>
        </row>
        <row r="12018">
          <cell r="B12018" t="str">
            <v>Austrian History Yearbook</v>
          </cell>
          <cell r="C12018" t="str">
            <v>奥地利历史年鉴</v>
          </cell>
          <cell r="D12018" t="str">
            <v>0067-2378</v>
          </cell>
          <cell r="E12018" t="str">
            <v>USA</v>
          </cell>
          <cell r="F12018" t="str">
            <v>CAMBRIDGE UNIV PRESS</v>
          </cell>
          <cell r="G12018">
            <v>0</v>
          </cell>
          <cell r="H12018">
            <v>0</v>
          </cell>
          <cell r="I12018" t="str">
            <v>0.433</v>
          </cell>
          <cell r="J12018">
            <v>0</v>
          </cell>
          <cell r="K12018" t="str">
            <v>无</v>
          </cell>
          <cell r="L12018">
            <v>0</v>
          </cell>
          <cell r="M12018" t="str">
            <v>无</v>
          </cell>
          <cell r="N12018" t="str">
            <v>人文科学</v>
          </cell>
          <cell r="O12018" t="str">
            <v>3区</v>
          </cell>
        </row>
        <row r="12019">
          <cell r="B12019" t="str">
            <v>Rural History-Economy Society Culture</v>
          </cell>
          <cell r="C12019" t="str">
            <v>农村历史经济社会文化</v>
          </cell>
          <cell r="D12019" t="str">
            <v>0956-7933</v>
          </cell>
          <cell r="E12019" t="str">
            <v>USA</v>
          </cell>
          <cell r="F12019" t="str">
            <v>CAMBRIDGE UNIV PRESS</v>
          </cell>
          <cell r="G12019">
            <v>0</v>
          </cell>
          <cell r="H12019">
            <v>0</v>
          </cell>
          <cell r="I12019" t="str">
            <v>0.348</v>
          </cell>
          <cell r="J12019">
            <v>0</v>
          </cell>
          <cell r="K12019" t="str">
            <v>无</v>
          </cell>
          <cell r="L12019">
            <v>0</v>
          </cell>
          <cell r="M12019" t="str">
            <v>无</v>
          </cell>
          <cell r="N12019" t="str">
            <v>人文科学</v>
          </cell>
          <cell r="O12019" t="str">
            <v>3区</v>
          </cell>
        </row>
        <row r="12020">
          <cell r="B12020" t="str">
            <v>Revue d Histoire des Mathematiques</v>
          </cell>
          <cell r="C12020" t="str">
            <v>重新启动</v>
          </cell>
          <cell r="D12020" t="str">
            <v>1262-022X</v>
          </cell>
          <cell r="E12020" t="str">
            <v>FRANCE</v>
          </cell>
          <cell r="F12020" t="str">
            <v>SOC MATHEMATIQUE FRANCE</v>
          </cell>
          <cell r="G12020" t="str">
            <v>0.333000004291534</v>
          </cell>
          <cell r="H12020" t="str">
            <v>0.363636363636</v>
          </cell>
          <cell r="I12020" t="str">
            <v>0.300</v>
          </cell>
          <cell r="J12020" t="str">
            <v>0.332212122642511</v>
          </cell>
          <cell r="K12020" t="str">
            <v>无</v>
          </cell>
          <cell r="L12020">
            <v>0</v>
          </cell>
          <cell r="M12020" t="str">
            <v>无</v>
          </cell>
          <cell r="N12020" t="str">
            <v>人文科学</v>
          </cell>
          <cell r="O12020" t="str">
            <v>3区</v>
          </cell>
        </row>
        <row r="12021">
          <cell r="B12021" t="str">
            <v>European Journal for Philosophy of Science</v>
          </cell>
          <cell r="C12021" t="str">
            <v>欧洲科学哲学杂志</v>
          </cell>
          <cell r="D12021" t="str">
            <v>1879-4912</v>
          </cell>
          <cell r="E12021" t="str">
            <v>NETHERLANDS</v>
          </cell>
          <cell r="F12021" t="str">
            <v>SPRINGER</v>
          </cell>
          <cell r="G12021" t="str">
            <v>1.29499995708466</v>
          </cell>
          <cell r="H12021" t="str">
            <v>0.627450980392</v>
          </cell>
          <cell r="I12021" t="str">
            <v>0.859</v>
          </cell>
          <cell r="J12021" t="str">
            <v>0.927275312492219</v>
          </cell>
          <cell r="K12021">
            <v>2.7890000000000001</v>
          </cell>
          <cell r="L12021">
            <v>0</v>
          </cell>
          <cell r="M12021" t="str">
            <v>无</v>
          </cell>
          <cell r="N12021" t="str">
            <v>人文科学</v>
          </cell>
          <cell r="O12021" t="str">
            <v>3区</v>
          </cell>
        </row>
        <row r="12022">
          <cell r="B12022" t="str">
            <v>Translation and Interpreting Studies</v>
          </cell>
          <cell r="C12022" t="str">
            <v>笔译与口译研究</v>
          </cell>
          <cell r="D12022" t="str">
            <v>1932-2798</v>
          </cell>
          <cell r="E12022" t="str">
            <v>NETHERLANDS</v>
          </cell>
          <cell r="F12022" t="str">
            <v>JOHN BENJAMINS PUBLISHING CO</v>
          </cell>
          <cell r="G12022">
            <v>0</v>
          </cell>
          <cell r="H12022">
            <v>0</v>
          </cell>
          <cell r="I12022" t="str">
            <v>0.644</v>
          </cell>
          <cell r="J12022">
            <v>0</v>
          </cell>
          <cell r="K12022" t="str">
            <v>无</v>
          </cell>
          <cell r="L12022">
            <v>0</v>
          </cell>
          <cell r="M12022" t="str">
            <v>无</v>
          </cell>
          <cell r="N12022" t="str">
            <v>人文科学</v>
          </cell>
          <cell r="O12022" t="str">
            <v>4区</v>
          </cell>
        </row>
        <row r="12023">
          <cell r="B12023" t="str">
            <v>International Communication Gazette</v>
          </cell>
          <cell r="C12023" t="str">
            <v>国际传播学报</v>
          </cell>
          <cell r="D12023" t="str">
            <v>1748-0485</v>
          </cell>
          <cell r="E12023" t="str">
            <v>USA</v>
          </cell>
          <cell r="F12023" t="str">
            <v>SAGE PUBLICATIONS INC</v>
          </cell>
          <cell r="G12023">
            <v>0</v>
          </cell>
          <cell r="H12023">
            <v>0</v>
          </cell>
          <cell r="I12023" t="str">
            <v>1.877</v>
          </cell>
          <cell r="J12023">
            <v>0</v>
          </cell>
          <cell r="K12023" t="str">
            <v>无</v>
          </cell>
          <cell r="L12023">
            <v>0</v>
          </cell>
          <cell r="M12023" t="str">
            <v>无</v>
          </cell>
          <cell r="N12023" t="str">
            <v>人文科学</v>
          </cell>
          <cell r="O12023" t="str">
            <v>4区</v>
          </cell>
        </row>
        <row r="12024">
          <cell r="B12024" t="str">
            <v>LANGUAGE AND SPEECH</v>
          </cell>
          <cell r="C12024" t="str">
            <v>语言和言语</v>
          </cell>
          <cell r="D12024" t="str">
            <v>0023-8309</v>
          </cell>
          <cell r="E12024" t="str">
            <v>ENGLAND</v>
          </cell>
          <cell r="F12024" t="str">
            <v>SAGE PUBLICATIONS LTD</v>
          </cell>
          <cell r="G12024" t="str">
            <v>1.23500001430511</v>
          </cell>
          <cell r="H12024" t="str">
            <v>1.436363636363</v>
          </cell>
          <cell r="I12024" t="str">
            <v>1.098</v>
          </cell>
          <cell r="J12024" t="str">
            <v>1.2565747688017</v>
          </cell>
          <cell r="K12024">
            <v>0.86099999999999999</v>
          </cell>
          <cell r="L12024">
            <v>0</v>
          </cell>
          <cell r="M12024" t="str">
            <v>SOCIAL SCIENCES, GENERAL</v>
          </cell>
          <cell r="N12024" t="str">
            <v>人文科学</v>
          </cell>
          <cell r="O12024" t="str">
            <v>4区</v>
          </cell>
        </row>
        <row r="12025">
          <cell r="B12025" t="str">
            <v>JOURNAL OF BROADCASTING &amp; ELECTRONIC MEDIA</v>
          </cell>
          <cell r="C12025" t="str">
            <v>广播电子媒体杂志</v>
          </cell>
          <cell r="D12025" t="str">
            <v>0883-8151</v>
          </cell>
          <cell r="E12025" t="str">
            <v>ENGLAND</v>
          </cell>
          <cell r="F12025" t="str">
            <v>ROUTLEDGE JOURNALS, TAYLOR &amp; FRANCIS LTD</v>
          </cell>
          <cell r="G12025">
            <v>0</v>
          </cell>
          <cell r="H12025">
            <v>0</v>
          </cell>
          <cell r="I12025" t="str">
            <v>1.616</v>
          </cell>
          <cell r="J12025">
            <v>0</v>
          </cell>
          <cell r="K12025">
            <v>0.80800000000000005</v>
          </cell>
          <cell r="L12025">
            <v>0</v>
          </cell>
          <cell r="M12025" t="str">
            <v>SOCIAL SCIENCES, GENERAL</v>
          </cell>
          <cell r="N12025" t="str">
            <v>人文科学</v>
          </cell>
          <cell r="O12025" t="str">
            <v>4区</v>
          </cell>
        </row>
        <row r="12026">
          <cell r="B12026" t="str">
            <v>JOURNAL OF ADVERTISING RESEARCH</v>
          </cell>
          <cell r="C12026" t="str">
            <v>广告研究杂志</v>
          </cell>
          <cell r="D12026" t="str">
            <v>0021-8499</v>
          </cell>
          <cell r="E12026" t="str">
            <v>USA</v>
          </cell>
          <cell r="F12026" t="str">
            <v>ADVERTISING RESEARCH FOUNDATION</v>
          </cell>
          <cell r="G12026">
            <v>0</v>
          </cell>
          <cell r="H12026">
            <v>0</v>
          </cell>
          <cell r="I12026" t="str">
            <v>2.169</v>
          </cell>
          <cell r="J12026">
            <v>0</v>
          </cell>
          <cell r="K12026" t="str">
            <v>无</v>
          </cell>
          <cell r="L12026">
            <v>0</v>
          </cell>
          <cell r="M12026" t="str">
            <v>ECONOMICS &amp; BUSINESS</v>
          </cell>
          <cell r="N12026" t="str">
            <v>人文科学</v>
          </cell>
          <cell r="O12026" t="str">
            <v>4区</v>
          </cell>
        </row>
        <row r="12027">
          <cell r="B12027" t="str">
            <v>Interpreting</v>
          </cell>
          <cell r="C12027" t="str">
            <v>口译</v>
          </cell>
          <cell r="D12027" t="str">
            <v>1384-6647</v>
          </cell>
          <cell r="E12027" t="str">
            <v>NETHERLANDS</v>
          </cell>
          <cell r="F12027" t="str">
            <v>JOHN BENJAMINS PUBLISHING CO</v>
          </cell>
          <cell r="G12027">
            <v>0</v>
          </cell>
          <cell r="H12027">
            <v>0</v>
          </cell>
          <cell r="I12027" t="str">
            <v>0.571</v>
          </cell>
          <cell r="J12027">
            <v>0</v>
          </cell>
          <cell r="K12027" t="str">
            <v>无</v>
          </cell>
          <cell r="L12027">
            <v>0</v>
          </cell>
          <cell r="M12027" t="str">
            <v>无</v>
          </cell>
          <cell r="N12027" t="str">
            <v>人文科学</v>
          </cell>
          <cell r="O12027" t="str">
            <v>4区</v>
          </cell>
        </row>
        <row r="12028">
          <cell r="B12028" t="str">
            <v>Journalism Practice</v>
          </cell>
          <cell r="C12028" t="str">
            <v>新闻实践</v>
          </cell>
          <cell r="D12028" t="str">
            <v>1751-2786</v>
          </cell>
          <cell r="E12028" t="str">
            <v>ENGLAND</v>
          </cell>
          <cell r="F12028" t="str">
            <v>ROUTLEDGE JOURNALS, TAYLOR &amp; FRANCIS LTD</v>
          </cell>
          <cell r="G12028">
            <v>0</v>
          </cell>
          <cell r="H12028">
            <v>0</v>
          </cell>
          <cell r="I12028" t="str">
            <v>1.542</v>
          </cell>
          <cell r="J12028">
            <v>0</v>
          </cell>
          <cell r="K12028" t="str">
            <v>无</v>
          </cell>
          <cell r="L12028">
            <v>0</v>
          </cell>
          <cell r="M12028" t="str">
            <v>SOCIAL SCIENCES, GENERAL</v>
          </cell>
          <cell r="N12028" t="str">
            <v>人文科学</v>
          </cell>
          <cell r="O12028" t="str">
            <v>4区</v>
          </cell>
        </row>
        <row r="12029">
          <cell r="B12029" t="str">
            <v>ELT Journal</v>
          </cell>
          <cell r="C12029" t="str">
            <v>英语教学杂志</v>
          </cell>
          <cell r="D12029" t="str">
            <v>0951-0893</v>
          </cell>
          <cell r="E12029" t="str">
            <v>ENGLAND</v>
          </cell>
          <cell r="F12029" t="str">
            <v>OXFORD UNIV PRESS</v>
          </cell>
          <cell r="G12029">
            <v>0</v>
          </cell>
          <cell r="H12029">
            <v>0</v>
          </cell>
          <cell r="I12029" t="str">
            <v>1.314</v>
          </cell>
          <cell r="J12029">
            <v>0</v>
          </cell>
          <cell r="K12029" t="str">
            <v>无</v>
          </cell>
          <cell r="L12029">
            <v>0</v>
          </cell>
          <cell r="M12029" t="str">
            <v>SOCIAL SCIENCES, GENERAL</v>
          </cell>
          <cell r="N12029" t="str">
            <v>人文科学</v>
          </cell>
          <cell r="O12029" t="str">
            <v>4区</v>
          </cell>
        </row>
        <row r="12030">
          <cell r="B12030" t="str">
            <v>SECOND LANGUAGE RESEARCH</v>
          </cell>
          <cell r="C12030" t="str">
            <v>第二语言研究</v>
          </cell>
          <cell r="D12030" t="str">
            <v>0267-6583</v>
          </cell>
          <cell r="E12030" t="str">
            <v>ENGLAND</v>
          </cell>
          <cell r="F12030" t="str">
            <v>SAGE PUBLICATIONS LTD</v>
          </cell>
          <cell r="G12030">
            <v>0</v>
          </cell>
          <cell r="H12030">
            <v>0</v>
          </cell>
          <cell r="I12030" t="str">
            <v>1.614</v>
          </cell>
          <cell r="J12030">
            <v>0</v>
          </cell>
          <cell r="K12030" t="str">
            <v>无</v>
          </cell>
          <cell r="L12030">
            <v>0</v>
          </cell>
          <cell r="M12030" t="str">
            <v>SOCIAL SCIENCES, GENERAL</v>
          </cell>
          <cell r="N12030" t="str">
            <v>人文科学</v>
          </cell>
          <cell r="O12030" t="str">
            <v>4区</v>
          </cell>
        </row>
        <row r="12031">
          <cell r="B12031" t="str">
            <v>Feminist Media Studies</v>
          </cell>
          <cell r="C12031" t="str">
            <v>女性主义媒介研究</v>
          </cell>
          <cell r="D12031" t="str">
            <v>1468-0777</v>
          </cell>
          <cell r="E12031" t="str">
            <v>ENGLAND</v>
          </cell>
          <cell r="F12031" t="str">
            <v>ROUTLEDGE JOURNALS, TAYLOR &amp; FRANCIS LTD</v>
          </cell>
          <cell r="G12031">
            <v>0</v>
          </cell>
          <cell r="H12031">
            <v>0</v>
          </cell>
          <cell r="I12031" t="str">
            <v>1.607</v>
          </cell>
          <cell r="J12031">
            <v>0</v>
          </cell>
          <cell r="K12031" t="str">
            <v>无</v>
          </cell>
          <cell r="L12031">
            <v>0</v>
          </cell>
          <cell r="M12031" t="str">
            <v>SOCIAL SCIENCES, GENERAL</v>
          </cell>
          <cell r="N12031" t="str">
            <v>人文科学</v>
          </cell>
          <cell r="O12031" t="str">
            <v>4区</v>
          </cell>
        </row>
        <row r="12032">
          <cell r="B12032" t="str">
            <v>LANGUAGE SCIENCES</v>
          </cell>
          <cell r="C12032" t="str">
            <v>语言科学</v>
          </cell>
          <cell r="D12032" t="str">
            <v>0388-0001</v>
          </cell>
          <cell r="E12032" t="str">
            <v>ENGLAND</v>
          </cell>
          <cell r="F12032" t="str">
            <v>ELSEVIER SCI LTD</v>
          </cell>
          <cell r="G12032">
            <v>0</v>
          </cell>
          <cell r="H12032">
            <v>0</v>
          </cell>
          <cell r="I12032" t="str">
            <v>0.813</v>
          </cell>
          <cell r="J12032">
            <v>0</v>
          </cell>
          <cell r="K12032" t="str">
            <v>无</v>
          </cell>
          <cell r="L12032">
            <v>0</v>
          </cell>
          <cell r="M12032" t="str">
            <v>SOCIAL SCIENCES, GENERAL</v>
          </cell>
          <cell r="N12032" t="str">
            <v>人文科学</v>
          </cell>
          <cell r="O12032" t="str">
            <v>4区</v>
          </cell>
        </row>
        <row r="12033">
          <cell r="B12033" t="str">
            <v>JOURNAL OF LANGUAGE AND SOCIAL PSYCHOLOGY</v>
          </cell>
          <cell r="C12033" t="str">
            <v>语言与社会心理学杂志</v>
          </cell>
          <cell r="D12033" t="str">
            <v>0261-927X</v>
          </cell>
          <cell r="E12033" t="str">
            <v>USA</v>
          </cell>
          <cell r="F12033" t="str">
            <v>SAGE PUBLICATIONS INC</v>
          </cell>
          <cell r="G12033">
            <v>0</v>
          </cell>
          <cell r="H12033">
            <v>0</v>
          </cell>
          <cell r="I12033" t="str">
            <v>1.162</v>
          </cell>
          <cell r="J12033">
            <v>0</v>
          </cell>
          <cell r="K12033">
            <v>0.70899999999999996</v>
          </cell>
          <cell r="L12033">
            <v>0</v>
          </cell>
          <cell r="M12033" t="str">
            <v>PSYCHIATRY/PSYCHOLOGY</v>
          </cell>
          <cell r="N12033" t="str">
            <v>人文科学</v>
          </cell>
          <cell r="O12033" t="str">
            <v>4区</v>
          </cell>
        </row>
        <row r="12034">
          <cell r="B12034" t="str">
            <v>LINGUA</v>
          </cell>
          <cell r="C12034" t="str">
            <v>语言</v>
          </cell>
          <cell r="D12034" t="str">
            <v>0024-3841</v>
          </cell>
          <cell r="E12034" t="str">
            <v>NETHERLANDS</v>
          </cell>
          <cell r="F12034" t="str">
            <v>ELSEVIER</v>
          </cell>
          <cell r="G12034">
            <v>0</v>
          </cell>
          <cell r="H12034">
            <v>0</v>
          </cell>
          <cell r="I12034" t="str">
            <v>0.643</v>
          </cell>
          <cell r="J12034">
            <v>0</v>
          </cell>
          <cell r="K12034" t="str">
            <v>无</v>
          </cell>
          <cell r="L12034">
            <v>0</v>
          </cell>
          <cell r="M12034" t="str">
            <v>SOCIAL SCIENCES, GENERAL</v>
          </cell>
          <cell r="N12034" t="str">
            <v>人文科学</v>
          </cell>
          <cell r="O12034" t="str">
            <v>4区</v>
          </cell>
        </row>
        <row r="12035">
          <cell r="B12035" t="str">
            <v>English Language &amp; Linguistics</v>
          </cell>
          <cell r="C12035" t="str">
            <v>英语语言与语言学</v>
          </cell>
          <cell r="D12035" t="str">
            <v>1360-6743</v>
          </cell>
          <cell r="E12035" t="str">
            <v>ENGLAND</v>
          </cell>
          <cell r="F12035" t="str">
            <v>CAMBRIDGE UNIV PRESS</v>
          </cell>
          <cell r="G12035">
            <v>0</v>
          </cell>
          <cell r="H12035">
            <v>0</v>
          </cell>
          <cell r="I12035" t="str">
            <v>0.500</v>
          </cell>
          <cell r="J12035">
            <v>0</v>
          </cell>
          <cell r="K12035" t="str">
            <v>无</v>
          </cell>
          <cell r="L12035">
            <v>0</v>
          </cell>
          <cell r="M12035" t="str">
            <v>无</v>
          </cell>
          <cell r="N12035" t="str">
            <v>人文科学</v>
          </cell>
          <cell r="O12035" t="str">
            <v>4区</v>
          </cell>
        </row>
        <row r="12036">
          <cell r="B12036" t="str">
            <v>Lexikos</v>
          </cell>
          <cell r="C12036" t="str">
            <v>词典学</v>
          </cell>
          <cell r="D12036" t="str">
            <v>1684-4904</v>
          </cell>
          <cell r="E12036" t="str">
            <v>SOUTH AFRICA</v>
          </cell>
          <cell r="F12036" t="str">
            <v>BURO VAN DIE WAT</v>
          </cell>
          <cell r="G12036">
            <v>0</v>
          </cell>
          <cell r="H12036">
            <v>0</v>
          </cell>
          <cell r="I12036" t="str">
            <v>0.326</v>
          </cell>
          <cell r="J12036">
            <v>0</v>
          </cell>
          <cell r="K12036" t="str">
            <v>无</v>
          </cell>
          <cell r="L12036">
            <v>0</v>
          </cell>
          <cell r="M12036" t="str">
            <v>无</v>
          </cell>
          <cell r="N12036" t="str">
            <v>人文科学</v>
          </cell>
          <cell r="O12036" t="str">
            <v>4区</v>
          </cell>
        </row>
        <row r="12037">
          <cell r="B12037" t="str">
            <v>Pragmatics</v>
          </cell>
          <cell r="C12037" t="str">
            <v>语用学</v>
          </cell>
          <cell r="D12037" t="str">
            <v>1018-2101</v>
          </cell>
          <cell r="E12037" t="str">
            <v>BELGIUM</v>
          </cell>
          <cell r="F12037" t="str">
            <v>INT PRAGMATICS ASSOC- IPRA</v>
          </cell>
          <cell r="G12037">
            <v>0</v>
          </cell>
          <cell r="H12037">
            <v>0</v>
          </cell>
          <cell r="I12037" t="str">
            <v>0.605</v>
          </cell>
          <cell r="J12037">
            <v>0</v>
          </cell>
          <cell r="K12037" t="str">
            <v>无</v>
          </cell>
          <cell r="L12037">
            <v>0</v>
          </cell>
          <cell r="M12037" t="str">
            <v>无</v>
          </cell>
          <cell r="N12037" t="str">
            <v>人文科学</v>
          </cell>
          <cell r="O12037" t="str">
            <v>4区</v>
          </cell>
        </row>
        <row r="12038">
          <cell r="B12038" t="str">
            <v>Mobile Media &amp; Communication</v>
          </cell>
          <cell r="C12038" t="str">
            <v>移动媒体与通信</v>
          </cell>
          <cell r="D12038" t="str">
            <v>2050-1579</v>
          </cell>
          <cell r="E12038" t="str">
            <v>USA</v>
          </cell>
          <cell r="F12038" t="str">
            <v>SAGE PUBLICATIONS INC</v>
          </cell>
          <cell r="G12038">
            <v>0</v>
          </cell>
          <cell r="H12038">
            <v>0</v>
          </cell>
          <cell r="I12038" t="str">
            <v>2.545</v>
          </cell>
          <cell r="J12038">
            <v>0</v>
          </cell>
          <cell r="K12038">
            <v>1.93</v>
          </cell>
          <cell r="L12038">
            <v>0</v>
          </cell>
          <cell r="M12038" t="str">
            <v>SOCIAL SCIENCES, GENERAL</v>
          </cell>
          <cell r="N12038" t="str">
            <v>人文科学</v>
          </cell>
          <cell r="O12038" t="str">
            <v>4区</v>
          </cell>
        </row>
        <row r="12039">
          <cell r="B12039" t="str">
            <v>Zeitschrift fur Sprachwissenschaft</v>
          </cell>
          <cell r="C12039" t="str">
            <v>泽伊茨克里夫毛皮</v>
          </cell>
          <cell r="D12039" t="str">
            <v>0721-9067</v>
          </cell>
          <cell r="E12039" t="str">
            <v>GERMANY</v>
          </cell>
          <cell r="F12039" t="str">
            <v>DE GRUYTER MOUTON</v>
          </cell>
          <cell r="G12039">
            <v>0</v>
          </cell>
          <cell r="H12039">
            <v>0</v>
          </cell>
          <cell r="I12039" t="str">
            <v>0.533</v>
          </cell>
          <cell r="J12039">
            <v>0</v>
          </cell>
          <cell r="K12039" t="str">
            <v>无</v>
          </cell>
          <cell r="L12039">
            <v>0</v>
          </cell>
          <cell r="M12039" t="str">
            <v>无</v>
          </cell>
          <cell r="N12039" t="str">
            <v>人文科学</v>
          </cell>
          <cell r="O12039" t="str">
            <v>4区</v>
          </cell>
        </row>
        <row r="12040">
          <cell r="B12040" t="str">
            <v>Australian Journal of Linguistics</v>
          </cell>
          <cell r="C12040" t="str">
            <v>澳大利亚语言学杂志</v>
          </cell>
          <cell r="D12040" t="str">
            <v>0726-8602</v>
          </cell>
          <cell r="E12040" t="str">
            <v>ENGLAND</v>
          </cell>
          <cell r="F12040" t="str">
            <v>ROUTLEDGE JOURNALS, TAYLOR &amp; FRANCIS LTD</v>
          </cell>
          <cell r="G12040">
            <v>0</v>
          </cell>
          <cell r="H12040">
            <v>0</v>
          </cell>
          <cell r="I12040" t="str">
            <v>0.684</v>
          </cell>
          <cell r="J12040">
            <v>0</v>
          </cell>
          <cell r="K12040" t="str">
            <v>无</v>
          </cell>
          <cell r="L12040">
            <v>0</v>
          </cell>
          <cell r="M12040" t="str">
            <v>无</v>
          </cell>
          <cell r="N12040" t="str">
            <v>人文科学</v>
          </cell>
          <cell r="O12040" t="str">
            <v>4区</v>
          </cell>
        </row>
        <row r="12041">
          <cell r="B12041" t="str">
            <v>Linguistica Antverpiensia New Series-Themes in Translation Studies</v>
          </cell>
          <cell r="C12041" t="str">
            <v>翻译研究中的语言学家安特维皮埃斯新系列主题</v>
          </cell>
          <cell r="D12041" t="str">
            <v>0304-2294</v>
          </cell>
          <cell r="E12041" t="str">
            <v>BELGIUM</v>
          </cell>
          <cell r="F12041" t="str">
            <v>ACADEMIC &amp; SCIENTIFIC PUBLISHERS-ASP</v>
          </cell>
          <cell r="G12041">
            <v>0</v>
          </cell>
          <cell r="H12041">
            <v>0</v>
          </cell>
          <cell r="I12041" t="str">
            <v>0.500</v>
          </cell>
          <cell r="J12041">
            <v>0</v>
          </cell>
          <cell r="K12041" t="str">
            <v>无</v>
          </cell>
          <cell r="L12041">
            <v>0</v>
          </cell>
          <cell r="M12041" t="str">
            <v>无</v>
          </cell>
          <cell r="N12041" t="str">
            <v>人文科学</v>
          </cell>
          <cell r="O12041" t="str">
            <v>4区</v>
          </cell>
        </row>
        <row r="12042">
          <cell r="B12042" t="str">
            <v>Communication Culture &amp; Critique</v>
          </cell>
          <cell r="C12042" t="str">
            <v>传播文化与批判</v>
          </cell>
          <cell r="D12042" t="str">
            <v>1753-9129</v>
          </cell>
          <cell r="E12042" t="str">
            <v>USA</v>
          </cell>
          <cell r="F12042" t="str">
            <v>OXFORD UNIV PRESS INC</v>
          </cell>
          <cell r="G12042">
            <v>0</v>
          </cell>
          <cell r="H12042">
            <v>0</v>
          </cell>
          <cell r="I12042" t="str">
            <v>1.247</v>
          </cell>
          <cell r="J12042">
            <v>0</v>
          </cell>
          <cell r="K12042" t="str">
            <v>无</v>
          </cell>
          <cell r="L12042">
            <v>0</v>
          </cell>
          <cell r="M12042" t="str">
            <v>无</v>
          </cell>
          <cell r="N12042" t="str">
            <v>人文科学</v>
          </cell>
          <cell r="O12042" t="str">
            <v>4区</v>
          </cell>
        </row>
        <row r="12043">
          <cell r="B12043" t="str">
            <v>PROBUS</v>
          </cell>
          <cell r="C12043" t="str">
            <v>普罗布斯</v>
          </cell>
          <cell r="D12043" t="str">
            <v>0921-4771</v>
          </cell>
          <cell r="E12043" t="str">
            <v>GERMANY</v>
          </cell>
          <cell r="F12043" t="str">
            <v>DE GRUYTER MOUTON</v>
          </cell>
          <cell r="G12043">
            <v>0</v>
          </cell>
          <cell r="H12043">
            <v>0</v>
          </cell>
          <cell r="I12043" t="str">
            <v>0.455</v>
          </cell>
          <cell r="J12043">
            <v>0</v>
          </cell>
          <cell r="K12043" t="str">
            <v>无</v>
          </cell>
          <cell r="L12043">
            <v>0</v>
          </cell>
          <cell r="M12043" t="str">
            <v>无</v>
          </cell>
          <cell r="N12043" t="str">
            <v>人文科学</v>
          </cell>
          <cell r="O12043" t="str">
            <v>4区</v>
          </cell>
        </row>
        <row r="12044">
          <cell r="B12044" t="str">
            <v>Revista de Historia Economica</v>
          </cell>
          <cell r="C12044" t="str">
            <v>经济回顾</v>
          </cell>
          <cell r="D12044" t="str">
            <v>0212-6109</v>
          </cell>
          <cell r="E12044" t="str">
            <v>USA</v>
          </cell>
          <cell r="F12044" t="str">
            <v>CAMBRIDGE UNIV PRESS</v>
          </cell>
          <cell r="G12044">
            <v>0</v>
          </cell>
          <cell r="H12044">
            <v>0</v>
          </cell>
          <cell r="I12044" t="str">
            <v>0.581</v>
          </cell>
          <cell r="J12044">
            <v>0</v>
          </cell>
          <cell r="K12044" t="str">
            <v>无</v>
          </cell>
          <cell r="L12044">
            <v>0</v>
          </cell>
          <cell r="M12044" t="str">
            <v>无</v>
          </cell>
          <cell r="N12044" t="str">
            <v>人文科学</v>
          </cell>
          <cell r="O12044" t="str">
            <v>4区</v>
          </cell>
        </row>
        <row r="12045">
          <cell r="B12045" t="str">
            <v>RETHINKING HISTORY</v>
          </cell>
          <cell r="C12045" t="str">
            <v>历史反思</v>
          </cell>
          <cell r="D12045" t="str">
            <v>1364-2529</v>
          </cell>
          <cell r="E12045" t="str">
            <v>ENGLAND</v>
          </cell>
          <cell r="F12045" t="str">
            <v>ROUTLEDGE JOURNALS, TAYLOR &amp; FRANCIS LTD</v>
          </cell>
          <cell r="G12045">
            <v>0</v>
          </cell>
          <cell r="H12045">
            <v>0</v>
          </cell>
          <cell r="I12045" t="str">
            <v>0.518</v>
          </cell>
          <cell r="J12045">
            <v>0</v>
          </cell>
          <cell r="K12045" t="str">
            <v>无</v>
          </cell>
          <cell r="L12045">
            <v>0</v>
          </cell>
          <cell r="M12045" t="str">
            <v>无</v>
          </cell>
          <cell r="N12045" t="str">
            <v>人文科学</v>
          </cell>
          <cell r="O12045" t="str">
            <v>4区</v>
          </cell>
        </row>
        <row r="12046">
          <cell r="B12046" t="str">
            <v>Itinerario-International Journal on the History of European Expansion and Global Interaction</v>
          </cell>
          <cell r="C12046" t="str">
            <v>欧洲扩张与全球互动史巡回国际期刊</v>
          </cell>
          <cell r="D12046" t="str">
            <v>0165-1153</v>
          </cell>
          <cell r="E12046" t="str">
            <v>ENGLAND</v>
          </cell>
          <cell r="F12046" t="str">
            <v>CAMBRIDGE UNIV PRESS</v>
          </cell>
          <cell r="G12046">
            <v>0</v>
          </cell>
          <cell r="H12046">
            <v>0</v>
          </cell>
          <cell r="I12046" t="str">
            <v>0.273</v>
          </cell>
          <cell r="J12046">
            <v>0</v>
          </cell>
          <cell r="K12046" t="str">
            <v>无</v>
          </cell>
          <cell r="L12046">
            <v>0</v>
          </cell>
          <cell r="M12046" t="str">
            <v>无</v>
          </cell>
          <cell r="N12046" t="str">
            <v>人文科学</v>
          </cell>
          <cell r="O12046" t="str">
            <v>4区</v>
          </cell>
        </row>
        <row r="12047">
          <cell r="B12047" t="str">
            <v>ARCHAEOLOGY IN OCEANIA</v>
          </cell>
          <cell r="C12047" t="str">
            <v>大洋洲考古</v>
          </cell>
          <cell r="D12047" t="str">
            <v>0728-4896</v>
          </cell>
          <cell r="E12047" t="str">
            <v>USA</v>
          </cell>
          <cell r="F12047" t="str">
            <v>WILEY</v>
          </cell>
          <cell r="G12047">
            <v>0</v>
          </cell>
          <cell r="H12047">
            <v>0</v>
          </cell>
          <cell r="I12047" t="str">
            <v>1.233</v>
          </cell>
          <cell r="J12047">
            <v>0</v>
          </cell>
          <cell r="K12047" t="str">
            <v>无</v>
          </cell>
          <cell r="L12047">
            <v>0</v>
          </cell>
          <cell r="M12047" t="str">
            <v>无</v>
          </cell>
          <cell r="N12047" t="str">
            <v>人文科学</v>
          </cell>
          <cell r="O12047" t="str">
            <v>4区</v>
          </cell>
        </row>
        <row r="12048">
          <cell r="B12048" t="str">
            <v>SCIENCE IN CONTEXT</v>
          </cell>
          <cell r="C12048" t="str">
            <v>语境中的科学</v>
          </cell>
          <cell r="D12048" t="str">
            <v>0269-8897</v>
          </cell>
          <cell r="E12048" t="str">
            <v>USA</v>
          </cell>
          <cell r="F12048" t="str">
            <v>CAMBRIDGE UNIV PRESS</v>
          </cell>
          <cell r="G12048" t="str">
            <v>0.36599999666214</v>
          </cell>
          <cell r="H12048" t="str">
            <v>0.5</v>
          </cell>
          <cell r="I12048" t="str">
            <v>0.576</v>
          </cell>
          <cell r="J12048" t="str">
            <v>0.480585857473047</v>
          </cell>
          <cell r="K12048" t="str">
            <v>无</v>
          </cell>
          <cell r="L12048">
            <v>0</v>
          </cell>
          <cell r="M12048" t="str">
            <v>无</v>
          </cell>
          <cell r="N12048" t="str">
            <v>人文科学</v>
          </cell>
          <cell r="O12048" t="str">
            <v>4区</v>
          </cell>
        </row>
        <row r="12049">
          <cell r="B12049" t="str">
            <v>History and Anthropology</v>
          </cell>
          <cell r="C12049" t="str">
            <v>历史与人类学</v>
          </cell>
          <cell r="D12049" t="str">
            <v>0275-7206</v>
          </cell>
          <cell r="E12049" t="str">
            <v>ENGLAND</v>
          </cell>
          <cell r="F12049" t="str">
            <v>ROUTLEDGE JOURNALS, TAYLOR &amp; FRANCIS LTD</v>
          </cell>
          <cell r="G12049">
            <v>0</v>
          </cell>
          <cell r="H12049">
            <v>0</v>
          </cell>
          <cell r="I12049" t="str">
            <v>0.562</v>
          </cell>
          <cell r="J12049">
            <v>0</v>
          </cell>
          <cell r="K12049" t="str">
            <v>无</v>
          </cell>
          <cell r="L12049">
            <v>0</v>
          </cell>
          <cell r="M12049" t="str">
            <v>无</v>
          </cell>
          <cell r="N12049" t="str">
            <v>人文科学</v>
          </cell>
          <cell r="O12049" t="str">
            <v>4区</v>
          </cell>
        </row>
        <row r="12050">
          <cell r="B12050" t="str">
            <v>BUSINESS HISTORY REVIEW</v>
          </cell>
          <cell r="C12050" t="str">
            <v>业务历史回顾</v>
          </cell>
          <cell r="D12050" t="str">
            <v>0007-6805</v>
          </cell>
          <cell r="E12050" t="str">
            <v>USA</v>
          </cell>
          <cell r="F12050" t="str">
            <v>CAMBRIDGE UNIV PRESS</v>
          </cell>
          <cell r="G12050">
            <v>0</v>
          </cell>
          <cell r="H12050">
            <v>0</v>
          </cell>
          <cell r="I12050" t="str">
            <v>1.184</v>
          </cell>
          <cell r="J12050">
            <v>0</v>
          </cell>
          <cell r="K12050" t="str">
            <v>无</v>
          </cell>
          <cell r="L12050">
            <v>0</v>
          </cell>
          <cell r="M12050" t="str">
            <v>无</v>
          </cell>
          <cell r="N12050" t="str">
            <v>人文科学</v>
          </cell>
          <cell r="O12050" t="str">
            <v>4区</v>
          </cell>
        </row>
        <row r="12051">
          <cell r="B12051" t="str">
            <v>STUDIES IN LANGUAGE</v>
          </cell>
          <cell r="C12051" t="str">
            <v>语言研究</v>
          </cell>
          <cell r="D12051" t="str">
            <v>0378-4177</v>
          </cell>
          <cell r="E12051" t="str">
            <v>NETHERLANDS</v>
          </cell>
          <cell r="F12051" t="str">
            <v>JOHN BENJAMINS PUBLISHING CO</v>
          </cell>
          <cell r="G12051">
            <v>0</v>
          </cell>
          <cell r="H12051">
            <v>0</v>
          </cell>
          <cell r="I12051" t="str">
            <v>0.404</v>
          </cell>
          <cell r="J12051">
            <v>0</v>
          </cell>
          <cell r="K12051" t="str">
            <v>无</v>
          </cell>
          <cell r="L12051">
            <v>0</v>
          </cell>
          <cell r="M12051" t="str">
            <v>无</v>
          </cell>
          <cell r="N12051" t="str">
            <v>人文科学</v>
          </cell>
          <cell r="O12051" t="str">
            <v>4区</v>
          </cell>
        </row>
        <row r="12052">
          <cell r="B12052" t="str">
            <v>Historical Studies in the Natural Sciences</v>
          </cell>
          <cell r="C12052" t="str">
            <v>自然科学的历史研究</v>
          </cell>
          <cell r="D12052" t="str">
            <v>1939-1811</v>
          </cell>
          <cell r="E12052" t="str">
            <v>USA</v>
          </cell>
          <cell r="F12052" t="str">
            <v>UNIV CALIFORNIA PRESS</v>
          </cell>
          <cell r="G12052" t="str">
            <v>0.699999988079071</v>
          </cell>
          <cell r="H12052" t="str">
            <v>0.416666666666</v>
          </cell>
          <cell r="I12052" t="str">
            <v>0.463</v>
          </cell>
          <cell r="J12052" t="str">
            <v>0.52669376296369</v>
          </cell>
          <cell r="K12052">
            <v>0.996</v>
          </cell>
          <cell r="L12052">
            <v>0</v>
          </cell>
          <cell r="M12052" t="str">
            <v>无</v>
          </cell>
          <cell r="N12052" t="str">
            <v>人文科学</v>
          </cell>
          <cell r="O12052" t="str">
            <v>4区</v>
          </cell>
        </row>
        <row r="12053">
          <cell r="B12053" t="str">
            <v>Journal of Comparative Germanic Linguistics</v>
          </cell>
          <cell r="C12053" t="str">
            <v>比较日耳曼语言学杂志</v>
          </cell>
          <cell r="D12053" t="str">
            <v>1383-4924</v>
          </cell>
          <cell r="E12053" t="str">
            <v>United States</v>
          </cell>
          <cell r="F12053" t="str">
            <v>SPRINGER</v>
          </cell>
          <cell r="G12053">
            <v>0</v>
          </cell>
          <cell r="H12053">
            <v>0</v>
          </cell>
          <cell r="I12053" t="str">
            <v>0.563</v>
          </cell>
          <cell r="J12053">
            <v>0</v>
          </cell>
          <cell r="K12053" t="str">
            <v>无</v>
          </cell>
          <cell r="L12053">
            <v>0</v>
          </cell>
          <cell r="M12053" t="str">
            <v>无</v>
          </cell>
          <cell r="N12053" t="str">
            <v>人文科学</v>
          </cell>
          <cell r="O12053" t="str">
            <v>4区</v>
          </cell>
        </row>
        <row r="12054">
          <cell r="B12054" t="str">
            <v>World Englishes</v>
          </cell>
          <cell r="C12054" t="str">
            <v>世界英语</v>
          </cell>
          <cell r="D12054" t="str">
            <v>0883-2919</v>
          </cell>
          <cell r="E12054" t="str">
            <v>USA</v>
          </cell>
          <cell r="F12054" t="str">
            <v>WILEY</v>
          </cell>
          <cell r="G12054">
            <v>0</v>
          </cell>
          <cell r="H12054">
            <v>0</v>
          </cell>
          <cell r="I12054" t="str">
            <v>0.604</v>
          </cell>
          <cell r="J12054">
            <v>0</v>
          </cell>
          <cell r="K12054" t="str">
            <v>无</v>
          </cell>
          <cell r="L12054">
            <v>0</v>
          </cell>
          <cell r="M12054" t="str">
            <v>SOCIAL SCIENCES, GENERAL</v>
          </cell>
          <cell r="N12054" t="str">
            <v>人文科学</v>
          </cell>
          <cell r="O12054" t="str">
            <v>4区</v>
          </cell>
        </row>
        <row r="12055">
          <cell r="B12055" t="str">
            <v>Games and Culture</v>
          </cell>
          <cell r="C12055" t="str">
            <v>游戏与文化</v>
          </cell>
          <cell r="D12055" t="str">
            <v>1555-4120</v>
          </cell>
          <cell r="E12055" t="str">
            <v>USA</v>
          </cell>
          <cell r="F12055" t="str">
            <v>SAGE PUBLICATIONS INC</v>
          </cell>
          <cell r="G12055">
            <v>0</v>
          </cell>
          <cell r="H12055">
            <v>0</v>
          </cell>
          <cell r="I12055" t="str">
            <v>1.388</v>
          </cell>
          <cell r="J12055">
            <v>0</v>
          </cell>
          <cell r="K12055" t="str">
            <v>无</v>
          </cell>
          <cell r="L12055">
            <v>0</v>
          </cell>
          <cell r="M12055" t="str">
            <v>SOCIAL SCIENCES, GENERAL</v>
          </cell>
          <cell r="N12055" t="str">
            <v>人文科学</v>
          </cell>
          <cell r="O12055" t="str">
            <v>4区</v>
          </cell>
        </row>
        <row r="12056">
          <cell r="B12056" t="str">
            <v>Modern Italy</v>
          </cell>
          <cell r="C12056" t="str">
            <v>现代意大利</v>
          </cell>
          <cell r="D12056" t="str">
            <v>1353-2944</v>
          </cell>
          <cell r="E12056" t="str">
            <v>ENGLAND</v>
          </cell>
          <cell r="F12056" t="str">
            <v>CAMBRIDGE UNIV PRESS</v>
          </cell>
          <cell r="G12056">
            <v>0</v>
          </cell>
          <cell r="H12056">
            <v>0</v>
          </cell>
          <cell r="I12056" t="str">
            <v>0.462</v>
          </cell>
          <cell r="J12056">
            <v>0</v>
          </cell>
          <cell r="K12056" t="str">
            <v>无</v>
          </cell>
          <cell r="L12056">
            <v>0</v>
          </cell>
          <cell r="M12056" t="str">
            <v>无</v>
          </cell>
          <cell r="N12056" t="str">
            <v>人文科学</v>
          </cell>
          <cell r="O12056" t="str">
            <v>4区</v>
          </cell>
        </row>
        <row r="12057">
          <cell r="B12057" t="str">
            <v>HISTORY OF PSYCHIATRY</v>
          </cell>
          <cell r="C12057" t="str">
            <v>精神病学史</v>
          </cell>
          <cell r="D12057" t="str">
            <v>0957-154X</v>
          </cell>
          <cell r="E12057" t="str">
            <v>ENGLAND</v>
          </cell>
          <cell r="F12057" t="str">
            <v>SAGE PUBLICATIONS LTD</v>
          </cell>
          <cell r="G12057">
            <v>0</v>
          </cell>
          <cell r="H12057">
            <v>0</v>
          </cell>
          <cell r="I12057" t="str">
            <v>0.492</v>
          </cell>
          <cell r="J12057">
            <v>0</v>
          </cell>
          <cell r="K12057" t="str">
            <v>无</v>
          </cell>
          <cell r="L12057">
            <v>0</v>
          </cell>
          <cell r="M12057" t="str">
            <v>无</v>
          </cell>
          <cell r="N12057" t="str">
            <v>人文科学</v>
          </cell>
          <cell r="O12057" t="str">
            <v>4区</v>
          </cell>
        </row>
        <row r="12058">
          <cell r="B12058" t="str">
            <v>JOURNAL OF AGRICULTURAL &amp; ENVIRONMENTAL ETHICS</v>
          </cell>
          <cell r="C12058" t="str">
            <v>农业与环境伦理学杂志</v>
          </cell>
          <cell r="D12058" t="str">
            <v>1187-7863</v>
          </cell>
          <cell r="E12058" t="str">
            <v>NETHERLANDS</v>
          </cell>
          <cell r="F12058" t="str">
            <v>SPRINGER</v>
          </cell>
          <cell r="G12058" t="str">
            <v>1.24000000953674</v>
          </cell>
          <cell r="H12058" t="str">
            <v>1.398148148148</v>
          </cell>
          <cell r="I12058" t="str">
            <v>1.464</v>
          </cell>
          <cell r="J12058" t="str">
            <v>1.36735522781925</v>
          </cell>
          <cell r="K12058">
            <v>3.1549999999999998</v>
          </cell>
          <cell r="L12058">
            <v>0</v>
          </cell>
          <cell r="M12058" t="str">
            <v>SOCIAL SCIENCES, GENERAL</v>
          </cell>
          <cell r="N12058" t="str">
            <v>人文科学</v>
          </cell>
          <cell r="O12058" t="str">
            <v>4区</v>
          </cell>
        </row>
        <row r="12059">
          <cell r="B12059" t="str">
            <v>NARRATIVE INQUIRY</v>
          </cell>
          <cell r="C12059" t="str">
            <v>叙事探究</v>
          </cell>
          <cell r="D12059" t="str">
            <v>1387-6740</v>
          </cell>
          <cell r="E12059" t="str">
            <v>NETHERLANDS</v>
          </cell>
          <cell r="F12059" t="str">
            <v>JOHN BENJAMINS PUBLISHING CO</v>
          </cell>
          <cell r="G12059">
            <v>0</v>
          </cell>
          <cell r="H12059">
            <v>0</v>
          </cell>
          <cell r="I12059" t="str">
            <v>0.811</v>
          </cell>
          <cell r="J12059">
            <v>0</v>
          </cell>
          <cell r="K12059" t="str">
            <v>无</v>
          </cell>
          <cell r="L12059">
            <v>0</v>
          </cell>
          <cell r="M12059" t="str">
            <v>无</v>
          </cell>
          <cell r="N12059" t="str">
            <v>人文科学</v>
          </cell>
          <cell r="O12059" t="str">
            <v>4区</v>
          </cell>
        </row>
        <row r="12060">
          <cell r="B12060" t="str">
            <v>French History</v>
          </cell>
          <cell r="C12060" t="str">
            <v>法国历史</v>
          </cell>
          <cell r="D12060" t="str">
            <v>0269-1191</v>
          </cell>
          <cell r="E12060" t="str">
            <v>ENGLAND</v>
          </cell>
          <cell r="F12060" t="str">
            <v>OXFORD UNIV PRESS</v>
          </cell>
          <cell r="G12060">
            <v>0</v>
          </cell>
          <cell r="H12060">
            <v>0</v>
          </cell>
          <cell r="I12060" t="str">
            <v>0.244</v>
          </cell>
          <cell r="J12060">
            <v>0</v>
          </cell>
          <cell r="K12060" t="str">
            <v>无</v>
          </cell>
          <cell r="L12060">
            <v>0</v>
          </cell>
          <cell r="M12060" t="str">
            <v>无</v>
          </cell>
          <cell r="N12060" t="str">
            <v>人文科学</v>
          </cell>
          <cell r="O12060" t="str">
            <v>4区</v>
          </cell>
        </row>
        <row r="12061">
          <cell r="B12061" t="str">
            <v>JOURNAL OF THE PHILOSOPHY OF SPORT</v>
          </cell>
          <cell r="C12061" t="str">
            <v>体育哲学杂志</v>
          </cell>
          <cell r="D12061" t="str">
            <v>0094-8705</v>
          </cell>
          <cell r="E12061" t="str">
            <v>ENGLAND</v>
          </cell>
          <cell r="F12061" t="str">
            <v>ROUTLEDGE JOURNALS, TAYLOR &amp; FRANCIS LTD</v>
          </cell>
          <cell r="G12061">
            <v>0</v>
          </cell>
          <cell r="H12061">
            <v>0</v>
          </cell>
          <cell r="I12061" t="str">
            <v>0.867</v>
          </cell>
          <cell r="J12061">
            <v>0</v>
          </cell>
          <cell r="K12061" t="str">
            <v>无</v>
          </cell>
          <cell r="L12061">
            <v>0</v>
          </cell>
          <cell r="M12061" t="str">
            <v>无</v>
          </cell>
          <cell r="N12061" t="str">
            <v>人文科学</v>
          </cell>
          <cell r="O12061" t="str">
            <v>4区</v>
          </cell>
        </row>
        <row r="12062">
          <cell r="B12062" t="str">
            <v>Gesture</v>
          </cell>
          <cell r="C12062" t="str">
            <v>手势</v>
          </cell>
          <cell r="D12062" t="str">
            <v>1568-1475</v>
          </cell>
          <cell r="E12062" t="str">
            <v>NETHERLANDS</v>
          </cell>
          <cell r="F12062" t="str">
            <v>JOHN BENJAMINS PUBLISHING CO</v>
          </cell>
          <cell r="G12062">
            <v>0</v>
          </cell>
          <cell r="H12062">
            <v>0</v>
          </cell>
          <cell r="I12062" t="str">
            <v>1.097</v>
          </cell>
          <cell r="J12062">
            <v>0</v>
          </cell>
          <cell r="K12062" t="str">
            <v>无</v>
          </cell>
          <cell r="L12062">
            <v>0</v>
          </cell>
          <cell r="M12062" t="str">
            <v>无</v>
          </cell>
          <cell r="N12062" t="str">
            <v>人文科学</v>
          </cell>
          <cell r="O12062" t="str">
            <v>4区</v>
          </cell>
        </row>
        <row r="12063">
          <cell r="B12063" t="str">
            <v>Communication &amp; Sport</v>
          </cell>
          <cell r="C12063" t="str">
            <v>通信与体育</v>
          </cell>
          <cell r="D12063" t="str">
            <v>2167-4795</v>
          </cell>
          <cell r="E12063" t="str">
            <v>USA</v>
          </cell>
          <cell r="F12063" t="str">
            <v>SAGE PUBLICATIONS INC</v>
          </cell>
          <cell r="G12063">
            <v>0</v>
          </cell>
          <cell r="H12063">
            <v>0</v>
          </cell>
          <cell r="I12063" t="str">
            <v>1.292</v>
          </cell>
          <cell r="J12063">
            <v>0</v>
          </cell>
          <cell r="K12063" t="str">
            <v>无</v>
          </cell>
          <cell r="L12063">
            <v>0</v>
          </cell>
          <cell r="M12063" t="str">
            <v>SOCIAL SCIENCES, GENERAL</v>
          </cell>
          <cell r="N12063" t="str">
            <v>人文科学</v>
          </cell>
          <cell r="O12063" t="str">
            <v>4区</v>
          </cell>
        </row>
        <row r="12064">
          <cell r="B12064" t="str">
            <v>STUDIES IN EAST EUROPEAN THOUGHT</v>
          </cell>
          <cell r="C12064" t="str">
            <v>东欧思想研究</v>
          </cell>
          <cell r="D12064" t="str">
            <v>0925-9392</v>
          </cell>
          <cell r="E12064" t="str">
            <v>NETHERLANDS</v>
          </cell>
          <cell r="F12064" t="str">
            <v>SPRINGER</v>
          </cell>
          <cell r="G12064">
            <v>0</v>
          </cell>
          <cell r="H12064">
            <v>0</v>
          </cell>
          <cell r="I12064" t="str">
            <v>0.256</v>
          </cell>
          <cell r="J12064">
            <v>0</v>
          </cell>
          <cell r="K12064" t="str">
            <v>无</v>
          </cell>
          <cell r="L12064">
            <v>0</v>
          </cell>
          <cell r="M12064" t="str">
            <v>无</v>
          </cell>
          <cell r="N12064" t="str">
            <v>人文科学</v>
          </cell>
          <cell r="O12064" t="str">
            <v>4区</v>
          </cell>
        </row>
        <row r="12065">
          <cell r="B12065" t="str">
            <v>INTERNATIONAL JOURNAL OF OSTEOARCHAEOLOGY</v>
          </cell>
          <cell r="C12065" t="str">
            <v>国际骨考古杂志</v>
          </cell>
          <cell r="D12065" t="str">
            <v>1047-482X</v>
          </cell>
          <cell r="E12065" t="str">
            <v>USA</v>
          </cell>
          <cell r="F12065" t="str">
            <v>WILEY</v>
          </cell>
          <cell r="G12065">
            <v>0</v>
          </cell>
          <cell r="H12065">
            <v>0</v>
          </cell>
          <cell r="I12065" t="str">
            <v>1.228</v>
          </cell>
          <cell r="J12065">
            <v>0</v>
          </cell>
          <cell r="K12065" t="str">
            <v>无</v>
          </cell>
          <cell r="L12065">
            <v>0</v>
          </cell>
          <cell r="M12065" t="str">
            <v>SOCIAL SCIENCES, GENERAL</v>
          </cell>
          <cell r="N12065" t="str">
            <v>人文科学</v>
          </cell>
          <cell r="O12065" t="str">
            <v>4区</v>
          </cell>
        </row>
        <row r="12066">
          <cell r="B12066" t="str">
            <v>Bulletin of the Peabody Museum of Natural History</v>
          </cell>
          <cell r="C12066" t="str">
            <v>皮博迪自然历史博物馆公报</v>
          </cell>
          <cell r="D12066" t="str">
            <v>0079-032X</v>
          </cell>
          <cell r="E12066" t="str">
            <v>USA</v>
          </cell>
          <cell r="F12066" t="str">
            <v>PEABODY MUSEUM NATURAL HISTORY-YALE UNIV</v>
          </cell>
          <cell r="G12066" t="str">
            <v>1.92599999904633</v>
          </cell>
          <cell r="H12066" t="str">
            <v>1.24</v>
          </cell>
          <cell r="I12066" t="str">
            <v>1.900</v>
          </cell>
          <cell r="J12066" t="str">
            <v>1.68866666634878</v>
          </cell>
          <cell r="K12066" t="str">
            <v>无</v>
          </cell>
          <cell r="L12066">
            <v>0</v>
          </cell>
          <cell r="M12066" t="str">
            <v>无</v>
          </cell>
          <cell r="N12066" t="str">
            <v>人文科学</v>
          </cell>
          <cell r="O12066" t="str">
            <v>4区</v>
          </cell>
        </row>
        <row r="12067">
          <cell r="B12067" t="str">
            <v>Dynamis</v>
          </cell>
          <cell r="C12067" t="str">
            <v>动力</v>
          </cell>
          <cell r="D12067" t="str">
            <v>0211-9536</v>
          </cell>
          <cell r="E12067" t="str">
            <v>SPAIN</v>
          </cell>
          <cell r="F12067" t="str">
            <v>EDITORIAL UNIV GRANADA</v>
          </cell>
          <cell r="G12067" t="str">
            <v>0.314000010490417</v>
          </cell>
          <cell r="H12067" t="str">
            <v>0.435897435897</v>
          </cell>
          <cell r="I12067" t="str">
            <v>0.579</v>
          </cell>
          <cell r="J12067" t="str">
            <v>0.442948271602806</v>
          </cell>
          <cell r="K12067" t="str">
            <v>无</v>
          </cell>
          <cell r="L12067">
            <v>0</v>
          </cell>
          <cell r="M12067" t="str">
            <v>无</v>
          </cell>
          <cell r="N12067" t="str">
            <v>人文科学</v>
          </cell>
          <cell r="O12067" t="str">
            <v>4区</v>
          </cell>
        </row>
        <row r="12068">
          <cell r="B12068" t="str">
            <v>Across Languages and Cultures</v>
          </cell>
          <cell r="C12068" t="str">
            <v>跨语言和文化</v>
          </cell>
          <cell r="D12068" t="str">
            <v>1585-1923</v>
          </cell>
          <cell r="E12068" t="str">
            <v>HUNGARY</v>
          </cell>
          <cell r="F12068" t="str">
            <v>AKADEMIAI KIADO ZRT</v>
          </cell>
          <cell r="G12068">
            <v>0</v>
          </cell>
          <cell r="H12068">
            <v>0</v>
          </cell>
          <cell r="I12068" t="str">
            <v>0.360</v>
          </cell>
          <cell r="J12068">
            <v>0</v>
          </cell>
          <cell r="K12068" t="str">
            <v>无</v>
          </cell>
          <cell r="L12068">
            <v>0</v>
          </cell>
          <cell r="M12068" t="str">
            <v>无</v>
          </cell>
          <cell r="N12068" t="str">
            <v>人文科学</v>
          </cell>
          <cell r="O12068" t="str">
            <v>4区</v>
          </cell>
        </row>
        <row r="12069">
          <cell r="B12069" t="str">
            <v>Language Acquisition</v>
          </cell>
          <cell r="C12069" t="str">
            <v>语言习得</v>
          </cell>
          <cell r="D12069" t="str">
            <v>1048-9223</v>
          </cell>
          <cell r="E12069" t="str">
            <v>ENGLAND</v>
          </cell>
          <cell r="F12069" t="str">
            <v>ROUTLEDGE JOURNALS, TAYLOR &amp; FRANCIS LTD</v>
          </cell>
          <cell r="G12069">
            <v>0</v>
          </cell>
          <cell r="H12069">
            <v>0</v>
          </cell>
          <cell r="I12069" t="str">
            <v>0.725</v>
          </cell>
          <cell r="J12069">
            <v>0</v>
          </cell>
          <cell r="K12069" t="str">
            <v>无</v>
          </cell>
          <cell r="L12069">
            <v>0</v>
          </cell>
          <cell r="M12069" t="str">
            <v>无</v>
          </cell>
          <cell r="N12069" t="str">
            <v>人文科学</v>
          </cell>
          <cell r="O12069" t="str">
            <v>4区</v>
          </cell>
        </row>
        <row r="12070">
          <cell r="B12070" t="str">
            <v>IEEE TRANSACTIONS ON PROFESSIONAL COMMUNICATION</v>
          </cell>
          <cell r="C12070" t="str">
            <v>IEEE专业通信学报</v>
          </cell>
          <cell r="D12070" t="str">
            <v>0361-1434</v>
          </cell>
          <cell r="E12070" t="str">
            <v>USA</v>
          </cell>
          <cell r="F12070" t="str">
            <v>IEEE-INST ELECTRICAL ELECTRONICS ENGINEERS INC</v>
          </cell>
          <cell r="G12070">
            <v>0</v>
          </cell>
          <cell r="H12070">
            <v>0</v>
          </cell>
          <cell r="I12070" t="str">
            <v>0.980</v>
          </cell>
          <cell r="J12070">
            <v>0</v>
          </cell>
          <cell r="K12070">
            <v>1.742</v>
          </cell>
          <cell r="L12070">
            <v>0</v>
          </cell>
          <cell r="M12070" t="str">
            <v>无</v>
          </cell>
          <cell r="N12070" t="str">
            <v>人文科学</v>
          </cell>
          <cell r="O12070" t="str">
            <v>4区</v>
          </cell>
        </row>
        <row r="12071">
          <cell r="B12071" t="str">
            <v>CENTAURUS</v>
          </cell>
          <cell r="C12071" t="str">
            <v>半人马座</v>
          </cell>
          <cell r="D12071" t="str">
            <v>0008-8994</v>
          </cell>
          <cell r="E12071" t="str">
            <v>USA</v>
          </cell>
          <cell r="F12071" t="str">
            <v>WILEY</v>
          </cell>
          <cell r="G12071" t="str">
            <v>0.111000001430511</v>
          </cell>
          <cell r="H12071" t="str">
            <v>0.162162162162</v>
          </cell>
          <cell r="I12071" t="str">
            <v>0.231</v>
          </cell>
          <cell r="J12071" t="str">
            <v>0.167977131453837</v>
          </cell>
          <cell r="K12071" t="str">
            <v>无</v>
          </cell>
          <cell r="L12071">
            <v>0</v>
          </cell>
          <cell r="M12071" t="str">
            <v>无</v>
          </cell>
          <cell r="N12071" t="str">
            <v>人文科学</v>
          </cell>
          <cell r="O12071" t="str">
            <v>4区</v>
          </cell>
        </row>
        <row r="12072">
          <cell r="B12072" t="str">
            <v>ENVIRONMENT AND HISTORY</v>
          </cell>
          <cell r="C12072" t="str">
            <v>环境与历史</v>
          </cell>
          <cell r="D12072" t="str">
            <v>0967-3407</v>
          </cell>
          <cell r="E12072" t="str">
            <v>ENGLAND</v>
          </cell>
          <cell r="F12072" t="str">
            <v>WHITE HORSE PRESS</v>
          </cell>
          <cell r="G12072">
            <v>0</v>
          </cell>
          <cell r="H12072">
            <v>0</v>
          </cell>
          <cell r="I12072" t="str">
            <v>0.698</v>
          </cell>
          <cell r="J12072">
            <v>0</v>
          </cell>
          <cell r="K12072">
            <v>0.46700000000000003</v>
          </cell>
          <cell r="L12072">
            <v>0</v>
          </cell>
          <cell r="M12072" t="str">
            <v>无</v>
          </cell>
          <cell r="N12072" t="str">
            <v>人文科学</v>
          </cell>
          <cell r="O12072" t="str">
            <v>4区</v>
          </cell>
        </row>
        <row r="12073">
          <cell r="B12073" t="str">
            <v>AUSTRALIAN JOURNAL OF POLITICS AND HISTORY</v>
          </cell>
          <cell r="C12073" t="str">
            <v>澳大利亚政治与历史杂志</v>
          </cell>
          <cell r="D12073" t="str">
            <v>0004-9522</v>
          </cell>
          <cell r="E12073" t="str">
            <v>USA</v>
          </cell>
          <cell r="F12073" t="str">
            <v>WILEY</v>
          </cell>
          <cell r="G12073">
            <v>0</v>
          </cell>
          <cell r="H12073">
            <v>0</v>
          </cell>
          <cell r="I12073" t="str">
            <v>0.400</v>
          </cell>
          <cell r="J12073">
            <v>0</v>
          </cell>
          <cell r="K12073" t="str">
            <v>无</v>
          </cell>
          <cell r="L12073">
            <v>0</v>
          </cell>
          <cell r="M12073" t="str">
            <v>无</v>
          </cell>
          <cell r="N12073" t="str">
            <v>人文科学</v>
          </cell>
          <cell r="O12073" t="str">
            <v>4区</v>
          </cell>
        </row>
        <row r="12074">
          <cell r="B12074" t="str">
            <v>Journal of Policy History</v>
          </cell>
          <cell r="C12074" t="str">
            <v>政策历史杂志</v>
          </cell>
          <cell r="D12074" t="str">
            <v>0898-0306</v>
          </cell>
          <cell r="E12074" t="str">
            <v>USA</v>
          </cell>
          <cell r="F12074" t="str">
            <v>CAMBRIDGE UNIV PRESS</v>
          </cell>
          <cell r="G12074">
            <v>0</v>
          </cell>
          <cell r="H12074">
            <v>0</v>
          </cell>
          <cell r="I12074" t="str">
            <v>0.451</v>
          </cell>
          <cell r="J12074">
            <v>0</v>
          </cell>
          <cell r="K12074" t="str">
            <v>无</v>
          </cell>
          <cell r="L12074">
            <v>0</v>
          </cell>
          <cell r="M12074" t="str">
            <v>无</v>
          </cell>
          <cell r="N12074" t="str">
            <v>人文科学</v>
          </cell>
          <cell r="O12074" t="str">
            <v>4区</v>
          </cell>
        </row>
        <row r="12075">
          <cell r="B12075" t="str">
            <v>INQUIRY-AN INTERDISCIPLINARY JOURNAL OF PHILOSOPHY</v>
          </cell>
          <cell r="C12075" t="str">
            <v>探究&amp;一本跨学科哲学杂志</v>
          </cell>
          <cell r="D12075" t="str">
            <v>0020-174X</v>
          </cell>
          <cell r="E12075" t="str">
            <v>ENGLAND</v>
          </cell>
          <cell r="F12075" t="str">
            <v>ROUTLEDGE JOURNALS, TAYLOR &amp; FRANCIS LTD</v>
          </cell>
          <cell r="G12075">
            <v>0</v>
          </cell>
          <cell r="H12075">
            <v>0</v>
          </cell>
          <cell r="I12075" t="str">
            <v>0.938</v>
          </cell>
          <cell r="J12075">
            <v>0</v>
          </cell>
          <cell r="K12075" t="str">
            <v>无</v>
          </cell>
          <cell r="L12075">
            <v>0</v>
          </cell>
          <cell r="M12075" t="str">
            <v>SOCIAL SCIENCES, GENERAL</v>
          </cell>
          <cell r="N12075" t="str">
            <v>人文科学</v>
          </cell>
          <cell r="O12075" t="str">
            <v>4区</v>
          </cell>
        </row>
        <row r="12076">
          <cell r="B12076" t="str">
            <v>Gender and Language</v>
          </cell>
          <cell r="C12076" t="str">
            <v>性别和语言</v>
          </cell>
          <cell r="D12076" t="str">
            <v>1747-6321</v>
          </cell>
          <cell r="E12076" t="str">
            <v>ENGLAND</v>
          </cell>
          <cell r="F12076" t="str">
            <v>EQUINOX PUBLISHING LTD</v>
          </cell>
          <cell r="G12076">
            <v>0</v>
          </cell>
          <cell r="H12076">
            <v>0</v>
          </cell>
          <cell r="I12076" t="str">
            <v>0.619</v>
          </cell>
          <cell r="J12076">
            <v>0</v>
          </cell>
          <cell r="K12076" t="str">
            <v>无</v>
          </cell>
          <cell r="L12076">
            <v>0</v>
          </cell>
          <cell r="M12076" t="str">
            <v>无</v>
          </cell>
          <cell r="N12076" t="str">
            <v>人文科学</v>
          </cell>
          <cell r="O12076" t="str">
            <v>4区</v>
          </cell>
        </row>
        <row r="12077">
          <cell r="B12077" t="str">
            <v>Notes and Records-The Royal Society Journal of the History of Science</v>
          </cell>
          <cell r="C12077" t="str">
            <v>《皇家科学史杂志》的注释和记录</v>
          </cell>
          <cell r="D12077" t="str">
            <v>0035-9149</v>
          </cell>
          <cell r="E12077" t="str">
            <v>ENGLAND</v>
          </cell>
          <cell r="F12077" t="str">
            <v>ROYAL SOC</v>
          </cell>
          <cell r="G12077" t="str">
            <v>0.474999994039536</v>
          </cell>
          <cell r="H12077" t="str">
            <v>0.605263157894</v>
          </cell>
          <cell r="I12077" t="str">
            <v>0.372</v>
          </cell>
          <cell r="J12077" t="str">
            <v>0.484118725062845</v>
          </cell>
          <cell r="K12077" t="str">
            <v>无</v>
          </cell>
          <cell r="L12077">
            <v>0</v>
          </cell>
          <cell r="M12077" t="str">
            <v>无</v>
          </cell>
          <cell r="N12077" t="str">
            <v>人文科学</v>
          </cell>
          <cell r="O12077" t="str">
            <v>4区</v>
          </cell>
        </row>
        <row r="12078">
          <cell r="B12078" t="str">
            <v>Journal of Bioethical Inquiry</v>
          </cell>
          <cell r="C12078" t="str">
            <v>生物伦理学研究杂志</v>
          </cell>
          <cell r="D12078" t="str">
            <v>1176-7529</v>
          </cell>
          <cell r="E12078" t="str">
            <v>United States</v>
          </cell>
          <cell r="F12078" t="str">
            <v>SPRINGER</v>
          </cell>
          <cell r="G12078" t="str">
            <v>0.809000015258789</v>
          </cell>
          <cell r="H12078" t="str">
            <v>1.592233009708</v>
          </cell>
          <cell r="I12078" t="str">
            <v>1.425</v>
          </cell>
          <cell r="J12078" t="str">
            <v>1.2752537756176</v>
          </cell>
          <cell r="K12078">
            <v>1.135</v>
          </cell>
          <cell r="L12078">
            <v>0</v>
          </cell>
          <cell r="M12078" t="str">
            <v>SOCIAL SCIENCES, GENERAL</v>
          </cell>
          <cell r="N12078" t="str">
            <v>人文科学</v>
          </cell>
          <cell r="O12078" t="str">
            <v>4区</v>
          </cell>
        </row>
        <row r="12079">
          <cell r="B12079" t="str">
            <v>Phonology</v>
          </cell>
          <cell r="C12079" t="str">
            <v>音韵学</v>
          </cell>
          <cell r="D12079" t="str">
            <v>0952-6757</v>
          </cell>
          <cell r="E12079" t="str">
            <v>ENGLAND</v>
          </cell>
          <cell r="F12079" t="str">
            <v>CAMBRIDGE UNIV PRESS</v>
          </cell>
          <cell r="G12079">
            <v>0</v>
          </cell>
          <cell r="H12079">
            <v>0</v>
          </cell>
          <cell r="I12079" t="str">
            <v>0.775</v>
          </cell>
          <cell r="J12079">
            <v>0</v>
          </cell>
          <cell r="K12079" t="str">
            <v>无</v>
          </cell>
          <cell r="L12079">
            <v>0</v>
          </cell>
          <cell r="M12079" t="str">
            <v>无</v>
          </cell>
          <cell r="N12079" t="str">
            <v>人文科学</v>
          </cell>
          <cell r="O12079" t="str">
            <v>4区</v>
          </cell>
        </row>
        <row r="12080">
          <cell r="B12080" t="str">
            <v>Mediterranean Historical Review</v>
          </cell>
          <cell r="C12080" t="str">
            <v>地中海历史回顾</v>
          </cell>
          <cell r="D12080" t="str">
            <v>0951-8967</v>
          </cell>
          <cell r="E12080" t="str">
            <v>ENGLAND</v>
          </cell>
          <cell r="F12080" t="str">
            <v>ROUTLEDGE JOURNALS, TAYLOR &amp; FRANCIS LTD</v>
          </cell>
          <cell r="G12080">
            <v>0</v>
          </cell>
          <cell r="H12080">
            <v>0</v>
          </cell>
          <cell r="I12080" t="str">
            <v>0.211</v>
          </cell>
          <cell r="J12080">
            <v>0</v>
          </cell>
          <cell r="K12080" t="str">
            <v>无</v>
          </cell>
          <cell r="L12080">
            <v>0</v>
          </cell>
          <cell r="M12080" t="str">
            <v>无</v>
          </cell>
          <cell r="N12080" t="str">
            <v>人文科学</v>
          </cell>
          <cell r="O12080" t="str">
            <v>4区</v>
          </cell>
        </row>
        <row r="12081">
          <cell r="B12081" t="str">
            <v>Social Epistemology</v>
          </cell>
          <cell r="C12081" t="str">
            <v>社会认识论</v>
          </cell>
          <cell r="D12081" t="str">
            <v>0269-1728</v>
          </cell>
          <cell r="E12081" t="str">
            <v>ENGLAND</v>
          </cell>
          <cell r="F12081" t="str">
            <v>ROUTLEDGE JOURNALS, TAYLOR &amp; FRANCIS LTD</v>
          </cell>
          <cell r="G12081">
            <v>0</v>
          </cell>
          <cell r="H12081">
            <v>0</v>
          </cell>
          <cell r="I12081" t="str">
            <v>1.000</v>
          </cell>
          <cell r="J12081">
            <v>0</v>
          </cell>
          <cell r="K12081" t="str">
            <v>无</v>
          </cell>
          <cell r="L12081">
            <v>0</v>
          </cell>
          <cell r="M12081" t="str">
            <v>无</v>
          </cell>
          <cell r="N12081" t="str">
            <v>人文科学</v>
          </cell>
          <cell r="O12081" t="str">
            <v>4区</v>
          </cell>
        </row>
        <row r="12082">
          <cell r="B12082" t="str">
            <v>ENVIRONMENTAL HISTORY</v>
          </cell>
          <cell r="C12082" t="str">
            <v>环境史</v>
          </cell>
          <cell r="D12082" t="str">
            <v>1084-5453</v>
          </cell>
          <cell r="E12082" t="str">
            <v>USA</v>
          </cell>
          <cell r="F12082" t="str">
            <v>OXFORD UNIV PRESS INC</v>
          </cell>
          <cell r="G12082">
            <v>0</v>
          </cell>
          <cell r="H12082">
            <v>0</v>
          </cell>
          <cell r="I12082" t="str">
            <v>0.593</v>
          </cell>
          <cell r="J12082">
            <v>0</v>
          </cell>
          <cell r="K12082">
            <v>0.52900000000000003</v>
          </cell>
          <cell r="L12082">
            <v>0</v>
          </cell>
          <cell r="M12082" t="str">
            <v>无</v>
          </cell>
          <cell r="N12082" t="str">
            <v>人文科学</v>
          </cell>
          <cell r="O12082" t="str">
            <v>4区</v>
          </cell>
        </row>
        <row r="12083">
          <cell r="B12083" t="str">
            <v>HISTORY AND PHILOSOPHY OF LOGIC</v>
          </cell>
          <cell r="C12083" t="str">
            <v>逻辑史与哲学</v>
          </cell>
          <cell r="D12083" t="str">
            <v>0144-5340</v>
          </cell>
          <cell r="E12083" t="str">
            <v>England</v>
          </cell>
          <cell r="F12083" t="str">
            <v>TAYLOR &amp; FRANCIS LTD</v>
          </cell>
          <cell r="G12083" t="str">
            <v>0.293999999761581</v>
          </cell>
          <cell r="H12083" t="str">
            <v>0.358974358974</v>
          </cell>
          <cell r="I12083" t="str">
            <v>0.333</v>
          </cell>
          <cell r="J12083" t="str">
            <v>0.328769230689527</v>
          </cell>
          <cell r="K12083" t="str">
            <v>无</v>
          </cell>
          <cell r="L12083">
            <v>0</v>
          </cell>
          <cell r="M12083" t="str">
            <v>无</v>
          </cell>
          <cell r="N12083" t="str">
            <v>人文科学</v>
          </cell>
          <cell r="O12083" t="str">
            <v>4区</v>
          </cell>
        </row>
        <row r="12084">
          <cell r="B12084" t="str">
            <v>Journal of African Languages and Linguistics</v>
          </cell>
          <cell r="C12084" t="str">
            <v>非洲语言与语言学杂志</v>
          </cell>
          <cell r="D12084" t="str">
            <v>0167-6164</v>
          </cell>
          <cell r="E12084" t="str">
            <v>GERMANY</v>
          </cell>
          <cell r="F12084" t="str">
            <v>DE GRUYTER MOUTON</v>
          </cell>
          <cell r="G12084">
            <v>0</v>
          </cell>
          <cell r="H12084">
            <v>0</v>
          </cell>
          <cell r="I12084" t="str">
            <v>0.267</v>
          </cell>
          <cell r="J12084">
            <v>0</v>
          </cell>
          <cell r="K12084" t="str">
            <v>无</v>
          </cell>
          <cell r="L12084">
            <v>0</v>
          </cell>
          <cell r="M12084" t="str">
            <v>无</v>
          </cell>
          <cell r="N12084" t="str">
            <v>人文科学</v>
          </cell>
          <cell r="O12084" t="str">
            <v>4区</v>
          </cell>
        </row>
        <row r="12085">
          <cell r="B12085" t="str">
            <v>INTERNATIONAL JOURNAL OF AMERICAN LINGUISTICS</v>
          </cell>
          <cell r="C12085" t="str">
            <v>国际美国语言学杂志</v>
          </cell>
          <cell r="D12085" t="str">
            <v>0020-7071</v>
          </cell>
          <cell r="E12085" t="str">
            <v>USA</v>
          </cell>
          <cell r="F12085" t="str">
            <v>UNIV CHICAGO PRESS</v>
          </cell>
          <cell r="G12085">
            <v>0</v>
          </cell>
          <cell r="H12085">
            <v>0</v>
          </cell>
          <cell r="I12085" t="str">
            <v>0.389</v>
          </cell>
          <cell r="J12085">
            <v>0</v>
          </cell>
          <cell r="K12085" t="str">
            <v>无</v>
          </cell>
          <cell r="L12085">
            <v>0</v>
          </cell>
          <cell r="M12085" t="str">
            <v>无</v>
          </cell>
          <cell r="N12085" t="str">
            <v>人文科学</v>
          </cell>
          <cell r="O12085" t="str">
            <v>4区</v>
          </cell>
        </row>
        <row r="12086">
          <cell r="B12086" t="str">
            <v>Chinese Journal of Communication</v>
          </cell>
          <cell r="C12086" t="str">
            <v>中国传播杂志</v>
          </cell>
          <cell r="D12086" t="str">
            <v>1754-4750</v>
          </cell>
          <cell r="E12086" t="str">
            <v>ENGLAND</v>
          </cell>
          <cell r="F12086" t="str">
            <v>ROUTLEDGE JOURNALS, TAYLOR &amp; FRANCIS LTD</v>
          </cell>
          <cell r="G12086">
            <v>0</v>
          </cell>
          <cell r="H12086">
            <v>0</v>
          </cell>
          <cell r="I12086" t="str">
            <v>1.354</v>
          </cell>
          <cell r="J12086">
            <v>0</v>
          </cell>
          <cell r="K12086" t="str">
            <v>无</v>
          </cell>
          <cell r="L12086">
            <v>0</v>
          </cell>
          <cell r="M12086" t="str">
            <v>无</v>
          </cell>
          <cell r="N12086" t="str">
            <v>人文科学</v>
          </cell>
          <cell r="O12086" t="str">
            <v>4区</v>
          </cell>
        </row>
        <row r="12087">
          <cell r="B12087" t="str">
            <v>Language Awareness</v>
          </cell>
          <cell r="C12087" t="str">
            <v>语言意识</v>
          </cell>
          <cell r="D12087" t="str">
            <v>0965-8416</v>
          </cell>
          <cell r="E12087" t="str">
            <v>ENGLAND</v>
          </cell>
          <cell r="F12087" t="str">
            <v>ROUTLEDGE JOURNALS, TAYLOR &amp; FRANCIS LTD</v>
          </cell>
          <cell r="G12087">
            <v>0</v>
          </cell>
          <cell r="H12087">
            <v>0</v>
          </cell>
          <cell r="I12087" t="str">
            <v>0.846</v>
          </cell>
          <cell r="J12087">
            <v>0</v>
          </cell>
          <cell r="K12087" t="str">
            <v>无</v>
          </cell>
          <cell r="L12087">
            <v>0</v>
          </cell>
          <cell r="M12087" t="str">
            <v>无</v>
          </cell>
          <cell r="N12087" t="str">
            <v>人文科学</v>
          </cell>
          <cell r="O12087" t="str">
            <v>4区</v>
          </cell>
        </row>
        <row r="12088">
          <cell r="B12088" t="str">
            <v>JOURNAL OF MODERN ITALIAN STUDIES</v>
          </cell>
          <cell r="C12088" t="str">
            <v>现代意大利研究杂志</v>
          </cell>
          <cell r="D12088" t="str">
            <v>1354-571X</v>
          </cell>
          <cell r="E12088" t="str">
            <v>ENGLAND</v>
          </cell>
          <cell r="F12088" t="str">
            <v>ROUTLEDGE JOURNALS, TAYLOR &amp; FRANCIS LTD</v>
          </cell>
          <cell r="G12088">
            <v>0</v>
          </cell>
          <cell r="H12088">
            <v>0</v>
          </cell>
          <cell r="I12088" t="str">
            <v>0.482</v>
          </cell>
          <cell r="J12088">
            <v>0</v>
          </cell>
          <cell r="K12088" t="str">
            <v>无</v>
          </cell>
          <cell r="L12088">
            <v>0</v>
          </cell>
          <cell r="M12088" t="str">
            <v>无</v>
          </cell>
          <cell r="N12088" t="str">
            <v>人文科学</v>
          </cell>
          <cell r="O12088" t="str">
            <v>4区</v>
          </cell>
        </row>
        <row r="12089">
          <cell r="B12089" t="str">
            <v>BUSINESS HISTORY</v>
          </cell>
          <cell r="C12089" t="str">
            <v>商业历史</v>
          </cell>
          <cell r="D12089" t="str">
            <v>0007-6791</v>
          </cell>
          <cell r="E12089" t="str">
            <v>ENGLAND</v>
          </cell>
          <cell r="F12089" t="str">
            <v>ROUTLEDGE JOURNALS, TAYLOR &amp; FRANCIS LTD</v>
          </cell>
          <cell r="G12089">
            <v>0</v>
          </cell>
          <cell r="H12089">
            <v>0</v>
          </cell>
          <cell r="I12089" t="str">
            <v>1.010</v>
          </cell>
          <cell r="J12089">
            <v>0</v>
          </cell>
          <cell r="K12089" t="str">
            <v>无</v>
          </cell>
          <cell r="L12089">
            <v>0</v>
          </cell>
          <cell r="M12089" t="str">
            <v>ECONOMICS &amp; BUSINESS</v>
          </cell>
          <cell r="N12089" t="str">
            <v>人文科学</v>
          </cell>
          <cell r="O12089" t="str">
            <v>4区</v>
          </cell>
        </row>
        <row r="12090">
          <cell r="B12090" t="str">
            <v>Journal of Modern European History</v>
          </cell>
          <cell r="C12090" t="str">
            <v>现代欧洲历史杂志</v>
          </cell>
          <cell r="D12090" t="str">
            <v>1611-8944</v>
          </cell>
          <cell r="E12090" t="str">
            <v>ENGLAND</v>
          </cell>
          <cell r="F12090" t="str">
            <v>SAGE PUBLICATIONS LTD</v>
          </cell>
          <cell r="G12090">
            <v>0</v>
          </cell>
          <cell r="H12090">
            <v>0</v>
          </cell>
          <cell r="I12090" t="str">
            <v>0.306</v>
          </cell>
          <cell r="J12090">
            <v>0</v>
          </cell>
          <cell r="K12090" t="str">
            <v>无</v>
          </cell>
          <cell r="L12090">
            <v>0</v>
          </cell>
          <cell r="M12090" t="str">
            <v>无</v>
          </cell>
          <cell r="N12090" t="str">
            <v>人文科学</v>
          </cell>
          <cell r="O12090" t="str">
            <v>4区</v>
          </cell>
        </row>
        <row r="12091">
          <cell r="B12091" t="str">
            <v>War &amp; Society</v>
          </cell>
          <cell r="C12091" t="str">
            <v>战争与社会</v>
          </cell>
          <cell r="D12091" t="str">
            <v>0729-2473</v>
          </cell>
          <cell r="E12091" t="str">
            <v>ENGLAND</v>
          </cell>
          <cell r="F12091" t="str">
            <v>ROUTLEDGE JOURNALS, TAYLOR &amp; FRANCIS LTD</v>
          </cell>
          <cell r="G12091">
            <v>0</v>
          </cell>
          <cell r="H12091">
            <v>0</v>
          </cell>
          <cell r="I12091" t="str">
            <v>0.219</v>
          </cell>
          <cell r="J12091">
            <v>0</v>
          </cell>
          <cell r="K12091" t="str">
            <v>无</v>
          </cell>
          <cell r="L12091">
            <v>0</v>
          </cell>
          <cell r="M12091" t="str">
            <v>无</v>
          </cell>
          <cell r="N12091" t="str">
            <v>人文科学</v>
          </cell>
          <cell r="O12091" t="str">
            <v>4区</v>
          </cell>
        </row>
        <row r="12092">
          <cell r="B12092" t="str">
            <v>London Journal</v>
          </cell>
          <cell r="C12092" t="str">
            <v>伦敦日报</v>
          </cell>
          <cell r="D12092" t="str">
            <v>0305-8034</v>
          </cell>
          <cell r="E12092" t="str">
            <v>ENGLAND</v>
          </cell>
          <cell r="F12092" t="str">
            <v>ROUTLEDGE JOURNALS, TAYLOR &amp; FRANCIS LTD</v>
          </cell>
          <cell r="G12092">
            <v>0</v>
          </cell>
          <cell r="H12092">
            <v>0</v>
          </cell>
          <cell r="I12092" t="str">
            <v>0.133</v>
          </cell>
          <cell r="J12092">
            <v>0</v>
          </cell>
          <cell r="K12092" t="str">
            <v>无</v>
          </cell>
          <cell r="L12092">
            <v>0</v>
          </cell>
          <cell r="M12092" t="str">
            <v>无</v>
          </cell>
          <cell r="N12092" t="str">
            <v>人文科学</v>
          </cell>
          <cell r="O12092" t="str">
            <v>4区</v>
          </cell>
        </row>
        <row r="12093">
          <cell r="B12093" t="str">
            <v>PHONETICA</v>
          </cell>
          <cell r="C12093" t="str">
            <v>音标</v>
          </cell>
          <cell r="D12093" t="str">
            <v>0031-8388</v>
          </cell>
          <cell r="E12093" t="str">
            <v>SWITZERLAND</v>
          </cell>
          <cell r="F12093" t="str">
            <v>KARGER</v>
          </cell>
          <cell r="G12093" t="str">
            <v>0.479999989271164</v>
          </cell>
          <cell r="H12093" t="str">
            <v>0.826086956521</v>
          </cell>
          <cell r="I12093" t="str">
            <v>1.000</v>
          </cell>
          <cell r="J12093" t="str">
            <v>0.768695648597388</v>
          </cell>
          <cell r="K12093">
            <v>0.38500000000000001</v>
          </cell>
          <cell r="L12093">
            <v>0</v>
          </cell>
          <cell r="M12093" t="str">
            <v>无</v>
          </cell>
          <cell r="N12093" t="str">
            <v>人文科学</v>
          </cell>
          <cell r="O12093" t="str">
            <v>4区</v>
          </cell>
        </row>
        <row r="12094">
          <cell r="B12094" t="str">
            <v>INTERNATIONAL LABOR AND WORKING-CLASS HISTORY</v>
          </cell>
          <cell r="C12094" t="str">
            <v>国际劳工与工人阶级历史</v>
          </cell>
          <cell r="D12094" t="str">
            <v>0147-5479</v>
          </cell>
          <cell r="E12094" t="str">
            <v>USA</v>
          </cell>
          <cell r="F12094" t="str">
            <v>CAMBRIDGE UNIV PRESS</v>
          </cell>
          <cell r="G12094">
            <v>0</v>
          </cell>
          <cell r="H12094">
            <v>0</v>
          </cell>
          <cell r="I12094" t="str">
            <v>0.364</v>
          </cell>
          <cell r="J12094">
            <v>0</v>
          </cell>
          <cell r="K12094" t="str">
            <v>无</v>
          </cell>
          <cell r="L12094">
            <v>0</v>
          </cell>
          <cell r="M12094" t="str">
            <v>无</v>
          </cell>
          <cell r="N12094" t="str">
            <v>人文科学</v>
          </cell>
          <cell r="O12094" t="str">
            <v>4区</v>
          </cell>
        </row>
        <row r="12095">
          <cell r="B12095" t="str">
            <v>First Language</v>
          </cell>
          <cell r="C12095" t="str">
            <v>第一语言</v>
          </cell>
          <cell r="D12095" t="str">
            <v>0142-7237</v>
          </cell>
          <cell r="E12095" t="str">
            <v>ENGLAND</v>
          </cell>
          <cell r="F12095" t="str">
            <v>SAGE PUBLICATIONS LTD</v>
          </cell>
          <cell r="G12095">
            <v>0</v>
          </cell>
          <cell r="H12095">
            <v>0</v>
          </cell>
          <cell r="I12095" t="str">
            <v>0.887</v>
          </cell>
          <cell r="J12095">
            <v>0</v>
          </cell>
          <cell r="K12095" t="str">
            <v>无</v>
          </cell>
          <cell r="L12095">
            <v>0</v>
          </cell>
          <cell r="M12095" t="str">
            <v>SOCIAL SCIENCES, GENERAL</v>
          </cell>
          <cell r="N12095" t="str">
            <v>人文科学</v>
          </cell>
          <cell r="O12095" t="str">
            <v>4区</v>
          </cell>
        </row>
        <row r="12096">
          <cell r="B12096" t="str">
            <v>HISTORIA MATHEMATICA</v>
          </cell>
          <cell r="C12096" t="str">
            <v>历史数学家</v>
          </cell>
          <cell r="D12096" t="str">
            <v>0315-0860</v>
          </cell>
          <cell r="E12096" t="str">
            <v>USA</v>
          </cell>
          <cell r="F12096" t="str">
            <v>ACADEMIC PRESS INC ELSEVIER SCIENCE</v>
          </cell>
          <cell r="G12096" t="str">
            <v>0.266999989748001</v>
          </cell>
          <cell r="H12096" t="str">
            <v>0.5</v>
          </cell>
          <cell r="I12096" t="str">
            <v>0.286</v>
          </cell>
          <cell r="J12096" t="str">
            <v>0.350904758487334</v>
          </cell>
          <cell r="K12096">
            <v>0.308</v>
          </cell>
          <cell r="L12096">
            <v>0</v>
          </cell>
          <cell r="M12096" t="str">
            <v>无</v>
          </cell>
          <cell r="N12096" t="str">
            <v>人文科学</v>
          </cell>
          <cell r="O12096" t="str">
            <v>4区</v>
          </cell>
        </row>
        <row r="12097">
          <cell r="B12097" t="str">
            <v>English Today</v>
          </cell>
          <cell r="C12097" t="str">
            <v>今天的英语</v>
          </cell>
          <cell r="D12097" t="str">
            <v>0266-0784</v>
          </cell>
          <cell r="E12097" t="str">
            <v>USA</v>
          </cell>
          <cell r="F12097" t="str">
            <v>CAMBRIDGE UNIV PRESS</v>
          </cell>
          <cell r="G12097">
            <v>0</v>
          </cell>
          <cell r="H12097">
            <v>0</v>
          </cell>
          <cell r="I12097" t="str">
            <v>0.645</v>
          </cell>
          <cell r="J12097">
            <v>0</v>
          </cell>
          <cell r="K12097" t="str">
            <v>无</v>
          </cell>
          <cell r="L12097">
            <v>0</v>
          </cell>
          <cell r="M12097" t="str">
            <v>无</v>
          </cell>
          <cell r="N12097" t="str">
            <v>人文科学</v>
          </cell>
          <cell r="O12097" t="str">
            <v>4区</v>
          </cell>
        </row>
        <row r="12098">
          <cell r="B12098" t="str">
            <v>Nuncius-Journal of the History of Science</v>
          </cell>
          <cell r="C12098" t="str">
            <v>努尼修斯科学史杂志</v>
          </cell>
          <cell r="D12098" t="str">
            <v>0394-7394</v>
          </cell>
          <cell r="E12098" t="str">
            <v>NETHERLANDS</v>
          </cell>
          <cell r="F12098" t="str">
            <v>BRILL</v>
          </cell>
          <cell r="G12098" t="str">
            <v>0.229000002145767</v>
          </cell>
          <cell r="H12098" t="str">
            <v>0.097560975609</v>
          </cell>
          <cell r="I12098" t="str">
            <v>0.250</v>
          </cell>
          <cell r="J12098" t="str">
            <v>0.192186992584922</v>
          </cell>
          <cell r="K12098">
            <v>0.16800000000000001</v>
          </cell>
          <cell r="L12098">
            <v>0</v>
          </cell>
          <cell r="M12098" t="str">
            <v>无</v>
          </cell>
          <cell r="N12098" t="str">
            <v>人文科学</v>
          </cell>
          <cell r="O12098" t="str">
            <v>4区</v>
          </cell>
        </row>
        <row r="12099">
          <cell r="B12099" t="str">
            <v>NORTHERN HISTORY</v>
          </cell>
          <cell r="C12099" t="str">
            <v>北方历史</v>
          </cell>
          <cell r="D12099" t="str">
            <v>0078-172X</v>
          </cell>
          <cell r="E12099" t="str">
            <v>ENGLAND</v>
          </cell>
          <cell r="F12099" t="str">
            <v>ROUTLEDGE JOURNALS, TAYLOR &amp; FRANCIS LTD</v>
          </cell>
          <cell r="G12099">
            <v>0</v>
          </cell>
          <cell r="H12099">
            <v>0</v>
          </cell>
          <cell r="I12099" t="str">
            <v>0.174</v>
          </cell>
          <cell r="J12099">
            <v>0</v>
          </cell>
          <cell r="K12099" t="str">
            <v>无</v>
          </cell>
          <cell r="L12099">
            <v>0</v>
          </cell>
          <cell r="M12099" t="str">
            <v>无</v>
          </cell>
          <cell r="N12099" t="str">
            <v>人文科学</v>
          </cell>
          <cell r="O12099" t="str">
            <v>4区</v>
          </cell>
        </row>
        <row r="12100">
          <cell r="B12100" t="str">
            <v>International Journal of Communication</v>
          </cell>
          <cell r="C12100" t="str">
            <v>国际传播杂志</v>
          </cell>
          <cell r="D12100" t="str">
            <v>1932-8036</v>
          </cell>
          <cell r="E12100" t="str">
            <v>USA</v>
          </cell>
          <cell r="F12100" t="str">
            <v>USC ANNENBERG PRESS</v>
          </cell>
          <cell r="G12100">
            <v>0</v>
          </cell>
          <cell r="H12100">
            <v>0</v>
          </cell>
          <cell r="I12100" t="str">
            <v>1.194</v>
          </cell>
          <cell r="J12100">
            <v>0</v>
          </cell>
          <cell r="K12100" t="str">
            <v>无</v>
          </cell>
          <cell r="L12100">
            <v>0</v>
          </cell>
          <cell r="M12100" t="str">
            <v>SOCIAL SCIENCES, GENERAL</v>
          </cell>
          <cell r="N12100" t="str">
            <v>人文科学</v>
          </cell>
          <cell r="O12100" t="str">
            <v>4区</v>
          </cell>
        </row>
        <row r="12101">
          <cell r="B12101" t="str">
            <v>RILCE-Revista de Filologia Hispanica</v>
          </cell>
          <cell r="C12101" t="str">
            <v>RILCE-西班牙语言学杂志</v>
          </cell>
          <cell r="D12101" t="str">
            <v>0213-2370</v>
          </cell>
          <cell r="E12101" t="str">
            <v>SPAIN</v>
          </cell>
          <cell r="F12101" t="str">
            <v>SERVICIO PUBL UNIV NAVARRA</v>
          </cell>
          <cell r="G12101">
            <v>0</v>
          </cell>
          <cell r="H12101">
            <v>0</v>
          </cell>
          <cell r="I12101" t="str">
            <v>0.177</v>
          </cell>
          <cell r="J12101">
            <v>0</v>
          </cell>
          <cell r="K12101" t="str">
            <v>无</v>
          </cell>
          <cell r="L12101">
            <v>0</v>
          </cell>
          <cell r="M12101" t="str">
            <v>无</v>
          </cell>
          <cell r="N12101" t="str">
            <v>人文科学</v>
          </cell>
          <cell r="O12101" t="str">
            <v>4区</v>
          </cell>
        </row>
        <row r="12102">
          <cell r="B12102" t="str">
            <v>JOURNAL OF APPLIED COMMUNICATION RESEARCH</v>
          </cell>
          <cell r="C12102" t="str">
            <v>应用传播研究杂志</v>
          </cell>
          <cell r="D12102" t="str">
            <v>0090-9882</v>
          </cell>
          <cell r="E12102" t="str">
            <v>ENGLAND</v>
          </cell>
          <cell r="F12102" t="str">
            <v>ROUTLEDGE JOURNALS, TAYLOR &amp; FRANCIS LTD</v>
          </cell>
          <cell r="G12102">
            <v>0</v>
          </cell>
          <cell r="H12102">
            <v>0</v>
          </cell>
          <cell r="I12102" t="str">
            <v>0.959</v>
          </cell>
          <cell r="J12102">
            <v>0</v>
          </cell>
          <cell r="K12102" t="str">
            <v>无</v>
          </cell>
          <cell r="L12102">
            <v>0</v>
          </cell>
          <cell r="M12102" t="str">
            <v>SOCIAL SCIENCES, GENERAL</v>
          </cell>
          <cell r="N12102" t="str">
            <v>人文科学</v>
          </cell>
          <cell r="O12102" t="str">
            <v>4区</v>
          </cell>
        </row>
        <row r="12103">
          <cell r="B12103" t="str">
            <v>KENNEDY INSTITUTE OF ETHICS JOURNAL</v>
          </cell>
          <cell r="C12103" t="str">
            <v>肯尼迪伦理研究所学报</v>
          </cell>
          <cell r="D12103" t="str">
            <v>1054-6863</v>
          </cell>
          <cell r="E12103" t="str">
            <v>USA</v>
          </cell>
          <cell r="F12103" t="str">
            <v>JOHNS HOPKINS UNIV PRESS</v>
          </cell>
          <cell r="G12103">
            <v>0</v>
          </cell>
          <cell r="H12103">
            <v>0</v>
          </cell>
          <cell r="I12103" t="str">
            <v>0.902</v>
          </cell>
          <cell r="J12103">
            <v>0</v>
          </cell>
          <cell r="K12103">
            <v>1.016</v>
          </cell>
          <cell r="L12103">
            <v>0</v>
          </cell>
          <cell r="M12103" t="str">
            <v>无</v>
          </cell>
          <cell r="N12103" t="str">
            <v>人文科学</v>
          </cell>
          <cell r="O12103" t="str">
            <v>4区</v>
          </cell>
        </row>
        <row r="12104">
          <cell r="B12104" t="str">
            <v>Neuroethics</v>
          </cell>
          <cell r="C12104" t="str">
            <v>神经伦理学</v>
          </cell>
          <cell r="D12104" t="str">
            <v>1874-5490</v>
          </cell>
          <cell r="E12104" t="str">
            <v>United States</v>
          </cell>
          <cell r="F12104" t="str">
            <v>SPRINGER</v>
          </cell>
          <cell r="G12104" t="str">
            <v>1.21399998664856</v>
          </cell>
          <cell r="H12104" t="str">
            <v>0.985714285714</v>
          </cell>
          <cell r="I12104" t="str">
            <v>1.171</v>
          </cell>
          <cell r="J12104" t="str">
            <v>1.12371428126352</v>
          </cell>
          <cell r="K12104">
            <v>0.84499999999999997</v>
          </cell>
          <cell r="L12104">
            <v>0</v>
          </cell>
          <cell r="M12104" t="str">
            <v>SOCIAL SCIENCES, GENERAL</v>
          </cell>
          <cell r="N12104" t="str">
            <v>人文科学</v>
          </cell>
          <cell r="O12104" t="str">
            <v>4区</v>
          </cell>
        </row>
        <row r="12105">
          <cell r="B12105" t="str">
            <v>Language Problems &amp; Language Planning</v>
          </cell>
          <cell r="C12105" t="str">
            <v>语言问题与语言规划</v>
          </cell>
          <cell r="D12105" t="str">
            <v>0272-2690</v>
          </cell>
          <cell r="E12105" t="str">
            <v>NETHERLANDS</v>
          </cell>
          <cell r="F12105" t="str">
            <v>JOHN BENJAMINS PUBLISHING CO</v>
          </cell>
          <cell r="G12105">
            <v>0</v>
          </cell>
          <cell r="H12105">
            <v>0</v>
          </cell>
          <cell r="I12105" t="str">
            <v>0.433</v>
          </cell>
          <cell r="J12105">
            <v>0</v>
          </cell>
          <cell r="K12105" t="str">
            <v>无</v>
          </cell>
          <cell r="L12105">
            <v>0</v>
          </cell>
          <cell r="M12105" t="str">
            <v>无</v>
          </cell>
          <cell r="N12105" t="str">
            <v>人文科学</v>
          </cell>
          <cell r="O12105" t="str">
            <v>4区</v>
          </cell>
        </row>
        <row r="12106">
          <cell r="B12106" t="str">
            <v>Television &amp; New Media</v>
          </cell>
          <cell r="C12106" t="str">
            <v>电视和新媒体</v>
          </cell>
          <cell r="D12106" t="str">
            <v>1527-4764</v>
          </cell>
          <cell r="E12106" t="str">
            <v>USA</v>
          </cell>
          <cell r="F12106" t="str">
            <v>SAGE PUBLICATIONS INC</v>
          </cell>
          <cell r="G12106">
            <v>0</v>
          </cell>
          <cell r="H12106">
            <v>0</v>
          </cell>
          <cell r="I12106" t="str">
            <v>0.835</v>
          </cell>
          <cell r="J12106">
            <v>0</v>
          </cell>
          <cell r="K12106" t="str">
            <v>无</v>
          </cell>
          <cell r="L12106">
            <v>0</v>
          </cell>
          <cell r="M12106" t="str">
            <v>SOCIAL SCIENCES, GENERAL</v>
          </cell>
          <cell r="N12106" t="str">
            <v>人文科学</v>
          </cell>
          <cell r="O12106" t="str">
            <v>4区</v>
          </cell>
        </row>
        <row r="12107">
          <cell r="B12107" t="str">
            <v>Accountability in Research-Policies and Quality Assurance</v>
          </cell>
          <cell r="C12107" t="str">
            <v>研究政策和质量保证中的问责制</v>
          </cell>
          <cell r="D12107" t="str">
            <v>0898-9621</v>
          </cell>
          <cell r="E12107" t="str">
            <v>USA</v>
          </cell>
          <cell r="F12107" t="str">
            <v>TAYLOR &amp; FRANCIS INC</v>
          </cell>
          <cell r="G12107" t="str">
            <v>1.39999997615814</v>
          </cell>
          <cell r="H12107" t="str">
            <v>1.608695652173</v>
          </cell>
          <cell r="I12107" t="str">
            <v>1.458</v>
          </cell>
          <cell r="J12107" t="str">
            <v>1.48900965388805</v>
          </cell>
          <cell r="K12107">
            <v>0.91100000000000003</v>
          </cell>
          <cell r="L12107">
            <v>0</v>
          </cell>
          <cell r="M12107" t="str">
            <v>无</v>
          </cell>
          <cell r="N12107" t="str">
            <v>人文科学</v>
          </cell>
          <cell r="O12107" t="str">
            <v>4区</v>
          </cell>
        </row>
        <row r="12108">
          <cell r="B12108" t="str">
            <v>JOURNAL OF AFRICAN HISTORY</v>
          </cell>
          <cell r="C12108" t="str">
            <v>非洲历史杂志</v>
          </cell>
          <cell r="D12108" t="str">
            <v>0021-8537</v>
          </cell>
          <cell r="E12108" t="str">
            <v>USA</v>
          </cell>
          <cell r="F12108" t="str">
            <v>CAMBRIDGE UNIV PRESS</v>
          </cell>
          <cell r="G12108">
            <v>0</v>
          </cell>
          <cell r="H12108">
            <v>0</v>
          </cell>
          <cell r="I12108" t="str">
            <v>0.658</v>
          </cell>
          <cell r="J12108">
            <v>0</v>
          </cell>
          <cell r="K12108" t="str">
            <v>无</v>
          </cell>
          <cell r="L12108">
            <v>0</v>
          </cell>
          <cell r="M12108" t="str">
            <v>无</v>
          </cell>
          <cell r="N12108" t="str">
            <v>人文科学</v>
          </cell>
          <cell r="O12108" t="str">
            <v>4区</v>
          </cell>
        </row>
        <row r="12109">
          <cell r="B12109" t="str">
            <v>BMGN-The Low Countries Historical Review</v>
          </cell>
          <cell r="C12109" t="str">
            <v>BMGN低国家历史回顾</v>
          </cell>
          <cell r="D12109" t="str">
            <v>0165-0505</v>
          </cell>
          <cell r="E12109" t="str">
            <v>NETHERLANDS</v>
          </cell>
          <cell r="F12109" t="str">
            <v>KONINKLIJK NEDERLANDS HISTORISCH GENOOTSCHAP</v>
          </cell>
          <cell r="G12109">
            <v>0</v>
          </cell>
          <cell r="H12109">
            <v>0</v>
          </cell>
          <cell r="I12109" t="str">
            <v>0.304</v>
          </cell>
          <cell r="J12109">
            <v>0</v>
          </cell>
          <cell r="K12109" t="str">
            <v>无</v>
          </cell>
          <cell r="L12109">
            <v>0</v>
          </cell>
          <cell r="M12109" t="str">
            <v>无</v>
          </cell>
          <cell r="N12109" t="str">
            <v>人文科学</v>
          </cell>
          <cell r="O12109" t="str">
            <v>4区</v>
          </cell>
        </row>
        <row r="12110">
          <cell r="B12110" t="str">
            <v>Journal of Social Philosophy</v>
          </cell>
          <cell r="C12110" t="str">
            <v>社会哲学杂志</v>
          </cell>
          <cell r="D12110" t="str">
            <v>0047-2786</v>
          </cell>
          <cell r="E12110" t="str">
            <v>USA</v>
          </cell>
          <cell r="F12110" t="str">
            <v>WILEY</v>
          </cell>
          <cell r="G12110">
            <v>0</v>
          </cell>
          <cell r="H12110">
            <v>0</v>
          </cell>
          <cell r="I12110" t="str">
            <v>0.327</v>
          </cell>
          <cell r="J12110">
            <v>0</v>
          </cell>
          <cell r="K12110" t="str">
            <v>无</v>
          </cell>
          <cell r="L12110">
            <v>0</v>
          </cell>
          <cell r="M12110" t="str">
            <v>无</v>
          </cell>
          <cell r="N12110" t="str">
            <v>人文科学</v>
          </cell>
          <cell r="O12110" t="str">
            <v>4区</v>
          </cell>
        </row>
        <row r="12111">
          <cell r="B12111" t="str">
            <v>BIOLOGY &amp; PHILOSOPHY</v>
          </cell>
          <cell r="C12111" t="str">
            <v>生物学与哲学</v>
          </cell>
          <cell r="D12111" t="str">
            <v>0169-3867</v>
          </cell>
          <cell r="E12111" t="str">
            <v>NETHERLANDS</v>
          </cell>
          <cell r="F12111" t="str">
            <v>SPRINGER</v>
          </cell>
          <cell r="G12111" t="str">
            <v>1.31099998950958</v>
          </cell>
          <cell r="H12111" t="str">
            <v>1.592592592592</v>
          </cell>
          <cell r="I12111" t="str">
            <v>1.125</v>
          </cell>
          <cell r="J12111" t="str">
            <v>1.34286419403386</v>
          </cell>
          <cell r="K12111">
            <v>1.482</v>
          </cell>
          <cell r="L12111">
            <v>0</v>
          </cell>
          <cell r="M12111" t="str">
            <v>SOCIAL SCIENCES, GENERAL</v>
          </cell>
          <cell r="N12111" t="str">
            <v>人文科学</v>
          </cell>
          <cell r="O12111" t="str">
            <v>4区</v>
          </cell>
        </row>
        <row r="12112">
          <cell r="B12112" t="str">
            <v>Functions of Language</v>
          </cell>
          <cell r="C12112" t="str">
            <v>语言的功能</v>
          </cell>
          <cell r="D12112" t="str">
            <v>0929-998X</v>
          </cell>
          <cell r="E12112" t="str">
            <v>NETHERLANDS</v>
          </cell>
          <cell r="F12112" t="str">
            <v>JOHN BENJAMINS PUBLISHING CO</v>
          </cell>
          <cell r="G12112">
            <v>0</v>
          </cell>
          <cell r="H12112">
            <v>0</v>
          </cell>
          <cell r="I12112" t="str">
            <v>0.545</v>
          </cell>
          <cell r="J12112">
            <v>0</v>
          </cell>
          <cell r="K12112" t="str">
            <v>无</v>
          </cell>
          <cell r="L12112">
            <v>0</v>
          </cell>
          <cell r="M12112" t="str">
            <v>无</v>
          </cell>
          <cell r="N12112" t="str">
            <v>人文科学</v>
          </cell>
          <cell r="O12112" t="str">
            <v>4区</v>
          </cell>
        </row>
        <row r="12113">
          <cell r="B12113" t="str">
            <v>AGRICULTURAL HISTORY</v>
          </cell>
          <cell r="C12113" t="str">
            <v>农业历史</v>
          </cell>
          <cell r="D12113" t="str">
            <v>0002-1482</v>
          </cell>
          <cell r="E12113" t="str">
            <v>USA</v>
          </cell>
          <cell r="F12113" t="str">
            <v>AGRICULTURAL HISTORY SOCIETY</v>
          </cell>
          <cell r="G12113" t="str">
            <v>0.224999994039536</v>
          </cell>
          <cell r="H12113" t="str">
            <v>0.277777777777</v>
          </cell>
          <cell r="I12113" t="str">
            <v>0.432</v>
          </cell>
          <cell r="J12113" t="str">
            <v>0.311736734749512</v>
          </cell>
          <cell r="K12113">
            <v>0.68600000000000005</v>
          </cell>
          <cell r="L12113">
            <v>0</v>
          </cell>
          <cell r="M12113" t="str">
            <v>无</v>
          </cell>
          <cell r="N12113" t="str">
            <v>人文科学</v>
          </cell>
          <cell r="O12113" t="str">
            <v>4区</v>
          </cell>
        </row>
        <row r="12114">
          <cell r="B12114" t="str">
            <v>JAVNOST-THE PUBLIC</v>
          </cell>
          <cell r="C12114" t="str">
            <v>公众</v>
          </cell>
          <cell r="D12114" t="str">
            <v>1318-3222</v>
          </cell>
          <cell r="E12114" t="str">
            <v>ENGLAND</v>
          </cell>
          <cell r="F12114" t="str">
            <v>ROUTLEDGE JOURNALS, TAYLOR &amp; FRANCIS LTD</v>
          </cell>
          <cell r="G12114">
            <v>0</v>
          </cell>
          <cell r="H12114">
            <v>0</v>
          </cell>
          <cell r="I12114" t="str">
            <v>1.024</v>
          </cell>
          <cell r="J12114">
            <v>0</v>
          </cell>
          <cell r="K12114" t="str">
            <v>无</v>
          </cell>
          <cell r="L12114">
            <v>0</v>
          </cell>
          <cell r="M12114" t="str">
            <v>无</v>
          </cell>
          <cell r="N12114" t="str">
            <v>人文科学</v>
          </cell>
          <cell r="O12114" t="str">
            <v>4区</v>
          </cell>
        </row>
        <row r="12115">
          <cell r="B12115" t="str">
            <v>Journal of the Economic and Social History of the Orient</v>
          </cell>
          <cell r="C12115" t="str">
            <v>东方经济社会史杂志</v>
          </cell>
          <cell r="D12115" t="str">
            <v>0022-4995</v>
          </cell>
          <cell r="E12115" t="str">
            <v>NETHERLANDS</v>
          </cell>
          <cell r="F12115" t="str">
            <v>BRILL</v>
          </cell>
          <cell r="G12115">
            <v>0</v>
          </cell>
          <cell r="H12115">
            <v>0</v>
          </cell>
          <cell r="I12115" t="str">
            <v>0.200</v>
          </cell>
          <cell r="J12115">
            <v>0</v>
          </cell>
          <cell r="K12115" t="str">
            <v>无</v>
          </cell>
          <cell r="L12115">
            <v>0</v>
          </cell>
          <cell r="M12115" t="str">
            <v>无</v>
          </cell>
          <cell r="N12115" t="str">
            <v>人文科学</v>
          </cell>
          <cell r="O12115" t="str">
            <v>4区</v>
          </cell>
        </row>
        <row r="12116">
          <cell r="B12116" t="str">
            <v>Atlantis-Journal of the Spanish Association of Anglo-American Studies</v>
          </cell>
          <cell r="C12116" t="str">
            <v>西班牙英美研究协会亚特兰蒂斯杂志</v>
          </cell>
          <cell r="D12116" t="str">
            <v>0210-6124</v>
          </cell>
          <cell r="E12116" t="str">
            <v>SPAIN</v>
          </cell>
          <cell r="F12116" t="str">
            <v>ASOC ESPANOLA ESTUDIOS ANGLO-NORTEAMERICANOS-AEDEAN</v>
          </cell>
          <cell r="G12116">
            <v>0</v>
          </cell>
          <cell r="H12116">
            <v>0</v>
          </cell>
          <cell r="I12116" t="str">
            <v>0.250</v>
          </cell>
          <cell r="J12116">
            <v>0</v>
          </cell>
          <cell r="K12116" t="str">
            <v>无</v>
          </cell>
          <cell r="L12116">
            <v>0</v>
          </cell>
          <cell r="M12116" t="str">
            <v>无</v>
          </cell>
          <cell r="N12116" t="str">
            <v>人文科学</v>
          </cell>
          <cell r="O12116" t="str">
            <v>4区</v>
          </cell>
        </row>
        <row r="12117">
          <cell r="B12117" t="str">
            <v>European Journal of English Studies</v>
          </cell>
          <cell r="C12117" t="str">
            <v>欧洲英语研究杂志</v>
          </cell>
          <cell r="D12117" t="str">
            <v>1382-5577</v>
          </cell>
          <cell r="E12117" t="str">
            <v>ENGLAND</v>
          </cell>
          <cell r="F12117" t="str">
            <v>ROUTLEDGE JOURNALS, TAYLOR &amp; FRANCIS LTD</v>
          </cell>
          <cell r="G12117">
            <v>0</v>
          </cell>
          <cell r="H12117">
            <v>0</v>
          </cell>
          <cell r="I12117" t="str">
            <v>0.200</v>
          </cell>
          <cell r="J12117">
            <v>0</v>
          </cell>
          <cell r="K12117" t="str">
            <v>无</v>
          </cell>
          <cell r="L12117">
            <v>0</v>
          </cell>
          <cell r="M12117" t="str">
            <v>无</v>
          </cell>
          <cell r="N12117" t="str">
            <v>人文科学</v>
          </cell>
          <cell r="O12117" t="str">
            <v>4区</v>
          </cell>
        </row>
        <row r="12118">
          <cell r="B12118" t="str">
            <v>NanoEthics</v>
          </cell>
          <cell r="C12118" t="str">
            <v>纳米伦理学</v>
          </cell>
          <cell r="D12118" t="str">
            <v>1871-4757</v>
          </cell>
          <cell r="E12118" t="str">
            <v>NETHERLANDS</v>
          </cell>
          <cell r="F12118" t="str">
            <v>SPRINGER</v>
          </cell>
          <cell r="G12118" t="str">
            <v>0.949999988079071</v>
          </cell>
          <cell r="H12118" t="str">
            <v>1.358974358974</v>
          </cell>
          <cell r="I12118" t="str">
            <v>2.000</v>
          </cell>
          <cell r="J12118" t="str">
            <v>1.43632478235102</v>
          </cell>
          <cell r="K12118">
            <v>3.6549999999999998</v>
          </cell>
          <cell r="L12118">
            <v>0</v>
          </cell>
          <cell r="M12118" t="str">
            <v>无</v>
          </cell>
          <cell r="N12118" t="str">
            <v>人文科学</v>
          </cell>
          <cell r="O12118" t="str">
            <v>4区</v>
          </cell>
        </row>
        <row r="12119">
          <cell r="B12119" t="str">
            <v>Spanish in Context</v>
          </cell>
          <cell r="C12119" t="str">
            <v>西班牙语</v>
          </cell>
          <cell r="D12119" t="str">
            <v>1571-0718</v>
          </cell>
          <cell r="E12119" t="str">
            <v>NETHERLANDS</v>
          </cell>
          <cell r="F12119" t="str">
            <v>JOHN BENJAMINS PUBLISHING CO</v>
          </cell>
          <cell r="G12119">
            <v>0</v>
          </cell>
          <cell r="H12119">
            <v>0</v>
          </cell>
          <cell r="I12119" t="str">
            <v>0.395</v>
          </cell>
          <cell r="J12119">
            <v>0</v>
          </cell>
          <cell r="K12119" t="str">
            <v>无</v>
          </cell>
          <cell r="L12119">
            <v>0</v>
          </cell>
          <cell r="M12119" t="str">
            <v>无</v>
          </cell>
          <cell r="N12119" t="str">
            <v>人文科学</v>
          </cell>
          <cell r="O12119" t="str">
            <v>4区</v>
          </cell>
        </row>
        <row r="12120">
          <cell r="B12120" t="str">
            <v>Pragmatics and Society</v>
          </cell>
          <cell r="C12120" t="str">
            <v>语用学与社会</v>
          </cell>
          <cell r="D12120" t="str">
            <v>1878-9714</v>
          </cell>
          <cell r="E12120" t="str">
            <v>NETHERLANDS</v>
          </cell>
          <cell r="F12120" t="str">
            <v>JOHN BENJAMINS PUBLISHING CO</v>
          </cell>
          <cell r="G12120">
            <v>0</v>
          </cell>
          <cell r="H12120">
            <v>0</v>
          </cell>
          <cell r="I12120" t="str">
            <v>0.429</v>
          </cell>
          <cell r="J12120">
            <v>0</v>
          </cell>
          <cell r="K12120" t="str">
            <v>无</v>
          </cell>
          <cell r="L12120">
            <v>0</v>
          </cell>
          <cell r="M12120" t="str">
            <v>无</v>
          </cell>
          <cell r="N12120" t="str">
            <v>人文科学</v>
          </cell>
          <cell r="O12120" t="str">
            <v>4区</v>
          </cell>
        </row>
        <row r="12121">
          <cell r="B12121" t="str">
            <v>SOCIAL SCIENCE HISTORY</v>
          </cell>
          <cell r="C12121" t="str">
            <v>社会科学史</v>
          </cell>
          <cell r="D12121" t="str">
            <v>0145-5532</v>
          </cell>
          <cell r="E12121" t="str">
            <v>USA</v>
          </cell>
          <cell r="F12121" t="str">
            <v>CAMBRIDGE UNIV PRESS</v>
          </cell>
          <cell r="G12121">
            <v>0</v>
          </cell>
          <cell r="H12121">
            <v>0</v>
          </cell>
          <cell r="I12121" t="str">
            <v>0.453</v>
          </cell>
          <cell r="J12121">
            <v>0</v>
          </cell>
          <cell r="K12121" t="str">
            <v>无</v>
          </cell>
          <cell r="L12121">
            <v>0</v>
          </cell>
          <cell r="M12121" t="str">
            <v>无</v>
          </cell>
          <cell r="N12121" t="str">
            <v>人文科学</v>
          </cell>
          <cell r="O12121" t="str">
            <v>4区</v>
          </cell>
        </row>
        <row r="12122">
          <cell r="B12122" t="str">
            <v>English World-Wide</v>
          </cell>
          <cell r="C12122" t="str">
            <v>全世界英语</v>
          </cell>
          <cell r="D12122" t="str">
            <v>0172-8865</v>
          </cell>
          <cell r="E12122" t="str">
            <v>NETHERLANDS</v>
          </cell>
          <cell r="F12122" t="str">
            <v>JOHN BENJAMINS PUBLISHING CO</v>
          </cell>
          <cell r="G12122">
            <v>0</v>
          </cell>
          <cell r="H12122">
            <v>0</v>
          </cell>
          <cell r="I12122" t="str">
            <v>0.583</v>
          </cell>
          <cell r="J12122">
            <v>0</v>
          </cell>
          <cell r="K12122" t="str">
            <v>无</v>
          </cell>
          <cell r="L12122">
            <v>0</v>
          </cell>
          <cell r="M12122" t="str">
            <v>无</v>
          </cell>
          <cell r="N12122" t="str">
            <v>人文科学</v>
          </cell>
          <cell r="O12122" t="str">
            <v>4区</v>
          </cell>
        </row>
        <row r="12123">
          <cell r="B12123" t="str">
            <v>HASTINGS CENTER REPORT</v>
          </cell>
          <cell r="C12123" t="str">
            <v>黑斯廷斯中心报告</v>
          </cell>
          <cell r="D12123" t="str">
            <v>0093-0334</v>
          </cell>
          <cell r="E12123" t="str">
            <v>USA</v>
          </cell>
          <cell r="F12123" t="str">
            <v>WILEY</v>
          </cell>
          <cell r="G12123" t="str">
            <v>1.47200000286102</v>
          </cell>
          <cell r="H12123" t="str">
            <v>1.728155339805</v>
          </cell>
          <cell r="I12123" t="str">
            <v>1.608</v>
          </cell>
          <cell r="J12123" t="str">
            <v>1.60282955866634</v>
          </cell>
          <cell r="K12123">
            <v>3.09</v>
          </cell>
          <cell r="L12123">
            <v>0</v>
          </cell>
          <cell r="M12123" t="str">
            <v>SOCIAL SCIENCES, GENERAL</v>
          </cell>
          <cell r="N12123" t="str">
            <v>人文科学</v>
          </cell>
          <cell r="O12123" t="str">
            <v>4区</v>
          </cell>
        </row>
        <row r="12124">
          <cell r="B12124" t="str">
            <v>Journal of Germanic Linguistics</v>
          </cell>
          <cell r="C12124" t="str">
            <v>日耳曼语言学杂志</v>
          </cell>
          <cell r="D12124" t="str">
            <v>1470-5427</v>
          </cell>
          <cell r="E12124" t="str">
            <v>ENGLAND</v>
          </cell>
          <cell r="F12124" t="str">
            <v>CAMBRIDGE UNIV PRESS</v>
          </cell>
          <cell r="G12124">
            <v>0</v>
          </cell>
          <cell r="H12124">
            <v>0</v>
          </cell>
          <cell r="I12124" t="str">
            <v>0.350</v>
          </cell>
          <cell r="J12124">
            <v>0</v>
          </cell>
          <cell r="K12124" t="str">
            <v>无</v>
          </cell>
          <cell r="L12124">
            <v>0</v>
          </cell>
          <cell r="M12124" t="str">
            <v>无</v>
          </cell>
          <cell r="N12124" t="str">
            <v>人文科学</v>
          </cell>
          <cell r="O12124" t="str">
            <v>4区</v>
          </cell>
        </row>
        <row r="12125">
          <cell r="B12125" t="str">
            <v>Culture &amp; History Digital Journal</v>
          </cell>
          <cell r="C12125" t="str">
            <v>文化与历史数字期刊</v>
          </cell>
          <cell r="D12125" t="str">
            <v>2253-797X</v>
          </cell>
          <cell r="E12125" t="str">
            <v>SPAIN</v>
          </cell>
          <cell r="F12125" t="str">
            <v>CONSEJO SUPERIOR INVESTIGACIONES CIENTIFICAS-CSIC</v>
          </cell>
          <cell r="G12125">
            <v>0</v>
          </cell>
          <cell r="H12125">
            <v>0</v>
          </cell>
          <cell r="I12125" t="str">
            <v>0.135</v>
          </cell>
          <cell r="J12125">
            <v>0</v>
          </cell>
          <cell r="K12125" t="str">
            <v>无</v>
          </cell>
          <cell r="L12125">
            <v>0</v>
          </cell>
          <cell r="M12125" t="str">
            <v>无</v>
          </cell>
          <cell r="N12125" t="str">
            <v>人文科学</v>
          </cell>
          <cell r="O12125" t="str">
            <v>4区</v>
          </cell>
        </row>
        <row r="12126">
          <cell r="B12126" t="str">
            <v>JOURNAL OF FAMILY HISTORY</v>
          </cell>
          <cell r="C12126" t="str">
            <v>家庭史杂志</v>
          </cell>
          <cell r="D12126" t="str">
            <v>0363-1990</v>
          </cell>
          <cell r="E12126" t="str">
            <v>USA</v>
          </cell>
          <cell r="F12126" t="str">
            <v>SAGE PUBLICATIONS INC</v>
          </cell>
          <cell r="G12126">
            <v>0</v>
          </cell>
          <cell r="H12126">
            <v>0</v>
          </cell>
          <cell r="I12126" t="str">
            <v>0.318</v>
          </cell>
          <cell r="J12126">
            <v>0</v>
          </cell>
          <cell r="K12126" t="str">
            <v>无</v>
          </cell>
          <cell r="L12126">
            <v>0</v>
          </cell>
          <cell r="M12126" t="str">
            <v>无</v>
          </cell>
          <cell r="N12126" t="str">
            <v>人文科学</v>
          </cell>
          <cell r="O12126" t="str">
            <v>4区</v>
          </cell>
        </row>
        <row r="12127">
          <cell r="B12127" t="str">
            <v>JOURNAL OF WOMENS HISTORY</v>
          </cell>
          <cell r="C12127" t="str">
            <v>妇女史杂志</v>
          </cell>
          <cell r="D12127" t="str">
            <v>1042-7961</v>
          </cell>
          <cell r="E12127" t="str">
            <v>USA</v>
          </cell>
          <cell r="F12127" t="str">
            <v>JOHNS HOPKINS UNIV PRESS</v>
          </cell>
          <cell r="G12127">
            <v>0</v>
          </cell>
          <cell r="H12127">
            <v>0</v>
          </cell>
          <cell r="I12127" t="str">
            <v>0.273</v>
          </cell>
          <cell r="J12127">
            <v>0</v>
          </cell>
          <cell r="K12127" t="str">
            <v>无</v>
          </cell>
          <cell r="L12127">
            <v>0</v>
          </cell>
          <cell r="M12127" t="str">
            <v>无</v>
          </cell>
          <cell r="N12127" t="str">
            <v>人文科学</v>
          </cell>
          <cell r="O12127" t="str">
            <v>4区</v>
          </cell>
        </row>
        <row r="12128">
          <cell r="B12128" t="str">
            <v>SOCIAL PHILOSOPHY &amp; POLICY</v>
          </cell>
          <cell r="C12128" t="str">
            <v>社会哲学与政策</v>
          </cell>
          <cell r="D12128" t="str">
            <v>0265-0525</v>
          </cell>
          <cell r="E12128" t="str">
            <v>USA</v>
          </cell>
          <cell r="F12128" t="str">
            <v>CAMBRIDGE UNIV PRESS</v>
          </cell>
          <cell r="G12128">
            <v>0</v>
          </cell>
          <cell r="H12128">
            <v>0</v>
          </cell>
          <cell r="I12128" t="str">
            <v>0.440</v>
          </cell>
          <cell r="J12128">
            <v>0</v>
          </cell>
          <cell r="K12128" t="str">
            <v>无</v>
          </cell>
          <cell r="L12128">
            <v>0</v>
          </cell>
          <cell r="M12128" t="str">
            <v>无</v>
          </cell>
          <cell r="N12128" t="str">
            <v>人文科学</v>
          </cell>
          <cell r="O12128" t="str">
            <v>4区</v>
          </cell>
        </row>
        <row r="12129">
          <cell r="B12129" t="str">
            <v>RADICAL PHILOSOPHY</v>
          </cell>
          <cell r="C12129" t="str">
            <v>激进哲学</v>
          </cell>
          <cell r="D12129" t="str">
            <v>0300-211X</v>
          </cell>
          <cell r="E12129" t="str">
            <v>ENGLAND</v>
          </cell>
          <cell r="F12129" t="str">
            <v>RADICAL PHILOSOPHY</v>
          </cell>
          <cell r="G12129">
            <v>0</v>
          </cell>
          <cell r="H12129">
            <v>0</v>
          </cell>
          <cell r="I12129" t="str">
            <v>0.864</v>
          </cell>
          <cell r="J12129">
            <v>0</v>
          </cell>
          <cell r="K12129" t="str">
            <v>无</v>
          </cell>
          <cell r="L12129">
            <v>0</v>
          </cell>
          <cell r="M12129" t="str">
            <v>无</v>
          </cell>
          <cell r="N12129" t="str">
            <v>人文科学</v>
          </cell>
          <cell r="O12129" t="str">
            <v>4区</v>
          </cell>
        </row>
        <row r="12130">
          <cell r="B12130" t="str">
            <v>ENTERPRISE &amp; SOCIETY</v>
          </cell>
          <cell r="C12130" t="str">
            <v>企业与社会</v>
          </cell>
          <cell r="D12130" t="str">
            <v>1467-2227</v>
          </cell>
          <cell r="E12130" t="str">
            <v>ENGLAND</v>
          </cell>
          <cell r="F12130" t="str">
            <v>CAMBRIDGE UNIV PRESS</v>
          </cell>
          <cell r="G12130">
            <v>0</v>
          </cell>
          <cell r="H12130">
            <v>0</v>
          </cell>
          <cell r="I12130" t="str">
            <v>0.483</v>
          </cell>
          <cell r="J12130">
            <v>0</v>
          </cell>
          <cell r="K12130" t="str">
            <v>无</v>
          </cell>
          <cell r="L12130">
            <v>0</v>
          </cell>
          <cell r="M12130" t="str">
            <v>无</v>
          </cell>
          <cell r="N12130" t="str">
            <v>人文科学</v>
          </cell>
          <cell r="O12130" t="str">
            <v>4区</v>
          </cell>
        </row>
        <row r="12131">
          <cell r="B12131" t="str">
            <v>HISTORIOGRAPHIA LINGUISTICA</v>
          </cell>
          <cell r="C12131" t="str">
            <v>历史语道学</v>
          </cell>
          <cell r="D12131" t="str">
            <v>0302-5160</v>
          </cell>
          <cell r="E12131" t="str">
            <v>NETHERLANDS</v>
          </cell>
          <cell r="F12131" t="str">
            <v>JOHN BENJAMINS PUBLISHING CO</v>
          </cell>
          <cell r="G12131">
            <v>0</v>
          </cell>
          <cell r="H12131">
            <v>0</v>
          </cell>
          <cell r="I12131" t="str">
            <v>0.038</v>
          </cell>
          <cell r="J12131">
            <v>0</v>
          </cell>
          <cell r="K12131" t="str">
            <v>无</v>
          </cell>
          <cell r="L12131">
            <v>0</v>
          </cell>
          <cell r="M12131" t="str">
            <v>无</v>
          </cell>
          <cell r="N12131" t="str">
            <v>人文科学</v>
          </cell>
          <cell r="O12131" t="str">
            <v>4区</v>
          </cell>
        </row>
        <row r="12132">
          <cell r="B12132" t="str">
            <v>Journal of Cold War Studies</v>
          </cell>
          <cell r="C12132" t="str">
            <v>冷战研究杂志</v>
          </cell>
          <cell r="D12132" t="str">
            <v>1520-3972</v>
          </cell>
          <cell r="E12132" t="str">
            <v>USA</v>
          </cell>
          <cell r="F12132" t="str">
            <v>MIT PRESS</v>
          </cell>
          <cell r="G12132">
            <v>0</v>
          </cell>
          <cell r="H12132">
            <v>0</v>
          </cell>
          <cell r="I12132" t="str">
            <v>0.244</v>
          </cell>
          <cell r="J12132">
            <v>0</v>
          </cell>
          <cell r="K12132" t="str">
            <v>无</v>
          </cell>
          <cell r="L12132">
            <v>0</v>
          </cell>
          <cell r="M12132" t="str">
            <v>无</v>
          </cell>
          <cell r="N12132" t="str">
            <v>人文科学</v>
          </cell>
          <cell r="O12132" t="str">
            <v>4区</v>
          </cell>
        </row>
        <row r="12133">
          <cell r="B12133" t="str">
            <v>Communications-European Journal of Communication Research</v>
          </cell>
          <cell r="C12133" t="str">
            <v>欧洲通信研究杂志</v>
          </cell>
          <cell r="D12133" t="str">
            <v>0341-2059</v>
          </cell>
          <cell r="E12133" t="str">
            <v>GERMANY</v>
          </cell>
          <cell r="F12133" t="str">
            <v>DE GRUYTER MOUTON</v>
          </cell>
          <cell r="G12133">
            <v>0</v>
          </cell>
          <cell r="H12133">
            <v>0</v>
          </cell>
          <cell r="I12133" t="str">
            <v>1.302</v>
          </cell>
          <cell r="J12133">
            <v>0</v>
          </cell>
          <cell r="K12133" t="str">
            <v>无</v>
          </cell>
          <cell r="L12133">
            <v>0</v>
          </cell>
          <cell r="M12133" t="str">
            <v>无</v>
          </cell>
          <cell r="N12133" t="str">
            <v>人文科学</v>
          </cell>
          <cell r="O12133" t="str">
            <v>4区</v>
          </cell>
        </row>
        <row r="12134">
          <cell r="B12134" t="str">
            <v>Digital Scholarship in the Humanities</v>
          </cell>
          <cell r="C12134" t="str">
            <v>人文学科的数字学术</v>
          </cell>
          <cell r="D12134" t="str">
            <v>2055-7671</v>
          </cell>
          <cell r="E12134" t="str">
            <v>ENGLAND</v>
          </cell>
          <cell r="F12134" t="str">
            <v>OXFORD UNIV PRESS</v>
          </cell>
          <cell r="G12134">
            <v>0</v>
          </cell>
          <cell r="H12134">
            <v>0</v>
          </cell>
          <cell r="I12134" t="str">
            <v>0.592</v>
          </cell>
          <cell r="J12134">
            <v>0</v>
          </cell>
          <cell r="K12134" t="str">
            <v>无</v>
          </cell>
          <cell r="L12134">
            <v>0</v>
          </cell>
          <cell r="M12134" t="str">
            <v>无</v>
          </cell>
          <cell r="N12134" t="str">
            <v>人文科学</v>
          </cell>
          <cell r="O12134" t="str">
            <v>4区</v>
          </cell>
        </row>
        <row r="12135">
          <cell r="B12135" t="str">
            <v>Ethics &amp; Global Politics</v>
          </cell>
          <cell r="C12135" t="str">
            <v>伦理与全球政治</v>
          </cell>
          <cell r="D12135" t="str">
            <v>1654-4951</v>
          </cell>
          <cell r="E12135" t="str">
            <v>England</v>
          </cell>
          <cell r="F12135" t="str">
            <v>TAYLOR &amp; FRANCIS LTD</v>
          </cell>
          <cell r="G12135">
            <v>0</v>
          </cell>
          <cell r="H12135">
            <v>0</v>
          </cell>
          <cell r="I12135" t="str">
            <v>0.263</v>
          </cell>
          <cell r="J12135">
            <v>0</v>
          </cell>
          <cell r="K12135" t="str">
            <v>无</v>
          </cell>
          <cell r="L12135">
            <v>0</v>
          </cell>
          <cell r="M12135" t="str">
            <v>无</v>
          </cell>
          <cell r="N12135" t="str">
            <v>人文科学</v>
          </cell>
          <cell r="O12135" t="str">
            <v>4区</v>
          </cell>
        </row>
        <row r="12136">
          <cell r="B12136" t="str">
            <v>INDOGERMANISCHE FORSCHUNGEN</v>
          </cell>
          <cell r="C12136" t="str">
            <v>印度教研究</v>
          </cell>
          <cell r="D12136" t="str">
            <v>0019-7262</v>
          </cell>
          <cell r="E12136" t="str">
            <v>GERMANY</v>
          </cell>
          <cell r="F12136" t="str">
            <v>WALTER DE GRUYTER GMBH</v>
          </cell>
          <cell r="G12136">
            <v>0</v>
          </cell>
          <cell r="H12136">
            <v>0</v>
          </cell>
          <cell r="I12136" t="str">
            <v>0.321</v>
          </cell>
          <cell r="J12136">
            <v>0</v>
          </cell>
          <cell r="K12136" t="str">
            <v>无</v>
          </cell>
          <cell r="L12136">
            <v>0</v>
          </cell>
          <cell r="M12136" t="str">
            <v>无</v>
          </cell>
          <cell r="N12136" t="str">
            <v>人文科学</v>
          </cell>
          <cell r="O12136" t="str">
            <v>4区</v>
          </cell>
        </row>
        <row r="12137">
          <cell r="B12137" t="str">
            <v>Studies in History and Philosophy of Science Part C-Studies in History and Philosophy of Biological and Biomedical Sciences</v>
          </cell>
          <cell r="C12137" t="str">
            <v>历史与科学哲学研究第三部分生物与生物医学科学的历史与哲学研究</v>
          </cell>
          <cell r="D12137" t="str">
            <v>1369-8486</v>
          </cell>
          <cell r="E12137" t="str">
            <v>NETHERLANDS</v>
          </cell>
          <cell r="F12137" t="str">
            <v>ELSEVIER</v>
          </cell>
          <cell r="G12137" t="str">
            <v>0</v>
          </cell>
          <cell r="H12137" t="str">
            <v>0</v>
          </cell>
          <cell r="I12137" t="str">
            <v>0.686</v>
          </cell>
          <cell r="J12137" t="str">
            <v>0.685714285714</v>
          </cell>
          <cell r="K12137">
            <v>1.968</v>
          </cell>
          <cell r="L12137">
            <v>0</v>
          </cell>
          <cell r="M12137" t="str">
            <v>无</v>
          </cell>
          <cell r="N12137" t="str">
            <v>人文科学</v>
          </cell>
          <cell r="O12137" t="str">
            <v>4区</v>
          </cell>
        </row>
        <row r="12138">
          <cell r="B12138" t="str">
            <v>Revue Roumaine de Linguistique-Romanian Review of Linguistics</v>
          </cell>
          <cell r="C12138" t="str">
            <v>罗马尼亚语言学评论</v>
          </cell>
          <cell r="D12138" t="str">
            <v>0035-3957</v>
          </cell>
          <cell r="E12138" t="str">
            <v>ROMANIA</v>
          </cell>
          <cell r="F12138" t="str">
            <v>EDITURA ACAD ROMANE</v>
          </cell>
          <cell r="G12138">
            <v>0</v>
          </cell>
          <cell r="H12138">
            <v>0</v>
          </cell>
          <cell r="I12138" t="str">
            <v>0.250</v>
          </cell>
          <cell r="J12138">
            <v>0</v>
          </cell>
          <cell r="K12138" t="str">
            <v>无</v>
          </cell>
          <cell r="L12138">
            <v>0</v>
          </cell>
          <cell r="M12138" t="str">
            <v>无</v>
          </cell>
          <cell r="N12138" t="str">
            <v>人文科学</v>
          </cell>
          <cell r="O12138" t="str">
            <v>4区</v>
          </cell>
        </row>
        <row r="12139">
          <cell r="B12139" t="str">
            <v>Journal of Quantitative Linguistics</v>
          </cell>
          <cell r="C12139" t="str">
            <v>数量语言学杂志</v>
          </cell>
          <cell r="D12139" t="str">
            <v>0929-6174</v>
          </cell>
          <cell r="E12139" t="str">
            <v>ENGLAND</v>
          </cell>
          <cell r="F12139" t="str">
            <v>ROUTLEDGE JOURNALS, TAYLOR &amp; FRANCIS LTD</v>
          </cell>
          <cell r="G12139">
            <v>0</v>
          </cell>
          <cell r="H12139">
            <v>0</v>
          </cell>
          <cell r="I12139" t="str">
            <v>0.886</v>
          </cell>
          <cell r="J12139">
            <v>0</v>
          </cell>
          <cell r="K12139" t="str">
            <v>无</v>
          </cell>
          <cell r="L12139">
            <v>0</v>
          </cell>
          <cell r="M12139" t="str">
            <v>无</v>
          </cell>
          <cell r="N12139" t="str">
            <v>人文科学</v>
          </cell>
          <cell r="O12139" t="str">
            <v>4区</v>
          </cell>
        </row>
        <row r="12140">
          <cell r="B12140" t="str">
            <v>JOURNAL OF THE HISTORY OF THE BEHAVIORAL SCIENCES</v>
          </cell>
          <cell r="C12140" t="str">
            <v>行为科学史杂志</v>
          </cell>
          <cell r="D12140" t="str">
            <v>0022-5061</v>
          </cell>
          <cell r="E12140" t="str">
            <v>USA</v>
          </cell>
          <cell r="F12140" t="str">
            <v>WILEY</v>
          </cell>
          <cell r="G12140">
            <v>0</v>
          </cell>
          <cell r="H12140">
            <v>0</v>
          </cell>
          <cell r="I12140" t="str">
            <v>0.393</v>
          </cell>
          <cell r="J12140">
            <v>0</v>
          </cell>
          <cell r="K12140">
            <v>0.38300000000000001</v>
          </cell>
          <cell r="L12140">
            <v>0</v>
          </cell>
          <cell r="M12140" t="str">
            <v>无</v>
          </cell>
          <cell r="N12140" t="str">
            <v>人文科学</v>
          </cell>
          <cell r="O12140" t="str">
            <v>4区</v>
          </cell>
        </row>
        <row r="12141">
          <cell r="B12141" t="str">
            <v>Journal of Historical Pragmatics</v>
          </cell>
          <cell r="C12141" t="str">
            <v>历史语用学杂志</v>
          </cell>
          <cell r="D12141" t="str">
            <v>1566-5852</v>
          </cell>
          <cell r="E12141" t="str">
            <v>NETHERLANDS</v>
          </cell>
          <cell r="F12141" t="str">
            <v>JOHN BENJAMINS PUBLISHING CO</v>
          </cell>
          <cell r="G12141">
            <v>0</v>
          </cell>
          <cell r="H12141">
            <v>0</v>
          </cell>
          <cell r="I12141" t="str">
            <v>0.290</v>
          </cell>
          <cell r="J12141">
            <v>0</v>
          </cell>
          <cell r="K12141" t="str">
            <v>无</v>
          </cell>
          <cell r="L12141">
            <v>0</v>
          </cell>
          <cell r="M12141" t="str">
            <v>无</v>
          </cell>
          <cell r="N12141" t="str">
            <v>人文科学</v>
          </cell>
          <cell r="O12141" t="str">
            <v>4区</v>
          </cell>
        </row>
        <row r="12142">
          <cell r="B12142" t="str">
            <v>Historia y Politica</v>
          </cell>
          <cell r="C12142" t="str">
            <v>历史政治</v>
          </cell>
          <cell r="D12142" t="str">
            <v>1575-0361</v>
          </cell>
          <cell r="E12142" t="str">
            <v>SPAIN</v>
          </cell>
          <cell r="F12142" t="str">
            <v>CENTRO ESTUDIOS POLITICOS CONSTITUCIONALES</v>
          </cell>
          <cell r="G12142">
            <v>0</v>
          </cell>
          <cell r="H12142">
            <v>0</v>
          </cell>
          <cell r="I12142" t="str">
            <v>0.522</v>
          </cell>
          <cell r="J12142">
            <v>0</v>
          </cell>
          <cell r="K12142" t="str">
            <v>无</v>
          </cell>
          <cell r="L12142">
            <v>0</v>
          </cell>
          <cell r="M12142" t="str">
            <v>无</v>
          </cell>
          <cell r="N12142" t="str">
            <v>人文科学</v>
          </cell>
          <cell r="O12142" t="str">
            <v>4区</v>
          </cell>
        </row>
        <row r="12143">
          <cell r="B12143" t="str">
            <v>AMERICAN SPEECH</v>
          </cell>
          <cell r="C12143" t="str">
            <v>美语</v>
          </cell>
          <cell r="D12143" t="str">
            <v>0003-1283</v>
          </cell>
          <cell r="E12143" t="str">
            <v>USA</v>
          </cell>
          <cell r="F12143" t="str">
            <v>DUKE UNIV PRESS</v>
          </cell>
          <cell r="G12143">
            <v>0</v>
          </cell>
          <cell r="H12143">
            <v>0</v>
          </cell>
          <cell r="I12143" t="str">
            <v>0.333</v>
          </cell>
          <cell r="J12143">
            <v>0</v>
          </cell>
          <cell r="K12143" t="str">
            <v>无</v>
          </cell>
          <cell r="L12143">
            <v>0</v>
          </cell>
          <cell r="M12143" t="str">
            <v>无</v>
          </cell>
          <cell r="N12143" t="str">
            <v>人文科学</v>
          </cell>
          <cell r="O12143" t="str">
            <v>4区</v>
          </cell>
        </row>
        <row r="12144">
          <cell r="B12144" t="str">
            <v>ANNALS OF SCIENCE</v>
          </cell>
          <cell r="C12144" t="str">
            <v>科学年鉴</v>
          </cell>
          <cell r="D12144" t="str">
            <v>0003-3790</v>
          </cell>
          <cell r="E12144" t="str">
            <v>England</v>
          </cell>
          <cell r="F12144" t="str">
            <v>TAYLOR &amp; FRANCIS LTD</v>
          </cell>
          <cell r="G12144" t="str">
            <v>0.405000001192093</v>
          </cell>
          <cell r="H12144" t="str">
            <v>0.484848484848</v>
          </cell>
          <cell r="I12144" t="str">
            <v>0.333</v>
          </cell>
          <cell r="J12144" t="str">
            <v>0.407727273124364</v>
          </cell>
          <cell r="K12144" t="str">
            <v>无</v>
          </cell>
          <cell r="L12144">
            <v>0</v>
          </cell>
          <cell r="M12144" t="str">
            <v>无</v>
          </cell>
          <cell r="N12144" t="str">
            <v>人文科学</v>
          </cell>
          <cell r="O12144" t="str">
            <v>4区</v>
          </cell>
        </row>
        <row r="12145">
          <cell r="B12145" t="str">
            <v>Historical Social Research-Historische Sozialforschung</v>
          </cell>
          <cell r="C12145" t="str">
            <v>历史社会研究史</v>
          </cell>
          <cell r="D12145" t="str">
            <v>0172-6404</v>
          </cell>
          <cell r="E12145" t="str">
            <v>GERMANY</v>
          </cell>
          <cell r="F12145" t="str">
            <v>GESIS LEIBNIZ INST SOCIAL SCIENCES</v>
          </cell>
          <cell r="G12145">
            <v>0</v>
          </cell>
          <cell r="H12145">
            <v>0</v>
          </cell>
          <cell r="I12145" t="str">
            <v>0.465</v>
          </cell>
          <cell r="J12145">
            <v>0</v>
          </cell>
          <cell r="K12145" t="str">
            <v>无</v>
          </cell>
          <cell r="L12145">
            <v>0</v>
          </cell>
          <cell r="M12145" t="str">
            <v>SOCIAL SCIENCES, GENERAL</v>
          </cell>
          <cell r="N12145" t="str">
            <v>人文科学</v>
          </cell>
          <cell r="O12145" t="str">
            <v>4区</v>
          </cell>
        </row>
        <row r="12146">
          <cell r="B12146" t="str">
            <v>Language and Linguistics</v>
          </cell>
          <cell r="C12146" t="str">
            <v>语言与语言学</v>
          </cell>
          <cell r="D12146" t="str">
            <v>1606-822X</v>
          </cell>
          <cell r="E12146" t="str">
            <v>NETHERLANDS</v>
          </cell>
          <cell r="F12146" t="str">
            <v>JOHN BENJAMINS PUBLISHING CO</v>
          </cell>
          <cell r="G12146">
            <v>0</v>
          </cell>
          <cell r="H12146">
            <v>0</v>
          </cell>
          <cell r="I12146" t="str">
            <v>0.295</v>
          </cell>
          <cell r="J12146">
            <v>0</v>
          </cell>
          <cell r="K12146" t="str">
            <v>无</v>
          </cell>
          <cell r="L12146">
            <v>0</v>
          </cell>
          <cell r="M12146" t="str">
            <v>无</v>
          </cell>
          <cell r="N12146" t="str">
            <v>人文科学</v>
          </cell>
          <cell r="O12146" t="str">
            <v>4区</v>
          </cell>
        </row>
        <row r="12147">
          <cell r="B12147" t="str">
            <v>Berichte zur Wissenschaftsgeschichte</v>
          </cell>
          <cell r="C12147" t="str">
            <v>科学史报告</v>
          </cell>
          <cell r="D12147" t="str">
            <v>0170-6233</v>
          </cell>
          <cell r="E12147" t="str">
            <v>GERMANY</v>
          </cell>
          <cell r="F12147" t="str">
            <v>WILEY-V C H VERLAG GMBH</v>
          </cell>
          <cell r="G12147" t="str">
            <v>0.187999993562698</v>
          </cell>
          <cell r="H12147" t="str">
            <v>0.09375</v>
          </cell>
          <cell r="I12147" t="str">
            <v>0.279</v>
          </cell>
          <cell r="J12147" t="str">
            <v>0.186812839384233</v>
          </cell>
          <cell r="K12147" t="str">
            <v>无</v>
          </cell>
          <cell r="L12147">
            <v>0</v>
          </cell>
          <cell r="M12147" t="str">
            <v>无</v>
          </cell>
          <cell r="N12147" t="str">
            <v>人文科学</v>
          </cell>
          <cell r="O12147" t="str">
            <v>4区</v>
          </cell>
        </row>
        <row r="12148">
          <cell r="B12148" t="str">
            <v>Public Health Ethics</v>
          </cell>
          <cell r="C12148" t="str">
            <v>公共卫生伦理</v>
          </cell>
          <cell r="D12148" t="str">
            <v>1754-9973</v>
          </cell>
          <cell r="E12148" t="str">
            <v>ENGLAND</v>
          </cell>
          <cell r="F12148" t="str">
            <v>OXFORD UNIV PRESS</v>
          </cell>
          <cell r="G12148" t="str">
            <v>1.08299994468689</v>
          </cell>
          <cell r="H12148" t="str">
            <v>1.306122448979</v>
          </cell>
          <cell r="I12148" t="str">
            <v>1.176</v>
          </cell>
          <cell r="J12148" t="str">
            <v>1.18853099396696</v>
          </cell>
          <cell r="K12148" t="str">
            <v>无</v>
          </cell>
          <cell r="L12148">
            <v>0</v>
          </cell>
          <cell r="M12148" t="str">
            <v>无</v>
          </cell>
          <cell r="N12148" t="str">
            <v>人文科学</v>
          </cell>
          <cell r="O12148" t="str">
            <v>4区</v>
          </cell>
        </row>
        <row r="12149">
          <cell r="B12149" t="str">
            <v>Imago Mundi-The International Journal for the History of Cartography</v>
          </cell>
          <cell r="C12149" t="str">
            <v>国际地图学史杂志</v>
          </cell>
          <cell r="D12149" t="str">
            <v>0308-5694</v>
          </cell>
          <cell r="E12149" t="str">
            <v>ENGLAND</v>
          </cell>
          <cell r="F12149" t="str">
            <v>ROUTLEDGE JOURNALS, TAYLOR &amp; FRANCIS LTD</v>
          </cell>
          <cell r="G12149">
            <v>0</v>
          </cell>
          <cell r="H12149">
            <v>0</v>
          </cell>
          <cell r="I12149" t="str">
            <v>0.222</v>
          </cell>
          <cell r="J12149">
            <v>0</v>
          </cell>
          <cell r="K12149" t="str">
            <v>无</v>
          </cell>
          <cell r="L12149">
            <v>0</v>
          </cell>
          <cell r="M12149" t="str">
            <v>无</v>
          </cell>
          <cell r="N12149" t="str">
            <v>人文科学</v>
          </cell>
          <cell r="O12149" t="str">
            <v>4区</v>
          </cell>
        </row>
        <row r="12150">
          <cell r="B12150" t="str">
            <v>Etikk i Praksis</v>
          </cell>
          <cell r="C12150" t="str">
            <v>Etikk i普拉克西斯</v>
          </cell>
          <cell r="D12150" t="str">
            <v>1890-3991</v>
          </cell>
          <cell r="E12150" t="str">
            <v>NORWAY</v>
          </cell>
          <cell r="F12150" t="str">
            <v>AKADEMIKA AS, AKADEMIKA FORLAG</v>
          </cell>
          <cell r="G12150">
            <v>0</v>
          </cell>
          <cell r="H12150">
            <v>0</v>
          </cell>
          <cell r="I12150" t="str">
            <v>0.308</v>
          </cell>
          <cell r="J12150">
            <v>0</v>
          </cell>
          <cell r="K12150" t="str">
            <v>无</v>
          </cell>
          <cell r="L12150">
            <v>0</v>
          </cell>
          <cell r="M12150" t="str">
            <v>无</v>
          </cell>
          <cell r="N12150" t="str">
            <v>人文科学</v>
          </cell>
          <cell r="O12150" t="str">
            <v>4区</v>
          </cell>
        </row>
        <row r="12151">
          <cell r="B12151" t="str">
            <v>Media and Communication</v>
          </cell>
          <cell r="C12151" t="str">
            <v>媒体与传播</v>
          </cell>
          <cell r="D12151" t="str">
            <v>2183-2439</v>
          </cell>
          <cell r="E12151" t="str">
            <v>PORTUGAL</v>
          </cell>
          <cell r="F12151" t="str">
            <v>COGITATIO PRESS</v>
          </cell>
          <cell r="G12151">
            <v>0</v>
          </cell>
          <cell r="H12151">
            <v>0</v>
          </cell>
          <cell r="I12151" t="str">
            <v>1.400</v>
          </cell>
          <cell r="J12151">
            <v>0</v>
          </cell>
          <cell r="K12151" t="str">
            <v>无</v>
          </cell>
          <cell r="L12151">
            <v>0</v>
          </cell>
          <cell r="M12151" t="str">
            <v>无</v>
          </cell>
          <cell r="N12151" t="str">
            <v>人文科学</v>
          </cell>
          <cell r="O12151" t="str">
            <v>4区</v>
          </cell>
        </row>
        <row r="12152">
          <cell r="B12152" t="str">
            <v>MATHEMATICAL INTELLIGENCER</v>
          </cell>
          <cell r="C12152" t="str">
            <v>数学智能器</v>
          </cell>
          <cell r="D12152" t="str">
            <v>0343-6993</v>
          </cell>
          <cell r="E12152" t="str">
            <v>United States</v>
          </cell>
          <cell r="F12152" t="str">
            <v>SPRINGER</v>
          </cell>
          <cell r="G12152" t="str">
            <v>0.232999995350838</v>
          </cell>
          <cell r="H12152" t="str">
            <v>0.125</v>
          </cell>
          <cell r="I12152" t="str">
            <v>0.397</v>
          </cell>
          <cell r="J12152" t="str">
            <v>0.251608464058613</v>
          </cell>
          <cell r="K12152">
            <v>0.85499999999999998</v>
          </cell>
          <cell r="L12152">
            <v>0</v>
          </cell>
          <cell r="M12152" t="str">
            <v>无</v>
          </cell>
          <cell r="N12152" t="str">
            <v>人文科学</v>
          </cell>
          <cell r="O12152" t="str">
            <v>4区</v>
          </cell>
        </row>
        <row r="12153">
          <cell r="B12153" t="str">
            <v>Nordic Journal of Linguistics</v>
          </cell>
          <cell r="C12153" t="str">
            <v>北欧语言学杂志</v>
          </cell>
          <cell r="D12153" t="str">
            <v>0332-5865</v>
          </cell>
          <cell r="E12153" t="str">
            <v>ENGLAND</v>
          </cell>
          <cell r="F12153" t="str">
            <v>CAMBRIDGE UNIV PRESS</v>
          </cell>
          <cell r="G12153">
            <v>0</v>
          </cell>
          <cell r="H12153">
            <v>0</v>
          </cell>
          <cell r="I12153" t="str">
            <v>0.346</v>
          </cell>
          <cell r="J12153">
            <v>0</v>
          </cell>
          <cell r="K12153" t="str">
            <v>无</v>
          </cell>
          <cell r="L12153">
            <v>0</v>
          </cell>
          <cell r="M12153" t="str">
            <v>无</v>
          </cell>
          <cell r="N12153" t="str">
            <v>人文科学</v>
          </cell>
          <cell r="O12153" t="str">
            <v>4区</v>
          </cell>
        </row>
        <row r="12154">
          <cell r="B12154" t="str">
            <v>JOURNAL OF PSYCHOLINGUISTIC RESEARCH</v>
          </cell>
          <cell r="C12154" t="str">
            <v>心理语言学研究杂志</v>
          </cell>
          <cell r="D12154" t="str">
            <v>0090-6905</v>
          </cell>
          <cell r="E12154" t="str">
            <v>USA</v>
          </cell>
          <cell r="F12154" t="str">
            <v>SPRINGER/PLENUM PUBLISHERS</v>
          </cell>
          <cell r="G12154">
            <v>0</v>
          </cell>
          <cell r="H12154">
            <v>0</v>
          </cell>
          <cell r="I12154" t="str">
            <v>0.677</v>
          </cell>
          <cell r="J12154">
            <v>0</v>
          </cell>
          <cell r="K12154">
            <v>0.33300000000000002</v>
          </cell>
          <cell r="L12154">
            <v>0</v>
          </cell>
          <cell r="M12154" t="str">
            <v>无</v>
          </cell>
          <cell r="N12154" t="str">
            <v>人文科学</v>
          </cell>
          <cell r="O12154" t="str">
            <v>4区</v>
          </cell>
        </row>
        <row r="12155">
          <cell r="B12155" t="str">
            <v>JOURNAL OF URBAN HISTORY</v>
          </cell>
          <cell r="C12155" t="str">
            <v>城市史杂志</v>
          </cell>
          <cell r="D12155" t="str">
            <v>0096-1442</v>
          </cell>
          <cell r="E12155" t="str">
            <v>USA</v>
          </cell>
          <cell r="F12155" t="str">
            <v>SAGE PUBLICATIONS INC</v>
          </cell>
          <cell r="G12155">
            <v>0</v>
          </cell>
          <cell r="H12155">
            <v>0</v>
          </cell>
          <cell r="I12155" t="str">
            <v>0.453</v>
          </cell>
          <cell r="J12155">
            <v>0</v>
          </cell>
          <cell r="K12155" t="str">
            <v>无</v>
          </cell>
          <cell r="L12155">
            <v>0</v>
          </cell>
          <cell r="M12155" t="str">
            <v>无</v>
          </cell>
          <cell r="N12155" t="str">
            <v>人文科学</v>
          </cell>
          <cell r="O12155" t="str">
            <v>4区</v>
          </cell>
        </row>
        <row r="12156">
          <cell r="B12156" t="str">
            <v>Foundations of Science</v>
          </cell>
          <cell r="C12156" t="str">
            <v>科学基础</v>
          </cell>
          <cell r="D12156" t="str">
            <v>1233-1821</v>
          </cell>
          <cell r="E12156" t="str">
            <v>NETHERLANDS</v>
          </cell>
          <cell r="F12156" t="str">
            <v>SPRINGER</v>
          </cell>
          <cell r="G12156" t="str">
            <v>0.66100001335144</v>
          </cell>
          <cell r="H12156" t="str">
            <v>1.064935064935</v>
          </cell>
          <cell r="I12156" t="str">
            <v>0.670</v>
          </cell>
          <cell r="J12156" t="str">
            <v>0.798796541246813</v>
          </cell>
          <cell r="K12156">
            <v>1.8089999999999999</v>
          </cell>
          <cell r="L12156">
            <v>0</v>
          </cell>
          <cell r="M12156" t="str">
            <v>无</v>
          </cell>
          <cell r="N12156" t="str">
            <v>人文科学</v>
          </cell>
          <cell r="O12156" t="str">
            <v>4区</v>
          </cell>
        </row>
        <row r="12157">
          <cell r="B12157" t="str">
            <v>Journal of French Language Studies</v>
          </cell>
          <cell r="C12157" t="str">
            <v>法语研究杂志</v>
          </cell>
          <cell r="D12157" t="str">
            <v>0959-2695</v>
          </cell>
          <cell r="E12157" t="str">
            <v>ENGLAND</v>
          </cell>
          <cell r="F12157" t="str">
            <v>CAMBRIDGE UNIV PRESS</v>
          </cell>
          <cell r="G12157">
            <v>0</v>
          </cell>
          <cell r="H12157">
            <v>0</v>
          </cell>
          <cell r="I12157" t="str">
            <v>0.308</v>
          </cell>
          <cell r="J12157">
            <v>0</v>
          </cell>
          <cell r="K12157" t="str">
            <v>无</v>
          </cell>
          <cell r="L12157">
            <v>0</v>
          </cell>
          <cell r="M12157" t="str">
            <v>无</v>
          </cell>
          <cell r="N12157" t="str">
            <v>人文科学</v>
          </cell>
          <cell r="O12157" t="str">
            <v>4区</v>
          </cell>
        </row>
        <row r="12158">
          <cell r="B12158" t="str">
            <v>Journal of the Gilded Age and Progressive Era</v>
          </cell>
          <cell r="C12158" t="str">
            <v>镀金时代与进步时代杂志</v>
          </cell>
          <cell r="D12158" t="str">
            <v>1537-7814</v>
          </cell>
          <cell r="E12158" t="str">
            <v>USA</v>
          </cell>
          <cell r="F12158" t="str">
            <v>CAMBRIDGE UNIV PRESS</v>
          </cell>
          <cell r="G12158">
            <v>0</v>
          </cell>
          <cell r="H12158">
            <v>0</v>
          </cell>
          <cell r="I12158" t="str">
            <v>0.111</v>
          </cell>
          <cell r="J12158">
            <v>0</v>
          </cell>
          <cell r="K12158" t="str">
            <v>无</v>
          </cell>
          <cell r="L12158">
            <v>0</v>
          </cell>
          <cell r="M12158" t="str">
            <v>无</v>
          </cell>
          <cell r="N12158" t="str">
            <v>人文科学</v>
          </cell>
          <cell r="O12158" t="str">
            <v>4区</v>
          </cell>
        </row>
        <row r="12159">
          <cell r="B12159" t="str">
            <v>Ayer</v>
          </cell>
          <cell r="C12159" t="str">
            <v>当代历史协会杂志</v>
          </cell>
          <cell r="D12159" t="str">
            <v>1134-2277</v>
          </cell>
          <cell r="E12159" t="str">
            <v>SPAIN</v>
          </cell>
          <cell r="F12159" t="str">
            <v>ASSOC HISTORIA CONTEMPORANEA &amp; MARCIAL PONS, EDICIONES HISTORIA, S A</v>
          </cell>
          <cell r="G12159">
            <v>0</v>
          </cell>
          <cell r="H12159">
            <v>0</v>
          </cell>
          <cell r="I12159" t="str">
            <v>0.354</v>
          </cell>
          <cell r="J12159">
            <v>0</v>
          </cell>
          <cell r="K12159" t="str">
            <v>无</v>
          </cell>
          <cell r="L12159">
            <v>0</v>
          </cell>
          <cell r="M12159" t="str">
            <v>无</v>
          </cell>
          <cell r="N12159" t="str">
            <v>人文科学</v>
          </cell>
          <cell r="O12159" t="str">
            <v>4区</v>
          </cell>
        </row>
        <row r="12160">
          <cell r="B12160" t="str">
            <v>Historia Agraria</v>
          </cell>
          <cell r="C12160" t="str">
            <v>农业史</v>
          </cell>
          <cell r="D12160" t="str">
            <v>1139-1472</v>
          </cell>
          <cell r="E12160" t="str">
            <v>Spain</v>
          </cell>
          <cell r="F12160" t="str">
            <v>UNIV MURCIA</v>
          </cell>
          <cell r="G12160">
            <v>0</v>
          </cell>
          <cell r="H12160">
            <v>0</v>
          </cell>
          <cell r="I12160" t="str">
            <v>0.634</v>
          </cell>
          <cell r="J12160">
            <v>0</v>
          </cell>
          <cell r="K12160" t="str">
            <v>无</v>
          </cell>
          <cell r="L12160">
            <v>0</v>
          </cell>
          <cell r="M12160" t="str">
            <v>无</v>
          </cell>
          <cell r="N12160" t="str">
            <v>人文科学</v>
          </cell>
          <cell r="O12160" t="str">
            <v>4区</v>
          </cell>
        </row>
        <row r="12161">
          <cell r="B12161" t="str">
            <v>Journal of the International Phonetic Association</v>
          </cell>
          <cell r="C12161" t="str">
            <v>国际语音学会期刊</v>
          </cell>
          <cell r="D12161" t="str">
            <v>0025-1003</v>
          </cell>
          <cell r="E12161" t="str">
            <v>ENGLAND</v>
          </cell>
          <cell r="F12161" t="str">
            <v>CAMBRIDGE UNIV PRESS</v>
          </cell>
          <cell r="G12161">
            <v>0</v>
          </cell>
          <cell r="H12161">
            <v>0</v>
          </cell>
          <cell r="I12161" t="str">
            <v>0.605</v>
          </cell>
          <cell r="J12161">
            <v>0</v>
          </cell>
          <cell r="K12161" t="str">
            <v>无</v>
          </cell>
          <cell r="L12161">
            <v>0</v>
          </cell>
          <cell r="M12161" t="str">
            <v>无</v>
          </cell>
          <cell r="N12161" t="str">
            <v>人文科学</v>
          </cell>
          <cell r="O12161" t="str">
            <v>4区</v>
          </cell>
        </row>
        <row r="12162">
          <cell r="B12162" t="str">
            <v>ZEITGESCHICHTE</v>
          </cell>
          <cell r="C12162" t="str">
            <v>时代精神</v>
          </cell>
          <cell r="D12162" t="str">
            <v>0256-5250</v>
          </cell>
          <cell r="E12162" t="str">
            <v>GERMANY</v>
          </cell>
          <cell r="F12162" t="str">
            <v>VANDENHOECK &amp; RUPRECHT GMBH &amp; CO KG</v>
          </cell>
          <cell r="G12162">
            <v>0</v>
          </cell>
          <cell r="H12162">
            <v>0</v>
          </cell>
          <cell r="I12162" t="str">
            <v>0.050</v>
          </cell>
          <cell r="J12162">
            <v>0</v>
          </cell>
          <cell r="K12162" t="str">
            <v>无</v>
          </cell>
          <cell r="L12162">
            <v>0</v>
          </cell>
          <cell r="M12162" t="str">
            <v>无</v>
          </cell>
          <cell r="N12162" t="str">
            <v>人文科学</v>
          </cell>
          <cell r="O12162" t="str">
            <v>4区</v>
          </cell>
        </row>
        <row r="12163">
          <cell r="B12163" t="str">
            <v>Asian Journal of Communication</v>
          </cell>
          <cell r="C12163" t="str">
            <v>亚洲传播杂志</v>
          </cell>
          <cell r="D12163" t="str">
            <v>0129-2986</v>
          </cell>
          <cell r="E12163" t="str">
            <v>ENGLAND</v>
          </cell>
          <cell r="F12163" t="str">
            <v>ROUTLEDGE JOURNALS, TAYLOR &amp; FRANCIS LTD</v>
          </cell>
          <cell r="G12163">
            <v>0</v>
          </cell>
          <cell r="H12163">
            <v>0</v>
          </cell>
          <cell r="I12163" t="str">
            <v>0.743</v>
          </cell>
          <cell r="J12163">
            <v>0</v>
          </cell>
          <cell r="K12163">
            <v>0.55100000000000005</v>
          </cell>
          <cell r="L12163">
            <v>0</v>
          </cell>
          <cell r="M12163" t="str">
            <v>SOCIAL SCIENCES, GENERAL</v>
          </cell>
          <cell r="N12163" t="str">
            <v>人文科学</v>
          </cell>
          <cell r="O12163" t="str">
            <v>4区</v>
          </cell>
        </row>
        <row r="12164">
          <cell r="B12164" t="str">
            <v>Visual Communication</v>
          </cell>
          <cell r="C12164" t="str">
            <v>视觉传播</v>
          </cell>
          <cell r="D12164" t="str">
            <v>1470-3572</v>
          </cell>
          <cell r="E12164" t="str">
            <v>USA</v>
          </cell>
          <cell r="F12164" t="str">
            <v>SAGE PUBLICATIONS INC</v>
          </cell>
          <cell r="G12164">
            <v>0</v>
          </cell>
          <cell r="H12164">
            <v>0</v>
          </cell>
          <cell r="I12164" t="str">
            <v>0.523</v>
          </cell>
          <cell r="J12164">
            <v>0</v>
          </cell>
          <cell r="K12164" t="str">
            <v>无</v>
          </cell>
          <cell r="L12164">
            <v>0</v>
          </cell>
          <cell r="M12164" t="str">
            <v>无</v>
          </cell>
          <cell r="N12164" t="str">
            <v>人文科学</v>
          </cell>
          <cell r="O12164" t="str">
            <v>4区</v>
          </cell>
        </row>
        <row r="12165">
          <cell r="B12165" t="str">
            <v>Revue Francaise de Linguistique Appliquee</v>
          </cell>
          <cell r="C12165" t="str">
            <v>应用语言学杂志</v>
          </cell>
          <cell r="D12165" t="str">
            <v>1386-1204</v>
          </cell>
          <cell r="E12165" t="str">
            <v>FRANCE</v>
          </cell>
          <cell r="F12165" t="str">
            <v>PUBLICATIONS LINGUISTIQUES</v>
          </cell>
          <cell r="G12165">
            <v>0</v>
          </cell>
          <cell r="H12165">
            <v>0</v>
          </cell>
          <cell r="I12165" t="str">
            <v>0.273</v>
          </cell>
          <cell r="J12165">
            <v>0</v>
          </cell>
          <cell r="K12165" t="str">
            <v>无</v>
          </cell>
          <cell r="L12165">
            <v>0</v>
          </cell>
          <cell r="M12165" t="str">
            <v>无</v>
          </cell>
          <cell r="N12165" t="str">
            <v>人文科学</v>
          </cell>
          <cell r="O12165" t="str">
            <v>4区</v>
          </cell>
        </row>
        <row r="12166">
          <cell r="B12166" t="str">
            <v>IRAL-INTERNATIONAL REVIEW OF APPLIED LINGUISTICS IN LANGUAGE TEACHING</v>
          </cell>
          <cell r="C12166" t="str">
            <v>应用语言学在语言教学中的应用</v>
          </cell>
          <cell r="D12166" t="str">
            <v>0019-042X</v>
          </cell>
          <cell r="E12166" t="str">
            <v>GERMANY</v>
          </cell>
          <cell r="F12166" t="str">
            <v>WALTER DE GRUYTER GMBH</v>
          </cell>
          <cell r="G12166">
            <v>0</v>
          </cell>
          <cell r="H12166">
            <v>0</v>
          </cell>
          <cell r="I12166" t="str">
            <v>0.647</v>
          </cell>
          <cell r="J12166">
            <v>0</v>
          </cell>
          <cell r="K12166" t="str">
            <v>无</v>
          </cell>
          <cell r="L12166">
            <v>0</v>
          </cell>
          <cell r="M12166" t="str">
            <v>无</v>
          </cell>
          <cell r="N12166" t="str">
            <v>人文科学</v>
          </cell>
          <cell r="O12166" t="str">
            <v>4区</v>
          </cell>
        </row>
        <row r="12167">
          <cell r="B12167" t="str">
            <v>JOURNAL OF PIDGIN AND CREOLE LANGUAGES</v>
          </cell>
          <cell r="C12167" t="str">
            <v>洋泾浜语和克里奥尔语杂志</v>
          </cell>
          <cell r="D12167" t="str">
            <v>0920-9034</v>
          </cell>
          <cell r="E12167" t="str">
            <v>NETHERLANDS</v>
          </cell>
          <cell r="F12167" t="str">
            <v>JOHN BENJAMINS PUBLISHING CO</v>
          </cell>
          <cell r="G12167">
            <v>0</v>
          </cell>
          <cell r="H12167">
            <v>0</v>
          </cell>
          <cell r="I12167" t="str">
            <v>0.208</v>
          </cell>
          <cell r="J12167">
            <v>0</v>
          </cell>
          <cell r="K12167" t="str">
            <v>无</v>
          </cell>
          <cell r="L12167">
            <v>0</v>
          </cell>
          <cell r="M12167" t="str">
            <v>无</v>
          </cell>
          <cell r="N12167" t="str">
            <v>人文科学</v>
          </cell>
          <cell r="O12167" t="str">
            <v>4区</v>
          </cell>
        </row>
        <row r="12168">
          <cell r="B12168" t="str">
            <v>Historical Records of Australian Science</v>
          </cell>
          <cell r="C12168" t="str">
            <v>澳大利亚科学史记</v>
          </cell>
          <cell r="D12168" t="str">
            <v>0727-3061</v>
          </cell>
          <cell r="E12168" t="str">
            <v>AUSTRALIA</v>
          </cell>
          <cell r="F12168" t="str">
            <v>CSIRO PUBLISHING</v>
          </cell>
          <cell r="G12168" t="str">
            <v>0.5</v>
          </cell>
          <cell r="H12168" t="str">
            <v>0.259259259259</v>
          </cell>
          <cell r="I12168" t="str">
            <v>0.333</v>
          </cell>
          <cell r="J12168" t="str">
            <v>0.364197530864</v>
          </cell>
          <cell r="K12168" t="str">
            <v>无</v>
          </cell>
          <cell r="L12168">
            <v>0</v>
          </cell>
          <cell r="M12168" t="str">
            <v>无</v>
          </cell>
          <cell r="N12168" t="str">
            <v>人文科学</v>
          </cell>
          <cell r="O12168" t="str">
            <v>4区</v>
          </cell>
        </row>
        <row r="12169">
          <cell r="B12169" t="str">
            <v>Continuum-Journal of Media &amp; Cultural Studies</v>
          </cell>
          <cell r="C12169" t="str">
            <v>媒体与文化研究连续体杂志</v>
          </cell>
          <cell r="D12169" t="str">
            <v>1030-4312</v>
          </cell>
          <cell r="E12169" t="str">
            <v>ENGLAND</v>
          </cell>
          <cell r="F12169" t="str">
            <v>ROUTLEDGE JOURNALS, TAYLOR &amp; FRANCIS LTD</v>
          </cell>
          <cell r="G12169">
            <v>0</v>
          </cell>
          <cell r="H12169">
            <v>0</v>
          </cell>
          <cell r="I12169" t="str">
            <v>0.376</v>
          </cell>
          <cell r="J12169">
            <v>0</v>
          </cell>
          <cell r="K12169" t="str">
            <v>无</v>
          </cell>
          <cell r="L12169">
            <v>0</v>
          </cell>
          <cell r="M12169" t="str">
            <v>SOCIAL SCIENCES, GENERAL</v>
          </cell>
          <cell r="N12169" t="str">
            <v>人文科学</v>
          </cell>
          <cell r="O12169" t="str">
            <v>4区</v>
          </cell>
        </row>
        <row r="12170">
          <cell r="B12170" t="str">
            <v>Bollettino di Storia delle Scienze Matematiche</v>
          </cell>
          <cell r="C12170" t="str">
            <v>科学博物馆</v>
          </cell>
          <cell r="D12170" t="str">
            <v>0392-4432</v>
          </cell>
          <cell r="E12170" t="str">
            <v>ITALY</v>
          </cell>
          <cell r="F12170" t="str">
            <v>FABRIZIO SERRA EDITORE</v>
          </cell>
          <cell r="G12170" t="str">
            <v>0.153999999165535</v>
          </cell>
          <cell r="H12170" t="str">
            <v>0.272727272727</v>
          </cell>
          <cell r="I12170" t="str">
            <v>0.000</v>
          </cell>
          <cell r="J12170" t="str">
            <v>0.142242423964178</v>
          </cell>
          <cell r="K12170" t="str">
            <v>无</v>
          </cell>
          <cell r="L12170">
            <v>0</v>
          </cell>
          <cell r="M12170" t="str">
            <v>无</v>
          </cell>
          <cell r="N12170" t="str">
            <v>人文科学</v>
          </cell>
          <cell r="O12170" t="str">
            <v>4区</v>
          </cell>
        </row>
        <row r="12171">
          <cell r="B12171" t="str">
            <v>Onomazein</v>
          </cell>
          <cell r="C12171" t="str">
            <v>小野豆素</v>
          </cell>
          <cell r="D12171" t="str">
            <v>0717-1285</v>
          </cell>
          <cell r="E12171" t="str">
            <v>CHILE</v>
          </cell>
          <cell r="F12171" t="str">
            <v>PONTIFICIA UNIV CATOLICA CHILE, FAC LETRAS</v>
          </cell>
          <cell r="G12171">
            <v>0</v>
          </cell>
          <cell r="H12171">
            <v>0</v>
          </cell>
          <cell r="I12171" t="str">
            <v>0.429</v>
          </cell>
          <cell r="J12171">
            <v>0</v>
          </cell>
          <cell r="K12171" t="str">
            <v>无</v>
          </cell>
          <cell r="L12171">
            <v>0</v>
          </cell>
          <cell r="M12171" t="str">
            <v>无</v>
          </cell>
          <cell r="N12171" t="str">
            <v>人文科学</v>
          </cell>
          <cell r="O12171" t="str">
            <v>4区</v>
          </cell>
        </row>
        <row r="12172">
          <cell r="B12172" t="str">
            <v>Interaction Studies</v>
          </cell>
          <cell r="C12172" t="str">
            <v>相互作用研究</v>
          </cell>
          <cell r="D12172" t="str">
            <v>1572-0373</v>
          </cell>
          <cell r="E12172" t="str">
            <v>NETHERLANDS</v>
          </cell>
          <cell r="F12172" t="str">
            <v>JOHN BENJAMINS PUBLISHING CO</v>
          </cell>
          <cell r="G12172">
            <v>0</v>
          </cell>
          <cell r="H12172">
            <v>0</v>
          </cell>
          <cell r="I12172" t="str">
            <v>0.980</v>
          </cell>
          <cell r="J12172">
            <v>0</v>
          </cell>
          <cell r="K12172" t="str">
            <v>无</v>
          </cell>
          <cell r="L12172">
            <v>0</v>
          </cell>
          <cell r="M12172" t="str">
            <v>SOCIAL SCIENCES, GENERAL</v>
          </cell>
          <cell r="N12172" t="str">
            <v>人文科学</v>
          </cell>
          <cell r="O12172" t="str">
            <v>4区</v>
          </cell>
        </row>
        <row r="12173">
          <cell r="B12173" t="str">
            <v>Acta Linguistica Hungarica</v>
          </cell>
          <cell r="C12173" t="str">
            <v>匈牙利语言学学报</v>
          </cell>
          <cell r="D12173" t="str">
            <v>1216-8076</v>
          </cell>
          <cell r="E12173" t="str">
            <v>HUNGARY</v>
          </cell>
          <cell r="F12173" t="str">
            <v>AKADEMIAI KIADO ZRT</v>
          </cell>
          <cell r="G12173">
            <v>0</v>
          </cell>
          <cell r="H12173">
            <v>0</v>
          </cell>
          <cell r="I12173" t="str">
            <v>0.222</v>
          </cell>
          <cell r="J12173">
            <v>0</v>
          </cell>
          <cell r="K12173" t="str">
            <v>无</v>
          </cell>
          <cell r="L12173">
            <v>0</v>
          </cell>
          <cell r="M12173" t="str">
            <v>无</v>
          </cell>
          <cell r="N12173" t="str">
            <v>人文科学</v>
          </cell>
          <cell r="O12173" t="str">
            <v>4区</v>
          </cell>
        </row>
        <row r="12174">
          <cell r="B12174" t="str">
            <v>ENDEAVOUR</v>
          </cell>
          <cell r="C12174" t="str">
            <v>努力</v>
          </cell>
          <cell r="D12174" t="str">
            <v>0160-9327</v>
          </cell>
          <cell r="E12174" t="str">
            <v>ENGLAND</v>
          </cell>
          <cell r="F12174" t="str">
            <v>PERGAMON-ELSEVIER SCIENCE LTD</v>
          </cell>
          <cell r="G12174" t="str">
            <v>0.5</v>
          </cell>
          <cell r="H12174" t="str">
            <v>1.068181818181</v>
          </cell>
          <cell r="I12174" t="str">
            <v>0.303</v>
          </cell>
          <cell r="J12174" t="str">
            <v>0.623737373737</v>
          </cell>
          <cell r="K12174">
            <v>0.59499999999999997</v>
          </cell>
          <cell r="L12174">
            <v>0</v>
          </cell>
          <cell r="M12174" t="str">
            <v>无</v>
          </cell>
          <cell r="N12174" t="str">
            <v>人文科学</v>
          </cell>
          <cell r="O12174" t="str">
            <v>4区</v>
          </cell>
        </row>
        <row r="12175">
          <cell r="B12175" t="str">
            <v>Babel-Revue Internationale de la Traduction-International Journal of Translation</v>
          </cell>
          <cell r="C12175" t="str">
            <v>巴别塔国际翻译杂志</v>
          </cell>
          <cell r="D12175" t="str">
            <v>0521-9744</v>
          </cell>
          <cell r="E12175" t="str">
            <v>NETHERLANDS</v>
          </cell>
          <cell r="F12175" t="str">
            <v>JOHN BENJAMINS PUBLISHING CO</v>
          </cell>
          <cell r="G12175">
            <v>0</v>
          </cell>
          <cell r="H12175">
            <v>0</v>
          </cell>
          <cell r="I12175" t="str">
            <v>0.130</v>
          </cell>
          <cell r="J12175">
            <v>0</v>
          </cell>
          <cell r="K12175" t="str">
            <v>无</v>
          </cell>
          <cell r="L12175">
            <v>0</v>
          </cell>
          <cell r="M12175" t="str">
            <v>无</v>
          </cell>
          <cell r="N12175" t="str">
            <v>人文科学</v>
          </cell>
          <cell r="O12175" t="str">
            <v>4区</v>
          </cell>
        </row>
        <row r="12176">
          <cell r="B12176" t="str">
            <v>Text &amp; Talk</v>
          </cell>
          <cell r="C12176" t="str">
            <v>文本和对话</v>
          </cell>
          <cell r="D12176" t="str">
            <v>1860-7330</v>
          </cell>
          <cell r="E12176" t="str">
            <v>GERMANY</v>
          </cell>
          <cell r="F12176" t="str">
            <v>DE GRUYTER MOUTON</v>
          </cell>
          <cell r="G12176">
            <v>0</v>
          </cell>
          <cell r="H12176">
            <v>0</v>
          </cell>
          <cell r="I12176" t="str">
            <v>0.328</v>
          </cell>
          <cell r="J12176">
            <v>0</v>
          </cell>
          <cell r="K12176" t="str">
            <v>无</v>
          </cell>
          <cell r="L12176">
            <v>0</v>
          </cell>
          <cell r="M12176" t="str">
            <v>无</v>
          </cell>
          <cell r="N12176" t="str">
            <v>人文科学</v>
          </cell>
          <cell r="O12176" t="str">
            <v>4区</v>
          </cell>
        </row>
        <row r="12177">
          <cell r="B12177" t="str">
            <v>Britain and the World</v>
          </cell>
          <cell r="C12177" t="str">
            <v>英国与世界</v>
          </cell>
          <cell r="D12177" t="str">
            <v>2043-8567</v>
          </cell>
          <cell r="E12177" t="str">
            <v>SCOTLAND</v>
          </cell>
          <cell r="F12177" t="str">
            <v>EDINBURGH UNIV PRESS</v>
          </cell>
          <cell r="G12177">
            <v>0</v>
          </cell>
          <cell r="H12177">
            <v>0</v>
          </cell>
          <cell r="I12177" t="str">
            <v>0.053</v>
          </cell>
          <cell r="J12177">
            <v>0</v>
          </cell>
          <cell r="K12177" t="str">
            <v>无</v>
          </cell>
          <cell r="L12177">
            <v>0</v>
          </cell>
          <cell r="M12177" t="str">
            <v>无</v>
          </cell>
          <cell r="N12177" t="str">
            <v>人文科学</v>
          </cell>
          <cell r="O12177" t="str">
            <v>4区</v>
          </cell>
        </row>
        <row r="12178">
          <cell r="B12178" t="str">
            <v>AUSTRALIAN ECONOMIC HISTORY REVIEW</v>
          </cell>
          <cell r="C12178" t="str">
            <v>澳大利亚经济史回顾</v>
          </cell>
          <cell r="D12178" t="str">
            <v>0004-8992</v>
          </cell>
          <cell r="E12178" t="str">
            <v>USA</v>
          </cell>
          <cell r="F12178" t="str">
            <v>WILEY</v>
          </cell>
          <cell r="G12178">
            <v>0</v>
          </cell>
          <cell r="H12178">
            <v>0</v>
          </cell>
          <cell r="I12178" t="str">
            <v>0.273</v>
          </cell>
          <cell r="J12178">
            <v>0</v>
          </cell>
          <cell r="K12178" t="str">
            <v>无</v>
          </cell>
          <cell r="L12178">
            <v>0</v>
          </cell>
          <cell r="M12178" t="str">
            <v>无</v>
          </cell>
          <cell r="N12178" t="str">
            <v>人文科学</v>
          </cell>
          <cell r="O12178" t="str">
            <v>4区</v>
          </cell>
        </row>
        <row r="12179">
          <cell r="B12179" t="str">
            <v>Labour History</v>
          </cell>
          <cell r="C12179" t="str">
            <v>劳动史</v>
          </cell>
          <cell r="D12179" t="str">
            <v>0023-6942</v>
          </cell>
          <cell r="E12179" t="str">
            <v>AUSTRALIA</v>
          </cell>
          <cell r="F12179" t="str">
            <v>AUSTRALIAN SOC STUDY LABOUR HISTORY</v>
          </cell>
          <cell r="G12179">
            <v>0</v>
          </cell>
          <cell r="H12179">
            <v>0</v>
          </cell>
          <cell r="I12179" t="str">
            <v>0.231</v>
          </cell>
          <cell r="J12179">
            <v>0</v>
          </cell>
          <cell r="K12179" t="str">
            <v>无</v>
          </cell>
          <cell r="L12179">
            <v>0</v>
          </cell>
          <cell r="M12179" t="str">
            <v>无</v>
          </cell>
          <cell r="N12179" t="str">
            <v>人文科学</v>
          </cell>
          <cell r="O12179" t="str">
            <v>4区</v>
          </cell>
        </row>
        <row r="12180">
          <cell r="B12180" t="str">
            <v>Journal of Israeli History</v>
          </cell>
          <cell r="C12180" t="str">
            <v>以色列历史杂志</v>
          </cell>
          <cell r="D12180" t="str">
            <v>1353-1042</v>
          </cell>
          <cell r="E12180" t="str">
            <v>ENGLAND</v>
          </cell>
          <cell r="F12180" t="str">
            <v>ROUTLEDGE JOURNALS, TAYLOR &amp; FRANCIS LTD</v>
          </cell>
          <cell r="G12180">
            <v>0</v>
          </cell>
          <cell r="H12180">
            <v>0</v>
          </cell>
          <cell r="I12180" t="str">
            <v>0.357</v>
          </cell>
          <cell r="J12180">
            <v>0</v>
          </cell>
          <cell r="K12180" t="str">
            <v>无</v>
          </cell>
          <cell r="L12180">
            <v>0</v>
          </cell>
          <cell r="M12180" t="str">
            <v>无</v>
          </cell>
          <cell r="N12180" t="str">
            <v>人文科学</v>
          </cell>
          <cell r="O12180" t="str">
            <v>4区</v>
          </cell>
        </row>
        <row r="12181">
          <cell r="B12181" t="str">
            <v>Iberica</v>
          </cell>
          <cell r="C12181" t="str">
            <v>伊韦里卡</v>
          </cell>
          <cell r="D12181" t="str">
            <v>1139-7241</v>
          </cell>
          <cell r="E12181" t="str">
            <v>SPAIN</v>
          </cell>
          <cell r="F12181" t="str">
            <v>AELFE</v>
          </cell>
          <cell r="G12181">
            <v>0</v>
          </cell>
          <cell r="H12181">
            <v>0</v>
          </cell>
          <cell r="I12181" t="str">
            <v>0.385</v>
          </cell>
          <cell r="J12181">
            <v>0</v>
          </cell>
          <cell r="K12181" t="str">
            <v>无</v>
          </cell>
          <cell r="L12181">
            <v>0</v>
          </cell>
          <cell r="M12181" t="str">
            <v>无</v>
          </cell>
          <cell r="N12181" t="str">
            <v>人文科学</v>
          </cell>
          <cell r="O12181" t="str">
            <v>4区</v>
          </cell>
        </row>
        <row r="12182">
          <cell r="B12182" t="str">
            <v>Scandia</v>
          </cell>
          <cell r="C12182" t="str">
            <v>斯堪的纳维亚</v>
          </cell>
          <cell r="D12182" t="str">
            <v>0036-5483</v>
          </cell>
          <cell r="E12182" t="str">
            <v>SWEDEN</v>
          </cell>
          <cell r="F12182" t="str">
            <v>SCANDIA</v>
          </cell>
          <cell r="G12182">
            <v>0</v>
          </cell>
          <cell r="H12182">
            <v>0</v>
          </cell>
          <cell r="I12182" t="str">
            <v>0.000</v>
          </cell>
          <cell r="J12182">
            <v>0</v>
          </cell>
          <cell r="K12182" t="str">
            <v>无</v>
          </cell>
          <cell r="L12182">
            <v>0</v>
          </cell>
          <cell r="M12182" t="str">
            <v>无</v>
          </cell>
          <cell r="N12182" t="str">
            <v>人文科学</v>
          </cell>
          <cell r="O12182" t="str">
            <v>4区</v>
          </cell>
        </row>
        <row r="12183">
          <cell r="B12183" t="str">
            <v>Southern African Linguistics and Applied Language Studies</v>
          </cell>
          <cell r="C12183" t="str">
            <v>南部非洲语言学和应用语言研究</v>
          </cell>
          <cell r="D12183" t="str">
            <v>1607-3614</v>
          </cell>
          <cell r="E12183" t="str">
            <v>SOUTH AFRICA</v>
          </cell>
          <cell r="F12183" t="str">
            <v>NATL INQUIRY SERVICES CENTRE PTY LTD</v>
          </cell>
          <cell r="G12183">
            <v>0</v>
          </cell>
          <cell r="H12183">
            <v>0</v>
          </cell>
          <cell r="I12183" t="str">
            <v>0.327</v>
          </cell>
          <cell r="J12183">
            <v>0</v>
          </cell>
          <cell r="K12183" t="str">
            <v>无</v>
          </cell>
          <cell r="L12183">
            <v>0</v>
          </cell>
          <cell r="M12183" t="str">
            <v>无</v>
          </cell>
          <cell r="N12183" t="str">
            <v>人文科学</v>
          </cell>
          <cell r="O12183" t="str">
            <v>4区</v>
          </cell>
        </row>
        <row r="12184">
          <cell r="B12184" t="str">
            <v>ESTUDIOS FILOLOGICOS</v>
          </cell>
          <cell r="C12184" t="str">
            <v>文献学研究</v>
          </cell>
          <cell r="D12184" t="str">
            <v>0071-1713</v>
          </cell>
          <cell r="E12184" t="str">
            <v>CHILE</v>
          </cell>
          <cell r="F12184" t="str">
            <v>UNIV AUSTRAL CHILE</v>
          </cell>
          <cell r="G12184">
            <v>0</v>
          </cell>
          <cell r="H12184">
            <v>0</v>
          </cell>
          <cell r="I12184" t="str">
            <v>0.105</v>
          </cell>
          <cell r="J12184">
            <v>0</v>
          </cell>
          <cell r="K12184" t="str">
            <v>无</v>
          </cell>
          <cell r="L12184">
            <v>0</v>
          </cell>
          <cell r="M12184" t="str">
            <v>无</v>
          </cell>
          <cell r="N12184" t="str">
            <v>人文科学</v>
          </cell>
          <cell r="O12184" t="str">
            <v>4区</v>
          </cell>
        </row>
        <row r="12185">
          <cell r="B12185" t="str">
            <v>Tydskrif Vir Geesteswetenskappe</v>
          </cell>
          <cell r="C12185" t="str">
            <v>人文杂志</v>
          </cell>
          <cell r="D12185" t="str">
            <v>0041-4751</v>
          </cell>
          <cell r="E12185" t="str">
            <v>SOUTH AFRICA</v>
          </cell>
          <cell r="F12185" t="str">
            <v>SUID-AFRIKAANSE AKAD VIR WETENSKAP EN KUNS, SEKRETARIS</v>
          </cell>
          <cell r="G12185">
            <v>0</v>
          </cell>
          <cell r="H12185">
            <v>0</v>
          </cell>
          <cell r="I12185" t="str">
            <v>0.148</v>
          </cell>
          <cell r="J12185">
            <v>0</v>
          </cell>
          <cell r="K12185" t="str">
            <v>无</v>
          </cell>
          <cell r="L12185">
            <v>0</v>
          </cell>
          <cell r="M12185" t="str">
            <v>无</v>
          </cell>
          <cell r="N12185" t="str">
            <v>人文科学</v>
          </cell>
          <cell r="O12185" t="str">
            <v>4区</v>
          </cell>
        </row>
        <row r="12186">
          <cell r="B12186" t="str">
            <v>Journal of Media Ethics</v>
          </cell>
          <cell r="C12186" t="str">
            <v>媒体伦理杂志</v>
          </cell>
          <cell r="D12186" t="str">
            <v>2373-6992</v>
          </cell>
          <cell r="E12186" t="str">
            <v>ENGLAND</v>
          </cell>
          <cell r="F12186" t="str">
            <v>ROUTLEDGE JOURNALS, TAYLOR &amp; FRANCIS LTD</v>
          </cell>
          <cell r="G12186">
            <v>0</v>
          </cell>
          <cell r="H12186">
            <v>0</v>
          </cell>
          <cell r="I12186" t="str">
            <v>0.867</v>
          </cell>
          <cell r="J12186">
            <v>0</v>
          </cell>
          <cell r="K12186" t="str">
            <v>无</v>
          </cell>
          <cell r="L12186">
            <v>0</v>
          </cell>
          <cell r="M12186" t="str">
            <v>无</v>
          </cell>
          <cell r="N12186" t="str">
            <v>人文科学</v>
          </cell>
          <cell r="O12186" t="str">
            <v>4区</v>
          </cell>
        </row>
        <row r="12187">
          <cell r="B12187" t="str">
            <v>Journal of the History of the Neurosciences</v>
          </cell>
          <cell r="C12187" t="str">
            <v>神经科学史杂志</v>
          </cell>
          <cell r="D12187" t="str">
            <v>0964-704X</v>
          </cell>
          <cell r="E12187" t="str">
            <v>USA</v>
          </cell>
          <cell r="F12187" t="str">
            <v>TAYLOR &amp; FRANCIS INC</v>
          </cell>
          <cell r="G12187" t="str">
            <v>0.287999987602234</v>
          </cell>
          <cell r="H12187" t="str">
            <v>0.244444444444</v>
          </cell>
          <cell r="I12187" t="str">
            <v>0.347</v>
          </cell>
          <cell r="J12187" t="str">
            <v>0.293127735852078</v>
          </cell>
          <cell r="K12187" t="str">
            <v>无</v>
          </cell>
          <cell r="L12187">
            <v>0</v>
          </cell>
          <cell r="M12187" t="str">
            <v>无</v>
          </cell>
          <cell r="N12187" t="str">
            <v>人文科学</v>
          </cell>
          <cell r="O12187" t="str">
            <v>4区</v>
          </cell>
        </row>
        <row r="12188">
          <cell r="B12188" t="str">
            <v>Media International Australia</v>
          </cell>
          <cell r="C12188" t="str">
            <v>澳大利亚媒体国际</v>
          </cell>
          <cell r="D12188" t="str">
            <v>1329-878X</v>
          </cell>
          <cell r="E12188" t="str">
            <v>ENGLAND</v>
          </cell>
          <cell r="F12188" t="str">
            <v>SAGE PUBLICATIONS LTD</v>
          </cell>
          <cell r="G12188">
            <v>0</v>
          </cell>
          <cell r="H12188">
            <v>0</v>
          </cell>
          <cell r="I12188" t="str">
            <v>0.616</v>
          </cell>
          <cell r="J12188">
            <v>0</v>
          </cell>
          <cell r="K12188" t="str">
            <v>无</v>
          </cell>
          <cell r="L12188">
            <v>0</v>
          </cell>
          <cell r="M12188" t="str">
            <v>SOCIAL SCIENCES, GENERAL</v>
          </cell>
          <cell r="N12188" t="str">
            <v>人文科学</v>
          </cell>
          <cell r="O12188" t="str">
            <v>4区</v>
          </cell>
        </row>
        <row r="12189">
          <cell r="B12189" t="str">
            <v>Slovo a Slovesnost</v>
          </cell>
          <cell r="C12189" t="str">
            <v>斯洛文尼亚语</v>
          </cell>
          <cell r="D12189" t="str">
            <v>0037-7031</v>
          </cell>
          <cell r="E12189" t="str">
            <v>CZECH REPUBLIC</v>
          </cell>
          <cell r="F12189" t="str">
            <v>CZECH LANG INST CZECH ACAD SCI</v>
          </cell>
          <cell r="G12189">
            <v>0</v>
          </cell>
          <cell r="H12189">
            <v>0</v>
          </cell>
          <cell r="I12189" t="str">
            <v>0.200</v>
          </cell>
          <cell r="J12189">
            <v>0</v>
          </cell>
          <cell r="K12189" t="str">
            <v>无</v>
          </cell>
          <cell r="L12189">
            <v>0</v>
          </cell>
          <cell r="M12189" t="str">
            <v>无</v>
          </cell>
          <cell r="N12189" t="str">
            <v>人文科学</v>
          </cell>
          <cell r="O12189" t="str">
            <v>4区</v>
          </cell>
        </row>
        <row r="12190">
          <cell r="B12190" t="str">
            <v>Revista Signos</v>
          </cell>
          <cell r="C12190" t="str">
            <v>杂志标志</v>
          </cell>
          <cell r="D12190" t="str">
            <v>0718-0934</v>
          </cell>
          <cell r="E12190" t="str">
            <v>CHILE</v>
          </cell>
          <cell r="F12190" t="str">
            <v>EDICIONES UNIV VALPARAISO</v>
          </cell>
          <cell r="G12190">
            <v>0</v>
          </cell>
          <cell r="H12190">
            <v>0</v>
          </cell>
          <cell r="I12190" t="str">
            <v>0.488</v>
          </cell>
          <cell r="J12190">
            <v>0</v>
          </cell>
          <cell r="K12190" t="str">
            <v>无</v>
          </cell>
          <cell r="L12190">
            <v>0</v>
          </cell>
          <cell r="M12190" t="str">
            <v>无</v>
          </cell>
          <cell r="N12190" t="str">
            <v>人文科学</v>
          </cell>
          <cell r="O12190" t="str">
            <v>4区</v>
          </cell>
        </row>
        <row r="12191">
          <cell r="B12191" t="str">
            <v>Language Assessment Quarterly</v>
          </cell>
          <cell r="C12191" t="str">
            <v>语言评估季刊</v>
          </cell>
          <cell r="D12191" t="str">
            <v>1543-4303</v>
          </cell>
          <cell r="E12191" t="str">
            <v>ENGLAND</v>
          </cell>
          <cell r="F12191" t="str">
            <v>ROUTLEDGE JOURNALS, TAYLOR &amp; FRANCIS LTD</v>
          </cell>
          <cell r="G12191">
            <v>0</v>
          </cell>
          <cell r="H12191">
            <v>0</v>
          </cell>
          <cell r="I12191" t="str">
            <v>0.729</v>
          </cell>
          <cell r="J12191">
            <v>0</v>
          </cell>
          <cell r="K12191" t="str">
            <v>无</v>
          </cell>
          <cell r="L12191">
            <v>0</v>
          </cell>
          <cell r="M12191" t="str">
            <v>无</v>
          </cell>
          <cell r="N12191" t="str">
            <v>人文科学</v>
          </cell>
          <cell r="O12191" t="str">
            <v>4区</v>
          </cell>
        </row>
        <row r="12192">
          <cell r="B12192" t="str">
            <v>Language &amp; History</v>
          </cell>
          <cell r="C12192" t="str">
            <v>语言与历史</v>
          </cell>
          <cell r="D12192" t="str">
            <v>1759-7536</v>
          </cell>
          <cell r="E12192" t="str">
            <v>ENGLAND</v>
          </cell>
          <cell r="F12192" t="str">
            <v>ROUTLEDGE JOURNALS, TAYLOR &amp; FRANCIS LTD</v>
          </cell>
          <cell r="G12192">
            <v>0</v>
          </cell>
          <cell r="H12192">
            <v>0</v>
          </cell>
          <cell r="I12192" t="str">
            <v>0.059</v>
          </cell>
          <cell r="J12192">
            <v>0</v>
          </cell>
          <cell r="K12192" t="str">
            <v>无</v>
          </cell>
          <cell r="L12192">
            <v>0</v>
          </cell>
          <cell r="M12192" t="str">
            <v>无</v>
          </cell>
          <cell r="N12192" t="str">
            <v>人文科学</v>
          </cell>
          <cell r="O12192" t="str">
            <v>4区</v>
          </cell>
        </row>
        <row r="12193">
          <cell r="B12193" t="str">
            <v>HISPANIA-A JOURNAL DEVOTED TO THE TEACHING OF SPANISH AND PORTUGUESE</v>
          </cell>
          <cell r="C12193" t="str">
            <v>西班牙语和葡萄牙语教学杂志</v>
          </cell>
          <cell r="D12193" t="str">
            <v>0018-2133</v>
          </cell>
          <cell r="E12193" t="str">
            <v>USA</v>
          </cell>
          <cell r="F12193" t="str">
            <v>AMER  ASSOC TEACHERS SPANISH PORTUGUESE, INC</v>
          </cell>
          <cell r="G12193">
            <v>0</v>
          </cell>
          <cell r="H12193">
            <v>0</v>
          </cell>
          <cell r="I12193" t="str">
            <v>0.553</v>
          </cell>
          <cell r="J12193">
            <v>0</v>
          </cell>
          <cell r="K12193" t="str">
            <v>无</v>
          </cell>
          <cell r="L12193">
            <v>0</v>
          </cell>
          <cell r="M12193" t="str">
            <v>无</v>
          </cell>
          <cell r="N12193" t="str">
            <v>人文科学</v>
          </cell>
          <cell r="O12193" t="str">
            <v>4区</v>
          </cell>
        </row>
        <row r="12194">
          <cell r="B12194" t="str">
            <v>CANADIAN MODERN LANGUAGE REVIEW-REVUE CANADIENNE DES LANGUES VIVANTES</v>
          </cell>
          <cell r="C12194" t="str">
            <v>加拿大现代语言评论</v>
          </cell>
          <cell r="D12194" t="str">
            <v>0008-4506</v>
          </cell>
          <cell r="E12194" t="str">
            <v>CANADA</v>
          </cell>
          <cell r="F12194" t="str">
            <v>CANADIAN MODERN LANGUAGE REV</v>
          </cell>
          <cell r="G12194">
            <v>0</v>
          </cell>
          <cell r="H12194">
            <v>0</v>
          </cell>
          <cell r="I12194" t="str">
            <v>0.347</v>
          </cell>
          <cell r="J12194">
            <v>0</v>
          </cell>
          <cell r="K12194" t="str">
            <v>无</v>
          </cell>
          <cell r="L12194">
            <v>0</v>
          </cell>
          <cell r="M12194" t="str">
            <v>无</v>
          </cell>
          <cell r="N12194" t="str">
            <v>人文科学</v>
          </cell>
          <cell r="O12194" t="str">
            <v>4区</v>
          </cell>
        </row>
        <row r="12195">
          <cell r="B12195" t="str">
            <v>Dutch Crossing-Journal of Low Countries Studies</v>
          </cell>
          <cell r="C12195" t="str">
            <v>荷兰低国家研究杂志</v>
          </cell>
          <cell r="D12195" t="str">
            <v>0309-6564</v>
          </cell>
          <cell r="E12195" t="str">
            <v>ENGLAND</v>
          </cell>
          <cell r="F12195" t="str">
            <v>ROUTLEDGE JOURNALS, TAYLOR &amp; FRANCIS LTD</v>
          </cell>
          <cell r="G12195">
            <v>0</v>
          </cell>
          <cell r="H12195">
            <v>0</v>
          </cell>
          <cell r="I12195" t="str">
            <v>0.083</v>
          </cell>
          <cell r="J12195">
            <v>0</v>
          </cell>
          <cell r="K12195" t="str">
            <v>无</v>
          </cell>
          <cell r="L12195">
            <v>0</v>
          </cell>
          <cell r="M12195" t="str">
            <v>无</v>
          </cell>
          <cell r="N12195" t="str">
            <v>人文科学</v>
          </cell>
          <cell r="O12195" t="str">
            <v>4区</v>
          </cell>
        </row>
        <row r="12196">
          <cell r="B12196" t="str">
            <v>Theology and Science</v>
          </cell>
          <cell r="C12196" t="str">
            <v>神学与科学</v>
          </cell>
          <cell r="D12196" t="str">
            <v>1474-6700</v>
          </cell>
          <cell r="E12196" t="str">
            <v>ENGLAND</v>
          </cell>
          <cell r="F12196" t="str">
            <v>ROUTLEDGE JOURNALS, TAYLOR &amp; FRANCIS LTD</v>
          </cell>
          <cell r="G12196" t="str">
            <v>0.345999985933304</v>
          </cell>
          <cell r="H12196" t="str">
            <v>0.463768115942</v>
          </cell>
          <cell r="I12196" t="str">
            <v>0.453</v>
          </cell>
          <cell r="J12196" t="str">
            <v>0.421033811736101</v>
          </cell>
          <cell r="K12196" t="str">
            <v>无</v>
          </cell>
          <cell r="L12196">
            <v>0</v>
          </cell>
          <cell r="M12196" t="str">
            <v>MULTIDISCIPLINARY</v>
          </cell>
          <cell r="N12196" t="str">
            <v>人文科学</v>
          </cell>
          <cell r="O12196" t="str">
            <v>4区</v>
          </cell>
        </row>
        <row r="12197">
          <cell r="B12197" t="str">
            <v>International Journal of Speech Language and the Law</v>
          </cell>
          <cell r="C12197" t="str">
            <v>国际语言与法律杂志</v>
          </cell>
          <cell r="D12197" t="str">
            <v>1748-8885</v>
          </cell>
          <cell r="E12197" t="str">
            <v>ENGLAND</v>
          </cell>
          <cell r="F12197" t="str">
            <v>EQUINOX PUBLISHING LTD</v>
          </cell>
          <cell r="G12197">
            <v>0</v>
          </cell>
          <cell r="H12197">
            <v>0</v>
          </cell>
          <cell r="I12197" t="str">
            <v>0.333</v>
          </cell>
          <cell r="J12197">
            <v>0</v>
          </cell>
          <cell r="K12197" t="str">
            <v>无</v>
          </cell>
          <cell r="L12197">
            <v>0</v>
          </cell>
          <cell r="M12197" t="str">
            <v>无</v>
          </cell>
          <cell r="N12197" t="str">
            <v>人文科学</v>
          </cell>
          <cell r="O12197" t="str">
            <v>4区</v>
          </cell>
        </row>
        <row r="12198">
          <cell r="B12198" t="str">
            <v>JOURNAL OF CHINESE LINGUISTICS</v>
          </cell>
          <cell r="C12198" t="str">
            <v>中国语言学杂志</v>
          </cell>
          <cell r="D12198" t="str">
            <v>0091-3723</v>
          </cell>
          <cell r="E12198" t="str">
            <v>HONG KONG</v>
          </cell>
          <cell r="F12198" t="str">
            <v>JOURNAL CHINESE LINGUISTICS</v>
          </cell>
          <cell r="G12198">
            <v>0</v>
          </cell>
          <cell r="H12198">
            <v>0</v>
          </cell>
          <cell r="I12198" t="str">
            <v>0.375</v>
          </cell>
          <cell r="J12198">
            <v>0</v>
          </cell>
          <cell r="K12198" t="str">
            <v>无</v>
          </cell>
          <cell r="L12198">
            <v>0</v>
          </cell>
          <cell r="M12198" t="str">
            <v>无</v>
          </cell>
          <cell r="N12198" t="str">
            <v>人文科学</v>
          </cell>
          <cell r="O12198" t="str">
            <v>4区</v>
          </cell>
        </row>
        <row r="12199">
          <cell r="B12199" t="str">
            <v>CURRENT HISTORY</v>
          </cell>
          <cell r="C12199" t="str">
            <v>当前历史记录</v>
          </cell>
          <cell r="D12199" t="str">
            <v>0011-3530</v>
          </cell>
          <cell r="E12199" t="str">
            <v>USA</v>
          </cell>
          <cell r="F12199" t="str">
            <v>UNIV CALIFORNIA PRESS</v>
          </cell>
          <cell r="G12199">
            <v>0</v>
          </cell>
          <cell r="H12199">
            <v>0</v>
          </cell>
          <cell r="I12199" t="str">
            <v>0.215</v>
          </cell>
          <cell r="J12199">
            <v>0</v>
          </cell>
          <cell r="K12199" t="str">
            <v>无</v>
          </cell>
          <cell r="L12199">
            <v>0</v>
          </cell>
          <cell r="M12199" t="str">
            <v>无</v>
          </cell>
          <cell r="N12199" t="str">
            <v>人文科学</v>
          </cell>
          <cell r="O12199" t="str">
            <v>4区</v>
          </cell>
        </row>
        <row r="12200">
          <cell r="B12200" t="str">
            <v>Estudios Atacamenos</v>
          </cell>
          <cell r="C12200" t="str">
            <v>阿塔卡诺研究</v>
          </cell>
          <cell r="D12200" t="str">
            <v>0718-1043</v>
          </cell>
          <cell r="E12200" t="str">
            <v>CHILE</v>
          </cell>
          <cell r="F12200" t="str">
            <v>UNIV CATOLICA NORTE</v>
          </cell>
          <cell r="G12200">
            <v>0</v>
          </cell>
          <cell r="H12200">
            <v>0</v>
          </cell>
          <cell r="I12200" t="str">
            <v>0.671</v>
          </cell>
          <cell r="J12200">
            <v>0</v>
          </cell>
          <cell r="K12200" t="str">
            <v>无</v>
          </cell>
          <cell r="L12200">
            <v>0</v>
          </cell>
          <cell r="M12200" t="str">
            <v>无</v>
          </cell>
          <cell r="N12200" t="str">
            <v>人文科学</v>
          </cell>
          <cell r="O12200" t="str">
            <v>4区</v>
          </cell>
        </row>
        <row r="12201">
          <cell r="B12201" t="str">
            <v>SOUTH AFRICAN HISTORICAL JOURNAL</v>
          </cell>
          <cell r="C12201" t="str">
            <v>南非历史杂志</v>
          </cell>
          <cell r="D12201" t="str">
            <v>0258-2473</v>
          </cell>
          <cell r="E12201" t="str">
            <v>SOUTH AFRICA</v>
          </cell>
          <cell r="F12201" t="str">
            <v>UNISA PRESS</v>
          </cell>
          <cell r="G12201">
            <v>0</v>
          </cell>
          <cell r="H12201">
            <v>0</v>
          </cell>
          <cell r="I12201" t="str">
            <v>0.383</v>
          </cell>
          <cell r="J12201">
            <v>0</v>
          </cell>
          <cell r="K12201" t="str">
            <v>无</v>
          </cell>
          <cell r="L12201">
            <v>0</v>
          </cell>
          <cell r="M12201" t="str">
            <v>无</v>
          </cell>
          <cell r="N12201" t="str">
            <v>人文科学</v>
          </cell>
          <cell r="O12201" t="str">
            <v>4区</v>
          </cell>
        </row>
        <row r="12202">
          <cell r="B12202" t="str">
            <v>Pragmatics &amp; Cognition</v>
          </cell>
          <cell r="C12202" t="str">
            <v>语用学与认知</v>
          </cell>
          <cell r="D12202" t="str">
            <v>0929-0907</v>
          </cell>
          <cell r="E12202" t="str">
            <v>NETHERLANDS</v>
          </cell>
          <cell r="F12202" t="str">
            <v>JOHN BENJAMINS PUBLISHING CO</v>
          </cell>
          <cell r="G12202">
            <v>0</v>
          </cell>
          <cell r="H12202">
            <v>0</v>
          </cell>
          <cell r="I12202" t="str">
            <v>0.189</v>
          </cell>
          <cell r="J12202">
            <v>0</v>
          </cell>
          <cell r="K12202" t="str">
            <v>无</v>
          </cell>
          <cell r="L12202">
            <v>0</v>
          </cell>
          <cell r="M12202" t="str">
            <v>无</v>
          </cell>
          <cell r="N12202" t="str">
            <v>人文科学</v>
          </cell>
          <cell r="O12202" t="str">
            <v>4区</v>
          </cell>
        </row>
        <row r="12203">
          <cell r="B12203" t="str">
            <v>Ethical Perspectives</v>
          </cell>
          <cell r="C12203" t="str">
            <v>伦理视角</v>
          </cell>
          <cell r="D12203" t="str">
            <v>1370-0049</v>
          </cell>
          <cell r="E12203" t="str">
            <v>BELGIUM</v>
          </cell>
          <cell r="F12203" t="str">
            <v>PEETERS</v>
          </cell>
          <cell r="G12203">
            <v>0</v>
          </cell>
          <cell r="H12203">
            <v>0</v>
          </cell>
          <cell r="I12203" t="str">
            <v>0.163</v>
          </cell>
          <cell r="J12203">
            <v>0</v>
          </cell>
          <cell r="K12203" t="str">
            <v>无</v>
          </cell>
          <cell r="L12203">
            <v>0</v>
          </cell>
          <cell r="M12203" t="str">
            <v>无</v>
          </cell>
          <cell r="N12203" t="str">
            <v>人文科学</v>
          </cell>
          <cell r="O12203" t="str">
            <v>4区</v>
          </cell>
        </row>
        <row r="12204">
          <cell r="B12204" t="str">
            <v>Planning Perspectives</v>
          </cell>
          <cell r="C12204" t="str">
            <v>规划视角</v>
          </cell>
          <cell r="D12204" t="str">
            <v>0266-5433</v>
          </cell>
          <cell r="E12204" t="str">
            <v>ENGLAND</v>
          </cell>
          <cell r="F12204" t="str">
            <v>ROUTLEDGE JOURNALS, TAYLOR &amp; FRANCIS LTD</v>
          </cell>
          <cell r="G12204">
            <v>0</v>
          </cell>
          <cell r="H12204">
            <v>0</v>
          </cell>
          <cell r="I12204" t="str">
            <v>0.426</v>
          </cell>
          <cell r="J12204">
            <v>0</v>
          </cell>
          <cell r="K12204" t="str">
            <v>无</v>
          </cell>
          <cell r="L12204">
            <v>0</v>
          </cell>
          <cell r="M12204" t="str">
            <v>无</v>
          </cell>
          <cell r="N12204" t="str">
            <v>人文科学</v>
          </cell>
          <cell r="O12204" t="str">
            <v>4区</v>
          </cell>
        </row>
        <row r="12205">
          <cell r="B12205" t="str">
            <v>Langages</v>
          </cell>
          <cell r="C12205" t="str">
            <v>语言</v>
          </cell>
          <cell r="D12205" t="str">
            <v>0458-726X</v>
          </cell>
          <cell r="E12205" t="str">
            <v>FRANCE</v>
          </cell>
          <cell r="F12205" t="str">
            <v>ARMAND COLIN</v>
          </cell>
          <cell r="G12205">
            <v>0</v>
          </cell>
          <cell r="H12205">
            <v>0</v>
          </cell>
          <cell r="I12205" t="str">
            <v>0.176</v>
          </cell>
          <cell r="J12205">
            <v>0</v>
          </cell>
          <cell r="K12205" t="str">
            <v>无</v>
          </cell>
          <cell r="L12205">
            <v>0</v>
          </cell>
          <cell r="M12205" t="str">
            <v>无</v>
          </cell>
          <cell r="N12205" t="str">
            <v>人文科学</v>
          </cell>
          <cell r="O12205" t="str">
            <v>4区</v>
          </cell>
        </row>
        <row r="12206">
          <cell r="B12206" t="str">
            <v>ARCHIVES OF NATURAL HISTORY</v>
          </cell>
          <cell r="C12206" t="str">
            <v>自然历史档案馆</v>
          </cell>
          <cell r="D12206" t="str">
            <v>0260-9541</v>
          </cell>
          <cell r="E12206" t="str">
            <v>SCOTLAND</v>
          </cell>
          <cell r="F12206" t="str">
            <v>EDINBURGH UNIV PRESS</v>
          </cell>
          <cell r="G12206" t="str">
            <v>0.0820000022649765</v>
          </cell>
          <cell r="H12206" t="str">
            <v>0.315789473684</v>
          </cell>
          <cell r="I12206" t="str">
            <v>0.167</v>
          </cell>
          <cell r="J12206" t="str">
            <v>0.188152047538326</v>
          </cell>
          <cell r="K12206">
            <v>0.55200000000000005</v>
          </cell>
          <cell r="L12206">
            <v>0</v>
          </cell>
          <cell r="M12206" t="str">
            <v>无</v>
          </cell>
          <cell r="N12206" t="str">
            <v>人文科学</v>
          </cell>
          <cell r="O12206" t="str">
            <v>4区</v>
          </cell>
        </row>
        <row r="12207">
          <cell r="B12207" t="str">
            <v>Trabajos de Prehistoria</v>
          </cell>
          <cell r="C12207" t="str">
            <v>史前遗迹</v>
          </cell>
          <cell r="D12207" t="str">
            <v>0082-5638</v>
          </cell>
          <cell r="E12207" t="str">
            <v>SPAIN</v>
          </cell>
          <cell r="F12207" t="str">
            <v>CONSEJO SUPERIOR INVESTIGACIONES CIENTIFICAS-CSIC</v>
          </cell>
          <cell r="G12207">
            <v>0</v>
          </cell>
          <cell r="H12207">
            <v>0</v>
          </cell>
          <cell r="I12207" t="str">
            <v>0.800</v>
          </cell>
          <cell r="J12207">
            <v>0</v>
          </cell>
          <cell r="K12207" t="str">
            <v>无</v>
          </cell>
          <cell r="L12207">
            <v>0</v>
          </cell>
          <cell r="M12207" t="str">
            <v>无</v>
          </cell>
          <cell r="N12207" t="str">
            <v>人文科学</v>
          </cell>
          <cell r="O12207" t="str">
            <v>4区</v>
          </cell>
        </row>
        <row r="12208">
          <cell r="B12208" t="str">
            <v>JOURNAL OF THE POLYNESIAN SOCIETY</v>
          </cell>
          <cell r="C12208" t="str">
            <v>波利尼西亚学会杂志</v>
          </cell>
          <cell r="D12208" t="str">
            <v>0032-4000</v>
          </cell>
          <cell r="E12208" t="str">
            <v>NEW ZEALAND</v>
          </cell>
          <cell r="F12208" t="str">
            <v>POLYNESIAN SOC INC</v>
          </cell>
          <cell r="G12208">
            <v>0</v>
          </cell>
          <cell r="H12208">
            <v>0</v>
          </cell>
          <cell r="I12208" t="str">
            <v>0.313</v>
          </cell>
          <cell r="J12208">
            <v>0</v>
          </cell>
          <cell r="K12208" t="str">
            <v>无</v>
          </cell>
          <cell r="L12208">
            <v>0</v>
          </cell>
          <cell r="M12208" t="str">
            <v>无</v>
          </cell>
          <cell r="N12208" t="str">
            <v>人文科学</v>
          </cell>
          <cell r="O12208" t="str">
            <v>4区</v>
          </cell>
        </row>
        <row r="12209">
          <cell r="B12209" t="str">
            <v>EARTH SCIENCES HISTORY</v>
          </cell>
          <cell r="C12209" t="str">
            <v>地球科学史</v>
          </cell>
          <cell r="D12209" t="str">
            <v>0736-623X</v>
          </cell>
          <cell r="E12209" t="str">
            <v>USA</v>
          </cell>
          <cell r="F12209" t="str">
            <v>HISTORY EARTH SCIENCES SOC</v>
          </cell>
          <cell r="G12209" t="str">
            <v>0.108000002801418</v>
          </cell>
          <cell r="H12209" t="str">
            <v>0.235294117647</v>
          </cell>
          <cell r="I12209" t="str">
            <v>0.216</v>
          </cell>
          <cell r="J12209" t="str">
            <v>0.186503445554806</v>
          </cell>
          <cell r="K12209">
            <v>0.32</v>
          </cell>
          <cell r="L12209">
            <v>0</v>
          </cell>
          <cell r="M12209" t="str">
            <v>无</v>
          </cell>
          <cell r="N12209" t="str">
            <v>人文科学</v>
          </cell>
          <cell r="O12209" t="str">
            <v>4区</v>
          </cell>
        </row>
        <row r="12210">
          <cell r="B12210" t="str">
            <v>ENVIRONMENTAL ETHICS</v>
          </cell>
          <cell r="C12210" t="str">
            <v>环境伦理学</v>
          </cell>
          <cell r="D12210" t="str">
            <v>0163-4275</v>
          </cell>
          <cell r="E12210" t="str">
            <v>USA</v>
          </cell>
          <cell r="F12210" t="str">
            <v>ENVIRONMENTAL PHILOSOPHY INC</v>
          </cell>
          <cell r="G12210">
            <v>0</v>
          </cell>
          <cell r="H12210">
            <v>0</v>
          </cell>
          <cell r="I12210" t="str">
            <v>0.275</v>
          </cell>
          <cell r="J12210">
            <v>0</v>
          </cell>
          <cell r="K12210">
            <v>0.13600000000000001</v>
          </cell>
          <cell r="L12210">
            <v>0</v>
          </cell>
          <cell r="M12210" t="str">
            <v>无</v>
          </cell>
          <cell r="N12210" t="str">
            <v>人文科学</v>
          </cell>
          <cell r="O12210" t="str">
            <v>4区</v>
          </cell>
        </row>
        <row r="12211">
          <cell r="B12211" t="str">
            <v>Revista de Historia Industrial</v>
          </cell>
          <cell r="C12211" t="str">
            <v>工业历史回顾</v>
          </cell>
          <cell r="D12211" t="str">
            <v>1132-7200</v>
          </cell>
          <cell r="E12211" t="str">
            <v>SPAIN</v>
          </cell>
          <cell r="F12211" t="str">
            <v>UNIV BARCELONA, DEPT HISTORIA, INST ECONOMIQUES</v>
          </cell>
          <cell r="G12211">
            <v>0</v>
          </cell>
          <cell r="H12211">
            <v>0</v>
          </cell>
          <cell r="I12211" t="str">
            <v>0.392</v>
          </cell>
          <cell r="J12211">
            <v>0</v>
          </cell>
          <cell r="K12211">
            <v>5.1999999999999998E-2</v>
          </cell>
          <cell r="L12211">
            <v>0</v>
          </cell>
          <cell r="M12211" t="str">
            <v>无</v>
          </cell>
          <cell r="N12211" t="str">
            <v>人文科学</v>
          </cell>
          <cell r="O12211" t="str">
            <v>4区</v>
          </cell>
        </row>
        <row r="12212">
          <cell r="B12212" t="str">
            <v>Dialectologia et Geolinguistica</v>
          </cell>
          <cell r="C12212" t="str">
            <v>方言学与地理语言学</v>
          </cell>
          <cell r="D12212" t="str">
            <v>0942-4040</v>
          </cell>
          <cell r="E12212" t="str">
            <v>GERMANY</v>
          </cell>
          <cell r="F12212" t="str">
            <v>DE GRUYTER MOUTON</v>
          </cell>
          <cell r="G12212">
            <v>0</v>
          </cell>
          <cell r="H12212">
            <v>0</v>
          </cell>
          <cell r="I12212" t="str">
            <v>0.231</v>
          </cell>
          <cell r="J12212">
            <v>0</v>
          </cell>
          <cell r="K12212" t="str">
            <v>无</v>
          </cell>
          <cell r="L12212">
            <v>0</v>
          </cell>
          <cell r="M12212" t="str">
            <v>无</v>
          </cell>
          <cell r="N12212" t="str">
            <v>人文科学</v>
          </cell>
          <cell r="O12212" t="str">
            <v>4区</v>
          </cell>
        </row>
        <row r="12213">
          <cell r="B12213" t="str">
            <v>Poznan Studies in Contemporary Linguistics</v>
          </cell>
          <cell r="C12213" t="str">
            <v>当代语言学中的波兹南研究</v>
          </cell>
          <cell r="D12213" t="str">
            <v>1897-7499</v>
          </cell>
          <cell r="E12213" t="str">
            <v>GERMANY</v>
          </cell>
          <cell r="F12213" t="str">
            <v>DE GRUYTER MOUTON</v>
          </cell>
          <cell r="G12213">
            <v>0</v>
          </cell>
          <cell r="H12213">
            <v>0</v>
          </cell>
          <cell r="I12213" t="str">
            <v>0.163</v>
          </cell>
          <cell r="J12213">
            <v>0</v>
          </cell>
          <cell r="K12213" t="str">
            <v>无</v>
          </cell>
          <cell r="L12213">
            <v>0</v>
          </cell>
          <cell r="M12213" t="str">
            <v>无</v>
          </cell>
          <cell r="N12213" t="str">
            <v>人文科学</v>
          </cell>
          <cell r="O12213" t="str">
            <v>4区</v>
          </cell>
        </row>
        <row r="12214">
          <cell r="B12214" t="str">
            <v>Circulo de Linguistica Aplicada a la Comunicacion</v>
          </cell>
          <cell r="C12214" t="str">
            <v>语言交际圈</v>
          </cell>
          <cell r="D12214" t="str">
            <v>1576-4737</v>
          </cell>
          <cell r="E12214" t="str">
            <v>SPAIN</v>
          </cell>
          <cell r="F12214" t="str">
            <v>UNIV COMPLUTENSE MADRID, SERVICIO PUBLICACIONES</v>
          </cell>
          <cell r="G12214">
            <v>0</v>
          </cell>
          <cell r="H12214">
            <v>0</v>
          </cell>
          <cell r="I12214" t="str">
            <v>0.303</v>
          </cell>
          <cell r="J12214">
            <v>0</v>
          </cell>
          <cell r="K12214" t="str">
            <v>无</v>
          </cell>
          <cell r="L12214">
            <v>0</v>
          </cell>
          <cell r="M12214" t="str">
            <v>无</v>
          </cell>
          <cell r="N12214" t="str">
            <v>人文科学</v>
          </cell>
          <cell r="O12214" t="str">
            <v>4区</v>
          </cell>
        </row>
        <row r="12215">
          <cell r="B12215" t="str">
            <v>Names-A Journal of Onomastics</v>
          </cell>
          <cell r="C12215" t="str">
            <v>名称——单音字学杂志</v>
          </cell>
          <cell r="D12215" t="str">
            <v>0027-7738</v>
          </cell>
          <cell r="E12215" t="str">
            <v>ENGLAND</v>
          </cell>
          <cell r="F12215" t="str">
            <v>ROUTLEDGE JOURNALS, TAYLOR &amp; FRANCIS LTD</v>
          </cell>
          <cell r="G12215">
            <v>0</v>
          </cell>
          <cell r="H12215">
            <v>0</v>
          </cell>
          <cell r="I12215" t="str">
            <v>0.152</v>
          </cell>
          <cell r="J12215">
            <v>0</v>
          </cell>
          <cell r="K12215" t="str">
            <v>无</v>
          </cell>
          <cell r="L12215">
            <v>0</v>
          </cell>
          <cell r="M12215" t="str">
            <v>无</v>
          </cell>
          <cell r="N12215" t="str">
            <v>人文科学</v>
          </cell>
          <cell r="O12215" t="str">
            <v>4区</v>
          </cell>
        </row>
        <row r="12216">
          <cell r="B12216" t="str">
            <v>African Journalism Studies</v>
          </cell>
          <cell r="C12216" t="str">
            <v>非洲新闻研究</v>
          </cell>
          <cell r="D12216" t="str">
            <v>2374-3670</v>
          </cell>
          <cell r="E12216" t="str">
            <v>ENGLAND</v>
          </cell>
          <cell r="F12216" t="str">
            <v>ROUTLEDGE JOURNALS, TAYLOR &amp; FRANCIS LTD</v>
          </cell>
          <cell r="G12216">
            <v>0</v>
          </cell>
          <cell r="H12216">
            <v>0</v>
          </cell>
          <cell r="I12216" t="str">
            <v>0.420</v>
          </cell>
          <cell r="J12216">
            <v>0</v>
          </cell>
          <cell r="K12216" t="str">
            <v>无</v>
          </cell>
          <cell r="L12216">
            <v>0</v>
          </cell>
          <cell r="M12216" t="str">
            <v>无</v>
          </cell>
          <cell r="N12216" t="str">
            <v>人文科学</v>
          </cell>
          <cell r="O12216" t="str">
            <v>4区</v>
          </cell>
        </row>
        <row r="12217">
          <cell r="B12217" t="str">
            <v>Revista Espanola de Linguistica Aplicada</v>
          </cell>
          <cell r="C12217" t="str">
            <v>应用语言学评论</v>
          </cell>
          <cell r="D12217" t="str">
            <v>0213-2028</v>
          </cell>
          <cell r="E12217" t="str">
            <v>NETHERLANDS</v>
          </cell>
          <cell r="F12217" t="str">
            <v>JOHN BENJAMINS PUBLISHING CO</v>
          </cell>
          <cell r="G12217">
            <v>0</v>
          </cell>
          <cell r="H12217">
            <v>0</v>
          </cell>
          <cell r="I12217" t="str">
            <v>0.283</v>
          </cell>
          <cell r="J12217">
            <v>0</v>
          </cell>
          <cell r="K12217" t="str">
            <v>无</v>
          </cell>
          <cell r="L12217">
            <v>0</v>
          </cell>
          <cell r="M12217" t="str">
            <v>无</v>
          </cell>
          <cell r="N12217" t="str">
            <v>人文科学</v>
          </cell>
          <cell r="O12217" t="str">
            <v>4区</v>
          </cell>
        </row>
        <row r="12218">
          <cell r="B12218" t="str">
            <v>History of Geo- and Space Sciences</v>
          </cell>
          <cell r="C12218" t="str">
            <v>地球与空间科学史</v>
          </cell>
          <cell r="D12218" t="str">
            <v>2190-5010</v>
          </cell>
          <cell r="E12218" t="str">
            <v>GERMANY</v>
          </cell>
          <cell r="F12218" t="str">
            <v>COPERNICUS GESELLSCHAFT MBH</v>
          </cell>
          <cell r="G12218" t="str">
            <v>0.293999999761581</v>
          </cell>
          <cell r="H12218" t="str">
            <v>0.333333333333</v>
          </cell>
          <cell r="I12218" t="str">
            <v>0.333</v>
          </cell>
          <cell r="J12218" t="str">
            <v>0.320222222142527</v>
          </cell>
          <cell r="K12218" t="str">
            <v>无</v>
          </cell>
          <cell r="L12218">
            <v>0</v>
          </cell>
          <cell r="M12218" t="str">
            <v>无</v>
          </cell>
          <cell r="N12218" t="str">
            <v>人文科学</v>
          </cell>
          <cell r="O12218" t="str">
            <v>4区</v>
          </cell>
        </row>
        <row r="12219">
          <cell r="B12219" t="str">
            <v>Language Matters</v>
          </cell>
          <cell r="C12219" t="str">
            <v>语言很重要</v>
          </cell>
          <cell r="D12219" t="str">
            <v>1022-8195</v>
          </cell>
          <cell r="E12219" t="str">
            <v>ENGLAND</v>
          </cell>
          <cell r="F12219" t="str">
            <v>ROUTLEDGE JOURNALS, TAYLOR &amp; FRANCIS LTD</v>
          </cell>
          <cell r="G12219">
            <v>0</v>
          </cell>
          <cell r="H12219">
            <v>0</v>
          </cell>
          <cell r="I12219" t="str">
            <v>0.125</v>
          </cell>
          <cell r="J12219">
            <v>0</v>
          </cell>
          <cell r="K12219" t="str">
            <v>无</v>
          </cell>
          <cell r="L12219">
            <v>0</v>
          </cell>
          <cell r="M12219" t="str">
            <v>无</v>
          </cell>
          <cell r="N12219" t="str">
            <v>人文科学</v>
          </cell>
          <cell r="O12219" t="str">
            <v>4区</v>
          </cell>
        </row>
        <row r="12220">
          <cell r="B12220" t="str">
            <v>Africana Linguistica</v>
          </cell>
          <cell r="C12220" t="str">
            <v>非洲语言学家</v>
          </cell>
          <cell r="D12220" t="str">
            <v>0065-4124</v>
          </cell>
          <cell r="E12220" t="str">
            <v>BELGIUM</v>
          </cell>
          <cell r="F12220" t="str">
            <v>PEETERS</v>
          </cell>
          <cell r="G12220">
            <v>0</v>
          </cell>
          <cell r="H12220">
            <v>0</v>
          </cell>
          <cell r="I12220" t="str">
            <v>0.067</v>
          </cell>
          <cell r="J12220">
            <v>0</v>
          </cell>
          <cell r="K12220" t="str">
            <v>无</v>
          </cell>
          <cell r="L12220">
            <v>0</v>
          </cell>
          <cell r="M12220" t="str">
            <v>无</v>
          </cell>
          <cell r="N12220" t="str">
            <v>人文科学</v>
          </cell>
          <cell r="O12220" t="str">
            <v>4区</v>
          </cell>
        </row>
        <row r="12221">
          <cell r="B12221" t="str">
            <v>Ethik in der Medizin</v>
          </cell>
          <cell r="C12221" t="str">
            <v>医学伦理学</v>
          </cell>
          <cell r="D12221" t="str">
            <v>0935-7335</v>
          </cell>
          <cell r="E12221" t="str">
            <v>United States</v>
          </cell>
          <cell r="F12221" t="str">
            <v>SPRINGER</v>
          </cell>
          <cell r="G12221" t="str">
            <v>0.467000007629395</v>
          </cell>
          <cell r="H12221" t="str">
            <v>0.511111111111</v>
          </cell>
          <cell r="I12221" t="str">
            <v>0.556</v>
          </cell>
          <cell r="J12221" t="str">
            <v>0.511222224765132</v>
          </cell>
          <cell r="K12221">
            <v>0.30299999999999999</v>
          </cell>
          <cell r="L12221">
            <v>0</v>
          </cell>
          <cell r="M12221" t="str">
            <v>无</v>
          </cell>
          <cell r="N12221" t="str">
            <v>人文科学</v>
          </cell>
          <cell r="O12221" t="str">
            <v>4区</v>
          </cell>
        </row>
        <row r="12222">
          <cell r="B12222" t="str">
            <v>Journal of African Media Studies</v>
          </cell>
          <cell r="C12222" t="str">
            <v>非洲媒体研究杂志</v>
          </cell>
          <cell r="D12222" t="str">
            <v>2040-199X</v>
          </cell>
          <cell r="E12222" t="str">
            <v>ENGLAND</v>
          </cell>
          <cell r="F12222" t="str">
            <v>INTELLECT LTD</v>
          </cell>
          <cell r="G12222">
            <v>0</v>
          </cell>
          <cell r="H12222">
            <v>0</v>
          </cell>
          <cell r="I12222" t="str">
            <v>0.245</v>
          </cell>
          <cell r="J12222">
            <v>0</v>
          </cell>
          <cell r="K12222" t="str">
            <v>无</v>
          </cell>
          <cell r="L12222">
            <v>0</v>
          </cell>
          <cell r="M12222" t="str">
            <v>无</v>
          </cell>
          <cell r="N12222" t="str">
            <v>人文科学</v>
          </cell>
          <cell r="O12222" t="str">
            <v>4区</v>
          </cell>
        </row>
        <row r="12223">
          <cell r="B12223" t="str">
            <v>Terminology</v>
          </cell>
          <cell r="C12223" t="str">
            <v>术语</v>
          </cell>
          <cell r="D12223" t="str">
            <v>0929-9971</v>
          </cell>
          <cell r="E12223" t="str">
            <v>NETHERLANDS</v>
          </cell>
          <cell r="F12223" t="str">
            <v>JOHN BENJAMINS PUBLISHING CO</v>
          </cell>
          <cell r="G12223">
            <v>0</v>
          </cell>
          <cell r="H12223">
            <v>0</v>
          </cell>
          <cell r="I12223" t="str">
            <v>1.286</v>
          </cell>
          <cell r="J12223">
            <v>0</v>
          </cell>
          <cell r="K12223" t="str">
            <v>无</v>
          </cell>
          <cell r="L12223">
            <v>0</v>
          </cell>
          <cell r="M12223" t="str">
            <v>无</v>
          </cell>
          <cell r="N12223" t="str">
            <v>人文科学</v>
          </cell>
          <cell r="O12223" t="str">
            <v>4区</v>
          </cell>
        </row>
        <row r="12224">
          <cell r="B12224" t="str">
            <v>Sintagma</v>
          </cell>
          <cell r="C12224" t="str">
            <v>Sintagma</v>
          </cell>
          <cell r="D12224" t="str">
            <v>0214-9141</v>
          </cell>
          <cell r="E12224" t="str">
            <v>SPAIN</v>
          </cell>
          <cell r="F12224" t="str">
            <v>UNIV LLEIDA</v>
          </cell>
          <cell r="G12224">
            <v>0</v>
          </cell>
          <cell r="H12224">
            <v>0</v>
          </cell>
          <cell r="I12224" t="str">
            <v>0.067</v>
          </cell>
          <cell r="J12224">
            <v>0</v>
          </cell>
          <cell r="K12224" t="str">
            <v>无</v>
          </cell>
          <cell r="L12224">
            <v>0</v>
          </cell>
          <cell r="M12224" t="str">
            <v>无</v>
          </cell>
          <cell r="N12224" t="str">
            <v>人文科学</v>
          </cell>
          <cell r="O12224" t="str">
            <v>4区</v>
          </cell>
        </row>
        <row r="12225">
          <cell r="B12225" t="str">
            <v>ZEITSCHRIFT FUR DIALEKTOLOGIE UND LINGUISTIK</v>
          </cell>
          <cell r="C12225" t="str">
            <v>语言和语言</v>
          </cell>
          <cell r="D12225" t="str">
            <v>0044-1449</v>
          </cell>
          <cell r="E12225" t="str">
            <v>GERMANY</v>
          </cell>
          <cell r="F12225" t="str">
            <v>FRANZ STEINER VERLAG GMBH</v>
          </cell>
          <cell r="G12225">
            <v>0</v>
          </cell>
          <cell r="H12225">
            <v>0</v>
          </cell>
          <cell r="I12225" t="str">
            <v>0.211</v>
          </cell>
          <cell r="J12225">
            <v>0</v>
          </cell>
          <cell r="K12225" t="str">
            <v>无</v>
          </cell>
          <cell r="L12225">
            <v>0</v>
          </cell>
          <cell r="M12225" t="str">
            <v>无</v>
          </cell>
          <cell r="N12225" t="str">
            <v>人文科学</v>
          </cell>
          <cell r="O12225" t="str">
            <v>4区</v>
          </cell>
        </row>
        <row r="12226">
          <cell r="B12226" t="str">
            <v>NATURAL HISTORY</v>
          </cell>
          <cell r="C12226" t="str">
            <v>自然史</v>
          </cell>
          <cell r="D12226" t="str">
            <v>0028-0712</v>
          </cell>
          <cell r="E12226" t="str">
            <v>USA</v>
          </cell>
          <cell r="F12226" t="str">
            <v>NATURAL HISTORY MAGAZINE</v>
          </cell>
          <cell r="G12226" t="str">
            <v>0.0299999993294477</v>
          </cell>
          <cell r="H12226" t="str">
            <v>0.044776119402</v>
          </cell>
          <cell r="I12226" t="str">
            <v>0.017</v>
          </cell>
          <cell r="J12226" t="str">
            <v>0.0306724993471492</v>
          </cell>
          <cell r="K12226" t="str">
            <v>无</v>
          </cell>
          <cell r="L12226">
            <v>0</v>
          </cell>
          <cell r="M12226" t="str">
            <v>无</v>
          </cell>
          <cell r="N12226" t="str">
            <v>人文科学</v>
          </cell>
          <cell r="O12226" t="str">
            <v>4区</v>
          </cell>
        </row>
        <row r="12227">
          <cell r="B12227" t="str">
            <v>Praehistorische Zeitschrift</v>
          </cell>
          <cell r="C12227" t="str">
            <v>实践历史</v>
          </cell>
          <cell r="D12227" t="str">
            <v>0079-4848</v>
          </cell>
          <cell r="E12227" t="str">
            <v>GERMANY</v>
          </cell>
          <cell r="F12227" t="str">
            <v>WALTER DE GRUYTER GMBH</v>
          </cell>
          <cell r="G12227">
            <v>0</v>
          </cell>
          <cell r="H12227">
            <v>0</v>
          </cell>
          <cell r="I12227" t="str">
            <v>0.583</v>
          </cell>
          <cell r="J12227">
            <v>0</v>
          </cell>
          <cell r="K12227" t="str">
            <v>无</v>
          </cell>
          <cell r="L12227">
            <v>0</v>
          </cell>
          <cell r="M12227" t="str">
            <v>无</v>
          </cell>
          <cell r="N12227" t="str">
            <v>人文科学</v>
          </cell>
          <cell r="O12227" t="str">
            <v>4区</v>
          </cell>
        </row>
        <row r="12228">
          <cell r="B12228" t="str">
            <v>AUSTRALIAN ARCHAEOLOGY</v>
          </cell>
          <cell r="C12228" t="str">
            <v>澳大利亚考古学</v>
          </cell>
          <cell r="D12228" t="str">
            <v>0312-2417</v>
          </cell>
          <cell r="E12228" t="str">
            <v>England</v>
          </cell>
          <cell r="F12228" t="str">
            <v>TAYLOR &amp; FRANCIS LTD</v>
          </cell>
          <cell r="G12228">
            <v>0</v>
          </cell>
          <cell r="H12228">
            <v>0</v>
          </cell>
          <cell r="I12228" t="str">
            <v>0.781</v>
          </cell>
          <cell r="J12228">
            <v>0</v>
          </cell>
          <cell r="K12228" t="str">
            <v>无</v>
          </cell>
          <cell r="L12228">
            <v>0</v>
          </cell>
          <cell r="M12228" t="str">
            <v>SOCIAL SCIENCES, GENERAL</v>
          </cell>
          <cell r="N12228" t="str">
            <v>人文科学</v>
          </cell>
          <cell r="O12228" t="str">
            <v>4区</v>
          </cell>
        </row>
        <row r="12229">
          <cell r="B12229" t="str">
            <v>RLA-Revista de Linguistica Teorica y Aplicada</v>
          </cell>
          <cell r="C12229" t="str">
            <v>技术和应用语言学评论</v>
          </cell>
          <cell r="D12229" t="str">
            <v>0718-4883</v>
          </cell>
          <cell r="E12229" t="str">
            <v>CHILE</v>
          </cell>
          <cell r="F12229" t="str">
            <v>UNIV CONCEPCION, FAC HUMANIDADES ARTE</v>
          </cell>
          <cell r="G12229">
            <v>0</v>
          </cell>
          <cell r="H12229">
            <v>0</v>
          </cell>
          <cell r="I12229" t="str">
            <v>0.179</v>
          </cell>
          <cell r="J12229">
            <v>0</v>
          </cell>
          <cell r="K12229" t="str">
            <v>无</v>
          </cell>
          <cell r="L12229">
            <v>0</v>
          </cell>
          <cell r="M12229" t="str">
            <v>无</v>
          </cell>
          <cell r="N12229" t="str">
            <v>人文科学</v>
          </cell>
          <cell r="O12229" t="str">
            <v>4区</v>
          </cell>
        </row>
        <row r="12230">
          <cell r="B12230" t="str">
            <v>HYLE</v>
          </cell>
          <cell r="C12230" t="str">
            <v>HYLE</v>
          </cell>
          <cell r="D12230" t="str">
            <v>1433-5158</v>
          </cell>
          <cell r="E12230" t="str">
            <v>GERMANY</v>
          </cell>
          <cell r="F12230" t="str">
            <v>HYLE PUBL</v>
          </cell>
          <cell r="G12230" t="str">
            <v>0.800000011920928</v>
          </cell>
          <cell r="H12230" t="str">
            <v>0.545454545454</v>
          </cell>
          <cell r="I12230" t="str">
            <v>0.375</v>
          </cell>
          <cell r="J12230" t="str">
            <v>0.57348485245831</v>
          </cell>
          <cell r="K12230" t="str">
            <v>无</v>
          </cell>
          <cell r="L12230">
            <v>0</v>
          </cell>
          <cell r="M12230" t="str">
            <v>无</v>
          </cell>
          <cell r="N12230" t="str">
            <v>人文科学</v>
          </cell>
          <cell r="O12230" t="str">
            <v>4区</v>
          </cell>
        </row>
        <row r="12231">
          <cell r="B12231" t="str">
            <v>Tijdschrift voor Communicatiewetenschap</v>
          </cell>
          <cell r="C12231" t="str">
            <v>通信张力</v>
          </cell>
          <cell r="D12231" t="str">
            <v>1384-6930</v>
          </cell>
          <cell r="E12231" t="str">
            <v>NETHERLANDS</v>
          </cell>
          <cell r="F12231" t="str">
            <v>UITGEVERIJ BOOM BV</v>
          </cell>
          <cell r="G12231">
            <v>0</v>
          </cell>
          <cell r="H12231">
            <v>0</v>
          </cell>
          <cell r="I12231" t="str">
            <v>0.083</v>
          </cell>
          <cell r="J12231">
            <v>0</v>
          </cell>
          <cell r="K12231" t="str">
            <v>无</v>
          </cell>
          <cell r="L12231">
            <v>0</v>
          </cell>
          <cell r="M12231" t="str">
            <v>无</v>
          </cell>
          <cell r="N12231" t="str">
            <v>人文科学</v>
          </cell>
          <cell r="O12231" t="str">
            <v>4区</v>
          </cell>
        </row>
        <row r="12232">
          <cell r="B12232" t="str">
            <v>FRONTIERS OF HISTORY IN CHINA</v>
          </cell>
          <cell r="C12232" t="str">
            <v>中国历史学前沿</v>
          </cell>
          <cell r="D12232" t="str">
            <v>1673-3401</v>
          </cell>
          <cell r="E12232" t="str">
            <v>China</v>
          </cell>
          <cell r="F12232">
            <v>0</v>
          </cell>
          <cell r="G12232">
            <v>0</v>
          </cell>
          <cell r="H12232">
            <v>0</v>
          </cell>
          <cell r="I12232">
            <v>0</v>
          </cell>
          <cell r="J12232">
            <v>0</v>
          </cell>
          <cell r="K12232" t="str">
            <v>无</v>
          </cell>
          <cell r="L12232">
            <v>0</v>
          </cell>
          <cell r="M12232" t="str">
            <v>无</v>
          </cell>
          <cell r="N12232" t="str">
            <v>人文科学</v>
          </cell>
          <cell r="O12232" t="str">
            <v>4区</v>
          </cell>
        </row>
        <row r="12233">
          <cell r="B12233" t="str">
            <v>JOURNAL OF MODERN CHINESE HISTORY</v>
          </cell>
          <cell r="C12233" t="str">
            <v>中国近代史</v>
          </cell>
          <cell r="D12233" t="str">
            <v>1753-5654</v>
          </cell>
          <cell r="E12233" t="str">
            <v>China</v>
          </cell>
          <cell r="F12233">
            <v>0</v>
          </cell>
          <cell r="G12233">
            <v>0</v>
          </cell>
          <cell r="H12233">
            <v>0</v>
          </cell>
          <cell r="I12233">
            <v>0</v>
          </cell>
          <cell r="J12233">
            <v>0</v>
          </cell>
          <cell r="K12233" t="str">
            <v>无</v>
          </cell>
          <cell r="L12233">
            <v>0</v>
          </cell>
          <cell r="M12233" t="str">
            <v>无</v>
          </cell>
          <cell r="N12233" t="str">
            <v>人文科学</v>
          </cell>
          <cell r="O12233" t="str">
            <v>4区</v>
          </cell>
        </row>
      </sheetData>
      <sheetData sheetId="1" refreshError="1"/>
      <sheetData sheetId="2" refreshError="1"/>
      <sheetData sheetId="3" refreshError="1"/>
      <sheetData sheetId="4" refreshError="1"/>
    </sheetDataSet>
  </externalBook>
</externalLink>
</file>

<file path=xl/tables/table1.xml><?xml version="1.0" encoding="utf-8"?>
<table xmlns="http://schemas.openxmlformats.org/spreadsheetml/2006/main" id="1" name="表1" displayName="表1" ref="A2:N28" totalsRowShown="0">
  <tableColumns count="14">
    <tableColumn id="1" name="序号" dataDxfId="45">
      <calculatedColumnFormula>ROW()-2</calculatedColumnFormula>
    </tableColumn>
    <tableColumn id="2" name="英文刊名" dataDxfId="44"/>
    <tableColumn id="3" name="中文刊名" dataDxfId="43"/>
    <tableColumn id="4" name="ISSN/EISSN" dataDxfId="42"/>
    <tableColumn id="5" name="国家/地区" dataDxfId="41"/>
    <tableColumn id="6" name="出版商" dataDxfId="40"/>
    <tableColumn id="7" name="2020年影响因子" dataDxfId="39"/>
    <tableColumn id="8" name="ESI学科领域" dataDxfId="38"/>
    <tableColumn id="9" name="中科院大类名称" dataDxfId="37"/>
    <tableColumn id="10" name="大类分区" dataDxfId="36"/>
    <tableColumn id="11" name="C刊" dataDxfId="35"/>
    <tableColumn id="12" name="北大中文核心" dataDxfId="34"/>
    <tableColumn id="13" name="2018社科院顶级权威" dataDxfId="33"/>
    <tableColumn id="14" name="一级学会期刊" dataDxfId="32"/>
  </tableColumns>
  <tableStyleInfo name="TableStyleMedium2" showFirstColumn="0" showLastColumn="0" showRowStripes="1" showColumnStripes="0"/>
</table>
</file>

<file path=xl/tables/table2.xml><?xml version="1.0" encoding="utf-8"?>
<table xmlns="http://schemas.openxmlformats.org/spreadsheetml/2006/main" id="2" name="表2" displayName="表2" ref="A2:N85" totalsRowShown="0">
  <autoFilter ref="A2:N85"/>
  <tableColumns count="14">
    <tableColumn id="1" name="序号" dataDxfId="31">
      <calculatedColumnFormula>ROW()-2</calculatedColumnFormula>
    </tableColumn>
    <tableColumn id="2" name="英文刊名" dataDxfId="30"/>
    <tableColumn id="3" name="中文刊名" dataDxfId="29"/>
    <tableColumn id="4" name="ISSN/EISSN" dataDxfId="28"/>
    <tableColumn id="5" name="国家/地区" dataDxfId="27"/>
    <tableColumn id="6" name="出版机构" dataDxfId="26"/>
    <tableColumn id="7" name="2020年影响因子" dataDxfId="25"/>
    <tableColumn id="8" name="ESI学科领域" dataDxfId="24"/>
    <tableColumn id="9" name="中科院大类名称" dataDxfId="23"/>
    <tableColumn id="10" name="大类分区" dataDxfId="22"/>
    <tableColumn id="11" name="C刊" dataDxfId="21"/>
    <tableColumn id="12" name="北大中文核心" dataDxfId="20"/>
    <tableColumn id="13" name="2018社科院顶级权威" dataDxfId="19"/>
    <tableColumn id="14" name="一级学会期刊" dataDxfId="18"/>
  </tableColumns>
  <tableStyleInfo name="TableStyleMedium2" showFirstColumn="0" showLastColumn="0" showRowStripes="1" showColumnStripes="0"/>
</table>
</file>

<file path=xl/tables/table3.xml><?xml version="1.0" encoding="utf-8"?>
<table xmlns="http://schemas.openxmlformats.org/spreadsheetml/2006/main" id="3" name="表1_4" displayName="表1_4" ref="A2:F14" totalsRowShown="0">
  <tableColumns count="6">
    <tableColumn id="1" name="编号" dataDxfId="17">
      <calculatedColumnFormula>ROW()-2</calculatedColumnFormula>
    </tableColumn>
    <tableColumn id="2" name="期刊名称" dataDxfId="16"/>
    <tableColumn id="3" name="是否北核心" dataDxfId="15"/>
    <tableColumn id="4" name="是否C刊" dataDxfId="14"/>
    <tableColumn id="5" name="是否有发表" dataDxfId="13"/>
    <tableColumn id="6" name="层次" dataDxfId="12"/>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workbookViewId="0">
      <selection activeCell="Q15" sqref="Q15"/>
    </sheetView>
  </sheetViews>
  <sheetFormatPr defaultColWidth="9" defaultRowHeight="33.75" customHeight="1"/>
  <cols>
    <col min="1" max="1" width="4.33203125" style="17" customWidth="1"/>
    <col min="2" max="2" width="17.109375" style="17" customWidth="1"/>
    <col min="3" max="3" width="16.77734375" style="17" customWidth="1"/>
    <col min="4" max="4" width="10.33203125" style="17" customWidth="1"/>
    <col min="5" max="5" width="11" style="17" customWidth="1"/>
    <col min="6" max="6" width="17.109375" style="17" customWidth="1"/>
    <col min="7" max="7" width="6.6640625" style="17" customWidth="1"/>
    <col min="8" max="8" width="11" style="17" customWidth="1"/>
    <col min="9" max="9" width="10.44140625" style="17" customWidth="1"/>
    <col min="10" max="11" width="6.6640625" style="17" customWidth="1"/>
    <col min="12" max="12" width="9.6640625" style="17" customWidth="1"/>
    <col min="13" max="13" width="6.6640625" style="17" customWidth="1"/>
    <col min="14" max="14" width="13.33203125" style="17" customWidth="1"/>
    <col min="15" max="16384" width="9" style="17"/>
  </cols>
  <sheetData>
    <row r="1" spans="1:14" ht="27" customHeight="1">
      <c r="A1" s="72" t="s">
        <v>0</v>
      </c>
      <c r="B1" s="73"/>
      <c r="C1" s="73"/>
      <c r="D1" s="73"/>
      <c r="E1" s="73"/>
      <c r="F1" s="73"/>
      <c r="G1" s="73"/>
      <c r="H1" s="73"/>
      <c r="I1" s="73"/>
      <c r="J1" s="73"/>
      <c r="K1" s="73"/>
      <c r="L1" s="73"/>
      <c r="M1" s="73"/>
      <c r="N1" s="73"/>
    </row>
    <row r="2" spans="1:14" s="18" customFormat="1" ht="44.25" customHeight="1">
      <c r="A2" s="65" t="s">
        <v>1</v>
      </c>
      <c r="B2" s="50" t="s">
        <v>2</v>
      </c>
      <c r="C2" s="50" t="s">
        <v>3</v>
      </c>
      <c r="D2" s="51" t="s">
        <v>4</v>
      </c>
      <c r="E2" s="50" t="s">
        <v>5</v>
      </c>
      <c r="F2" s="50" t="s">
        <v>6</v>
      </c>
      <c r="G2" s="27" t="s">
        <v>7</v>
      </c>
      <c r="H2" s="25" t="s">
        <v>8</v>
      </c>
      <c r="I2" s="26" t="s">
        <v>9</v>
      </c>
      <c r="J2" s="26" t="s">
        <v>10</v>
      </c>
      <c r="K2" s="70" t="s">
        <v>11</v>
      </c>
      <c r="L2" s="71" t="s">
        <v>12</v>
      </c>
      <c r="M2" s="70" t="s">
        <v>13</v>
      </c>
      <c r="N2" s="71" t="s">
        <v>14</v>
      </c>
    </row>
    <row r="3" spans="1:14" s="18" customFormat="1" ht="26.1" customHeight="1">
      <c r="A3" s="25">
        <f t="shared" ref="A3:A28" si="0">ROW()-2</f>
        <v>1</v>
      </c>
      <c r="B3" s="25"/>
      <c r="C3" s="66" t="s">
        <v>15</v>
      </c>
      <c r="D3" s="67" t="s">
        <v>16</v>
      </c>
      <c r="E3" s="36" t="s">
        <v>17</v>
      </c>
      <c r="F3" s="68" t="s">
        <v>18</v>
      </c>
      <c r="G3" s="25"/>
      <c r="H3" s="25"/>
      <c r="I3" s="25"/>
      <c r="J3" s="25"/>
      <c r="K3" s="25" t="s">
        <v>19</v>
      </c>
      <c r="L3" s="39" t="s">
        <v>20</v>
      </c>
      <c r="M3" s="40" t="s">
        <v>21</v>
      </c>
      <c r="N3" s="39" t="s">
        <v>14</v>
      </c>
    </row>
    <row r="4" spans="1:14" s="18" customFormat="1" ht="26.1" customHeight="1">
      <c r="A4" s="25">
        <f t="shared" si="0"/>
        <v>2</v>
      </c>
      <c r="B4" s="25"/>
      <c r="C4" s="26" t="s">
        <v>22</v>
      </c>
      <c r="D4" s="25" t="s">
        <v>23</v>
      </c>
      <c r="E4" s="36" t="s">
        <v>17</v>
      </c>
      <c r="F4" s="26" t="s">
        <v>24</v>
      </c>
      <c r="G4" s="27"/>
      <c r="H4" s="25"/>
      <c r="I4" s="25"/>
      <c r="J4" s="25"/>
      <c r="K4" s="25" t="s">
        <v>19</v>
      </c>
      <c r="L4" s="39" t="s">
        <v>20</v>
      </c>
      <c r="M4" s="40"/>
      <c r="N4" s="39" t="s">
        <v>14</v>
      </c>
    </row>
    <row r="5" spans="1:14" s="18" customFormat="1" ht="26.1" customHeight="1">
      <c r="A5" s="25">
        <f t="shared" si="0"/>
        <v>3</v>
      </c>
      <c r="B5" s="25"/>
      <c r="C5" s="26" t="s">
        <v>25</v>
      </c>
      <c r="D5" s="25" t="s">
        <v>26</v>
      </c>
      <c r="E5" s="36" t="s">
        <v>17</v>
      </c>
      <c r="F5" s="26" t="s">
        <v>27</v>
      </c>
      <c r="G5" s="27"/>
      <c r="H5" s="25"/>
      <c r="I5" s="25"/>
      <c r="J5" s="25"/>
      <c r="K5" s="25" t="s">
        <v>19</v>
      </c>
      <c r="L5" s="39" t="s">
        <v>20</v>
      </c>
      <c r="M5" s="40"/>
      <c r="N5" s="39" t="s">
        <v>14</v>
      </c>
    </row>
    <row r="6" spans="1:14" s="18" customFormat="1" ht="26.1" customHeight="1">
      <c r="A6" s="25">
        <f t="shared" si="0"/>
        <v>4</v>
      </c>
      <c r="B6" s="25"/>
      <c r="C6" s="26" t="s">
        <v>28</v>
      </c>
      <c r="D6" s="25" t="s">
        <v>29</v>
      </c>
      <c r="E6" s="36" t="s">
        <v>30</v>
      </c>
      <c r="F6" s="26" t="s">
        <v>31</v>
      </c>
      <c r="G6" s="27"/>
      <c r="H6" s="25"/>
      <c r="I6" s="25"/>
      <c r="J6" s="25"/>
      <c r="K6" s="25" t="s">
        <v>19</v>
      </c>
      <c r="L6" s="39" t="s">
        <v>20</v>
      </c>
      <c r="M6" s="40"/>
      <c r="N6" s="39" t="s">
        <v>14</v>
      </c>
    </row>
    <row r="7" spans="1:14" s="18" customFormat="1" ht="26.1" customHeight="1">
      <c r="A7" s="25">
        <f t="shared" si="0"/>
        <v>5</v>
      </c>
      <c r="B7" s="25"/>
      <c r="C7" s="26" t="s">
        <v>32</v>
      </c>
      <c r="D7" s="25" t="s">
        <v>33</v>
      </c>
      <c r="E7" s="26" t="s">
        <v>34</v>
      </c>
      <c r="F7" s="26" t="s">
        <v>31</v>
      </c>
      <c r="G7" s="27"/>
      <c r="H7" s="25"/>
      <c r="I7" s="25"/>
      <c r="J7" s="25"/>
      <c r="K7" s="25" t="s">
        <v>19</v>
      </c>
      <c r="L7" s="39" t="s">
        <v>20</v>
      </c>
      <c r="M7" s="40"/>
      <c r="N7" s="39" t="s">
        <v>14</v>
      </c>
    </row>
    <row r="8" spans="1:14" s="18" customFormat="1" ht="26.1" customHeight="1">
      <c r="A8" s="25">
        <f t="shared" si="0"/>
        <v>6</v>
      </c>
      <c r="B8" s="25"/>
      <c r="C8" s="26" t="s">
        <v>35</v>
      </c>
      <c r="D8" s="25" t="s">
        <v>36</v>
      </c>
      <c r="E8" s="26" t="s">
        <v>37</v>
      </c>
      <c r="F8" s="26" t="s">
        <v>38</v>
      </c>
      <c r="G8" s="27"/>
      <c r="H8" s="25"/>
      <c r="I8" s="25"/>
      <c r="J8" s="25"/>
      <c r="K8" s="25" t="s">
        <v>19</v>
      </c>
      <c r="L8" s="39" t="s">
        <v>20</v>
      </c>
      <c r="M8" s="40"/>
      <c r="N8" s="40"/>
    </row>
    <row r="9" spans="1:14" s="18" customFormat="1" ht="26.1" customHeight="1">
      <c r="A9" s="25">
        <f t="shared" si="0"/>
        <v>7</v>
      </c>
      <c r="B9" s="25"/>
      <c r="C9" s="26" t="s">
        <v>39</v>
      </c>
      <c r="D9" s="25" t="s">
        <v>40</v>
      </c>
      <c r="E9" s="26" t="s">
        <v>34</v>
      </c>
      <c r="F9" s="26" t="s">
        <v>41</v>
      </c>
      <c r="G9" s="27"/>
      <c r="H9" s="25"/>
      <c r="I9" s="25"/>
      <c r="J9" s="25"/>
      <c r="K9" s="25" t="s">
        <v>19</v>
      </c>
      <c r="L9" s="39" t="s">
        <v>20</v>
      </c>
      <c r="M9" s="40"/>
      <c r="N9" s="40"/>
    </row>
    <row r="10" spans="1:14" s="18" customFormat="1" ht="26.1" customHeight="1">
      <c r="A10" s="25">
        <f t="shared" si="0"/>
        <v>8</v>
      </c>
      <c r="B10" s="25"/>
      <c r="C10" s="26" t="s">
        <v>42</v>
      </c>
      <c r="D10" s="25" t="s">
        <v>43</v>
      </c>
      <c r="E10" s="26" t="s">
        <v>44</v>
      </c>
      <c r="F10" s="26" t="s">
        <v>45</v>
      </c>
      <c r="G10" s="27"/>
      <c r="H10" s="25"/>
      <c r="I10" s="25"/>
      <c r="J10" s="25"/>
      <c r="K10" s="25" t="s">
        <v>19</v>
      </c>
      <c r="L10" s="39" t="s">
        <v>20</v>
      </c>
      <c r="M10" s="40"/>
      <c r="N10" s="39" t="s">
        <v>14</v>
      </c>
    </row>
    <row r="11" spans="1:14" s="18" customFormat="1" ht="26.1" customHeight="1">
      <c r="A11" s="25">
        <f t="shared" si="0"/>
        <v>9</v>
      </c>
      <c r="B11" s="25"/>
      <c r="C11" s="26" t="s">
        <v>46</v>
      </c>
      <c r="D11" s="25" t="s">
        <v>47</v>
      </c>
      <c r="E11" s="26" t="s">
        <v>34</v>
      </c>
      <c r="F11" s="26" t="s">
        <v>31</v>
      </c>
      <c r="G11" s="27"/>
      <c r="H11" s="25"/>
      <c r="I11" s="25"/>
      <c r="J11" s="25"/>
      <c r="K11" s="25" t="s">
        <v>19</v>
      </c>
      <c r="L11" s="39" t="s">
        <v>20</v>
      </c>
      <c r="M11" s="40"/>
      <c r="N11" s="40"/>
    </row>
    <row r="12" spans="1:14" s="18" customFormat="1" ht="26.1" customHeight="1">
      <c r="A12" s="69">
        <f t="shared" ref="A12:A15" si="1">ROW()-2</f>
        <v>10</v>
      </c>
      <c r="B12" s="25"/>
      <c r="C12" s="26" t="s">
        <v>48</v>
      </c>
      <c r="D12" s="25" t="s">
        <v>49</v>
      </c>
      <c r="E12" s="26" t="s">
        <v>37</v>
      </c>
      <c r="F12" s="26" t="s">
        <v>24</v>
      </c>
      <c r="G12" s="27"/>
      <c r="H12" s="25"/>
      <c r="I12" s="25"/>
      <c r="J12" s="25"/>
      <c r="K12" s="25" t="s">
        <v>19</v>
      </c>
      <c r="L12" s="39" t="s">
        <v>20</v>
      </c>
      <c r="M12" s="40"/>
      <c r="N12" s="39" t="s">
        <v>14</v>
      </c>
    </row>
    <row r="13" spans="1:14" s="18" customFormat="1" ht="26.1" customHeight="1">
      <c r="A13" s="69">
        <f t="shared" si="1"/>
        <v>11</v>
      </c>
      <c r="B13" s="25"/>
      <c r="C13" s="26" t="s">
        <v>50</v>
      </c>
      <c r="D13" s="25" t="s">
        <v>51</v>
      </c>
      <c r="E13" s="26" t="s">
        <v>37</v>
      </c>
      <c r="F13" s="26" t="s">
        <v>52</v>
      </c>
      <c r="G13" s="27"/>
      <c r="H13" s="25"/>
      <c r="I13" s="25"/>
      <c r="J13" s="25"/>
      <c r="K13" s="25" t="s">
        <v>19</v>
      </c>
      <c r="L13" s="39" t="s">
        <v>20</v>
      </c>
      <c r="M13" s="40"/>
      <c r="N13" s="40"/>
    </row>
    <row r="14" spans="1:14" s="18" customFormat="1" ht="26.1" customHeight="1">
      <c r="A14" s="69">
        <f t="shared" si="1"/>
        <v>12</v>
      </c>
      <c r="B14" s="25"/>
      <c r="C14" s="26" t="s">
        <v>53</v>
      </c>
      <c r="D14" s="25" t="s">
        <v>54</v>
      </c>
      <c r="E14" s="26" t="s">
        <v>55</v>
      </c>
      <c r="F14" s="26" t="s">
        <v>56</v>
      </c>
      <c r="G14" s="27"/>
      <c r="H14" s="25"/>
      <c r="I14" s="25"/>
      <c r="J14" s="25"/>
      <c r="K14" s="25" t="s">
        <v>19</v>
      </c>
      <c r="L14" s="39" t="s">
        <v>20</v>
      </c>
      <c r="M14" s="40"/>
      <c r="N14" s="40"/>
    </row>
    <row r="15" spans="1:14" s="18" customFormat="1" ht="26.1" customHeight="1">
      <c r="A15" s="69">
        <f t="shared" si="1"/>
        <v>13</v>
      </c>
      <c r="B15" s="25"/>
      <c r="C15" s="26" t="s">
        <v>57</v>
      </c>
      <c r="D15" s="25" t="s">
        <v>58</v>
      </c>
      <c r="E15" s="26" t="s">
        <v>59</v>
      </c>
      <c r="F15" s="26" t="s">
        <v>60</v>
      </c>
      <c r="G15" s="27"/>
      <c r="H15" s="25"/>
      <c r="I15" s="25"/>
      <c r="J15" s="25"/>
      <c r="K15" s="25" t="s">
        <v>19</v>
      </c>
      <c r="L15" s="39" t="s">
        <v>20</v>
      </c>
      <c r="M15" s="40"/>
      <c r="N15" s="40"/>
    </row>
    <row r="16" spans="1:14" s="18" customFormat="1" ht="26.1" customHeight="1">
      <c r="A16" s="25">
        <f t="shared" si="0"/>
        <v>14</v>
      </c>
      <c r="B16" s="25" t="s">
        <v>61</v>
      </c>
      <c r="C16" s="26" t="s">
        <v>62</v>
      </c>
      <c r="D16" s="25" t="s">
        <v>63</v>
      </c>
      <c r="E16" s="25" t="s">
        <v>64</v>
      </c>
      <c r="F16" s="25" t="s">
        <v>65</v>
      </c>
      <c r="G16" s="27">
        <v>5.57</v>
      </c>
      <c r="H16" s="25"/>
      <c r="I16" s="26" t="s">
        <v>66</v>
      </c>
      <c r="J16" s="25" t="s">
        <v>67</v>
      </c>
      <c r="K16" s="25"/>
      <c r="L16" s="25"/>
      <c r="M16" s="25"/>
      <c r="N16" s="25"/>
    </row>
    <row r="17" spans="1:14" s="18" customFormat="1" ht="26.1" customHeight="1">
      <c r="A17" s="25">
        <f t="shared" si="0"/>
        <v>15</v>
      </c>
      <c r="B17" s="25" t="s">
        <v>68</v>
      </c>
      <c r="C17" s="26" t="s">
        <v>69</v>
      </c>
      <c r="D17" s="25" t="s">
        <v>70</v>
      </c>
      <c r="E17" s="25" t="s">
        <v>71</v>
      </c>
      <c r="F17" s="25" t="s">
        <v>72</v>
      </c>
      <c r="G17" s="27">
        <v>4.2859999999999996</v>
      </c>
      <c r="H17" s="25"/>
      <c r="I17" s="26" t="s">
        <v>73</v>
      </c>
      <c r="J17" s="25" t="s">
        <v>67</v>
      </c>
      <c r="K17" s="25"/>
      <c r="L17" s="25"/>
      <c r="M17" s="25"/>
      <c r="N17" s="25"/>
    </row>
    <row r="18" spans="1:14" s="18" customFormat="1" ht="26.1" customHeight="1">
      <c r="A18" s="25">
        <f t="shared" si="0"/>
        <v>16</v>
      </c>
      <c r="B18" s="25" t="s">
        <v>74</v>
      </c>
      <c r="C18" s="26" t="s">
        <v>75</v>
      </c>
      <c r="D18" s="25" t="s">
        <v>76</v>
      </c>
      <c r="E18" s="25" t="s">
        <v>77</v>
      </c>
      <c r="F18" s="25" t="s">
        <v>78</v>
      </c>
      <c r="G18" s="27">
        <v>3.5379999999999998</v>
      </c>
      <c r="H18" s="25" t="s">
        <v>79</v>
      </c>
      <c r="I18" s="26" t="s">
        <v>66</v>
      </c>
      <c r="J18" s="25" t="s">
        <v>67</v>
      </c>
      <c r="K18" s="25"/>
      <c r="L18" s="25"/>
      <c r="M18" s="25"/>
      <c r="N18" s="25"/>
    </row>
    <row r="19" spans="1:14" s="18" customFormat="1" ht="26.1" customHeight="1">
      <c r="A19" s="25">
        <f t="shared" si="0"/>
        <v>17</v>
      </c>
      <c r="B19" s="25" t="s">
        <v>80</v>
      </c>
      <c r="C19" s="26" t="s">
        <v>81</v>
      </c>
      <c r="D19" s="25" t="s">
        <v>82</v>
      </c>
      <c r="E19" s="25" t="s">
        <v>77</v>
      </c>
      <c r="F19" s="25" t="s">
        <v>78</v>
      </c>
      <c r="G19" s="27">
        <v>3.4079999999999999</v>
      </c>
      <c r="H19" s="25" t="s">
        <v>79</v>
      </c>
      <c r="I19" s="26" t="s">
        <v>66</v>
      </c>
      <c r="J19" s="25" t="s">
        <v>67</v>
      </c>
      <c r="K19" s="25"/>
      <c r="L19" s="25"/>
      <c r="M19" s="25"/>
      <c r="N19" s="25"/>
    </row>
    <row r="20" spans="1:14" s="18" customFormat="1" ht="26.1" customHeight="1">
      <c r="A20" s="25">
        <f t="shared" si="0"/>
        <v>18</v>
      </c>
      <c r="B20" s="25" t="s">
        <v>83</v>
      </c>
      <c r="C20" s="26" t="s">
        <v>84</v>
      </c>
      <c r="D20" s="25" t="s">
        <v>85</v>
      </c>
      <c r="E20" s="25" t="s">
        <v>71</v>
      </c>
      <c r="F20" s="25" t="s">
        <v>86</v>
      </c>
      <c r="G20" s="27">
        <v>2.6120000000000001</v>
      </c>
      <c r="H20" s="25" t="s">
        <v>79</v>
      </c>
      <c r="I20" s="26" t="s">
        <v>66</v>
      </c>
      <c r="J20" s="25" t="s">
        <v>67</v>
      </c>
      <c r="K20" s="25"/>
      <c r="L20" s="25"/>
      <c r="M20" s="25"/>
      <c r="N20" s="25"/>
    </row>
    <row r="21" spans="1:14" s="18" customFormat="1" ht="26.1" customHeight="1">
      <c r="A21" s="25">
        <f t="shared" si="0"/>
        <v>19</v>
      </c>
      <c r="B21" s="25" t="s">
        <v>87</v>
      </c>
      <c r="C21" s="26" t="s">
        <v>88</v>
      </c>
      <c r="D21" s="25" t="s">
        <v>89</v>
      </c>
      <c r="E21" s="25" t="s">
        <v>71</v>
      </c>
      <c r="F21" s="25" t="s">
        <v>90</v>
      </c>
      <c r="G21" s="27" t="s">
        <v>91</v>
      </c>
      <c r="H21" s="26" t="s">
        <v>92</v>
      </c>
      <c r="I21" s="26" t="s">
        <v>66</v>
      </c>
      <c r="J21" s="25" t="s">
        <v>67</v>
      </c>
      <c r="K21" s="25"/>
      <c r="L21" s="25"/>
      <c r="M21" s="25"/>
      <c r="N21" s="25"/>
    </row>
    <row r="22" spans="1:14" s="18" customFormat="1" ht="26.1" customHeight="1">
      <c r="A22" s="25">
        <f t="shared" si="0"/>
        <v>20</v>
      </c>
      <c r="B22" s="25" t="s">
        <v>93</v>
      </c>
      <c r="C22" s="26" t="s">
        <v>94</v>
      </c>
      <c r="D22" s="25" t="s">
        <v>95</v>
      </c>
      <c r="E22" s="25" t="s">
        <v>71</v>
      </c>
      <c r="F22" s="25" t="s">
        <v>86</v>
      </c>
      <c r="G22" s="27" t="s">
        <v>96</v>
      </c>
      <c r="H22" s="25" t="s">
        <v>79</v>
      </c>
      <c r="I22" s="26" t="s">
        <v>66</v>
      </c>
      <c r="J22" s="25" t="s">
        <v>97</v>
      </c>
      <c r="K22" s="25"/>
      <c r="L22" s="25"/>
      <c r="M22" s="25"/>
      <c r="N22" s="25"/>
    </row>
    <row r="23" spans="1:14" s="18" customFormat="1" ht="26.1" customHeight="1">
      <c r="A23" s="25">
        <f t="shared" si="0"/>
        <v>21</v>
      </c>
      <c r="B23" s="25" t="s">
        <v>98</v>
      </c>
      <c r="C23" s="26" t="str">
        <f>VLOOKUP($B23,[1]中科院大类分区期刊目录!$B:$O,2,0)</f>
        <v>语言教学</v>
      </c>
      <c r="D23" s="25" t="str">
        <f>VLOOKUP($B23,[1]中科院大类分区期刊目录!$B:$O,3,0)</f>
        <v>0261-4448</v>
      </c>
      <c r="E23" s="25" t="str">
        <f>VLOOKUP($B23,[1]中科院大类分区期刊目录!$B:$O,4,0)</f>
        <v>ENGLAND</v>
      </c>
      <c r="F23" s="25" t="str">
        <f>VLOOKUP($B23,[1]中科院大类分区期刊目录!$B:$O,5,0)</f>
        <v>CAMBRIDGE UNIV PRESS</v>
      </c>
      <c r="G23" s="27" t="str">
        <f>VLOOKUP($B23,[1]中科院大类分区期刊目录!$B:$O,8,0)</f>
        <v>3.714</v>
      </c>
      <c r="H23" s="25" t="str">
        <f>VLOOKUP($B23,[1]中科院大类分区期刊目录!$B:$O,12,0)</f>
        <v>SOCIAL SCIENCES, GENERAL</v>
      </c>
      <c r="I23" s="26" t="str">
        <f>VLOOKUP($B23,[1]中科院大类分区期刊目录!$B:$O,13,0)</f>
        <v>人文科学</v>
      </c>
      <c r="J23" s="25" t="str">
        <f>VLOOKUP($B23,[1]中科院大类分区期刊目录!$B:$O,14,0)</f>
        <v>2区</v>
      </c>
      <c r="K23" s="25"/>
      <c r="L23" s="25"/>
      <c r="M23" s="25"/>
      <c r="N23" s="25"/>
    </row>
    <row r="24" spans="1:14" s="18" customFormat="1" ht="26.1" customHeight="1">
      <c r="A24" s="25">
        <f t="shared" si="0"/>
        <v>22</v>
      </c>
      <c r="B24" s="25" t="s">
        <v>99</v>
      </c>
      <c r="C24" s="26" t="s">
        <v>100</v>
      </c>
      <c r="D24" s="25" t="s">
        <v>101</v>
      </c>
      <c r="E24" s="25" t="s">
        <v>77</v>
      </c>
      <c r="F24" s="25" t="s">
        <v>102</v>
      </c>
      <c r="G24" s="27" t="s">
        <v>103</v>
      </c>
      <c r="H24" s="25" t="s">
        <v>79</v>
      </c>
      <c r="I24" s="26" t="s">
        <v>66</v>
      </c>
      <c r="J24" s="25" t="s">
        <v>97</v>
      </c>
      <c r="K24" s="25"/>
      <c r="L24" s="25"/>
      <c r="M24" s="25"/>
      <c r="N24" s="25"/>
    </row>
    <row r="25" spans="1:14" s="18" customFormat="1" ht="26.1" customHeight="1">
      <c r="A25" s="25">
        <f t="shared" si="0"/>
        <v>23</v>
      </c>
      <c r="B25" s="25" t="s">
        <v>104</v>
      </c>
      <c r="C25" s="25" t="s">
        <v>105</v>
      </c>
      <c r="D25" s="25" t="s">
        <v>106</v>
      </c>
      <c r="E25" s="25" t="s">
        <v>77</v>
      </c>
      <c r="F25" s="25" t="s">
        <v>78</v>
      </c>
      <c r="G25" s="27" t="s">
        <v>107</v>
      </c>
      <c r="H25" s="25" t="s">
        <v>79</v>
      </c>
      <c r="I25" s="26" t="s">
        <v>66</v>
      </c>
      <c r="J25" s="25" t="s">
        <v>97</v>
      </c>
      <c r="K25" s="25"/>
      <c r="L25" s="25"/>
      <c r="M25" s="25"/>
      <c r="N25" s="25"/>
    </row>
    <row r="26" spans="1:14" s="18" customFormat="1" ht="26.1" customHeight="1">
      <c r="A26" s="25">
        <f t="shared" si="0"/>
        <v>24</v>
      </c>
      <c r="B26" s="25" t="s">
        <v>108</v>
      </c>
      <c r="C26" s="26" t="str">
        <f>VLOOKUP($B26,[1]中科院大类分区期刊目录!$B:$O,2,0)</f>
        <v>语言教学研究</v>
      </c>
      <c r="D26" s="25" t="str">
        <f>VLOOKUP($B26,[1]中科院大类分区期刊目录!$B:$O,3,0)</f>
        <v>1362-1688</v>
      </c>
      <c r="E26" s="25" t="str">
        <f>VLOOKUP($B26,[1]中科院大类分区期刊目录!$B:$O,4,0)</f>
        <v>ENGLAND</v>
      </c>
      <c r="F26" s="25" t="str">
        <f>VLOOKUP($B26,[1]中科院大类分区期刊目录!$B:$O,5,0)</f>
        <v>SAGE PUBLICATIONS LTD</v>
      </c>
      <c r="G26" s="27" t="str">
        <f>VLOOKUP($B26,[1]中科院大类分区期刊目录!$B:$O,8,0)</f>
        <v>2.647</v>
      </c>
      <c r="H26" s="25" t="str">
        <f>VLOOKUP($B26,[1]中科院大类分区期刊目录!$B:$O,12,0)</f>
        <v>SOCIAL SCIENCES, GENERAL</v>
      </c>
      <c r="I26" s="26" t="str">
        <f>VLOOKUP($B26,[1]中科院大类分区期刊目录!$B:$O,13,0)</f>
        <v>人文科学</v>
      </c>
      <c r="J26" s="25" t="str">
        <f>VLOOKUP($B26,[1]中科院大类分区期刊目录!$B:$O,14,0)</f>
        <v>2区</v>
      </c>
      <c r="K26" s="25"/>
      <c r="L26" s="25"/>
      <c r="M26" s="25"/>
      <c r="N26" s="25"/>
    </row>
    <row r="27" spans="1:14" s="18" customFormat="1" ht="26.1" customHeight="1">
      <c r="A27" s="25">
        <f t="shared" si="0"/>
        <v>25</v>
      </c>
      <c r="B27" s="25" t="s">
        <v>109</v>
      </c>
      <c r="C27" s="26" t="s">
        <v>110</v>
      </c>
      <c r="D27" s="25" t="s">
        <v>111</v>
      </c>
      <c r="E27" s="25" t="s">
        <v>71</v>
      </c>
      <c r="F27" s="25" t="s">
        <v>112</v>
      </c>
      <c r="G27" s="27" t="s">
        <v>113</v>
      </c>
      <c r="H27" s="25" t="s">
        <v>79</v>
      </c>
      <c r="I27" s="26" t="s">
        <v>66</v>
      </c>
      <c r="J27" s="25" t="s">
        <v>97</v>
      </c>
      <c r="K27" s="25"/>
      <c r="L27" s="25"/>
      <c r="M27" s="25"/>
      <c r="N27" s="25"/>
    </row>
    <row r="28" spans="1:14" s="18" customFormat="1" ht="26.1" customHeight="1">
      <c r="A28" s="25">
        <f t="shared" si="0"/>
        <v>26</v>
      </c>
      <c r="B28" s="25" t="s">
        <v>114</v>
      </c>
      <c r="C28" s="26" t="s">
        <v>115</v>
      </c>
      <c r="D28" s="25" t="s">
        <v>116</v>
      </c>
      <c r="E28" s="25" t="s">
        <v>71</v>
      </c>
      <c r="F28" s="25" t="s">
        <v>90</v>
      </c>
      <c r="G28" s="27" t="s">
        <v>117</v>
      </c>
      <c r="H28" s="25" t="s">
        <v>79</v>
      </c>
      <c r="I28" s="26" t="s">
        <v>66</v>
      </c>
      <c r="J28" s="25" t="s">
        <v>97</v>
      </c>
      <c r="K28" s="25"/>
      <c r="L28" s="25"/>
      <c r="M28" s="25"/>
      <c r="N28" s="25"/>
    </row>
  </sheetData>
  <mergeCells count="1">
    <mergeCell ref="A1:N1"/>
  </mergeCells>
  <phoneticPr fontId="19" type="noConversion"/>
  <conditionalFormatting sqref="D2">
    <cfRule type="duplicateValues" dxfId="11" priority="2"/>
  </conditionalFormatting>
  <conditionalFormatting sqref="C3">
    <cfRule type="duplicateValues" dxfId="10" priority="1"/>
  </conditionalFormatting>
  <printOptions horizontalCentered="1"/>
  <pageMargins left="0.118110236220472" right="0.118110236220472" top="0.74803149606299202" bottom="0.39370078740157499" header="0.31496062992126" footer="0.31496062992126"/>
  <pageSetup paperSize="9" orientation="landscape" r:id="rId1"/>
  <headerFooter>
    <oddFooter>&amp;C第 &amp;P 页，共 &amp;N 页</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workbookViewId="0">
      <pane ySplit="3" topLeftCell="A56" activePane="bottomLeft" state="frozen"/>
      <selection pane="bottomLeft" activeCell="C116" sqref="C116"/>
    </sheetView>
  </sheetViews>
  <sheetFormatPr defaultColWidth="9" defaultRowHeight="33.75" customHeight="1"/>
  <cols>
    <col min="1" max="1" width="7.6640625" style="17" customWidth="1"/>
    <col min="2" max="2" width="31.6640625" style="17" customWidth="1"/>
    <col min="3" max="3" width="28.21875" style="17" customWidth="1"/>
    <col min="4" max="4" width="16.21875" style="17" customWidth="1"/>
    <col min="5" max="5" width="11.88671875" style="17" customWidth="1"/>
    <col min="6" max="6" width="20.33203125" style="17" customWidth="1"/>
    <col min="7" max="7" width="15.6640625" style="17" customWidth="1"/>
    <col min="8" max="8" width="12.88671875" style="17" customWidth="1"/>
    <col min="9" max="9" width="13.77734375" style="17" customWidth="1"/>
    <col min="10" max="10" width="8.77734375" style="17" customWidth="1"/>
    <col min="11" max="11" width="18.21875" style="17" customWidth="1"/>
    <col min="12" max="12" width="16.77734375" style="17" customWidth="1"/>
    <col min="13" max="16384" width="9" style="17"/>
  </cols>
  <sheetData>
    <row r="1" spans="1:13" ht="42" customHeight="1">
      <c r="A1" s="74" t="s">
        <v>118</v>
      </c>
      <c r="B1" s="74"/>
      <c r="C1" s="74"/>
      <c r="D1" s="74"/>
      <c r="E1" s="74"/>
      <c r="F1" s="74"/>
      <c r="G1" s="74"/>
      <c r="H1" s="74"/>
      <c r="I1" s="74"/>
      <c r="J1" s="74"/>
      <c r="K1" s="74"/>
      <c r="L1" s="74"/>
    </row>
    <row r="2" spans="1:13" customFormat="1" ht="33.75" customHeight="1">
      <c r="A2" s="75" t="s">
        <v>119</v>
      </c>
      <c r="B2" s="75"/>
      <c r="C2" s="75"/>
      <c r="D2" s="75"/>
      <c r="E2" s="75"/>
      <c r="F2" s="75"/>
      <c r="G2" s="75"/>
      <c r="H2" s="75"/>
      <c r="I2" s="75"/>
      <c r="J2" s="75"/>
      <c r="K2" s="75"/>
      <c r="L2" s="75"/>
      <c r="M2" s="17"/>
    </row>
    <row r="3" spans="1:13" s="18" customFormat="1" ht="44.25" customHeight="1">
      <c r="A3" s="50" t="s">
        <v>1</v>
      </c>
      <c r="B3" s="51" t="s">
        <v>120</v>
      </c>
      <c r="C3" s="51" t="s">
        <v>121</v>
      </c>
      <c r="D3" s="51" t="s">
        <v>4</v>
      </c>
      <c r="E3" s="51" t="s">
        <v>5</v>
      </c>
      <c r="F3" s="51" t="s">
        <v>122</v>
      </c>
      <c r="G3" s="52" t="s">
        <v>123</v>
      </c>
      <c r="H3" s="51" t="s">
        <v>124</v>
      </c>
      <c r="I3" s="50" t="s">
        <v>9</v>
      </c>
      <c r="J3" s="50" t="s">
        <v>10</v>
      </c>
      <c r="K3" s="50" t="s">
        <v>125</v>
      </c>
      <c r="L3" s="50" t="s">
        <v>126</v>
      </c>
      <c r="M3" s="37"/>
    </row>
    <row r="4" spans="1:13" s="18" customFormat="1" ht="44.25" customHeight="1">
      <c r="A4" s="50">
        <f>ROW()-3</f>
        <v>1</v>
      </c>
      <c r="B4" s="53"/>
      <c r="C4" s="54" t="s">
        <v>48</v>
      </c>
      <c r="D4" s="53" t="s">
        <v>49</v>
      </c>
      <c r="E4" s="53" t="s">
        <v>127</v>
      </c>
      <c r="F4" s="54" t="s">
        <v>24</v>
      </c>
      <c r="G4" s="55"/>
      <c r="H4" s="54"/>
      <c r="I4" s="54"/>
      <c r="J4" s="53"/>
      <c r="K4" s="51"/>
      <c r="L4" s="51"/>
      <c r="M4" s="37"/>
    </row>
    <row r="5" spans="1:13" s="18" customFormat="1" ht="44.25" customHeight="1">
      <c r="A5" s="50">
        <f t="shared" ref="A5:A66" si="0">ROW()-3</f>
        <v>2</v>
      </c>
      <c r="B5" s="53"/>
      <c r="C5" s="54" t="s">
        <v>50</v>
      </c>
      <c r="D5" s="53" t="s">
        <v>51</v>
      </c>
      <c r="E5" s="53" t="s">
        <v>127</v>
      </c>
      <c r="F5" s="54" t="s">
        <v>52</v>
      </c>
      <c r="G5" s="55"/>
      <c r="H5" s="54"/>
      <c r="I5" s="54"/>
      <c r="J5" s="53"/>
      <c r="K5" s="51"/>
      <c r="L5" s="51"/>
      <c r="M5" s="37"/>
    </row>
    <row r="6" spans="1:13" s="18" customFormat="1" ht="44.25" customHeight="1">
      <c r="A6" s="50">
        <f t="shared" si="0"/>
        <v>3</v>
      </c>
      <c r="B6" s="53"/>
      <c r="C6" s="54" t="s">
        <v>53</v>
      </c>
      <c r="D6" s="53" t="s">
        <v>54</v>
      </c>
      <c r="E6" s="53" t="s">
        <v>128</v>
      </c>
      <c r="F6" s="54" t="s">
        <v>56</v>
      </c>
      <c r="G6" s="55"/>
      <c r="H6" s="53"/>
      <c r="I6" s="53"/>
      <c r="J6" s="53"/>
      <c r="K6" s="51"/>
      <c r="L6" s="51"/>
      <c r="M6" s="37"/>
    </row>
    <row r="7" spans="1:13" ht="33.75" customHeight="1">
      <c r="A7" s="50">
        <f t="shared" si="0"/>
        <v>4</v>
      </c>
      <c r="B7" s="56"/>
      <c r="C7" s="56" t="s">
        <v>57</v>
      </c>
      <c r="D7" s="56" t="s">
        <v>58</v>
      </c>
      <c r="E7" s="56" t="s">
        <v>129</v>
      </c>
      <c r="F7" s="56" t="s">
        <v>60</v>
      </c>
      <c r="G7" s="56"/>
      <c r="H7" s="56"/>
      <c r="I7" s="56"/>
      <c r="J7" s="56"/>
      <c r="K7" s="56"/>
      <c r="L7" s="56"/>
    </row>
    <row r="8" spans="1:13" ht="33.75" customHeight="1">
      <c r="A8" s="50">
        <f t="shared" si="0"/>
        <v>5</v>
      </c>
      <c r="B8" s="56"/>
      <c r="C8" s="56" t="s">
        <v>130</v>
      </c>
      <c r="D8" s="56" t="s">
        <v>131</v>
      </c>
      <c r="E8" s="56" t="s">
        <v>132</v>
      </c>
      <c r="F8" s="56" t="s">
        <v>133</v>
      </c>
      <c r="G8" s="56"/>
      <c r="H8" s="56"/>
      <c r="I8" s="56"/>
      <c r="J8" s="56"/>
      <c r="K8" s="56"/>
      <c r="L8" s="56"/>
    </row>
    <row r="9" spans="1:13" ht="33.75" customHeight="1">
      <c r="A9" s="50">
        <f t="shared" si="0"/>
        <v>6</v>
      </c>
      <c r="B9" s="56"/>
      <c r="C9" s="56" t="s">
        <v>134</v>
      </c>
      <c r="D9" s="56" t="s">
        <v>135</v>
      </c>
      <c r="E9" s="56" t="s">
        <v>136</v>
      </c>
      <c r="F9" s="56" t="s">
        <v>137</v>
      </c>
      <c r="G9" s="56"/>
      <c r="H9" s="56"/>
      <c r="I9" s="56"/>
      <c r="J9" s="56"/>
      <c r="K9" s="56"/>
      <c r="L9" s="56"/>
    </row>
    <row r="10" spans="1:13" ht="33.75" customHeight="1">
      <c r="A10" s="50">
        <f t="shared" si="0"/>
        <v>7</v>
      </c>
      <c r="B10" s="56"/>
      <c r="C10" s="56" t="s">
        <v>138</v>
      </c>
      <c r="D10" s="56" t="s">
        <v>139</v>
      </c>
      <c r="E10" s="56" t="s">
        <v>140</v>
      </c>
      <c r="F10" s="56" t="s">
        <v>141</v>
      </c>
      <c r="G10" s="56"/>
      <c r="H10" s="56"/>
      <c r="I10" s="56"/>
      <c r="J10" s="56"/>
      <c r="K10" s="56"/>
      <c r="L10" s="56"/>
    </row>
    <row r="11" spans="1:13" ht="33.75" customHeight="1">
      <c r="A11" s="50">
        <f t="shared" si="0"/>
        <v>8</v>
      </c>
      <c r="B11" s="56"/>
      <c r="C11" s="56" t="s">
        <v>142</v>
      </c>
      <c r="D11" s="56" t="s">
        <v>143</v>
      </c>
      <c r="E11" s="53" t="s">
        <v>127</v>
      </c>
      <c r="F11" s="56" t="s">
        <v>144</v>
      </c>
      <c r="G11" s="56"/>
      <c r="H11" s="56"/>
      <c r="I11" s="56"/>
      <c r="J11" s="56"/>
      <c r="K11" s="56"/>
      <c r="L11" s="56"/>
    </row>
    <row r="12" spans="1:13" ht="33.75" customHeight="1">
      <c r="A12" s="50">
        <f t="shared" si="0"/>
        <v>9</v>
      </c>
      <c r="B12" s="56"/>
      <c r="C12" s="56" t="s">
        <v>145</v>
      </c>
      <c r="D12" s="56" t="s">
        <v>146</v>
      </c>
      <c r="E12" s="53" t="s">
        <v>127</v>
      </c>
      <c r="F12" s="56" t="s">
        <v>147</v>
      </c>
      <c r="G12" s="56"/>
      <c r="H12" s="56"/>
      <c r="I12" s="56"/>
      <c r="J12" s="56"/>
      <c r="K12" s="56"/>
      <c r="L12" s="56"/>
    </row>
    <row r="13" spans="1:13" ht="33.75" customHeight="1">
      <c r="A13" s="50">
        <f t="shared" si="0"/>
        <v>10</v>
      </c>
      <c r="B13" s="56"/>
      <c r="C13" s="56" t="s">
        <v>148</v>
      </c>
      <c r="D13" s="56" t="s">
        <v>149</v>
      </c>
      <c r="E13" s="56" t="s">
        <v>132</v>
      </c>
      <c r="F13" s="56" t="s">
        <v>150</v>
      </c>
      <c r="G13" s="56"/>
      <c r="H13" s="56"/>
      <c r="I13" s="56"/>
      <c r="J13" s="56"/>
      <c r="K13" s="56"/>
      <c r="L13" s="56"/>
    </row>
    <row r="14" spans="1:13" ht="33.75" customHeight="1">
      <c r="A14" s="50">
        <f t="shared" si="0"/>
        <v>11</v>
      </c>
      <c r="B14" s="56"/>
      <c r="C14" s="56" t="s">
        <v>151</v>
      </c>
      <c r="D14" s="56" t="s">
        <v>152</v>
      </c>
      <c r="E14" s="53" t="s">
        <v>127</v>
      </c>
      <c r="F14" s="56" t="s">
        <v>153</v>
      </c>
      <c r="G14" s="56"/>
      <c r="H14" s="56"/>
      <c r="I14" s="56"/>
      <c r="J14" s="56"/>
      <c r="K14" s="56"/>
      <c r="L14" s="56"/>
    </row>
    <row r="15" spans="1:13" ht="33.75" customHeight="1">
      <c r="A15" s="50">
        <f t="shared" si="0"/>
        <v>12</v>
      </c>
      <c r="B15" s="56"/>
      <c r="C15" s="56" t="s">
        <v>154</v>
      </c>
      <c r="D15" s="56" t="s">
        <v>155</v>
      </c>
      <c r="E15" s="56" t="s">
        <v>156</v>
      </c>
      <c r="F15" s="56" t="s">
        <v>157</v>
      </c>
      <c r="G15" s="56"/>
      <c r="H15" s="56"/>
      <c r="I15" s="56"/>
      <c r="J15" s="56"/>
      <c r="K15" s="56"/>
      <c r="L15" s="56"/>
    </row>
    <row r="16" spans="1:13" ht="33.75" customHeight="1">
      <c r="A16" s="50">
        <f t="shared" si="0"/>
        <v>13</v>
      </c>
      <c r="B16" s="56"/>
      <c r="C16" s="56" t="s">
        <v>158</v>
      </c>
      <c r="D16" s="56" t="s">
        <v>159</v>
      </c>
      <c r="E16" s="53" t="s">
        <v>127</v>
      </c>
      <c r="F16" s="56" t="s">
        <v>160</v>
      </c>
      <c r="G16" s="56"/>
      <c r="H16" s="56"/>
      <c r="I16" s="56"/>
      <c r="J16" s="56"/>
      <c r="K16" s="56"/>
      <c r="L16" s="56"/>
    </row>
    <row r="17" spans="1:12" ht="33.75" customHeight="1">
      <c r="A17" s="50">
        <f t="shared" si="0"/>
        <v>14</v>
      </c>
      <c r="B17" s="56"/>
      <c r="C17" s="56" t="s">
        <v>161</v>
      </c>
      <c r="D17" s="56" t="s">
        <v>162</v>
      </c>
      <c r="E17" s="53" t="s">
        <v>127</v>
      </c>
      <c r="F17" s="56" t="s">
        <v>163</v>
      </c>
      <c r="G17" s="56"/>
      <c r="H17" s="56"/>
      <c r="I17" s="56"/>
      <c r="J17" s="56"/>
      <c r="K17" s="56"/>
      <c r="L17" s="56"/>
    </row>
    <row r="18" spans="1:12" ht="33.75" customHeight="1">
      <c r="A18" s="50">
        <f t="shared" si="0"/>
        <v>15</v>
      </c>
      <c r="B18" s="56"/>
      <c r="C18" s="56" t="s">
        <v>164</v>
      </c>
      <c r="D18" s="56" t="s">
        <v>165</v>
      </c>
      <c r="E18" s="56" t="s">
        <v>132</v>
      </c>
      <c r="F18" s="56" t="s">
        <v>166</v>
      </c>
      <c r="G18" s="56"/>
      <c r="H18" s="56"/>
      <c r="I18" s="56"/>
      <c r="J18" s="56"/>
      <c r="K18" s="56"/>
      <c r="L18" s="56"/>
    </row>
    <row r="19" spans="1:12" ht="33.75" customHeight="1">
      <c r="A19" s="50">
        <f t="shared" si="0"/>
        <v>16</v>
      </c>
      <c r="B19" s="56"/>
      <c r="C19" s="56" t="s">
        <v>167</v>
      </c>
      <c r="D19" s="56" t="s">
        <v>168</v>
      </c>
      <c r="E19" s="56" t="s">
        <v>169</v>
      </c>
      <c r="F19" s="56" t="s">
        <v>170</v>
      </c>
      <c r="G19" s="56"/>
      <c r="H19" s="56"/>
      <c r="I19" s="56"/>
      <c r="J19" s="56"/>
      <c r="K19" s="56"/>
      <c r="L19" s="56"/>
    </row>
    <row r="20" spans="1:12" ht="33.75" customHeight="1">
      <c r="A20" s="50">
        <f t="shared" si="0"/>
        <v>17</v>
      </c>
      <c r="B20" s="56"/>
      <c r="C20" s="56" t="s">
        <v>171</v>
      </c>
      <c r="D20" s="56" t="s">
        <v>172</v>
      </c>
      <c r="E20" s="56" t="s">
        <v>173</v>
      </c>
      <c r="F20" s="56" t="s">
        <v>174</v>
      </c>
      <c r="G20" s="56"/>
      <c r="H20" s="56"/>
      <c r="I20" s="56"/>
      <c r="J20" s="56"/>
      <c r="K20" s="56"/>
      <c r="L20" s="56"/>
    </row>
    <row r="21" spans="1:12" ht="33.75" customHeight="1">
      <c r="A21" s="50">
        <f t="shared" si="0"/>
        <v>18</v>
      </c>
      <c r="B21" s="56"/>
      <c r="C21" s="56" t="s">
        <v>175</v>
      </c>
      <c r="D21" s="57" t="s">
        <v>176</v>
      </c>
      <c r="E21" s="58" t="s">
        <v>177</v>
      </c>
      <c r="F21" s="59" t="s">
        <v>178</v>
      </c>
      <c r="G21" s="56"/>
      <c r="H21" s="56"/>
      <c r="I21" s="56"/>
      <c r="J21" s="56"/>
      <c r="K21" s="56"/>
      <c r="L21" s="56"/>
    </row>
    <row r="22" spans="1:12" ht="33.75" customHeight="1">
      <c r="A22" s="50">
        <f t="shared" si="0"/>
        <v>19</v>
      </c>
      <c r="B22" s="56"/>
      <c r="C22" s="56" t="s">
        <v>179</v>
      </c>
      <c r="D22" s="58" t="s">
        <v>180</v>
      </c>
      <c r="E22" s="58" t="s">
        <v>177</v>
      </c>
      <c r="F22" s="60" t="s">
        <v>160</v>
      </c>
      <c r="G22" s="56"/>
      <c r="H22" s="56"/>
      <c r="I22" s="56"/>
      <c r="J22" s="56"/>
      <c r="K22" s="56"/>
      <c r="L22" s="56"/>
    </row>
    <row r="23" spans="1:12" ht="33.75" customHeight="1">
      <c r="A23" s="50">
        <f t="shared" si="0"/>
        <v>20</v>
      </c>
      <c r="B23" s="56"/>
      <c r="C23" s="56" t="s">
        <v>181</v>
      </c>
      <c r="D23" s="58" t="s">
        <v>182</v>
      </c>
      <c r="E23" s="58" t="s">
        <v>183</v>
      </c>
      <c r="F23" s="60" t="s">
        <v>184</v>
      </c>
      <c r="G23" s="56"/>
      <c r="H23" s="56"/>
      <c r="I23" s="56"/>
      <c r="J23" s="56"/>
      <c r="K23" s="56"/>
      <c r="L23" s="56"/>
    </row>
    <row r="24" spans="1:12" ht="33.75" customHeight="1">
      <c r="A24" s="50">
        <f t="shared" si="0"/>
        <v>21</v>
      </c>
      <c r="B24" s="56"/>
      <c r="C24" s="56" t="s">
        <v>185</v>
      </c>
      <c r="D24" s="58" t="s">
        <v>186</v>
      </c>
      <c r="E24" s="58" t="s">
        <v>177</v>
      </c>
      <c r="F24" s="60" t="s">
        <v>187</v>
      </c>
      <c r="G24" s="56"/>
      <c r="H24" s="56"/>
      <c r="I24" s="56"/>
      <c r="J24" s="56"/>
      <c r="K24" s="56"/>
      <c r="L24" s="56"/>
    </row>
    <row r="25" spans="1:12" ht="33.75" customHeight="1">
      <c r="A25" s="50">
        <f t="shared" si="0"/>
        <v>22</v>
      </c>
      <c r="B25" s="56"/>
      <c r="C25" s="56" t="s">
        <v>188</v>
      </c>
      <c r="D25" s="58" t="s">
        <v>189</v>
      </c>
      <c r="E25" s="58" t="s">
        <v>177</v>
      </c>
      <c r="F25" s="60" t="s">
        <v>190</v>
      </c>
      <c r="G25" s="56"/>
      <c r="H25" s="56"/>
      <c r="I25" s="56"/>
      <c r="J25" s="56"/>
      <c r="K25" s="56"/>
      <c r="L25" s="56"/>
    </row>
    <row r="26" spans="1:12" ht="33.75" customHeight="1">
      <c r="A26" s="50">
        <f t="shared" si="0"/>
        <v>23</v>
      </c>
      <c r="B26" s="56"/>
      <c r="C26" s="56" t="s">
        <v>191</v>
      </c>
      <c r="D26" s="58" t="s">
        <v>192</v>
      </c>
      <c r="E26" s="58" t="s">
        <v>177</v>
      </c>
      <c r="F26" s="59" t="s">
        <v>193</v>
      </c>
      <c r="G26" s="56"/>
      <c r="H26" s="56"/>
      <c r="I26" s="56"/>
      <c r="J26" s="56"/>
      <c r="K26" s="56"/>
      <c r="L26" s="56"/>
    </row>
    <row r="27" spans="1:12" ht="33.75" customHeight="1">
      <c r="A27" s="50">
        <f t="shared" si="0"/>
        <v>24</v>
      </c>
      <c r="B27" s="56"/>
      <c r="C27" s="56" t="s">
        <v>194</v>
      </c>
      <c r="D27" s="61" t="s">
        <v>195</v>
      </c>
      <c r="E27" s="58" t="s">
        <v>196</v>
      </c>
      <c r="F27" s="60" t="s">
        <v>197</v>
      </c>
      <c r="G27" s="56"/>
      <c r="H27" s="56"/>
      <c r="I27" s="56"/>
      <c r="J27" s="56"/>
      <c r="K27" s="56"/>
      <c r="L27" s="56"/>
    </row>
    <row r="28" spans="1:12" ht="33.75" customHeight="1">
      <c r="A28" s="50">
        <f t="shared" si="0"/>
        <v>25</v>
      </c>
      <c r="B28" s="56"/>
      <c r="C28" s="56" t="s">
        <v>198</v>
      </c>
      <c r="D28" s="58" t="s">
        <v>199</v>
      </c>
      <c r="E28" s="58" t="s">
        <v>132</v>
      </c>
      <c r="F28" s="60" t="s">
        <v>166</v>
      </c>
      <c r="G28" s="56"/>
      <c r="H28" s="56"/>
      <c r="I28" s="56"/>
      <c r="J28" s="56"/>
      <c r="K28" s="56"/>
      <c r="L28" s="56"/>
    </row>
    <row r="29" spans="1:12" ht="33.75" customHeight="1">
      <c r="A29" s="50">
        <f t="shared" si="0"/>
        <v>26</v>
      </c>
      <c r="B29" s="56"/>
      <c r="C29" s="56" t="s">
        <v>200</v>
      </c>
      <c r="D29" s="58" t="s">
        <v>201</v>
      </c>
      <c r="E29" s="58" t="s">
        <v>177</v>
      </c>
      <c r="F29" s="60" t="s">
        <v>202</v>
      </c>
      <c r="G29" s="56"/>
      <c r="H29" s="56"/>
      <c r="I29" s="56"/>
      <c r="J29" s="56"/>
      <c r="K29" s="56"/>
      <c r="L29" s="56"/>
    </row>
    <row r="30" spans="1:12" ht="33.75" customHeight="1">
      <c r="A30" s="50">
        <f t="shared" si="0"/>
        <v>27</v>
      </c>
      <c r="B30" s="56"/>
      <c r="C30" s="56" t="s">
        <v>203</v>
      </c>
      <c r="D30" s="58" t="s">
        <v>204</v>
      </c>
      <c r="E30" s="58" t="s">
        <v>205</v>
      </c>
      <c r="F30" s="60" t="s">
        <v>206</v>
      </c>
      <c r="G30" s="56"/>
      <c r="H30" s="56"/>
      <c r="I30" s="56"/>
      <c r="J30" s="56"/>
      <c r="K30" s="56"/>
      <c r="L30" s="56"/>
    </row>
    <row r="31" spans="1:12" ht="33.75" customHeight="1">
      <c r="A31" s="50">
        <f t="shared" si="0"/>
        <v>28</v>
      </c>
      <c r="B31" s="56"/>
      <c r="C31" s="56" t="s">
        <v>207</v>
      </c>
      <c r="D31" s="58" t="s">
        <v>208</v>
      </c>
      <c r="E31" s="58" t="s">
        <v>209</v>
      </c>
      <c r="F31" s="59" t="s">
        <v>210</v>
      </c>
      <c r="G31" s="56"/>
      <c r="H31" s="56"/>
      <c r="I31" s="56"/>
      <c r="J31" s="56"/>
      <c r="K31" s="56"/>
      <c r="L31" s="56"/>
    </row>
    <row r="32" spans="1:12" ht="33.75" customHeight="1">
      <c r="A32" s="50">
        <f t="shared" si="0"/>
        <v>29</v>
      </c>
      <c r="B32" s="56"/>
      <c r="C32" s="56" t="s">
        <v>211</v>
      </c>
      <c r="D32" s="58" t="s">
        <v>212</v>
      </c>
      <c r="E32" s="58" t="s">
        <v>205</v>
      </c>
      <c r="F32" s="59" t="s">
        <v>213</v>
      </c>
      <c r="G32" s="56"/>
      <c r="H32" s="56"/>
      <c r="I32" s="56"/>
      <c r="J32" s="56"/>
      <c r="K32" s="56"/>
      <c r="L32" s="56"/>
    </row>
    <row r="33" spans="1:12" ht="33.75" customHeight="1">
      <c r="A33" s="50">
        <f t="shared" si="0"/>
        <v>30</v>
      </c>
      <c r="B33" s="56"/>
      <c r="C33" s="56" t="s">
        <v>214</v>
      </c>
      <c r="D33" s="58" t="s">
        <v>215</v>
      </c>
      <c r="E33" s="58" t="s">
        <v>177</v>
      </c>
      <c r="F33" s="62" t="s">
        <v>216</v>
      </c>
      <c r="G33" s="56"/>
      <c r="H33" s="56"/>
      <c r="I33" s="56"/>
      <c r="J33" s="56"/>
      <c r="K33" s="56"/>
      <c r="L33" s="56"/>
    </row>
    <row r="34" spans="1:12" ht="33.75" customHeight="1">
      <c r="A34" s="50">
        <f t="shared" si="0"/>
        <v>31</v>
      </c>
      <c r="B34" s="56"/>
      <c r="C34" s="56" t="s">
        <v>217</v>
      </c>
      <c r="D34" s="58" t="s">
        <v>218</v>
      </c>
      <c r="E34" s="58" t="s">
        <v>177</v>
      </c>
      <c r="F34" s="60" t="s">
        <v>219</v>
      </c>
      <c r="G34" s="56"/>
      <c r="H34" s="56"/>
      <c r="I34" s="56"/>
      <c r="J34" s="56"/>
      <c r="K34" s="56"/>
      <c r="L34" s="56"/>
    </row>
    <row r="35" spans="1:12" ht="33.75" customHeight="1">
      <c r="A35" s="50">
        <f t="shared" si="0"/>
        <v>32</v>
      </c>
      <c r="B35" s="56"/>
      <c r="C35" s="56" t="s">
        <v>220</v>
      </c>
      <c r="D35" s="58" t="s">
        <v>221</v>
      </c>
      <c r="E35" s="58" t="s">
        <v>196</v>
      </c>
      <c r="F35" s="60" t="s">
        <v>222</v>
      </c>
      <c r="G35" s="56"/>
      <c r="H35" s="56"/>
      <c r="I35" s="56"/>
      <c r="J35" s="56"/>
      <c r="K35" s="56"/>
      <c r="L35" s="56"/>
    </row>
    <row r="36" spans="1:12" ht="33.75" customHeight="1">
      <c r="A36" s="50">
        <f t="shared" si="0"/>
        <v>33</v>
      </c>
      <c r="B36" s="56"/>
      <c r="C36" s="56" t="s">
        <v>223</v>
      </c>
      <c r="D36" s="58" t="s">
        <v>224</v>
      </c>
      <c r="E36" s="58" t="s">
        <v>225</v>
      </c>
      <c r="F36" s="60" t="s">
        <v>226</v>
      </c>
      <c r="G36" s="56"/>
      <c r="H36" s="56"/>
      <c r="I36" s="56"/>
      <c r="J36" s="56"/>
      <c r="K36" s="56"/>
      <c r="L36" s="56"/>
    </row>
    <row r="37" spans="1:12" ht="33.75" customHeight="1">
      <c r="A37" s="50">
        <f t="shared" si="0"/>
        <v>34</v>
      </c>
      <c r="B37" s="56"/>
      <c r="C37" s="56" t="s">
        <v>227</v>
      </c>
      <c r="D37" s="58" t="s">
        <v>228</v>
      </c>
      <c r="E37" s="58" t="s">
        <v>132</v>
      </c>
      <c r="F37" s="60" t="s">
        <v>229</v>
      </c>
      <c r="G37" s="56"/>
      <c r="H37" s="56"/>
      <c r="I37" s="56"/>
      <c r="J37" s="56"/>
      <c r="K37" s="56"/>
      <c r="L37" s="56"/>
    </row>
    <row r="38" spans="1:12" ht="33.75" customHeight="1">
      <c r="A38" s="50">
        <f t="shared" si="0"/>
        <v>35</v>
      </c>
      <c r="B38" s="56"/>
      <c r="C38" s="56" t="s">
        <v>230</v>
      </c>
      <c r="D38" s="58" t="s">
        <v>231</v>
      </c>
      <c r="E38" s="58" t="s">
        <v>232</v>
      </c>
      <c r="F38" s="60" t="s">
        <v>233</v>
      </c>
      <c r="G38" s="56"/>
      <c r="H38" s="56"/>
      <c r="I38" s="56"/>
      <c r="J38" s="56"/>
      <c r="K38" s="56"/>
      <c r="L38" s="56"/>
    </row>
    <row r="39" spans="1:12" ht="33.75" customHeight="1">
      <c r="A39" s="50">
        <f t="shared" si="0"/>
        <v>36</v>
      </c>
      <c r="B39" s="63" t="s">
        <v>234</v>
      </c>
      <c r="C39" s="63" t="str">
        <f>VLOOKUP($B39,[1]中科院大类分区期刊目录!$B:$O,2,0)</f>
        <v>语言学与哲学</v>
      </c>
      <c r="D39" s="63" t="str">
        <f>VLOOKUP($B39,[1]中科院大类分区期刊目录!$B:$O,3,0)</f>
        <v>0165-0157</v>
      </c>
      <c r="E39" s="63" t="str">
        <f>VLOOKUP($B39,[1]中科院大类分区期刊目录!$B:$O,4,0)</f>
        <v>NETHERLANDS</v>
      </c>
      <c r="F39" s="63" t="str">
        <f>VLOOKUP($B39,[1]中科院大类分区期刊目录!$B:$O,5,0)</f>
        <v>SPRINGER</v>
      </c>
      <c r="G39" s="63" t="str">
        <f>VLOOKUP($B39,[1]中科院大类分区期刊目录!$B:$O,8,0)</f>
        <v>1.711</v>
      </c>
      <c r="H39" s="63" t="str">
        <f>VLOOKUP($B39,[1]中科院大类分区期刊目录!$B:$O,12,0)</f>
        <v>无</v>
      </c>
      <c r="I39" s="63" t="str">
        <f>VLOOKUP($B39,[1]中科院大类分区期刊目录!$B:$O,13,0)</f>
        <v>人文科学</v>
      </c>
      <c r="J39" s="63" t="str">
        <f>VLOOKUP($B39,[1]中科院大类分区期刊目录!$B:$O,14,0)</f>
        <v>1区</v>
      </c>
      <c r="K39" s="56"/>
      <c r="L39" s="56"/>
    </row>
    <row r="40" spans="1:12" ht="33.75" customHeight="1">
      <c r="A40" s="50">
        <f t="shared" si="0"/>
        <v>37</v>
      </c>
      <c r="B40" s="56" t="s">
        <v>235</v>
      </c>
      <c r="C40" s="56" t="str">
        <f>VLOOKUP($B40,[1]中科院大类分区期刊目录!$B:$O,2,0)</f>
        <v>社会语言学杂志</v>
      </c>
      <c r="D40" s="56" t="str">
        <f>VLOOKUP($B40,[1]中科院大类分区期刊目录!$B:$O,3,0)</f>
        <v>1360-6441</v>
      </c>
      <c r="E40" s="56" t="str">
        <f>VLOOKUP($B40,[1]中科院大类分区期刊目录!$B:$O,4,0)</f>
        <v>USA</v>
      </c>
      <c r="F40" s="56" t="str">
        <f>VLOOKUP($B40,[1]中科院大类分区期刊目录!$B:$O,5,0)</f>
        <v>WILEY</v>
      </c>
      <c r="G40" s="56" t="str">
        <f>VLOOKUP($B40,[1]中科院大类分区期刊目录!$B:$O,8,0)</f>
        <v>1.630</v>
      </c>
      <c r="H40" s="56" t="str">
        <f>VLOOKUP($B40,[1]中科院大类分区期刊目录!$B:$O,12,0)</f>
        <v>SOCIAL SCIENCES, GENERAL</v>
      </c>
      <c r="I40" s="56" t="str">
        <f>VLOOKUP($B40,[1]中科院大类分区期刊目录!$B:$O,13,0)</f>
        <v>人文科学</v>
      </c>
      <c r="J40" s="56" t="str">
        <f>VLOOKUP($B40,[1]中科院大类分区期刊目录!$B:$O,14,0)</f>
        <v>1区</v>
      </c>
      <c r="K40" s="56"/>
      <c r="L40" s="56"/>
    </row>
    <row r="41" spans="1:12" ht="33.75" customHeight="1">
      <c r="A41" s="50">
        <f t="shared" si="0"/>
        <v>38</v>
      </c>
      <c r="B41" s="63" t="s">
        <v>98</v>
      </c>
      <c r="C41" s="63" t="str">
        <f>VLOOKUP($B41,[1]中科院大类分区期刊目录!$B:$O,2,0)</f>
        <v>语言教学</v>
      </c>
      <c r="D41" s="63" t="str">
        <f>VLOOKUP($B41,[1]中科院大类分区期刊目录!$B:$O,3,0)</f>
        <v>0261-4448</v>
      </c>
      <c r="E41" s="63" t="str">
        <f>VLOOKUP($B41,[1]中科院大类分区期刊目录!$B:$O,4,0)</f>
        <v>ENGLAND</v>
      </c>
      <c r="F41" s="63" t="str">
        <f>VLOOKUP($B41,[1]中科院大类分区期刊目录!$B:$O,5,0)</f>
        <v>CAMBRIDGE UNIV PRESS</v>
      </c>
      <c r="G41" s="63" t="str">
        <f>VLOOKUP($B41,[1]中科院大类分区期刊目录!$B:$O,8,0)</f>
        <v>3.714</v>
      </c>
      <c r="H41" s="63" t="str">
        <f>VLOOKUP($B41,[1]中科院大类分区期刊目录!$B:$O,12,0)</f>
        <v>SOCIAL SCIENCES, GENERAL</v>
      </c>
      <c r="I41" s="63" t="str">
        <f>VLOOKUP($B41,[1]中科院大类分区期刊目录!$B:$O,13,0)</f>
        <v>人文科学</v>
      </c>
      <c r="J41" s="63" t="str">
        <f>VLOOKUP($B41,[1]中科院大类分区期刊目录!$B:$O,14,0)</f>
        <v>2区</v>
      </c>
      <c r="K41" s="56"/>
      <c r="L41" s="56"/>
    </row>
    <row r="42" spans="1:12" ht="33.75" customHeight="1">
      <c r="A42" s="50">
        <f t="shared" si="0"/>
        <v>39</v>
      </c>
      <c r="B42" s="56" t="s">
        <v>99</v>
      </c>
      <c r="C42" s="56" t="str">
        <f>VLOOKUP($B42,[1]中科院大类分区期刊目录!$B:$O,2,0)</f>
        <v>第二语言习得研究</v>
      </c>
      <c r="D42" s="56" t="str">
        <f>VLOOKUP($B42,[1]中科院大类分区期刊目录!$B:$O,3,0)</f>
        <v>0272-2631</v>
      </c>
      <c r="E42" s="56" t="str">
        <f>VLOOKUP($B42,[1]中科院大类分区期刊目录!$B:$O,4,0)</f>
        <v>USA</v>
      </c>
      <c r="F42" s="56" t="str">
        <f>VLOOKUP($B42,[1]中科院大类分区期刊目录!$B:$O,5,0)</f>
        <v>CAMBRIDGE UNIV PRESS</v>
      </c>
      <c r="G42" s="56" t="str">
        <f>VLOOKUP($B42,[1]中科院大类分区期刊目录!$B:$O,8,0)</f>
        <v>2.838</v>
      </c>
      <c r="H42" s="56" t="str">
        <f>VLOOKUP($B42,[1]中科院大类分区期刊目录!$B:$O,12,0)</f>
        <v>SOCIAL SCIENCES, GENERAL</v>
      </c>
      <c r="I42" s="56" t="str">
        <f>VLOOKUP($B42,[1]中科院大类分区期刊目录!$B:$O,13,0)</f>
        <v>人文科学</v>
      </c>
      <c r="J42" s="56" t="str">
        <f>VLOOKUP($B42,[1]中科院大类分区期刊目录!$B:$O,14,0)</f>
        <v>2区</v>
      </c>
      <c r="K42" s="56"/>
      <c r="L42" s="56"/>
    </row>
    <row r="43" spans="1:12" ht="33.75" customHeight="1">
      <c r="A43" s="50">
        <f t="shared" si="0"/>
        <v>40</v>
      </c>
      <c r="B43" s="64" t="s">
        <v>108</v>
      </c>
      <c r="C43" s="63" t="str">
        <f>VLOOKUP($B43,[1]中科院大类分区期刊目录!$B:$O,2,0)</f>
        <v>语言教学研究</v>
      </c>
      <c r="D43" s="63" t="str">
        <f>VLOOKUP($B43,[1]中科院大类分区期刊目录!$B:$O,3,0)</f>
        <v>1362-1688</v>
      </c>
      <c r="E43" s="63" t="str">
        <f>VLOOKUP($B43,[1]中科院大类分区期刊目录!$B:$O,4,0)</f>
        <v>ENGLAND</v>
      </c>
      <c r="F43" s="63" t="str">
        <f>VLOOKUP($B43,[1]中科院大类分区期刊目录!$B:$O,5,0)</f>
        <v>SAGE PUBLICATIONS LTD</v>
      </c>
      <c r="G43" s="63" t="str">
        <f>VLOOKUP($B43,[1]中科院大类分区期刊目录!$B:$O,8,0)</f>
        <v>2.647</v>
      </c>
      <c r="H43" s="63" t="str">
        <f>VLOOKUP($B43,[1]中科院大类分区期刊目录!$B:$O,12,0)</f>
        <v>SOCIAL SCIENCES, GENERAL</v>
      </c>
      <c r="I43" s="63" t="str">
        <f>VLOOKUP($B43,[1]中科院大类分区期刊目录!$B:$O,13,0)</f>
        <v>人文科学</v>
      </c>
      <c r="J43" s="63" t="str">
        <f>VLOOKUP($B43,[1]中科院大类分区期刊目录!$B:$O,14,0)</f>
        <v>2区</v>
      </c>
      <c r="K43" s="56"/>
      <c r="L43" s="56"/>
    </row>
    <row r="44" spans="1:12" ht="33.75" customHeight="1">
      <c r="A44" s="50">
        <f t="shared" si="0"/>
        <v>41</v>
      </c>
      <c r="B44" s="56" t="s">
        <v>236</v>
      </c>
      <c r="C44" s="56" t="s">
        <v>110</v>
      </c>
      <c r="D44" s="56" t="s">
        <v>111</v>
      </c>
      <c r="E44" s="56" t="s">
        <v>71</v>
      </c>
      <c r="F44" s="56" t="s">
        <v>112</v>
      </c>
      <c r="G44" s="56">
        <v>2.6419999999999999</v>
      </c>
      <c r="H44" s="56" t="s">
        <v>79</v>
      </c>
      <c r="I44" s="56" t="s">
        <v>66</v>
      </c>
      <c r="J44" s="56" t="s">
        <v>237</v>
      </c>
      <c r="K44" s="56"/>
      <c r="L44" s="56"/>
    </row>
    <row r="45" spans="1:12" ht="33.75" customHeight="1">
      <c r="A45" s="50">
        <f t="shared" si="0"/>
        <v>42</v>
      </c>
      <c r="B45" s="63" t="s">
        <v>238</v>
      </c>
      <c r="C45" s="63" t="s">
        <v>239</v>
      </c>
      <c r="D45" s="63" t="s">
        <v>240</v>
      </c>
      <c r="E45" s="63" t="s">
        <v>77</v>
      </c>
      <c r="F45" s="63" t="s">
        <v>241</v>
      </c>
      <c r="G45" s="63">
        <v>2.4729999999999999</v>
      </c>
      <c r="H45" s="63" t="s">
        <v>79</v>
      </c>
      <c r="I45" s="63" t="s">
        <v>66</v>
      </c>
      <c r="J45" s="63" t="s">
        <v>237</v>
      </c>
      <c r="K45" s="56"/>
      <c r="L45" s="56"/>
    </row>
    <row r="46" spans="1:12" ht="33.75" customHeight="1">
      <c r="A46" s="50">
        <f t="shared" si="0"/>
        <v>43</v>
      </c>
      <c r="B46" s="56" t="s">
        <v>242</v>
      </c>
      <c r="C46" s="56" t="str">
        <f>VLOOKUP($B46,[1]中科院大类分区期刊目录!$B:$O,2,0)</f>
        <v>外语年鉴</v>
      </c>
      <c r="D46" s="56" t="str">
        <f>VLOOKUP($B46,[1]中科院大类分区期刊目录!$B:$O,3,0)</f>
        <v>0015-718X</v>
      </c>
      <c r="E46" s="56" t="str">
        <f>VLOOKUP($B46,[1]中科院大类分区期刊目录!$B:$O,4,0)</f>
        <v>USA</v>
      </c>
      <c r="F46" s="56" t="str">
        <f>VLOOKUP($B46,[1]中科院大类分区期刊目录!$B:$O,5,0)</f>
        <v>WILEY</v>
      </c>
      <c r="G46" s="56" t="str">
        <f>VLOOKUP($B46,[1]中科院大类分区期刊目录!$B:$O,8,0)</f>
        <v>2.198</v>
      </c>
      <c r="H46" s="56" t="str">
        <f>VLOOKUP($B46,[1]中科院大类分区期刊目录!$B:$O,12,0)</f>
        <v>SOCIAL SCIENCES, GENERAL</v>
      </c>
      <c r="I46" s="56" t="str">
        <f>VLOOKUP($B46,[1]中科院大类分区期刊目录!$B:$O,13,0)</f>
        <v>人文科学</v>
      </c>
      <c r="J46" s="56" t="str">
        <f>VLOOKUP($B46,[1]中科院大类分区期刊目录!$B:$O,14,0)</f>
        <v>2区</v>
      </c>
      <c r="K46" s="56"/>
      <c r="L46" s="56"/>
    </row>
    <row r="47" spans="1:12" ht="33.75" customHeight="1">
      <c r="A47" s="50">
        <f t="shared" si="0"/>
        <v>44</v>
      </c>
      <c r="B47" s="63" t="s">
        <v>104</v>
      </c>
      <c r="C47" s="63" t="str">
        <f>VLOOKUP($B47,[1]中科院大类分区期刊目录!$B:$O,2,0)</f>
        <v>TESOL季刊</v>
      </c>
      <c r="D47" s="63" t="str">
        <f>VLOOKUP($B47,[1]中科院大类分区期刊目录!$B:$O,3,0)</f>
        <v>0039-8322</v>
      </c>
      <c r="E47" s="63" t="str">
        <f>VLOOKUP($B47,[1]中科院大类分区期刊目录!$B:$O,4,0)</f>
        <v>USA</v>
      </c>
      <c r="F47" s="63" t="str">
        <f>VLOOKUP($B47,[1]中科院大类分区期刊目录!$B:$O,5,0)</f>
        <v>WILEY</v>
      </c>
      <c r="G47" s="63" t="str">
        <f>VLOOKUP($B47,[1]中科院大类分区期刊目录!$B:$O,8,0)</f>
        <v>2.071</v>
      </c>
      <c r="H47" s="63" t="str">
        <f>VLOOKUP($B47,[1]中科院大类分区期刊目录!$B:$O,12,0)</f>
        <v>SOCIAL SCIENCES, GENERAL</v>
      </c>
      <c r="I47" s="63" t="str">
        <f>VLOOKUP($B47,[1]中科院大类分区期刊目录!$B:$O,13,0)</f>
        <v>人文科学</v>
      </c>
      <c r="J47" s="63" t="str">
        <f>VLOOKUP($B47,[1]中科院大类分区期刊目录!$B:$O,14,0)</f>
        <v>2区</v>
      </c>
      <c r="K47" s="56"/>
      <c r="L47" s="56"/>
    </row>
    <row r="48" spans="1:12" ht="33.75" customHeight="1">
      <c r="A48" s="50">
        <f t="shared" si="0"/>
        <v>45</v>
      </c>
      <c r="B48" s="56" t="s">
        <v>243</v>
      </c>
      <c r="C48" s="56" t="str">
        <f>VLOOKUP($B48,[1]中科院大类分区期刊目录!$B:$O,2,0)</f>
        <v>语言学年鉴</v>
      </c>
      <c r="D48" s="56" t="str">
        <f>VLOOKUP($B48,[1]中科院大类分区期刊目录!$B:$O,3,0)</f>
        <v>2333-9691</v>
      </c>
      <c r="E48" s="56" t="str">
        <f>VLOOKUP($B48,[1]中科院大类分区期刊目录!$B:$O,4,0)</f>
        <v>USA</v>
      </c>
      <c r="F48" s="56" t="str">
        <f>VLOOKUP($B48,[1]中科院大类分区期刊目录!$B:$O,5,0)</f>
        <v>ANNUAL REVIEWS</v>
      </c>
      <c r="G48" s="56" t="str">
        <f>VLOOKUP($B48,[1]中科院大类分区期刊目录!$B:$O,8,0)</f>
        <v>2.026</v>
      </c>
      <c r="H48" s="56" t="str">
        <f>VLOOKUP($B48,[1]中科院大类分区期刊目录!$B:$O,12,0)</f>
        <v>无</v>
      </c>
      <c r="I48" s="56" t="str">
        <f>VLOOKUP($B48,[1]中科院大类分区期刊目录!$B:$O,13,0)</f>
        <v>人文科学</v>
      </c>
      <c r="J48" s="56" t="str">
        <f>VLOOKUP($B48,[1]中科院大类分区期刊目录!$B:$O,14,0)</f>
        <v>2区</v>
      </c>
      <c r="K48" s="56"/>
      <c r="L48" s="56"/>
    </row>
    <row r="49" spans="1:12" ht="33.75" customHeight="1">
      <c r="A49" s="50">
        <f t="shared" si="0"/>
        <v>46</v>
      </c>
      <c r="B49" s="63" t="s">
        <v>244</v>
      </c>
      <c r="C49" s="63" t="str">
        <f>VLOOKUP($B49,[1]中科院大类分区期刊目录!$B:$O,2,0)</f>
        <v>召回</v>
      </c>
      <c r="D49" s="63" t="str">
        <f>VLOOKUP($B49,[1]中科院大类分区期刊目录!$B:$O,3,0)</f>
        <v>0958-3440</v>
      </c>
      <c r="E49" s="63" t="str">
        <f>VLOOKUP($B49,[1]中科院大类分区期刊目录!$B:$O,4,0)</f>
        <v>ENGLAND</v>
      </c>
      <c r="F49" s="63" t="str">
        <f>VLOOKUP($B49,[1]中科院大类分区期刊目录!$B:$O,5,0)</f>
        <v>CAMBRIDGE UNIV PRESS</v>
      </c>
      <c r="G49" s="63" t="str">
        <f>VLOOKUP($B49,[1]中科院大类分区期刊目录!$B:$O,8,0)</f>
        <v>1.842</v>
      </c>
      <c r="H49" s="63" t="str">
        <f>VLOOKUP($B49,[1]中科院大类分区期刊目录!$B:$O,12,0)</f>
        <v>SOCIAL SCIENCES, GENERAL</v>
      </c>
      <c r="I49" s="63" t="str">
        <f>VLOOKUP($B49,[1]中科院大类分区期刊目录!$B:$O,13,0)</f>
        <v>人文科学</v>
      </c>
      <c r="J49" s="63" t="str">
        <f>VLOOKUP($B49,[1]中科院大类分区期刊目录!$B:$O,14,0)</f>
        <v>2区</v>
      </c>
      <c r="K49" s="56"/>
      <c r="L49" s="56"/>
    </row>
    <row r="50" spans="1:12" ht="33.75" customHeight="1">
      <c r="A50" s="50">
        <f t="shared" si="0"/>
        <v>47</v>
      </c>
      <c r="B50" s="56" t="s">
        <v>245</v>
      </c>
      <c r="C50" s="56" t="s">
        <v>246</v>
      </c>
      <c r="D50" s="56" t="s">
        <v>247</v>
      </c>
      <c r="E50" s="56" t="s">
        <v>71</v>
      </c>
      <c r="F50" s="56" t="s">
        <v>248</v>
      </c>
      <c r="G50" s="56">
        <v>1.4830000000000001</v>
      </c>
      <c r="H50" s="56" t="s">
        <v>79</v>
      </c>
      <c r="I50" s="56" t="s">
        <v>66</v>
      </c>
      <c r="J50" s="56" t="s">
        <v>237</v>
      </c>
      <c r="K50" s="56"/>
      <c r="L50" s="56"/>
    </row>
    <row r="51" spans="1:12" ht="33.75" customHeight="1">
      <c r="A51" s="50">
        <f t="shared" si="0"/>
        <v>48</v>
      </c>
      <c r="B51" s="63" t="s">
        <v>249</v>
      </c>
      <c r="C51" s="63" t="s">
        <v>250</v>
      </c>
      <c r="D51" s="63" t="s">
        <v>251</v>
      </c>
      <c r="E51" s="63" t="s">
        <v>71</v>
      </c>
      <c r="F51" s="63" t="s">
        <v>248</v>
      </c>
      <c r="G51" s="63">
        <v>1.708</v>
      </c>
      <c r="H51" s="63" t="s">
        <v>79</v>
      </c>
      <c r="I51" s="63" t="s">
        <v>66</v>
      </c>
      <c r="J51" s="63" t="s">
        <v>252</v>
      </c>
      <c r="K51" s="56"/>
      <c r="L51" s="56"/>
    </row>
    <row r="52" spans="1:12" ht="33.75" customHeight="1">
      <c r="A52" s="50">
        <f t="shared" si="0"/>
        <v>49</v>
      </c>
      <c r="B52" s="56" t="s">
        <v>253</v>
      </c>
      <c r="C52" s="56" t="str">
        <f>VLOOKUP($B52,[1]中科院大类分区期刊目录!$B:$O,2,0)</f>
        <v>应用语言学年鉴</v>
      </c>
      <c r="D52" s="56" t="str">
        <f>VLOOKUP($B52,[1]中科院大类分区期刊目录!$B:$O,3,0)</f>
        <v>0267-1905</v>
      </c>
      <c r="E52" s="56" t="str">
        <f>VLOOKUP($B52,[1]中科院大类分区期刊目录!$B:$O,4,0)</f>
        <v>USA</v>
      </c>
      <c r="F52" s="56" t="str">
        <f>VLOOKUP($B52,[1]中科院大类分区期刊目录!$B:$O,5,0)</f>
        <v>CAMBRIDGE UNIV PRESS</v>
      </c>
      <c r="G52" s="56" t="str">
        <f>VLOOKUP($B52,[1]中科院大类分区期刊目录!$B:$O,8,0)</f>
        <v>1.679</v>
      </c>
      <c r="H52" s="56" t="str">
        <f>VLOOKUP($B52,[1]中科院大类分区期刊目录!$B:$O,12,0)</f>
        <v>SOCIAL SCIENCES, GENERAL</v>
      </c>
      <c r="I52" s="56" t="str">
        <f>VLOOKUP($B52,[1]中科院大类分区期刊目录!$B:$O,13,0)</f>
        <v>人文科学</v>
      </c>
      <c r="J52" s="56" t="str">
        <f>VLOOKUP($B52,[1]中科院大类分区期刊目录!$B:$O,14,0)</f>
        <v>3区</v>
      </c>
      <c r="K52" s="56"/>
      <c r="L52" s="56"/>
    </row>
    <row r="53" spans="1:12" ht="33.75" customHeight="1">
      <c r="A53" s="50">
        <f t="shared" si="0"/>
        <v>50</v>
      </c>
      <c r="B53" s="63" t="s">
        <v>254</v>
      </c>
      <c r="C53" s="63" t="str">
        <f>VLOOKUP($B53,[1]中科院大类分区期刊目录!$B:$O,2,0)</f>
        <v>应用语言学评论</v>
      </c>
      <c r="D53" s="63" t="str">
        <f>VLOOKUP($B53,[1]中科院大类分区期刊目录!$B:$O,3,0)</f>
        <v>1868-6303</v>
      </c>
      <c r="E53" s="63" t="str">
        <f>VLOOKUP($B53,[1]中科院大类分区期刊目录!$B:$O,4,0)</f>
        <v>GERMANY</v>
      </c>
      <c r="F53" s="63" t="str">
        <f>VLOOKUP($B53,[1]中科院大类分区期刊目录!$B:$O,5,0)</f>
        <v>WALTER DE GRUYTER GMBH</v>
      </c>
      <c r="G53" s="63" t="str">
        <f>VLOOKUP($B53,[1]中科院大类分区期刊目录!$B:$O,8,0)</f>
        <v>1.571</v>
      </c>
      <c r="H53" s="63" t="str">
        <f>VLOOKUP($B53,[1]中科院大类分区期刊目录!$B:$O,12,0)</f>
        <v>无</v>
      </c>
      <c r="I53" s="63" t="str">
        <f>VLOOKUP($B53,[1]中科院大类分区期刊目录!$B:$O,13,0)</f>
        <v>人文科学</v>
      </c>
      <c r="J53" s="63" t="str">
        <f>VLOOKUP($B53,[1]中科院大类分区期刊目录!$B:$O,14,0)</f>
        <v>3区</v>
      </c>
      <c r="K53" s="56"/>
      <c r="L53" s="56"/>
    </row>
    <row r="54" spans="1:12" ht="33.75" customHeight="1">
      <c r="A54" s="50">
        <f t="shared" si="0"/>
        <v>51</v>
      </c>
      <c r="B54" s="56" t="s">
        <v>255</v>
      </c>
      <c r="C54" s="56" t="str">
        <f>VLOOKUP($B54,[1]中科院大类分区期刊目录!$B:$O,2,0)</f>
        <v>阅读与写作</v>
      </c>
      <c r="D54" s="56" t="str">
        <f>VLOOKUP($B54,[1]中科院大类分区期刊目录!$B:$O,3,0)</f>
        <v>0922-4777</v>
      </c>
      <c r="E54" s="56" t="str">
        <f>VLOOKUP($B54,[1]中科院大类分区期刊目录!$B:$O,4,0)</f>
        <v>NETHERLANDS</v>
      </c>
      <c r="F54" s="56" t="str">
        <f>VLOOKUP($B54,[1]中科院大类分区期刊目录!$B:$O,5,0)</f>
        <v>SPRINGER</v>
      </c>
      <c r="G54" s="56" t="str">
        <f>VLOOKUP($B54,[1]中科院大类分区期刊目录!$B:$O,8,0)</f>
        <v>1.445</v>
      </c>
      <c r="H54" s="56" t="str">
        <f>VLOOKUP($B54,[1]中科院大类分区期刊目录!$B:$O,12,0)</f>
        <v>SOCIAL SCIENCES, GENERAL</v>
      </c>
      <c r="I54" s="56" t="str">
        <f>VLOOKUP($B54,[1]中科院大类分区期刊目录!$B:$O,13,0)</f>
        <v>教育学</v>
      </c>
      <c r="J54" s="56" t="str">
        <f>VLOOKUP($B54,[1]中科院大类分区期刊目录!$B:$O,14,0)</f>
        <v>3区</v>
      </c>
      <c r="K54" s="56"/>
      <c r="L54" s="56"/>
    </row>
    <row r="55" spans="1:12" ht="33.75" customHeight="1">
      <c r="A55" s="50">
        <f t="shared" si="0"/>
        <v>52</v>
      </c>
      <c r="B55" s="63" t="s">
        <v>256</v>
      </c>
      <c r="C55" s="63" t="str">
        <f>VLOOKUP($B55,[1]中科院大类分区期刊目录!$B:$O,2,0)</f>
        <v>认知语言学</v>
      </c>
      <c r="D55" s="63" t="str">
        <f>VLOOKUP($B55,[1]中科院大类分区期刊目录!$B:$O,3,0)</f>
        <v>0936-5907</v>
      </c>
      <c r="E55" s="63" t="str">
        <f>VLOOKUP($B55,[1]中科院大类分区期刊目录!$B:$O,4,0)</f>
        <v>GERMANY</v>
      </c>
      <c r="F55" s="63" t="str">
        <f>VLOOKUP($B55,[1]中科院大类分区期刊目录!$B:$O,5,0)</f>
        <v>DE GRUYTER MOUTON</v>
      </c>
      <c r="G55" s="63" t="str">
        <f>VLOOKUP($B55,[1]中科院大类分区期刊目录!$B:$O,8,0)</f>
        <v>1.442</v>
      </c>
      <c r="H55" s="63" t="str">
        <f>VLOOKUP($B55,[1]中科院大类分区期刊目录!$B:$O,12,0)</f>
        <v>SOCIAL SCIENCES, GENERAL</v>
      </c>
      <c r="I55" s="63" t="str">
        <f>VLOOKUP($B55,[1]中科院大类分区期刊目录!$B:$O,13,0)</f>
        <v>人文科学</v>
      </c>
      <c r="J55" s="63" t="str">
        <f>VLOOKUP($B55,[1]中科院大类分区期刊目录!$B:$O,14,0)</f>
        <v>3区</v>
      </c>
      <c r="K55" s="56"/>
      <c r="L55" s="56"/>
    </row>
    <row r="56" spans="1:12" ht="33.75" customHeight="1">
      <c r="A56" s="50">
        <f t="shared" si="0"/>
        <v>53</v>
      </c>
      <c r="B56" s="56" t="s">
        <v>257</v>
      </c>
      <c r="C56" s="56" t="str">
        <f>VLOOKUP($B56,[1]中科院大类分区期刊目录!$B:$O,2,0)</f>
        <v>语言与跨文化交际</v>
      </c>
      <c r="D56" s="56" t="str">
        <f>VLOOKUP($B56,[1]中科院大类分区期刊目录!$B:$O,3,0)</f>
        <v>1470-8477</v>
      </c>
      <c r="E56" s="56" t="str">
        <f>VLOOKUP($B56,[1]中科院大类分区期刊目录!$B:$O,4,0)</f>
        <v>ENGLAND</v>
      </c>
      <c r="F56" s="56" t="str">
        <f>VLOOKUP($B56,[1]中科院大类分区期刊目录!$B:$O,5,0)</f>
        <v>ROUTLEDGE JOURNALS, TAYLOR &amp; FRANCIS LTD</v>
      </c>
      <c r="G56" s="56" t="str">
        <f>VLOOKUP($B56,[1]中科院大类分区期刊目录!$B:$O,8,0)</f>
        <v>1.292</v>
      </c>
      <c r="H56" s="56" t="str">
        <f>VLOOKUP($B56,[1]中科院大类分区期刊目录!$B:$O,12,0)</f>
        <v>无</v>
      </c>
      <c r="I56" s="56" t="str">
        <f>VLOOKUP($B56,[1]中科院大类分区期刊目录!$B:$O,13,0)</f>
        <v>人文科学</v>
      </c>
      <c r="J56" s="56" t="str">
        <f>VLOOKUP($B56,[1]中科院大类分区期刊目录!$B:$O,14,0)</f>
        <v>3区</v>
      </c>
      <c r="K56" s="56"/>
      <c r="L56" s="56"/>
    </row>
    <row r="57" spans="1:12" ht="33.75" customHeight="1">
      <c r="A57" s="50">
        <f t="shared" si="0"/>
        <v>54</v>
      </c>
      <c r="B57" s="63" t="s">
        <v>258</v>
      </c>
      <c r="C57" s="63" t="str">
        <f>VLOOKUP($B57,[1]中科院大类分区期刊目录!$B:$O,2,0)</f>
        <v>文化社会学</v>
      </c>
      <c r="D57" s="63" t="str">
        <f>VLOOKUP($B57,[1]中科院大类分区期刊目录!$B:$O,3,0)</f>
        <v>1749-9755</v>
      </c>
      <c r="E57" s="63" t="str">
        <f>VLOOKUP($B57,[1]中科院大类分区期刊目录!$B:$O,4,0)</f>
        <v>ENGLAND</v>
      </c>
      <c r="F57" s="63" t="str">
        <f>VLOOKUP($B57,[1]中科院大类分区期刊目录!$B:$O,5,0)</f>
        <v>SAGE PUBLICATIONS LTD</v>
      </c>
      <c r="G57" s="63" t="str">
        <f>VLOOKUP($B57,[1]中科院大类分区期刊目录!$B:$O,8,0)</f>
        <v>1.224</v>
      </c>
      <c r="H57" s="63" t="str">
        <f>VLOOKUP($B57,[1]中科院大类分区期刊目录!$B:$O,12,0)</f>
        <v>SOCIAL SCIENCES, GENERAL</v>
      </c>
      <c r="I57" s="63" t="str">
        <f>VLOOKUP($B57,[1]中科院大类分区期刊目录!$B:$O,13,0)</f>
        <v>法学</v>
      </c>
      <c r="J57" s="63" t="str">
        <f>VLOOKUP($B57,[1]中科院大类分区期刊目录!$B:$O,14,0)</f>
        <v>3区</v>
      </c>
      <c r="K57" s="56"/>
      <c r="L57" s="56"/>
    </row>
    <row r="58" spans="1:12" ht="33.75" customHeight="1">
      <c r="A58" s="50">
        <f t="shared" si="0"/>
        <v>55</v>
      </c>
      <c r="B58" s="56" t="s">
        <v>259</v>
      </c>
      <c r="C58" s="56" t="str">
        <f>VLOOKUP($B58,[1]中科院大类分区期刊目录!$B:$O,2,0)</f>
        <v>演讲季刊</v>
      </c>
      <c r="D58" s="56" t="str">
        <f>VLOOKUP($B58,[1]中科院大类分区期刊目录!$B:$O,3,0)</f>
        <v>0033-5630</v>
      </c>
      <c r="E58" s="56" t="str">
        <f>VLOOKUP($B58,[1]中科院大类分区期刊目录!$B:$O,4,0)</f>
        <v>ENGLAND</v>
      </c>
      <c r="F58" s="56" t="str">
        <f>VLOOKUP($B58,[1]中科院大类分区期刊目录!$B:$O,5,0)</f>
        <v>ROUTLEDGE JOURNALS, TAYLOR &amp; FRANCIS LTD</v>
      </c>
      <c r="G58" s="56" t="str">
        <f>VLOOKUP($B58,[1]中科院大类分区期刊目录!$B:$O,8,0)</f>
        <v>1.182</v>
      </c>
      <c r="H58" s="56" t="str">
        <f>VLOOKUP($B58,[1]中科院大类分区期刊目录!$B:$O,12,0)</f>
        <v>无</v>
      </c>
      <c r="I58" s="56" t="str">
        <f>VLOOKUP($B58,[1]中科院大类分区期刊目录!$B:$O,13,0)</f>
        <v>人文科学</v>
      </c>
      <c r="J58" s="56" t="str">
        <f>VLOOKUP($B58,[1]中科院大类分区期刊目录!$B:$O,14,0)</f>
        <v>3区</v>
      </c>
      <c r="K58" s="56"/>
      <c r="L58" s="56"/>
    </row>
    <row r="59" spans="1:12" ht="33.75" customHeight="1">
      <c r="A59" s="50">
        <f t="shared" si="0"/>
        <v>56</v>
      </c>
      <c r="B59" s="63" t="s">
        <v>260</v>
      </c>
      <c r="C59" s="63" t="str">
        <f>VLOOKUP($B59,[1]中科院大类分区期刊目录!$B:$O,2,0)</f>
        <v>翻译研究</v>
      </c>
      <c r="D59" s="63" t="str">
        <f>VLOOKUP($B59,[1]中科院大类分区期刊目录!$B:$O,3,0)</f>
        <v>1478-1700</v>
      </c>
      <c r="E59" s="63" t="str">
        <f>VLOOKUP($B59,[1]中科院大类分区期刊目录!$B:$O,4,0)</f>
        <v>ENGLAND</v>
      </c>
      <c r="F59" s="63" t="str">
        <f>VLOOKUP($B59,[1]中科院大类分区期刊目录!$B:$O,5,0)</f>
        <v>ROUTLEDGE JOURNALS, TAYLOR &amp; FRANCIS LTD</v>
      </c>
      <c r="G59" s="63" t="str">
        <f>VLOOKUP($B59,[1]中科院大类分区期刊目录!$B:$O,8,0)</f>
        <v>0.947</v>
      </c>
      <c r="H59" s="63" t="str">
        <f>VLOOKUP($B59,[1]中科院大类分区期刊目录!$B:$O,12,0)</f>
        <v>无</v>
      </c>
      <c r="I59" s="63" t="str">
        <f>VLOOKUP($B59,[1]中科院大类分区期刊目录!$B:$O,13,0)</f>
        <v>人文科学</v>
      </c>
      <c r="J59" s="63" t="str">
        <f>VLOOKUP($B59,[1]中科院大类分区期刊目录!$B:$O,14,0)</f>
        <v>3区</v>
      </c>
      <c r="K59" s="56"/>
      <c r="L59" s="56"/>
    </row>
    <row r="60" spans="1:12" ht="33.75" customHeight="1">
      <c r="A60" s="50">
        <f t="shared" si="0"/>
        <v>57</v>
      </c>
      <c r="B60" s="56" t="s">
        <v>261</v>
      </c>
      <c r="C60" s="56" t="str">
        <f>VLOOKUP($B60,[1]中科院大类分区期刊目录!$B:$O,2,0)</f>
        <v>语言文化与课程</v>
      </c>
      <c r="D60" s="56" t="str">
        <f>VLOOKUP($B60,[1]中科院大类分区期刊目录!$B:$O,3,0)</f>
        <v>0790-8318</v>
      </c>
      <c r="E60" s="56" t="str">
        <f>VLOOKUP($B60,[1]中科院大类分区期刊目录!$B:$O,4,0)</f>
        <v>ENGLAND</v>
      </c>
      <c r="F60" s="56" t="str">
        <f>VLOOKUP($B60,[1]中科院大类分区期刊目录!$B:$O,5,0)</f>
        <v>ROUTLEDGE JOURNALS, TAYLOR &amp; FRANCIS LTD</v>
      </c>
      <c r="G60" s="56" t="str">
        <f>VLOOKUP($B60,[1]中科院大类分区期刊目录!$B:$O,8,0)</f>
        <v>0.895</v>
      </c>
      <c r="H60" s="56" t="str">
        <f>VLOOKUP($B60,[1]中科院大类分区期刊目录!$B:$O,12,0)</f>
        <v>无</v>
      </c>
      <c r="I60" s="56" t="str">
        <f>VLOOKUP($B60,[1]中科院大类分区期刊目录!$B:$O,13,0)</f>
        <v>人文科学</v>
      </c>
      <c r="J60" s="56" t="str">
        <f>VLOOKUP($B60,[1]中科院大类分区期刊目录!$B:$O,14,0)</f>
        <v>3区</v>
      </c>
      <c r="K60" s="56"/>
      <c r="L60" s="56"/>
    </row>
    <row r="61" spans="1:12" ht="33.75" customHeight="1">
      <c r="A61" s="50">
        <f t="shared" si="0"/>
        <v>58</v>
      </c>
      <c r="B61" s="63" t="s">
        <v>262</v>
      </c>
      <c r="C61" s="63" t="str">
        <f>VLOOKUP($B61,[1]中科院大类分区期刊目录!$B:$O,2,0)</f>
        <v>认知语言学述评</v>
      </c>
      <c r="D61" s="63" t="str">
        <f>VLOOKUP($B61,[1]中科院大类分区期刊目录!$B:$O,3,0)</f>
        <v>1877-9751</v>
      </c>
      <c r="E61" s="63" t="str">
        <f>VLOOKUP($B61,[1]中科院大类分区期刊目录!$B:$O,4,0)</f>
        <v>NETHERLANDS</v>
      </c>
      <c r="F61" s="63" t="str">
        <f>VLOOKUP($B61,[1]中科院大类分区期刊目录!$B:$O,5,0)</f>
        <v>JOHN BENJAMINS PUBLISHING CO</v>
      </c>
      <c r="G61" s="63" t="str">
        <f>VLOOKUP($B61,[1]中科院大类分区期刊目录!$B:$O,8,0)</f>
        <v>0.686</v>
      </c>
      <c r="H61" s="63" t="str">
        <f>VLOOKUP($B61,[1]中科院大类分区期刊目录!$B:$O,12,0)</f>
        <v>无</v>
      </c>
      <c r="I61" s="63" t="str">
        <f>VLOOKUP($B61,[1]中科院大类分区期刊目录!$B:$O,13,0)</f>
        <v>人文科学</v>
      </c>
      <c r="J61" s="63" t="str">
        <f>VLOOKUP($B61,[1]中科院大类分区期刊目录!$B:$O,14,0)</f>
        <v>3区</v>
      </c>
      <c r="K61" s="56"/>
      <c r="L61" s="56"/>
    </row>
    <row r="62" spans="1:12" ht="33.75" customHeight="1">
      <c r="A62" s="50">
        <f t="shared" si="0"/>
        <v>59</v>
      </c>
      <c r="B62" s="56" t="s">
        <v>263</v>
      </c>
      <c r="C62" s="56" t="str">
        <f>VLOOKUP($B62,[1]中科院大类分区期刊目录!$B:$O,2,0)</f>
        <v>翻译家</v>
      </c>
      <c r="D62" s="56" t="str">
        <f>VLOOKUP($B62,[1]中科院大类分区期刊目录!$B:$O,3,0)</f>
        <v>1355-6509</v>
      </c>
      <c r="E62" s="56" t="str">
        <f>VLOOKUP($B62,[1]中科院大类分区期刊目录!$B:$O,4,0)</f>
        <v>ENGLAND</v>
      </c>
      <c r="F62" s="56" t="str">
        <f>VLOOKUP($B62,[1]中科院大类分区期刊目录!$B:$O,5,0)</f>
        <v>ROUTLEDGE JOURNALS, TAYLOR &amp; FRANCIS LTD</v>
      </c>
      <c r="G62" s="56" t="str">
        <f>VLOOKUP($B62,[1]中科院大类分区期刊目录!$B:$O,8,0)</f>
        <v>0.565</v>
      </c>
      <c r="H62" s="56" t="str">
        <f>VLOOKUP($B62,[1]中科院大类分区期刊目录!$B:$O,12,0)</f>
        <v>无</v>
      </c>
      <c r="I62" s="56" t="str">
        <f>VLOOKUP($B62,[1]中科院大类分区期刊目录!$B:$O,13,0)</f>
        <v>人文科学</v>
      </c>
      <c r="J62" s="56" t="str">
        <f>VLOOKUP($B62,[1]中科院大类分区期刊目录!$B:$O,14,0)</f>
        <v>3区</v>
      </c>
      <c r="K62" s="56"/>
      <c r="L62" s="56"/>
    </row>
    <row r="63" spans="1:12" ht="24">
      <c r="A63" s="50">
        <f t="shared" si="0"/>
        <v>60</v>
      </c>
      <c r="B63" s="63" t="s">
        <v>264</v>
      </c>
      <c r="C63" s="63" t="str">
        <f>VLOOKUP($B63,[1]中科院大类分区期刊目录!$B:$O,2,0)</f>
        <v>国际翻译研究杂志</v>
      </c>
      <c r="D63" s="63" t="str">
        <f>VLOOKUP($B63,[1]中科院大类分区期刊目录!$B:$O,3,0)</f>
        <v>0924-1884</v>
      </c>
      <c r="E63" s="63" t="str">
        <f>VLOOKUP($B63,[1]中科院大类分区期刊目录!$B:$O,4,0)</f>
        <v>NETHERLANDS</v>
      </c>
      <c r="F63" s="63" t="str">
        <f>VLOOKUP($B63,[1]中科院大类分区期刊目录!$B:$O,5,0)</f>
        <v>JOHN BENJAMINS PUBLISHING CO</v>
      </c>
      <c r="G63" s="63" t="str">
        <f>VLOOKUP($B63,[1]中科院大类分区期刊目录!$B:$O,8,0)</f>
        <v>0.485</v>
      </c>
      <c r="H63" s="63" t="str">
        <f>VLOOKUP($B63,[1]中科院大类分区期刊目录!$B:$O,12,0)</f>
        <v>无</v>
      </c>
      <c r="I63" s="63" t="str">
        <f>VLOOKUP($B63,[1]中科院大类分区期刊目录!$B:$O,13,0)</f>
        <v>人文科学</v>
      </c>
      <c r="J63" s="63" t="str">
        <f>VLOOKUP($B63,[1]中科院大类分区期刊目录!$B:$O,14,0)</f>
        <v>3区</v>
      </c>
      <c r="K63" s="56"/>
      <c r="L63" s="56"/>
    </row>
    <row r="64" spans="1:12" ht="33.75" hidden="1" customHeight="1">
      <c r="A64" s="50">
        <f t="shared" si="0"/>
        <v>61</v>
      </c>
      <c r="B64" s="56" t="s">
        <v>265</v>
      </c>
      <c r="C64" s="56" t="str">
        <f>VLOOKUP($B64,[1]中科院大类分区期刊目录!$B:$O,2,0)</f>
        <v>笔译与口译研究</v>
      </c>
      <c r="D64" s="56" t="str">
        <f>VLOOKUP($B64,[1]中科院大类分区期刊目录!$B:$O,3,0)</f>
        <v>1932-2798</v>
      </c>
      <c r="E64" s="56" t="str">
        <f>VLOOKUP($B64,[1]中科院大类分区期刊目录!$B:$O,4,0)</f>
        <v>NETHERLANDS</v>
      </c>
      <c r="F64" s="56" t="str">
        <f>VLOOKUP($B64,[1]中科院大类分区期刊目录!$B:$O,5,0)</f>
        <v>JOHN BENJAMINS PUBLISHING CO</v>
      </c>
      <c r="G64" s="56" t="str">
        <f>VLOOKUP($B64,[1]中科院大类分区期刊目录!$B:$O,8,0)</f>
        <v>0.644</v>
      </c>
      <c r="H64" s="56" t="str">
        <f>VLOOKUP($B64,[1]中科院大类分区期刊目录!$B:$O,12,0)</f>
        <v>无</v>
      </c>
      <c r="I64" s="56" t="str">
        <f>VLOOKUP($B64,[1]中科院大类分区期刊目录!$B:$O,13,0)</f>
        <v>人文科学</v>
      </c>
      <c r="J64" s="56" t="str">
        <f>VLOOKUP($B64,[1]中科院大类分区期刊目录!$B:$O,14,0)</f>
        <v>4区</v>
      </c>
      <c r="K64" s="56"/>
      <c r="L64" s="56"/>
    </row>
    <row r="65" spans="1:12" ht="33.75" hidden="1" customHeight="1">
      <c r="A65" s="50">
        <f t="shared" si="0"/>
        <v>62</v>
      </c>
      <c r="B65" s="63" t="s">
        <v>266</v>
      </c>
      <c r="C65" s="63" t="str">
        <f>VLOOKUP($B65,[1]中科院大类分区期刊目录!$B:$O,2,0)</f>
        <v>文化批判</v>
      </c>
      <c r="D65" s="63" t="str">
        <f>VLOOKUP($B65,[1]中科院大类分区期刊目录!$B:$O,3,0)</f>
        <v>0882-4371</v>
      </c>
      <c r="E65" s="63" t="str">
        <f>VLOOKUP($B65,[1]中科院大类分区期刊目录!$B:$O,4,0)</f>
        <v>USA</v>
      </c>
      <c r="F65" s="63" t="str">
        <f>VLOOKUP($B65,[1]中科院大类分区期刊目录!$B:$O,5,0)</f>
        <v>UNIV MINNESOTA PRESS</v>
      </c>
      <c r="G65" s="63" t="str">
        <f>VLOOKUP($B65,[1]中科院大类分区期刊目录!$B:$O,8,0)</f>
        <v>0.269</v>
      </c>
      <c r="H65" s="63" t="str">
        <f>VLOOKUP($B65,[1]中科院大类分区期刊目录!$B:$O,12,0)</f>
        <v>无</v>
      </c>
      <c r="I65" s="63" t="str">
        <f>VLOOKUP($B65,[1]中科院大类分区期刊目录!$B:$O,13,0)</f>
        <v>法学</v>
      </c>
      <c r="J65" s="63" t="str">
        <f>VLOOKUP($B65,[1]中科院大类分区期刊目录!$B:$O,14,0)</f>
        <v>4区</v>
      </c>
      <c r="K65" s="56"/>
      <c r="L65" s="56"/>
    </row>
    <row r="66" spans="1:12" ht="33.75" hidden="1" customHeight="1">
      <c r="A66" s="50">
        <f t="shared" si="0"/>
        <v>63</v>
      </c>
      <c r="B66" s="56" t="s">
        <v>267</v>
      </c>
      <c r="C66" s="56" t="str">
        <f>VLOOKUP($B66,[1]中科院大类分区期刊目录!$B:$O,2,0)</f>
        <v>中国现代文学与文化</v>
      </c>
      <c r="D66" s="56" t="str">
        <f>VLOOKUP($B66,[1]中科院大类分区期刊目录!$B:$O,3,0)</f>
        <v>1520-9857</v>
      </c>
      <c r="E66" s="56" t="str">
        <f>VLOOKUP($B66,[1]中科院大类分区期刊目录!$B:$O,4,0)</f>
        <v>USA</v>
      </c>
      <c r="F66" s="56" t="str">
        <f>VLOOKUP($B66,[1]中科院大类分区期刊目录!$B:$O,5,0)</f>
        <v>FOREIGN LANGUAGE PUBL</v>
      </c>
      <c r="G66" s="56" t="str">
        <f>VLOOKUP($B66,[1]中科院大类分区期刊目录!$B:$O,8,0)</f>
        <v>0.214</v>
      </c>
      <c r="H66" s="56" t="str">
        <f>VLOOKUP($B66,[1]中科院大类分区期刊目录!$B:$O,12,0)</f>
        <v>无</v>
      </c>
      <c r="I66" s="56" t="str">
        <f>VLOOKUP($B66,[1]中科院大类分区期刊目录!$B:$O,13,0)</f>
        <v>法学</v>
      </c>
      <c r="J66" s="56" t="str">
        <f>VLOOKUP($B66,[1]中科院大类分区期刊目录!$B:$O,14,0)</f>
        <v>4区</v>
      </c>
      <c r="K66" s="56"/>
      <c r="L66" s="56"/>
    </row>
    <row r="67" spans="1:12" ht="33.75" hidden="1" customHeight="1">
      <c r="A67" s="56"/>
      <c r="B67" s="56"/>
      <c r="C67" s="56"/>
      <c r="D67" s="56"/>
      <c r="E67" s="56"/>
      <c r="F67" s="56"/>
      <c r="G67" s="56"/>
      <c r="H67" s="56"/>
      <c r="I67" s="56"/>
      <c r="J67" s="56"/>
      <c r="K67" s="56"/>
      <c r="L67" s="56"/>
    </row>
    <row r="68" spans="1:12" ht="33.75" hidden="1" customHeight="1">
      <c r="A68" s="56"/>
      <c r="B68" s="56"/>
      <c r="C68" s="56"/>
      <c r="D68" s="56"/>
      <c r="E68" s="56"/>
      <c r="F68" s="56"/>
      <c r="G68" s="56"/>
      <c r="H68" s="56"/>
      <c r="I68" s="56"/>
      <c r="J68" s="56"/>
      <c r="K68" s="56"/>
      <c r="L68" s="56"/>
    </row>
    <row r="69" spans="1:12" ht="33.75" hidden="1" customHeight="1">
      <c r="A69" s="56"/>
      <c r="B69" s="56"/>
      <c r="C69" s="56"/>
      <c r="D69" s="56"/>
      <c r="E69" s="56"/>
      <c r="F69" s="56"/>
      <c r="G69" s="56"/>
      <c r="H69" s="56"/>
      <c r="I69" s="56"/>
      <c r="J69" s="56"/>
      <c r="K69" s="56"/>
      <c r="L69" s="56"/>
    </row>
    <row r="70" spans="1:12" ht="33.75" hidden="1" customHeight="1">
      <c r="A70" s="56"/>
      <c r="B70" s="56"/>
      <c r="C70" s="56"/>
      <c r="D70" s="56"/>
      <c r="E70" s="56"/>
      <c r="F70" s="56"/>
      <c r="G70" s="56"/>
      <c r="H70" s="56"/>
      <c r="I70" s="56"/>
      <c r="J70" s="56"/>
      <c r="K70" s="56"/>
      <c r="L70" s="56"/>
    </row>
    <row r="71" spans="1:12" ht="33.75" hidden="1" customHeight="1">
      <c r="A71" s="56"/>
      <c r="B71" s="56"/>
      <c r="C71" s="56"/>
      <c r="D71" s="56"/>
      <c r="E71" s="56"/>
      <c r="F71" s="56"/>
      <c r="G71" s="56"/>
      <c r="H71" s="56"/>
      <c r="I71" s="56"/>
      <c r="J71" s="56"/>
      <c r="K71" s="56"/>
      <c r="L71" s="56"/>
    </row>
    <row r="72" spans="1:12" ht="33.75" hidden="1" customHeight="1">
      <c r="A72" s="56"/>
      <c r="B72" s="56"/>
      <c r="C72" s="56"/>
      <c r="D72" s="56"/>
      <c r="E72" s="56"/>
      <c r="F72" s="56"/>
      <c r="G72" s="56"/>
      <c r="H72" s="56"/>
      <c r="I72" s="56"/>
      <c r="J72" s="56"/>
      <c r="K72" s="56"/>
      <c r="L72" s="56"/>
    </row>
    <row r="73" spans="1:12" ht="33.75" hidden="1" customHeight="1">
      <c r="A73" s="56"/>
      <c r="B73" s="56"/>
      <c r="C73" s="56"/>
      <c r="D73" s="56"/>
      <c r="E73" s="56"/>
      <c r="F73" s="56"/>
      <c r="G73" s="56"/>
      <c r="H73" s="56"/>
      <c r="I73" s="56"/>
      <c r="J73" s="56"/>
      <c r="K73" s="56"/>
      <c r="L73" s="56"/>
    </row>
    <row r="74" spans="1:12" ht="33.75" hidden="1" customHeight="1">
      <c r="A74" s="56"/>
      <c r="B74" s="56"/>
      <c r="C74" s="56"/>
      <c r="D74" s="56"/>
      <c r="E74" s="56"/>
      <c r="F74" s="56"/>
      <c r="G74" s="56"/>
      <c r="H74" s="56"/>
      <c r="I74" s="56"/>
      <c r="J74" s="56"/>
      <c r="K74" s="56"/>
      <c r="L74" s="56"/>
    </row>
    <row r="75" spans="1:12" ht="33.75" hidden="1" customHeight="1">
      <c r="A75" s="56"/>
      <c r="B75" s="56"/>
      <c r="C75" s="56"/>
      <c r="D75" s="56"/>
      <c r="E75" s="56"/>
      <c r="F75" s="56"/>
      <c r="G75" s="56"/>
      <c r="H75" s="56"/>
      <c r="I75" s="56"/>
      <c r="J75" s="56"/>
      <c r="K75" s="56"/>
      <c r="L75" s="56"/>
    </row>
    <row r="76" spans="1:12" ht="33.75" hidden="1" customHeight="1">
      <c r="A76" s="56"/>
      <c r="B76" s="56"/>
      <c r="C76" s="56"/>
      <c r="D76" s="56"/>
      <c r="E76" s="56"/>
      <c r="F76" s="56"/>
      <c r="G76" s="56"/>
      <c r="H76" s="56"/>
      <c r="I76" s="56"/>
      <c r="J76" s="56"/>
      <c r="K76" s="56"/>
      <c r="L76" s="56"/>
    </row>
    <row r="77" spans="1:12" ht="33.75" hidden="1" customHeight="1">
      <c r="A77" s="56"/>
      <c r="B77" s="56"/>
      <c r="C77" s="56"/>
      <c r="D77" s="56"/>
      <c r="E77" s="56"/>
      <c r="F77" s="56"/>
      <c r="G77" s="56"/>
      <c r="H77" s="56"/>
      <c r="I77" s="56"/>
      <c r="J77" s="56"/>
      <c r="K77" s="56"/>
      <c r="L77" s="56"/>
    </row>
    <row r="78" spans="1:12" ht="33.75" hidden="1" customHeight="1">
      <c r="A78" s="56"/>
      <c r="B78" s="56"/>
      <c r="C78" s="56"/>
      <c r="D78" s="56"/>
      <c r="E78" s="56"/>
      <c r="F78" s="56"/>
      <c r="G78" s="56"/>
      <c r="H78" s="56"/>
      <c r="I78" s="56"/>
      <c r="J78" s="56"/>
      <c r="K78" s="56"/>
      <c r="L78" s="56"/>
    </row>
    <row r="79" spans="1:12" ht="33.75" hidden="1" customHeight="1">
      <c r="A79" s="56"/>
      <c r="B79" s="56"/>
      <c r="C79" s="56"/>
      <c r="D79" s="56"/>
      <c r="E79" s="56"/>
      <c r="F79" s="56"/>
      <c r="G79" s="56"/>
      <c r="H79" s="56"/>
      <c r="I79" s="56"/>
      <c r="J79" s="56"/>
      <c r="K79" s="56"/>
      <c r="L79" s="56"/>
    </row>
    <row r="80" spans="1:12" ht="33.75" hidden="1" customHeight="1">
      <c r="A80" s="56"/>
      <c r="B80" s="56"/>
      <c r="C80" s="56"/>
      <c r="D80" s="56"/>
      <c r="E80" s="56"/>
      <c r="F80" s="56"/>
      <c r="G80" s="56"/>
      <c r="H80" s="56"/>
      <c r="I80" s="56"/>
      <c r="J80" s="56"/>
      <c r="K80" s="56"/>
      <c r="L80" s="56"/>
    </row>
    <row r="81" spans="1:12" ht="33.75" hidden="1" customHeight="1">
      <c r="A81" s="56"/>
      <c r="B81" s="56"/>
      <c r="C81" s="56"/>
      <c r="D81" s="56"/>
      <c r="E81" s="56"/>
      <c r="F81" s="56"/>
      <c r="G81" s="56"/>
      <c r="H81" s="56"/>
      <c r="I81" s="56"/>
      <c r="J81" s="56"/>
      <c r="K81" s="56"/>
      <c r="L81" s="56"/>
    </row>
    <row r="82" spans="1:12" ht="33.75" hidden="1" customHeight="1">
      <c r="A82" s="56"/>
      <c r="B82" s="56"/>
      <c r="C82" s="56"/>
      <c r="D82" s="56"/>
      <c r="E82" s="56"/>
      <c r="F82" s="56"/>
      <c r="G82" s="56"/>
      <c r="H82" s="56"/>
      <c r="I82" s="56"/>
      <c r="J82" s="56"/>
      <c r="K82" s="56"/>
      <c r="L82" s="56"/>
    </row>
    <row r="83" spans="1:12" ht="33.75" hidden="1" customHeight="1">
      <c r="A83" s="56"/>
      <c r="B83" s="56"/>
      <c r="C83" s="56"/>
      <c r="D83" s="56"/>
      <c r="E83" s="56"/>
      <c r="F83" s="56"/>
      <c r="G83" s="56"/>
      <c r="H83" s="56"/>
      <c r="I83" s="56"/>
      <c r="J83" s="56"/>
      <c r="K83" s="56"/>
      <c r="L83" s="56"/>
    </row>
    <row r="84" spans="1:12" ht="33.75" hidden="1" customHeight="1">
      <c r="A84" s="56"/>
      <c r="B84" s="56"/>
      <c r="C84" s="56"/>
      <c r="D84" s="56"/>
      <c r="E84" s="56"/>
      <c r="F84" s="56"/>
      <c r="G84" s="56"/>
      <c r="H84" s="56"/>
      <c r="I84" s="56"/>
      <c r="J84" s="56"/>
      <c r="K84" s="56"/>
      <c r="L84" s="56"/>
    </row>
    <row r="85" spans="1:12" ht="33.75" hidden="1" customHeight="1">
      <c r="A85" s="56"/>
      <c r="B85" s="56"/>
      <c r="C85" s="56"/>
      <c r="D85" s="56"/>
      <c r="E85" s="56"/>
      <c r="F85" s="56"/>
      <c r="G85" s="56"/>
      <c r="H85" s="56"/>
      <c r="I85" s="56"/>
      <c r="J85" s="56"/>
      <c r="K85" s="56"/>
      <c r="L85" s="56"/>
    </row>
    <row r="86" spans="1:12" ht="33.75" hidden="1" customHeight="1">
      <c r="A86" s="56"/>
      <c r="B86" s="56"/>
      <c r="C86" s="56"/>
      <c r="D86" s="56"/>
      <c r="E86" s="56"/>
      <c r="F86" s="56"/>
      <c r="G86" s="56"/>
      <c r="H86" s="56"/>
      <c r="I86" s="56"/>
      <c r="J86" s="56"/>
      <c r="K86" s="56"/>
      <c r="L86" s="56"/>
    </row>
    <row r="87" spans="1:12" ht="33.75" hidden="1" customHeight="1">
      <c r="A87" s="56"/>
      <c r="B87" s="56"/>
      <c r="C87" s="56"/>
      <c r="D87" s="56"/>
      <c r="E87" s="56"/>
      <c r="F87" s="56"/>
      <c r="G87" s="56"/>
      <c r="H87" s="56"/>
      <c r="I87" s="56"/>
      <c r="J87" s="56"/>
      <c r="K87" s="56"/>
      <c r="L87" s="56"/>
    </row>
    <row r="88" spans="1:12" ht="33.75" hidden="1" customHeight="1">
      <c r="A88" s="56"/>
      <c r="B88" s="56"/>
      <c r="C88" s="56"/>
      <c r="D88" s="56"/>
      <c r="E88" s="56"/>
      <c r="F88" s="56"/>
      <c r="G88" s="56"/>
      <c r="H88" s="56"/>
      <c r="I88" s="56"/>
      <c r="J88" s="56"/>
      <c r="K88" s="56"/>
      <c r="L88" s="56"/>
    </row>
    <row r="89" spans="1:12" ht="33.75" hidden="1" customHeight="1">
      <c r="A89" s="56"/>
      <c r="B89" s="56"/>
      <c r="C89" s="56"/>
      <c r="D89" s="56"/>
      <c r="E89" s="56"/>
      <c r="F89" s="56"/>
      <c r="G89" s="56"/>
      <c r="H89" s="56"/>
      <c r="I89" s="56"/>
      <c r="J89" s="56"/>
      <c r="K89" s="56"/>
      <c r="L89" s="56"/>
    </row>
    <row r="90" spans="1:12" ht="33.75" hidden="1" customHeight="1">
      <c r="A90" s="56"/>
      <c r="B90" s="56"/>
      <c r="C90" s="56"/>
      <c r="D90" s="56"/>
      <c r="E90" s="56"/>
      <c r="F90" s="56"/>
      <c r="G90" s="56"/>
      <c r="H90" s="56"/>
      <c r="I90" s="56"/>
      <c r="J90" s="56"/>
      <c r="K90" s="56"/>
      <c r="L90" s="56"/>
    </row>
    <row r="91" spans="1:12" ht="33.75" hidden="1" customHeight="1">
      <c r="A91" s="56"/>
      <c r="B91" s="56"/>
      <c r="C91" s="56"/>
      <c r="D91" s="56"/>
      <c r="E91" s="56"/>
      <c r="F91" s="56"/>
      <c r="G91" s="56"/>
      <c r="H91" s="56"/>
      <c r="I91" s="56"/>
      <c r="J91" s="56"/>
      <c r="K91" s="56"/>
      <c r="L91" s="56"/>
    </row>
    <row r="92" spans="1:12" ht="33.75" hidden="1" customHeight="1">
      <c r="A92" s="56"/>
      <c r="B92" s="56"/>
      <c r="C92" s="56"/>
      <c r="D92" s="56"/>
      <c r="E92" s="56"/>
      <c r="F92" s="56"/>
      <c r="G92" s="56"/>
      <c r="H92" s="56"/>
      <c r="I92" s="56"/>
      <c r="J92" s="56"/>
      <c r="K92" s="56"/>
      <c r="L92" s="56"/>
    </row>
    <row r="93" spans="1:12" ht="33.75" hidden="1" customHeight="1">
      <c r="A93" s="56"/>
      <c r="B93" s="56"/>
      <c r="C93" s="56"/>
      <c r="D93" s="56"/>
      <c r="E93" s="56"/>
      <c r="F93" s="56"/>
      <c r="G93" s="56"/>
      <c r="H93" s="56"/>
      <c r="I93" s="56"/>
      <c r="J93" s="56"/>
      <c r="K93" s="56"/>
      <c r="L93" s="56"/>
    </row>
    <row r="94" spans="1:12" ht="33.75" hidden="1" customHeight="1">
      <c r="A94" s="56"/>
      <c r="B94" s="56"/>
      <c r="C94" s="56"/>
      <c r="D94" s="56"/>
      <c r="E94" s="56"/>
      <c r="F94" s="56"/>
      <c r="G94" s="56"/>
      <c r="H94" s="56"/>
      <c r="I94" s="56"/>
      <c r="J94" s="56"/>
      <c r="K94" s="56"/>
      <c r="L94" s="56"/>
    </row>
    <row r="95" spans="1:12" ht="33.75" hidden="1" customHeight="1">
      <c r="A95" s="56"/>
      <c r="B95" s="56"/>
      <c r="C95" s="56"/>
      <c r="D95" s="56"/>
      <c r="E95" s="56"/>
      <c r="F95" s="56"/>
      <c r="G95" s="56"/>
      <c r="H95" s="56"/>
      <c r="I95" s="56"/>
      <c r="J95" s="56"/>
      <c r="K95" s="56"/>
      <c r="L95" s="56"/>
    </row>
    <row r="96" spans="1:12" ht="33.75" hidden="1" customHeight="1">
      <c r="A96" s="56"/>
      <c r="B96" s="56"/>
      <c r="C96" s="56"/>
      <c r="D96" s="56"/>
      <c r="E96" s="56"/>
      <c r="F96" s="56"/>
      <c r="G96" s="56"/>
      <c r="H96" s="56"/>
      <c r="I96" s="56"/>
      <c r="J96" s="56"/>
      <c r="K96" s="56"/>
      <c r="L96" s="56"/>
    </row>
    <row r="97" spans="1:12" ht="33.75" hidden="1" customHeight="1">
      <c r="A97" s="56"/>
      <c r="B97" s="56"/>
      <c r="C97" s="56"/>
      <c r="D97" s="56"/>
      <c r="E97" s="56"/>
      <c r="F97" s="56"/>
      <c r="G97" s="56"/>
      <c r="H97" s="56"/>
      <c r="I97" s="56"/>
      <c r="J97" s="56"/>
      <c r="K97" s="56"/>
      <c r="L97" s="56"/>
    </row>
    <row r="98" spans="1:12" ht="33.75" hidden="1" customHeight="1">
      <c r="A98" s="56"/>
      <c r="B98" s="56"/>
      <c r="C98" s="56"/>
      <c r="D98" s="56"/>
      <c r="E98" s="56"/>
      <c r="F98" s="56"/>
      <c r="G98" s="56"/>
      <c r="H98" s="56"/>
      <c r="I98" s="56"/>
      <c r="J98" s="56"/>
      <c r="K98" s="56"/>
      <c r="L98" s="56"/>
    </row>
    <row r="99" spans="1:12" ht="33.75" hidden="1" customHeight="1">
      <c r="A99" s="56"/>
      <c r="B99" s="56"/>
      <c r="C99" s="56"/>
      <c r="D99" s="56"/>
      <c r="E99" s="56"/>
      <c r="F99" s="56"/>
      <c r="G99" s="56"/>
      <c r="H99" s="56"/>
      <c r="I99" s="56"/>
      <c r="J99" s="56"/>
      <c r="K99" s="56"/>
      <c r="L99" s="56"/>
    </row>
    <row r="100" spans="1:12" ht="33.75" hidden="1" customHeight="1"/>
    <row r="101" spans="1:12" ht="33.75" hidden="1" customHeight="1"/>
    <row r="102" spans="1:12" ht="33.75" hidden="1" customHeight="1"/>
    <row r="103" spans="1:12" ht="33.75" hidden="1" customHeight="1"/>
    <row r="104" spans="1:12" ht="33.75" hidden="1" customHeight="1"/>
    <row r="105" spans="1:12" ht="33.75" hidden="1" customHeight="1"/>
    <row r="106" spans="1:12" ht="33.75" hidden="1" customHeight="1"/>
    <row r="107" spans="1:12" ht="33.75" hidden="1" customHeight="1"/>
    <row r="108" spans="1:12" ht="33.75" hidden="1" customHeight="1"/>
    <row r="109" spans="1:12" ht="33.75" hidden="1" customHeight="1"/>
    <row r="110" spans="1:12" ht="33.75" hidden="1" customHeight="1"/>
    <row r="111" spans="1:12" ht="33.75" hidden="1" customHeight="1"/>
    <row r="112" spans="1:12" ht="65.25" customHeight="1"/>
    <row r="113" spans="1:12" ht="33.75" customHeight="1">
      <c r="A113" s="76" t="s">
        <v>268</v>
      </c>
      <c r="B113" s="76"/>
      <c r="C113" s="76"/>
      <c r="D113" s="76"/>
      <c r="E113" s="76"/>
      <c r="F113" s="76"/>
      <c r="G113" s="76"/>
      <c r="H113" s="76"/>
      <c r="I113" s="76"/>
      <c r="J113" s="76"/>
      <c r="K113" s="76"/>
      <c r="L113" s="76"/>
    </row>
  </sheetData>
  <mergeCells count="3">
    <mergeCell ref="A1:L1"/>
    <mergeCell ref="A2:L2"/>
    <mergeCell ref="A113:L113"/>
  </mergeCells>
  <phoneticPr fontId="19" type="noConversion"/>
  <conditionalFormatting sqref="D3">
    <cfRule type="duplicateValues" dxfId="9" priority="5"/>
  </conditionalFormatting>
  <conditionalFormatting sqref="D4">
    <cfRule type="duplicateValues" dxfId="8" priority="4"/>
  </conditionalFormatting>
  <conditionalFormatting sqref="D5">
    <cfRule type="duplicateValues" dxfId="7" priority="3"/>
  </conditionalFormatting>
  <conditionalFormatting sqref="D6">
    <cfRule type="duplicateValues" dxfId="6" priority="2"/>
  </conditionalFormatting>
  <conditionalFormatting sqref="C4:C38">
    <cfRule type="duplicateValues" dxfId="5" priority="1"/>
  </conditionalFormatting>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workbookViewId="0">
      <pane xSplit="5" ySplit="2" topLeftCell="F3" activePane="bottomRight" state="frozen"/>
      <selection pane="topRight"/>
      <selection pane="bottomLeft"/>
      <selection pane="bottomRight" activeCell="Q46" sqref="Q46"/>
    </sheetView>
  </sheetViews>
  <sheetFormatPr defaultColWidth="9" defaultRowHeight="14.4"/>
  <cols>
    <col min="1" max="1" width="4.33203125" customWidth="1"/>
    <col min="2" max="2" width="17.77734375" style="21" customWidth="1"/>
    <col min="3" max="3" width="16" style="16" customWidth="1"/>
    <col min="4" max="4" width="10.33203125" style="16" customWidth="1"/>
    <col min="5" max="5" width="12" style="16" customWidth="1"/>
    <col min="6" max="6" width="19.5546875" customWidth="1"/>
    <col min="7" max="7" width="8" style="16" customWidth="1"/>
    <col min="8" max="8" width="8.21875" customWidth="1"/>
    <col min="9" max="9" width="9.88671875" customWidth="1"/>
    <col min="10" max="10" width="7" style="16" customWidth="1"/>
    <col min="11" max="11" width="7.44140625" style="16" customWidth="1"/>
    <col min="12" max="12" width="10.21875" style="16" customWidth="1"/>
    <col min="13" max="13" width="7.21875" style="16" customWidth="1"/>
    <col min="14" max="14" width="7.6640625" style="16" customWidth="1"/>
  </cols>
  <sheetData>
    <row r="1" spans="1:15" s="17" customFormat="1" ht="39.6" customHeight="1">
      <c r="A1" s="73" t="s">
        <v>269</v>
      </c>
      <c r="B1" s="73"/>
      <c r="C1" s="73"/>
      <c r="D1" s="73"/>
      <c r="E1" s="73"/>
      <c r="F1" s="73"/>
      <c r="G1" s="73"/>
      <c r="H1" s="73"/>
      <c r="I1" s="73"/>
      <c r="J1" s="73"/>
      <c r="K1" s="73"/>
      <c r="L1" s="73"/>
      <c r="M1" s="73"/>
      <c r="N1" s="73"/>
    </row>
    <row r="2" spans="1:15" s="18" customFormat="1" ht="39.6" customHeight="1">
      <c r="A2" s="22" t="s">
        <v>1</v>
      </c>
      <c r="B2" s="22" t="s">
        <v>2</v>
      </c>
      <c r="C2" s="22" t="s">
        <v>3</v>
      </c>
      <c r="D2" s="23" t="s">
        <v>4</v>
      </c>
      <c r="E2" s="22" t="s">
        <v>5</v>
      </c>
      <c r="F2" s="22" t="s">
        <v>270</v>
      </c>
      <c r="G2" s="24" t="s">
        <v>123</v>
      </c>
      <c r="H2" s="23" t="s">
        <v>124</v>
      </c>
      <c r="I2" s="22" t="s">
        <v>9</v>
      </c>
      <c r="J2" s="22" t="s">
        <v>10</v>
      </c>
      <c r="K2" s="23" t="s">
        <v>271</v>
      </c>
      <c r="L2" s="23" t="s">
        <v>272</v>
      </c>
      <c r="M2" s="23" t="s">
        <v>273</v>
      </c>
      <c r="N2" s="23" t="s">
        <v>274</v>
      </c>
      <c r="O2" s="37"/>
    </row>
    <row r="3" spans="1:15" s="18" customFormat="1" ht="46.8" customHeight="1">
      <c r="A3" s="25">
        <f t="shared" ref="A3:A85" si="0">ROW()-2</f>
        <v>1</v>
      </c>
      <c r="B3" s="25"/>
      <c r="C3" s="26" t="s">
        <v>130</v>
      </c>
      <c r="D3" s="25" t="s">
        <v>131</v>
      </c>
      <c r="E3" s="26" t="s">
        <v>34</v>
      </c>
      <c r="F3" s="26" t="s">
        <v>472</v>
      </c>
      <c r="G3" s="27"/>
      <c r="H3" s="25"/>
      <c r="I3" s="25"/>
      <c r="J3" s="25"/>
      <c r="K3" s="38" t="s">
        <v>19</v>
      </c>
      <c r="L3" s="39" t="s">
        <v>20</v>
      </c>
      <c r="M3" s="40"/>
      <c r="N3" s="40"/>
    </row>
    <row r="4" spans="1:15" s="18" customFormat="1" ht="39" customHeight="1">
      <c r="A4" s="25">
        <f t="shared" si="0"/>
        <v>2</v>
      </c>
      <c r="B4" s="25"/>
      <c r="C4" s="26" t="s">
        <v>134</v>
      </c>
      <c r="D4" s="25" t="s">
        <v>135</v>
      </c>
      <c r="E4" s="26" t="s">
        <v>275</v>
      </c>
      <c r="F4" s="26" t="s">
        <v>276</v>
      </c>
      <c r="G4" s="27"/>
      <c r="H4" s="25"/>
      <c r="I4" s="25"/>
      <c r="J4" s="25"/>
      <c r="K4" s="38" t="s">
        <v>19</v>
      </c>
      <c r="L4" s="39" t="s">
        <v>20</v>
      </c>
      <c r="M4" s="40"/>
      <c r="N4" s="40"/>
    </row>
    <row r="5" spans="1:15" s="18" customFormat="1" ht="26.1" customHeight="1">
      <c r="A5" s="25">
        <f t="shared" si="0"/>
        <v>3</v>
      </c>
      <c r="B5" s="25"/>
      <c r="C5" s="26" t="s">
        <v>138</v>
      </c>
      <c r="D5" s="25" t="s">
        <v>139</v>
      </c>
      <c r="E5" s="26" t="s">
        <v>277</v>
      </c>
      <c r="F5" s="26" t="s">
        <v>278</v>
      </c>
      <c r="G5" s="27"/>
      <c r="H5" s="25"/>
      <c r="I5" s="25"/>
      <c r="J5" s="25"/>
      <c r="K5" s="38" t="s">
        <v>19</v>
      </c>
      <c r="L5" s="39" t="s">
        <v>20</v>
      </c>
      <c r="M5" s="40"/>
      <c r="N5" s="40"/>
    </row>
    <row r="6" spans="1:15" s="18" customFormat="1" ht="26.1" customHeight="1">
      <c r="A6" s="25">
        <f t="shared" si="0"/>
        <v>4</v>
      </c>
      <c r="B6" s="25"/>
      <c r="C6" s="26" t="s">
        <v>142</v>
      </c>
      <c r="D6" s="25" t="s">
        <v>143</v>
      </c>
      <c r="E6" s="26" t="s">
        <v>37</v>
      </c>
      <c r="F6" s="26" t="s">
        <v>144</v>
      </c>
      <c r="G6" s="27"/>
      <c r="H6" s="25"/>
      <c r="I6" s="25"/>
      <c r="J6" s="25"/>
      <c r="K6" s="38" t="s">
        <v>19</v>
      </c>
      <c r="L6" s="39" t="s">
        <v>20</v>
      </c>
      <c r="M6" s="40"/>
      <c r="N6" s="39" t="s">
        <v>14</v>
      </c>
    </row>
    <row r="7" spans="1:15" s="18" customFormat="1" ht="26.1" customHeight="1">
      <c r="A7" s="25">
        <f t="shared" si="0"/>
        <v>5</v>
      </c>
      <c r="B7" s="25"/>
      <c r="C7" s="26" t="s">
        <v>279</v>
      </c>
      <c r="D7" s="25" t="s">
        <v>146</v>
      </c>
      <c r="E7" s="26" t="s">
        <v>37</v>
      </c>
      <c r="F7" s="26" t="s">
        <v>280</v>
      </c>
      <c r="G7" s="27"/>
      <c r="H7" s="25"/>
      <c r="I7" s="25"/>
      <c r="J7" s="25"/>
      <c r="K7" s="38" t="s">
        <v>19</v>
      </c>
      <c r="L7" s="39" t="s">
        <v>20</v>
      </c>
      <c r="M7" s="40"/>
      <c r="N7" s="40"/>
    </row>
    <row r="8" spans="1:15" s="18" customFormat="1" ht="26.1" customHeight="1">
      <c r="A8" s="25">
        <f t="shared" si="0"/>
        <v>6</v>
      </c>
      <c r="B8" s="25"/>
      <c r="C8" s="26" t="s">
        <v>148</v>
      </c>
      <c r="D8" s="25" t="s">
        <v>149</v>
      </c>
      <c r="E8" s="26" t="s">
        <v>34</v>
      </c>
      <c r="F8" s="26" t="s">
        <v>281</v>
      </c>
      <c r="G8" s="27"/>
      <c r="H8" s="25"/>
      <c r="I8" s="25"/>
      <c r="J8" s="25"/>
      <c r="K8" s="38" t="s">
        <v>19</v>
      </c>
      <c r="L8" s="39" t="s">
        <v>20</v>
      </c>
      <c r="M8" s="40"/>
      <c r="N8" s="40"/>
    </row>
    <row r="9" spans="1:15" s="18" customFormat="1" ht="26.1" customHeight="1">
      <c r="A9" s="25">
        <f t="shared" si="0"/>
        <v>7</v>
      </c>
      <c r="B9" s="25"/>
      <c r="C9" s="26" t="s">
        <v>282</v>
      </c>
      <c r="D9" s="25" t="s">
        <v>152</v>
      </c>
      <c r="E9" s="26" t="s">
        <v>37</v>
      </c>
      <c r="F9" s="26" t="s">
        <v>153</v>
      </c>
      <c r="G9" s="27"/>
      <c r="H9" s="25"/>
      <c r="I9" s="25"/>
      <c r="J9" s="25"/>
      <c r="K9" s="38" t="s">
        <v>19</v>
      </c>
      <c r="L9" s="40"/>
      <c r="M9" s="40"/>
      <c r="N9" s="40"/>
    </row>
    <row r="10" spans="1:15" s="18" customFormat="1" ht="26.1" customHeight="1">
      <c r="A10" s="25">
        <f t="shared" si="0"/>
        <v>8</v>
      </c>
      <c r="B10" s="25"/>
      <c r="C10" s="26" t="s">
        <v>154</v>
      </c>
      <c r="D10" s="25" t="s">
        <v>155</v>
      </c>
      <c r="E10" s="26" t="s">
        <v>283</v>
      </c>
      <c r="F10" s="26" t="s">
        <v>157</v>
      </c>
      <c r="G10" s="27"/>
      <c r="H10" s="25"/>
      <c r="I10" s="25"/>
      <c r="J10" s="25"/>
      <c r="K10" s="38" t="s">
        <v>19</v>
      </c>
      <c r="L10" s="39" t="s">
        <v>20</v>
      </c>
      <c r="M10" s="40"/>
      <c r="N10" s="40"/>
    </row>
    <row r="11" spans="1:15" s="18" customFormat="1" ht="26.1" customHeight="1">
      <c r="A11" s="25">
        <f t="shared" si="0"/>
        <v>9</v>
      </c>
      <c r="B11" s="25"/>
      <c r="C11" s="26" t="s">
        <v>284</v>
      </c>
      <c r="D11" s="25" t="s">
        <v>159</v>
      </c>
      <c r="E11" s="26" t="s">
        <v>37</v>
      </c>
      <c r="F11" s="26" t="s">
        <v>160</v>
      </c>
      <c r="G11" s="27"/>
      <c r="H11" s="25"/>
      <c r="I11" s="25"/>
      <c r="J11" s="25"/>
      <c r="K11" s="38" t="s">
        <v>19</v>
      </c>
      <c r="L11" s="40"/>
      <c r="M11" s="39" t="s">
        <v>285</v>
      </c>
      <c r="N11" s="40"/>
    </row>
    <row r="12" spans="1:15" s="18" customFormat="1" ht="26.1" customHeight="1">
      <c r="A12" s="25">
        <f t="shared" si="0"/>
        <v>10</v>
      </c>
      <c r="B12" s="25"/>
      <c r="C12" s="26" t="s">
        <v>286</v>
      </c>
      <c r="D12" s="25" t="s">
        <v>162</v>
      </c>
      <c r="E12" s="26" t="s">
        <v>37</v>
      </c>
      <c r="F12" s="26" t="s">
        <v>163</v>
      </c>
      <c r="G12" s="27"/>
      <c r="H12" s="25"/>
      <c r="I12" s="25"/>
      <c r="J12" s="25"/>
      <c r="K12" s="38" t="s">
        <v>19</v>
      </c>
      <c r="L12" s="40"/>
      <c r="M12" s="39" t="s">
        <v>287</v>
      </c>
      <c r="N12" s="40"/>
    </row>
    <row r="13" spans="1:15" s="18" customFormat="1" ht="26.1" customHeight="1">
      <c r="A13" s="25">
        <f t="shared" si="0"/>
        <v>11</v>
      </c>
      <c r="B13" s="25"/>
      <c r="C13" s="26" t="s">
        <v>288</v>
      </c>
      <c r="D13" s="25" t="s">
        <v>165</v>
      </c>
      <c r="E13" s="26" t="s">
        <v>34</v>
      </c>
      <c r="F13" s="26" t="s">
        <v>166</v>
      </c>
      <c r="G13" s="27"/>
      <c r="H13" s="25"/>
      <c r="I13" s="25"/>
      <c r="J13" s="25"/>
      <c r="K13" s="38" t="s">
        <v>19</v>
      </c>
      <c r="L13" s="40"/>
      <c r="M13" s="40"/>
      <c r="N13" s="40"/>
    </row>
    <row r="14" spans="1:15" s="18" customFormat="1" ht="26.1" customHeight="1">
      <c r="A14" s="25">
        <f t="shared" si="0"/>
        <v>12</v>
      </c>
      <c r="B14" s="25"/>
      <c r="C14" s="26" t="s">
        <v>289</v>
      </c>
      <c r="D14" s="25" t="s">
        <v>168</v>
      </c>
      <c r="E14" s="26" t="s">
        <v>290</v>
      </c>
      <c r="F14" s="26" t="s">
        <v>170</v>
      </c>
      <c r="G14" s="27"/>
      <c r="H14" s="25"/>
      <c r="I14" s="25"/>
      <c r="J14" s="25"/>
      <c r="K14" s="38" t="s">
        <v>19</v>
      </c>
      <c r="L14" s="40"/>
      <c r="M14" s="40"/>
      <c r="N14" s="40"/>
    </row>
    <row r="15" spans="1:15" s="18" customFormat="1" ht="26.1" customHeight="1">
      <c r="A15" s="25">
        <f t="shared" si="0"/>
        <v>13</v>
      </c>
      <c r="B15" s="25"/>
      <c r="C15" s="26" t="s">
        <v>291</v>
      </c>
      <c r="D15" s="25" t="s">
        <v>172</v>
      </c>
      <c r="E15" s="26" t="s">
        <v>292</v>
      </c>
      <c r="F15" s="26" t="s">
        <v>174</v>
      </c>
      <c r="G15" s="27"/>
      <c r="H15" s="25"/>
      <c r="I15" s="25"/>
      <c r="J15" s="25"/>
      <c r="K15" s="38" t="s">
        <v>19</v>
      </c>
      <c r="L15" s="40"/>
      <c r="M15" s="40"/>
      <c r="N15" s="40"/>
    </row>
    <row r="16" spans="1:15" s="18" customFormat="1" ht="26.1" customHeight="1">
      <c r="A16" s="25">
        <f t="shared" si="0"/>
        <v>14</v>
      </c>
      <c r="B16" s="25"/>
      <c r="C16" s="26" t="s">
        <v>175</v>
      </c>
      <c r="D16" s="25" t="s">
        <v>293</v>
      </c>
      <c r="E16" s="26" t="s">
        <v>37</v>
      </c>
      <c r="F16" s="26" t="s">
        <v>178</v>
      </c>
      <c r="G16" s="27"/>
      <c r="H16" s="25"/>
      <c r="I16" s="25"/>
      <c r="J16" s="25"/>
      <c r="K16" s="38" t="s">
        <v>19</v>
      </c>
      <c r="L16" s="39" t="s">
        <v>20</v>
      </c>
      <c r="M16" s="40"/>
      <c r="N16" s="40"/>
    </row>
    <row r="17" spans="1:14" s="18" customFormat="1" ht="26.1" customHeight="1">
      <c r="A17" s="25">
        <f t="shared" si="0"/>
        <v>15</v>
      </c>
      <c r="B17" s="25"/>
      <c r="C17" s="26" t="s">
        <v>179</v>
      </c>
      <c r="D17" s="25" t="s">
        <v>294</v>
      </c>
      <c r="E17" s="26" t="s">
        <v>37</v>
      </c>
      <c r="F17" s="26" t="s">
        <v>160</v>
      </c>
      <c r="G17" s="27"/>
      <c r="H17" s="25"/>
      <c r="I17" s="25"/>
      <c r="J17" s="25"/>
      <c r="K17" s="38" t="s">
        <v>19</v>
      </c>
      <c r="L17" s="39" t="s">
        <v>20</v>
      </c>
      <c r="M17" s="40"/>
      <c r="N17" s="40"/>
    </row>
    <row r="18" spans="1:14" s="18" customFormat="1" ht="26.1" customHeight="1">
      <c r="A18" s="25">
        <f t="shared" si="0"/>
        <v>16</v>
      </c>
      <c r="B18" s="25"/>
      <c r="C18" s="26" t="s">
        <v>181</v>
      </c>
      <c r="D18" s="25" t="s">
        <v>295</v>
      </c>
      <c r="E18" s="26" t="s">
        <v>296</v>
      </c>
      <c r="F18" s="26" t="s">
        <v>184</v>
      </c>
      <c r="G18" s="27"/>
      <c r="H18" s="25"/>
      <c r="I18" s="25"/>
      <c r="J18" s="25"/>
      <c r="K18" s="38" t="s">
        <v>19</v>
      </c>
      <c r="L18" s="39" t="s">
        <v>20</v>
      </c>
      <c r="M18" s="40"/>
      <c r="N18" s="40"/>
    </row>
    <row r="19" spans="1:14" s="18" customFormat="1" ht="26.1" customHeight="1">
      <c r="A19" s="25">
        <f t="shared" si="0"/>
        <v>17</v>
      </c>
      <c r="B19" s="25"/>
      <c r="C19" s="25" t="s">
        <v>297</v>
      </c>
      <c r="D19" s="25" t="s">
        <v>298</v>
      </c>
      <c r="E19" s="26" t="s">
        <v>37</v>
      </c>
      <c r="F19" s="26" t="s">
        <v>187</v>
      </c>
      <c r="G19" s="27"/>
      <c r="H19" s="25"/>
      <c r="I19" s="25"/>
      <c r="J19" s="25"/>
      <c r="K19" s="38" t="s">
        <v>19</v>
      </c>
      <c r="L19" s="40"/>
      <c r="M19" s="40"/>
      <c r="N19" s="40"/>
    </row>
    <row r="20" spans="1:14" s="18" customFormat="1" ht="26.1" customHeight="1">
      <c r="A20" s="25">
        <f t="shared" si="0"/>
        <v>18</v>
      </c>
      <c r="B20" s="25"/>
      <c r="C20" s="26" t="s">
        <v>188</v>
      </c>
      <c r="D20" s="25" t="s">
        <v>299</v>
      </c>
      <c r="E20" s="26" t="s">
        <v>37</v>
      </c>
      <c r="F20" s="26" t="s">
        <v>190</v>
      </c>
      <c r="G20" s="27"/>
      <c r="H20" s="25"/>
      <c r="I20" s="25"/>
      <c r="J20" s="25"/>
      <c r="K20" s="38" t="s">
        <v>19</v>
      </c>
      <c r="L20" s="39" t="s">
        <v>20</v>
      </c>
      <c r="M20" s="40" t="s">
        <v>21</v>
      </c>
      <c r="N20" s="40"/>
    </row>
    <row r="21" spans="1:14" s="18" customFormat="1" ht="26.1" customHeight="1">
      <c r="A21" s="25">
        <f t="shared" si="0"/>
        <v>19</v>
      </c>
      <c r="B21" s="25"/>
      <c r="C21" s="26" t="s">
        <v>191</v>
      </c>
      <c r="D21" s="25" t="s">
        <v>300</v>
      </c>
      <c r="E21" s="26" t="s">
        <v>37</v>
      </c>
      <c r="F21" s="26" t="s">
        <v>193</v>
      </c>
      <c r="G21" s="27"/>
      <c r="H21" s="25"/>
      <c r="I21" s="25"/>
      <c r="J21" s="25"/>
      <c r="K21" s="38" t="s">
        <v>19</v>
      </c>
      <c r="L21" s="39" t="s">
        <v>20</v>
      </c>
      <c r="M21" s="40"/>
      <c r="N21" s="40"/>
    </row>
    <row r="22" spans="1:14" s="18" customFormat="1" ht="26.1" customHeight="1">
      <c r="A22" s="25">
        <f t="shared" si="0"/>
        <v>20</v>
      </c>
      <c r="B22" s="25"/>
      <c r="C22" s="26" t="s">
        <v>194</v>
      </c>
      <c r="D22" s="25" t="s">
        <v>301</v>
      </c>
      <c r="E22" s="26" t="s">
        <v>302</v>
      </c>
      <c r="F22" s="26" t="s">
        <v>197</v>
      </c>
      <c r="G22" s="27"/>
      <c r="H22" s="25"/>
      <c r="I22" s="25"/>
      <c r="J22" s="25"/>
      <c r="K22" s="38" t="s">
        <v>19</v>
      </c>
      <c r="L22" s="39" t="s">
        <v>20</v>
      </c>
      <c r="M22" s="40"/>
      <c r="N22" s="40"/>
    </row>
    <row r="23" spans="1:14" s="18" customFormat="1" ht="26.1" customHeight="1">
      <c r="A23" s="25">
        <f t="shared" si="0"/>
        <v>21</v>
      </c>
      <c r="B23" s="25"/>
      <c r="C23" s="26" t="s">
        <v>198</v>
      </c>
      <c r="D23" s="25" t="s">
        <v>303</v>
      </c>
      <c r="E23" s="26" t="s">
        <v>34</v>
      </c>
      <c r="F23" s="26" t="s">
        <v>166</v>
      </c>
      <c r="G23" s="27"/>
      <c r="H23" s="25"/>
      <c r="I23" s="25"/>
      <c r="J23" s="25"/>
      <c r="K23" s="38" t="s">
        <v>19</v>
      </c>
      <c r="L23" s="39" t="s">
        <v>20</v>
      </c>
      <c r="M23" s="40"/>
      <c r="N23" s="40"/>
    </row>
    <row r="24" spans="1:14" s="18" customFormat="1" ht="36.6" customHeight="1">
      <c r="A24" s="25">
        <f t="shared" si="0"/>
        <v>22</v>
      </c>
      <c r="B24" s="25"/>
      <c r="C24" s="26" t="s">
        <v>200</v>
      </c>
      <c r="D24" s="25" t="s">
        <v>304</v>
      </c>
      <c r="E24" s="26" t="s">
        <v>37</v>
      </c>
      <c r="F24" s="26" t="s">
        <v>305</v>
      </c>
      <c r="G24" s="25"/>
      <c r="H24" s="25"/>
      <c r="I24" s="25"/>
      <c r="J24" s="25"/>
      <c r="K24" s="38" t="s">
        <v>19</v>
      </c>
      <c r="L24" s="40"/>
      <c r="M24" s="40"/>
      <c r="N24" s="40"/>
    </row>
    <row r="25" spans="1:14" s="19" customFormat="1" ht="26.1" customHeight="1">
      <c r="A25" s="25">
        <f t="shared" si="0"/>
        <v>23</v>
      </c>
      <c r="B25" s="25"/>
      <c r="C25" s="26" t="s">
        <v>306</v>
      </c>
      <c r="D25" s="25" t="s">
        <v>307</v>
      </c>
      <c r="E25" s="26" t="s">
        <v>37</v>
      </c>
      <c r="F25" s="26" t="s">
        <v>308</v>
      </c>
      <c r="G25" s="25"/>
      <c r="H25" s="25"/>
      <c r="I25" s="25"/>
      <c r="J25" s="25"/>
      <c r="K25" s="38" t="s">
        <v>19</v>
      </c>
      <c r="L25" s="39" t="s">
        <v>20</v>
      </c>
      <c r="M25" s="40"/>
      <c r="N25" s="40"/>
    </row>
    <row r="26" spans="1:14" s="18" customFormat="1" ht="26.1" customHeight="1">
      <c r="A26" s="25">
        <f t="shared" si="0"/>
        <v>24</v>
      </c>
      <c r="B26" s="25"/>
      <c r="C26" s="26" t="s">
        <v>211</v>
      </c>
      <c r="D26" s="25" t="s">
        <v>309</v>
      </c>
      <c r="E26" s="26" t="s">
        <v>310</v>
      </c>
      <c r="F26" s="26" t="s">
        <v>213</v>
      </c>
      <c r="G26" s="27"/>
      <c r="H26" s="25"/>
      <c r="I26" s="25"/>
      <c r="J26" s="25"/>
      <c r="K26" s="38" t="s">
        <v>19</v>
      </c>
      <c r="L26" s="39" t="s">
        <v>20</v>
      </c>
      <c r="M26" s="40"/>
      <c r="N26" s="40"/>
    </row>
    <row r="27" spans="1:14" s="18" customFormat="1" ht="26.1" customHeight="1">
      <c r="A27" s="25">
        <f t="shared" si="0"/>
        <v>25</v>
      </c>
      <c r="B27" s="25"/>
      <c r="C27" s="26" t="s">
        <v>214</v>
      </c>
      <c r="D27" s="25" t="s">
        <v>311</v>
      </c>
      <c r="E27" s="26" t="s">
        <v>37</v>
      </c>
      <c r="F27" s="26" t="s">
        <v>216</v>
      </c>
      <c r="G27" s="27"/>
      <c r="H27" s="25"/>
      <c r="I27" s="25"/>
      <c r="J27" s="25"/>
      <c r="K27" s="38" t="s">
        <v>19</v>
      </c>
      <c r="L27" s="39" t="s">
        <v>20</v>
      </c>
      <c r="M27" s="40"/>
      <c r="N27" s="40"/>
    </row>
    <row r="28" spans="1:14" s="18" customFormat="1" ht="26.1" customHeight="1">
      <c r="A28" s="25">
        <f t="shared" si="0"/>
        <v>26</v>
      </c>
      <c r="B28" s="25"/>
      <c r="C28" s="26" t="s">
        <v>217</v>
      </c>
      <c r="D28" s="25" t="s">
        <v>312</v>
      </c>
      <c r="E28" s="26" t="s">
        <v>37</v>
      </c>
      <c r="F28" s="26" t="s">
        <v>219</v>
      </c>
      <c r="G28" s="27"/>
      <c r="H28" s="25"/>
      <c r="I28" s="25"/>
      <c r="J28" s="25"/>
      <c r="K28" s="38" t="s">
        <v>19</v>
      </c>
      <c r="L28" s="39" t="s">
        <v>20</v>
      </c>
      <c r="M28" s="40"/>
      <c r="N28" s="40"/>
    </row>
    <row r="29" spans="1:14" s="18" customFormat="1" ht="26.1" customHeight="1">
      <c r="A29" s="25">
        <f t="shared" si="0"/>
        <v>27</v>
      </c>
      <c r="B29" s="25"/>
      <c r="C29" s="26" t="s">
        <v>220</v>
      </c>
      <c r="D29" s="25" t="s">
        <v>313</v>
      </c>
      <c r="E29" s="26" t="s">
        <v>302</v>
      </c>
      <c r="F29" s="26" t="s">
        <v>222</v>
      </c>
      <c r="G29" s="27"/>
      <c r="H29" s="25"/>
      <c r="I29" s="25"/>
      <c r="J29" s="25"/>
      <c r="K29" s="38" t="s">
        <v>19</v>
      </c>
      <c r="L29" s="39" t="s">
        <v>20</v>
      </c>
      <c r="M29" s="40"/>
      <c r="N29" s="40"/>
    </row>
    <row r="30" spans="1:14" s="18" customFormat="1" ht="26.1" customHeight="1">
      <c r="A30" s="25">
        <f t="shared" si="0"/>
        <v>28</v>
      </c>
      <c r="B30" s="25"/>
      <c r="C30" s="26" t="s">
        <v>223</v>
      </c>
      <c r="D30" s="25" t="s">
        <v>314</v>
      </c>
      <c r="E30" s="26" t="s">
        <v>315</v>
      </c>
      <c r="F30" s="26" t="s">
        <v>226</v>
      </c>
      <c r="G30" s="27"/>
      <c r="H30" s="25"/>
      <c r="I30" s="25"/>
      <c r="J30" s="25"/>
      <c r="K30" s="38" t="s">
        <v>19</v>
      </c>
      <c r="L30" s="39" t="s">
        <v>20</v>
      </c>
      <c r="M30" s="40"/>
      <c r="N30" s="40"/>
    </row>
    <row r="31" spans="1:14" s="18" customFormat="1" ht="26.1" customHeight="1">
      <c r="A31" s="25">
        <f t="shared" si="0"/>
        <v>29</v>
      </c>
      <c r="B31" s="25"/>
      <c r="C31" s="26" t="s">
        <v>227</v>
      </c>
      <c r="D31" s="25" t="s">
        <v>316</v>
      </c>
      <c r="E31" s="26" t="s">
        <v>34</v>
      </c>
      <c r="F31" s="26" t="s">
        <v>317</v>
      </c>
      <c r="G31" s="27"/>
      <c r="H31" s="25"/>
      <c r="I31" s="25"/>
      <c r="J31" s="25"/>
      <c r="K31" s="38" t="s">
        <v>19</v>
      </c>
      <c r="L31" s="39" t="s">
        <v>20</v>
      </c>
      <c r="M31" s="40"/>
      <c r="N31" s="39" t="s">
        <v>14</v>
      </c>
    </row>
    <row r="32" spans="1:14" s="18" customFormat="1" ht="26.1" customHeight="1">
      <c r="A32" s="25">
        <f t="shared" si="0"/>
        <v>30</v>
      </c>
      <c r="B32" s="25"/>
      <c r="C32" s="26" t="s">
        <v>230</v>
      </c>
      <c r="D32" s="25" t="s">
        <v>318</v>
      </c>
      <c r="E32" s="26" t="s">
        <v>319</v>
      </c>
      <c r="F32" s="26" t="s">
        <v>233</v>
      </c>
      <c r="G32" s="27"/>
      <c r="H32" s="25"/>
      <c r="I32" s="25"/>
      <c r="J32" s="25"/>
      <c r="K32" s="38" t="s">
        <v>19</v>
      </c>
      <c r="L32" s="40"/>
      <c r="M32" s="40"/>
      <c r="N32" s="40"/>
    </row>
    <row r="33" spans="1:14" s="18" customFormat="1" ht="26.1" customHeight="1">
      <c r="A33" s="25">
        <f t="shared" si="0"/>
        <v>31</v>
      </c>
      <c r="B33" s="25"/>
      <c r="C33" s="26" t="s">
        <v>320</v>
      </c>
      <c r="D33" s="28" t="s">
        <v>321</v>
      </c>
      <c r="E33" s="29" t="s">
        <v>30</v>
      </c>
      <c r="F33" s="30" t="s">
        <v>322</v>
      </c>
      <c r="G33" s="31"/>
      <c r="H33" s="31"/>
      <c r="I33" s="41"/>
      <c r="J33" s="28"/>
      <c r="K33" s="38" t="s">
        <v>19</v>
      </c>
      <c r="L33" s="39" t="s">
        <v>20</v>
      </c>
      <c r="M33" s="40"/>
      <c r="N33" s="40"/>
    </row>
    <row r="34" spans="1:14" s="18" customFormat="1" ht="26.1" customHeight="1">
      <c r="A34" s="25">
        <f t="shared" si="0"/>
        <v>32</v>
      </c>
      <c r="B34" s="25"/>
      <c r="C34" s="26" t="s">
        <v>323</v>
      </c>
      <c r="D34" s="28" t="s">
        <v>324</v>
      </c>
      <c r="E34" s="29" t="s">
        <v>17</v>
      </c>
      <c r="F34" s="32" t="s">
        <v>325</v>
      </c>
      <c r="G34" s="31"/>
      <c r="H34" s="31"/>
      <c r="I34" s="41"/>
      <c r="J34" s="28"/>
      <c r="K34" s="38"/>
      <c r="L34" s="40"/>
      <c r="M34" s="40"/>
      <c r="N34" s="39" t="s">
        <v>14</v>
      </c>
    </row>
    <row r="35" spans="1:14" s="18" customFormat="1" ht="26.1" customHeight="1">
      <c r="A35" s="25">
        <f t="shared" si="0"/>
        <v>33</v>
      </c>
      <c r="B35" s="25"/>
      <c r="C35" s="26" t="s">
        <v>326</v>
      </c>
      <c r="D35" s="28" t="s">
        <v>327</v>
      </c>
      <c r="E35" s="29" t="s">
        <v>328</v>
      </c>
      <c r="F35" s="32" t="s">
        <v>329</v>
      </c>
      <c r="G35" s="31"/>
      <c r="H35" s="31"/>
      <c r="I35" s="41"/>
      <c r="J35" s="28"/>
      <c r="K35" s="38"/>
      <c r="L35" s="39" t="s">
        <v>20</v>
      </c>
      <c r="M35" s="40"/>
      <c r="N35" s="40"/>
    </row>
    <row r="36" spans="1:14" s="18" customFormat="1" ht="26.1" customHeight="1">
      <c r="A36" s="25">
        <f t="shared" si="0"/>
        <v>34</v>
      </c>
      <c r="B36" s="25"/>
      <c r="C36" s="26" t="s">
        <v>330</v>
      </c>
      <c r="D36" s="28" t="s">
        <v>331</v>
      </c>
      <c r="E36" s="29" t="s">
        <v>332</v>
      </c>
      <c r="F36" s="32" t="s">
        <v>333</v>
      </c>
      <c r="G36" s="31"/>
      <c r="H36" s="31"/>
      <c r="I36" s="41"/>
      <c r="J36" s="28"/>
      <c r="K36" s="38"/>
      <c r="L36" s="40"/>
      <c r="M36" s="40"/>
      <c r="N36" s="40"/>
    </row>
    <row r="37" spans="1:14" s="18" customFormat="1" ht="26.1" customHeight="1">
      <c r="A37" s="25">
        <f t="shared" si="0"/>
        <v>35</v>
      </c>
      <c r="B37" s="25"/>
      <c r="C37" s="26" t="s">
        <v>334</v>
      </c>
      <c r="D37" s="28" t="s">
        <v>335</v>
      </c>
      <c r="E37" s="29" t="s">
        <v>17</v>
      </c>
      <c r="F37" s="32" t="s">
        <v>336</v>
      </c>
      <c r="G37" s="31"/>
      <c r="H37" s="31"/>
      <c r="I37" s="41"/>
      <c r="J37" s="28"/>
      <c r="K37" s="38" t="s">
        <v>19</v>
      </c>
      <c r="L37" s="40"/>
      <c r="M37" s="40"/>
      <c r="N37" s="40"/>
    </row>
    <row r="38" spans="1:14" s="18" customFormat="1" ht="26.1" customHeight="1">
      <c r="A38" s="25">
        <f t="shared" si="0"/>
        <v>36</v>
      </c>
      <c r="B38" s="25"/>
      <c r="C38" s="26" t="s">
        <v>337</v>
      </c>
      <c r="D38" s="28" t="s">
        <v>338</v>
      </c>
      <c r="E38" s="29" t="s">
        <v>339</v>
      </c>
      <c r="F38" s="32" t="s">
        <v>60</v>
      </c>
      <c r="G38" s="31"/>
      <c r="H38" s="31"/>
      <c r="I38" s="41"/>
      <c r="J38" s="28"/>
      <c r="K38" s="38"/>
      <c r="L38" s="39" t="s">
        <v>20</v>
      </c>
      <c r="M38" s="40"/>
      <c r="N38" s="40"/>
    </row>
    <row r="39" spans="1:14" s="18" customFormat="1" ht="26.1" customHeight="1">
      <c r="A39" s="25">
        <f t="shared" si="0"/>
        <v>37</v>
      </c>
      <c r="B39" s="25"/>
      <c r="C39" s="26" t="s">
        <v>340</v>
      </c>
      <c r="D39" s="28" t="s">
        <v>341</v>
      </c>
      <c r="E39" s="29" t="s">
        <v>17</v>
      </c>
      <c r="F39" s="32" t="s">
        <v>342</v>
      </c>
      <c r="G39" s="31"/>
      <c r="H39" s="31"/>
      <c r="I39" s="41"/>
      <c r="J39" s="28"/>
      <c r="K39" s="38" t="s">
        <v>19</v>
      </c>
      <c r="L39" s="40"/>
      <c r="M39" s="40"/>
      <c r="N39" s="40"/>
    </row>
    <row r="40" spans="1:14" s="18" customFormat="1" ht="26.1" customHeight="1">
      <c r="A40" s="25">
        <f t="shared" si="0"/>
        <v>38</v>
      </c>
      <c r="B40" s="25"/>
      <c r="C40" s="26" t="s">
        <v>343</v>
      </c>
      <c r="D40" s="28" t="s">
        <v>344</v>
      </c>
      <c r="E40" s="29" t="s">
        <v>345</v>
      </c>
      <c r="F40" s="32" t="s">
        <v>346</v>
      </c>
      <c r="G40" s="31"/>
      <c r="H40" s="31"/>
      <c r="I40" s="41"/>
      <c r="J40" s="28"/>
      <c r="K40" s="38" t="s">
        <v>19</v>
      </c>
      <c r="L40" s="40"/>
      <c r="M40" s="40"/>
      <c r="N40" s="40"/>
    </row>
    <row r="41" spans="1:14" s="18" customFormat="1" ht="26.1" customHeight="1">
      <c r="A41" s="25">
        <f t="shared" si="0"/>
        <v>39</v>
      </c>
      <c r="B41" s="25"/>
      <c r="C41" s="33" t="s">
        <v>347</v>
      </c>
      <c r="D41" s="28" t="s">
        <v>348</v>
      </c>
      <c r="E41" s="29" t="s">
        <v>17</v>
      </c>
      <c r="F41" s="32" t="s">
        <v>349</v>
      </c>
      <c r="G41" s="31"/>
      <c r="H41" s="31"/>
      <c r="I41" s="41"/>
      <c r="J41" s="28"/>
      <c r="K41" s="38" t="s">
        <v>19</v>
      </c>
      <c r="L41" s="39" t="s">
        <v>20</v>
      </c>
      <c r="M41" s="40"/>
      <c r="N41" s="40"/>
    </row>
    <row r="42" spans="1:14" s="18" customFormat="1" ht="26.1" customHeight="1">
      <c r="A42" s="25">
        <f t="shared" si="0"/>
        <v>40</v>
      </c>
      <c r="B42" s="25"/>
      <c r="C42" s="33" t="s">
        <v>350</v>
      </c>
      <c r="D42" s="28" t="s">
        <v>351</v>
      </c>
      <c r="E42" s="29" t="s">
        <v>352</v>
      </c>
      <c r="F42" s="32" t="s">
        <v>353</v>
      </c>
      <c r="G42" s="31"/>
      <c r="H42" s="31"/>
      <c r="I42" s="41"/>
      <c r="J42" s="28"/>
      <c r="K42" s="38"/>
      <c r="L42" s="39" t="s">
        <v>20</v>
      </c>
      <c r="M42" s="40"/>
      <c r="N42" s="39" t="s">
        <v>14</v>
      </c>
    </row>
    <row r="43" spans="1:14" s="18" customFormat="1" ht="26.1" customHeight="1">
      <c r="A43" s="25">
        <f t="shared" si="0"/>
        <v>41</v>
      </c>
      <c r="B43" s="25"/>
      <c r="C43" s="33" t="s">
        <v>354</v>
      </c>
      <c r="D43" s="28" t="s">
        <v>355</v>
      </c>
      <c r="E43" s="29" t="s">
        <v>17</v>
      </c>
      <c r="F43" s="34" t="s">
        <v>356</v>
      </c>
      <c r="G43" s="31"/>
      <c r="H43" s="31"/>
      <c r="I43" s="41"/>
      <c r="J43" s="28"/>
      <c r="K43" s="38"/>
      <c r="L43" s="40"/>
      <c r="M43" s="40"/>
      <c r="N43" s="40"/>
    </row>
    <row r="44" spans="1:14" s="18" customFormat="1" ht="26.1" customHeight="1">
      <c r="A44" s="25">
        <f t="shared" si="0"/>
        <v>42</v>
      </c>
      <c r="B44" s="25"/>
      <c r="C44" s="33" t="s">
        <v>357</v>
      </c>
      <c r="D44" s="28" t="s">
        <v>358</v>
      </c>
      <c r="E44" s="29" t="s">
        <v>17</v>
      </c>
      <c r="F44" s="34" t="s">
        <v>163</v>
      </c>
      <c r="G44" s="31"/>
      <c r="H44" s="31"/>
      <c r="I44" s="41"/>
      <c r="J44" s="28"/>
      <c r="K44" s="38"/>
      <c r="L44" s="40"/>
      <c r="M44" s="40"/>
      <c r="N44" s="40"/>
    </row>
    <row r="45" spans="1:14" s="18" customFormat="1" ht="26.1" customHeight="1">
      <c r="A45" s="25">
        <f t="shared" si="0"/>
        <v>43</v>
      </c>
      <c r="B45" s="25"/>
      <c r="C45" s="33" t="s">
        <v>359</v>
      </c>
      <c r="D45" s="28" t="s">
        <v>360</v>
      </c>
      <c r="E45" s="29" t="s">
        <v>361</v>
      </c>
      <c r="F45" s="34" t="s">
        <v>362</v>
      </c>
      <c r="G45" s="31"/>
      <c r="H45" s="31"/>
      <c r="I45" s="41"/>
      <c r="J45" s="28"/>
      <c r="K45" s="38" t="s">
        <v>19</v>
      </c>
      <c r="L45" s="39" t="s">
        <v>20</v>
      </c>
      <c r="M45" s="40"/>
      <c r="N45" s="40"/>
    </row>
    <row r="46" spans="1:14" s="18" customFormat="1" ht="26.1" customHeight="1">
      <c r="A46" s="25">
        <f t="shared" si="0"/>
        <v>44</v>
      </c>
      <c r="B46" s="25"/>
      <c r="C46" s="33" t="s">
        <v>363</v>
      </c>
      <c r="D46" s="28" t="s">
        <v>364</v>
      </c>
      <c r="E46" s="29" t="s">
        <v>365</v>
      </c>
      <c r="F46" s="34" t="s">
        <v>366</v>
      </c>
      <c r="G46" s="31"/>
      <c r="H46" s="31"/>
      <c r="I46" s="41"/>
      <c r="J46" s="28"/>
      <c r="K46" s="38"/>
      <c r="L46" s="40"/>
      <c r="M46" s="40"/>
      <c r="N46" s="40"/>
    </row>
    <row r="47" spans="1:14" s="18" customFormat="1" ht="26.1" customHeight="1">
      <c r="A47" s="25">
        <f t="shared" si="0"/>
        <v>45</v>
      </c>
      <c r="B47" s="25"/>
      <c r="C47" s="33" t="s">
        <v>367</v>
      </c>
      <c r="D47" s="38" t="s">
        <v>368</v>
      </c>
      <c r="E47" s="78" t="s">
        <v>473</v>
      </c>
      <c r="F47" s="79" t="s">
        <v>369</v>
      </c>
      <c r="G47" s="80"/>
      <c r="H47" s="80"/>
      <c r="I47" s="81"/>
      <c r="J47" s="38"/>
      <c r="K47" s="38" t="s">
        <v>474</v>
      </c>
      <c r="L47" s="33" t="s">
        <v>20</v>
      </c>
      <c r="M47" s="82"/>
      <c r="N47" s="82"/>
    </row>
    <row r="48" spans="1:14" s="18" customFormat="1" ht="26.1" customHeight="1">
      <c r="A48" s="25">
        <f t="shared" si="0"/>
        <v>46</v>
      </c>
      <c r="B48" s="25"/>
      <c r="C48" s="33" t="s">
        <v>370</v>
      </c>
      <c r="D48" s="28" t="s">
        <v>371</v>
      </c>
      <c r="E48" s="29" t="s">
        <v>372</v>
      </c>
      <c r="F48" s="34" t="s">
        <v>373</v>
      </c>
      <c r="G48" s="31"/>
      <c r="H48" s="31"/>
      <c r="I48" s="41"/>
      <c r="J48" s="28"/>
      <c r="K48" s="38"/>
      <c r="L48" s="39" t="s">
        <v>20</v>
      </c>
      <c r="M48" s="40"/>
      <c r="N48" s="40"/>
    </row>
    <row r="49" spans="1:14" s="18" customFormat="1" ht="26.1" customHeight="1">
      <c r="A49" s="25">
        <f t="shared" si="0"/>
        <v>47</v>
      </c>
      <c r="B49" s="25"/>
      <c r="C49" s="33" t="s">
        <v>374</v>
      </c>
      <c r="D49" s="28" t="s">
        <v>375</v>
      </c>
      <c r="E49" s="29" t="s">
        <v>17</v>
      </c>
      <c r="F49" s="34" t="s">
        <v>376</v>
      </c>
      <c r="G49" s="31"/>
      <c r="H49" s="31"/>
      <c r="I49" s="41"/>
      <c r="J49" s="28"/>
      <c r="K49" s="38"/>
      <c r="L49" s="40"/>
      <c r="M49" s="40"/>
      <c r="N49" s="40"/>
    </row>
    <row r="50" spans="1:14" s="18" customFormat="1" ht="26.1" customHeight="1">
      <c r="A50" s="25">
        <f t="shared" si="0"/>
        <v>48</v>
      </c>
      <c r="B50" s="25"/>
      <c r="C50" s="33" t="s">
        <v>377</v>
      </c>
      <c r="D50" s="28" t="s">
        <v>378</v>
      </c>
      <c r="E50" s="29" t="s">
        <v>17</v>
      </c>
      <c r="F50" s="34" t="s">
        <v>379</v>
      </c>
      <c r="G50" s="31"/>
      <c r="H50" s="31"/>
      <c r="I50" s="41"/>
      <c r="J50" s="28"/>
      <c r="K50" s="38"/>
      <c r="L50" s="39" t="s">
        <v>20</v>
      </c>
      <c r="M50" s="40"/>
      <c r="N50" s="40"/>
    </row>
    <row r="51" spans="1:14" s="18" customFormat="1" ht="26.1" customHeight="1">
      <c r="A51" s="25">
        <f t="shared" si="0"/>
        <v>49</v>
      </c>
      <c r="B51" s="25"/>
      <c r="C51" s="33" t="s">
        <v>380</v>
      </c>
      <c r="D51" s="28" t="s">
        <v>381</v>
      </c>
      <c r="E51" s="29" t="s">
        <v>17</v>
      </c>
      <c r="F51" s="34" t="s">
        <v>382</v>
      </c>
      <c r="G51" s="31"/>
      <c r="H51" s="31"/>
      <c r="I51" s="41"/>
      <c r="J51" s="28"/>
      <c r="K51" s="38" t="s">
        <v>19</v>
      </c>
      <c r="L51" s="39" t="s">
        <v>20</v>
      </c>
      <c r="M51" s="40"/>
      <c r="N51" s="40"/>
    </row>
    <row r="52" spans="1:14" s="18" customFormat="1" ht="26.1" customHeight="1">
      <c r="A52" s="25">
        <f t="shared" si="0"/>
        <v>50</v>
      </c>
      <c r="B52" s="25"/>
      <c r="C52" s="35" t="s">
        <v>383</v>
      </c>
      <c r="D52" s="25" t="s">
        <v>384</v>
      </c>
      <c r="E52" s="36" t="s">
        <v>385</v>
      </c>
      <c r="F52" s="26" t="s">
        <v>386</v>
      </c>
      <c r="G52" s="31"/>
      <c r="H52" s="31"/>
      <c r="I52" s="41"/>
      <c r="J52" s="28"/>
      <c r="K52" s="38"/>
      <c r="L52" s="39" t="s">
        <v>20</v>
      </c>
      <c r="M52" s="40"/>
      <c r="N52" s="40"/>
    </row>
    <row r="53" spans="1:14" s="18" customFormat="1" ht="26.1" customHeight="1">
      <c r="A53" s="25">
        <f t="shared" si="0"/>
        <v>51</v>
      </c>
      <c r="B53" s="25" t="s">
        <v>238</v>
      </c>
      <c r="C53" s="26" t="s">
        <v>239</v>
      </c>
      <c r="D53" s="25" t="s">
        <v>240</v>
      </c>
      <c r="E53" s="25" t="s">
        <v>77</v>
      </c>
      <c r="F53" s="25" t="s">
        <v>241</v>
      </c>
      <c r="G53" s="27">
        <v>2.4729999999999999</v>
      </c>
      <c r="H53" s="25" t="s">
        <v>79</v>
      </c>
      <c r="I53" s="26" t="s">
        <v>66</v>
      </c>
      <c r="J53" s="25" t="s">
        <v>97</v>
      </c>
      <c r="K53" s="25"/>
      <c r="L53" s="25"/>
      <c r="M53" s="25"/>
      <c r="N53" s="25"/>
    </row>
    <row r="54" spans="1:14" s="18" customFormat="1" ht="26.1" customHeight="1">
      <c r="A54" s="25">
        <f t="shared" si="0"/>
        <v>52</v>
      </c>
      <c r="B54" s="25" t="s">
        <v>242</v>
      </c>
      <c r="C54" s="26" t="str">
        <f>VLOOKUP($B54,[1]中科院大类分区期刊目录!$B:$O,2,0)</f>
        <v>外语年鉴</v>
      </c>
      <c r="D54" s="25" t="str">
        <f>VLOOKUP($B54,[1]中科院大类分区期刊目录!$B:$O,3,0)</f>
        <v>0015-718X</v>
      </c>
      <c r="E54" s="25" t="str">
        <f>VLOOKUP($B54,[1]中科院大类分区期刊目录!$B:$O,4,0)</f>
        <v>USA</v>
      </c>
      <c r="F54" s="25" t="str">
        <f>VLOOKUP($B54,[1]中科院大类分区期刊目录!$B:$O,5,0)</f>
        <v>WILEY</v>
      </c>
      <c r="G54" s="27" t="str">
        <f>VLOOKUP($B54,[1]中科院大类分区期刊目录!$B:$O,8,0)</f>
        <v>2.198</v>
      </c>
      <c r="H54" s="25" t="str">
        <f>VLOOKUP($B54,[1]中科院大类分区期刊目录!$B:$O,12,0)</f>
        <v>SOCIAL SCIENCES, GENERAL</v>
      </c>
      <c r="I54" s="26" t="str">
        <f>VLOOKUP($B54,[1]中科院大类分区期刊目录!$B:$O,13,0)</f>
        <v>人文科学</v>
      </c>
      <c r="J54" s="25" t="str">
        <f>VLOOKUP($B54,[1]中科院大类分区期刊目录!$B:$O,14,0)</f>
        <v>2区</v>
      </c>
      <c r="K54" s="25"/>
      <c r="L54" s="25"/>
      <c r="M54" s="25"/>
      <c r="N54" s="25"/>
    </row>
    <row r="55" spans="1:14" s="18" customFormat="1" ht="26.1" customHeight="1">
      <c r="A55" s="25">
        <f t="shared" si="0"/>
        <v>53</v>
      </c>
      <c r="B55" s="25" t="s">
        <v>243</v>
      </c>
      <c r="C55" s="26" t="str">
        <f>VLOOKUP($B55,[1]中科院大类分区期刊目录!$B:$O,2,0)</f>
        <v>语言学年鉴</v>
      </c>
      <c r="D55" s="25" t="str">
        <f>VLOOKUP($B55,[1]中科院大类分区期刊目录!$B:$O,3,0)</f>
        <v>2333-9691</v>
      </c>
      <c r="E55" s="25" t="str">
        <f>VLOOKUP($B55,[1]中科院大类分区期刊目录!$B:$O,4,0)</f>
        <v>USA</v>
      </c>
      <c r="F55" s="25" t="str">
        <f>VLOOKUP($B55,[1]中科院大类分区期刊目录!$B:$O,5,0)</f>
        <v>ANNUAL REVIEWS</v>
      </c>
      <c r="G55" s="27" t="str">
        <f>VLOOKUP($B55,[1]中科院大类分区期刊目录!$B:$O,8,0)</f>
        <v>2.026</v>
      </c>
      <c r="H55" s="26" t="str">
        <f>VLOOKUP($B55,[1]中科院大类分区期刊目录!$B:$O,12,0)</f>
        <v>无</v>
      </c>
      <c r="I55" s="26" t="str">
        <f>VLOOKUP($B55,[1]中科院大类分区期刊目录!$B:$O,13,0)</f>
        <v>人文科学</v>
      </c>
      <c r="J55" s="25" t="str">
        <f>VLOOKUP($B55,[1]中科院大类分区期刊目录!$B:$O,14,0)</f>
        <v>2区</v>
      </c>
      <c r="K55" s="25"/>
      <c r="L55" s="25"/>
      <c r="M55" s="25"/>
      <c r="N55" s="25"/>
    </row>
    <row r="56" spans="1:14" s="18" customFormat="1" ht="26.1" customHeight="1">
      <c r="A56" s="25">
        <f t="shared" si="0"/>
        <v>54</v>
      </c>
      <c r="B56" s="25" t="s">
        <v>244</v>
      </c>
      <c r="C56" s="26" t="str">
        <f>VLOOKUP($B56,[1]中科院大类分区期刊目录!$B:$O,2,0)</f>
        <v>召回</v>
      </c>
      <c r="D56" s="25" t="str">
        <f>VLOOKUP($B56,[1]中科院大类分区期刊目录!$B:$O,3,0)</f>
        <v>0958-3440</v>
      </c>
      <c r="E56" s="25" t="str">
        <f>VLOOKUP($B56,[1]中科院大类分区期刊目录!$B:$O,4,0)</f>
        <v>ENGLAND</v>
      </c>
      <c r="F56" s="25" t="str">
        <f>VLOOKUP($B56,[1]中科院大类分区期刊目录!$B:$O,5,0)</f>
        <v>CAMBRIDGE UNIV PRESS</v>
      </c>
      <c r="G56" s="27" t="str">
        <f>VLOOKUP($B56,[1]中科院大类分区期刊目录!$B:$O,8,0)</f>
        <v>1.842</v>
      </c>
      <c r="H56" s="25" t="str">
        <f>VLOOKUP($B56,[1]中科院大类分区期刊目录!$B:$O,12,0)</f>
        <v>SOCIAL SCIENCES, GENERAL</v>
      </c>
      <c r="I56" s="26" t="str">
        <f>VLOOKUP($B56,[1]中科院大类分区期刊目录!$B:$O,13,0)</f>
        <v>人文科学</v>
      </c>
      <c r="J56" s="25" t="str">
        <f>VLOOKUP($B56,[1]中科院大类分区期刊目录!$B:$O,14,0)</f>
        <v>2区</v>
      </c>
      <c r="K56" s="25"/>
      <c r="L56" s="25"/>
      <c r="M56" s="25"/>
      <c r="N56" s="25"/>
    </row>
    <row r="57" spans="1:14" s="18" customFormat="1" ht="26.1" customHeight="1">
      <c r="A57" s="25">
        <f t="shared" si="0"/>
        <v>55</v>
      </c>
      <c r="B57" s="25" t="s">
        <v>245</v>
      </c>
      <c r="C57" s="26" t="s">
        <v>246</v>
      </c>
      <c r="D57" s="25" t="s">
        <v>247</v>
      </c>
      <c r="E57" s="25" t="s">
        <v>71</v>
      </c>
      <c r="F57" s="25" t="s">
        <v>248</v>
      </c>
      <c r="G57" s="27">
        <v>1.4830000000000001</v>
      </c>
      <c r="H57" s="25" t="s">
        <v>79</v>
      </c>
      <c r="I57" s="26" t="s">
        <v>66</v>
      </c>
      <c r="J57" s="25" t="s">
        <v>97</v>
      </c>
      <c r="K57" s="25"/>
      <c r="L57" s="25"/>
      <c r="M57" s="25"/>
      <c r="N57" s="25"/>
    </row>
    <row r="58" spans="1:14" s="18" customFormat="1" ht="26.1" customHeight="1">
      <c r="A58" s="25">
        <f t="shared" si="0"/>
        <v>56</v>
      </c>
      <c r="B58" s="25" t="s">
        <v>387</v>
      </c>
      <c r="C58" s="26" t="s">
        <v>388</v>
      </c>
      <c r="D58" s="25" t="s">
        <v>389</v>
      </c>
      <c r="E58" s="25" t="s">
        <v>390</v>
      </c>
      <c r="F58" s="25" t="s">
        <v>391</v>
      </c>
      <c r="G58" s="27">
        <v>1.893</v>
      </c>
      <c r="H58" s="26" t="s">
        <v>92</v>
      </c>
      <c r="I58" s="26" t="s">
        <v>66</v>
      </c>
      <c r="J58" s="25" t="s">
        <v>97</v>
      </c>
      <c r="K58" s="25"/>
      <c r="L58" s="25"/>
      <c r="M58" s="25"/>
      <c r="N58" s="25"/>
    </row>
    <row r="59" spans="1:14" s="18" customFormat="1" ht="26.1" customHeight="1">
      <c r="A59" s="25">
        <f t="shared" si="0"/>
        <v>57</v>
      </c>
      <c r="B59" s="25" t="s">
        <v>249</v>
      </c>
      <c r="C59" s="26" t="s">
        <v>250</v>
      </c>
      <c r="D59" s="25" t="s">
        <v>251</v>
      </c>
      <c r="E59" s="25" t="s">
        <v>71</v>
      </c>
      <c r="F59" s="25" t="s">
        <v>248</v>
      </c>
      <c r="G59" s="27">
        <v>1.708</v>
      </c>
      <c r="H59" s="25" t="s">
        <v>79</v>
      </c>
      <c r="I59" s="26" t="s">
        <v>66</v>
      </c>
      <c r="J59" s="25" t="s">
        <v>392</v>
      </c>
      <c r="K59" s="25"/>
      <c r="L59" s="25"/>
      <c r="M59" s="25"/>
      <c r="N59" s="25"/>
    </row>
    <row r="60" spans="1:14" s="18" customFormat="1" ht="26.1" customHeight="1">
      <c r="A60" s="25">
        <f t="shared" si="0"/>
        <v>58</v>
      </c>
      <c r="B60" s="25" t="s">
        <v>253</v>
      </c>
      <c r="C60" s="26" t="str">
        <f>VLOOKUP($B60,[1]中科院大类分区期刊目录!$B:$O,2,0)</f>
        <v>应用语言学年鉴</v>
      </c>
      <c r="D60" s="25" t="str">
        <f>VLOOKUP($B60,[1]中科院大类分区期刊目录!$B:$O,3,0)</f>
        <v>0267-1905</v>
      </c>
      <c r="E60" s="25" t="str">
        <f>VLOOKUP($B60,[1]中科院大类分区期刊目录!$B:$O,4,0)</f>
        <v>USA</v>
      </c>
      <c r="F60" s="25" t="str">
        <f>VLOOKUP($B60,[1]中科院大类分区期刊目录!$B:$O,5,0)</f>
        <v>CAMBRIDGE UNIV PRESS</v>
      </c>
      <c r="G60" s="27" t="str">
        <f>VLOOKUP($B60,[1]中科院大类分区期刊目录!$B:$O,8,0)</f>
        <v>1.679</v>
      </c>
      <c r="H60" s="25" t="str">
        <f>VLOOKUP($B60,[1]中科院大类分区期刊目录!$B:$O,12,0)</f>
        <v>SOCIAL SCIENCES, GENERAL</v>
      </c>
      <c r="I60" s="26" t="str">
        <f>VLOOKUP($B60,[1]中科院大类分区期刊目录!$B:$O,13,0)</f>
        <v>人文科学</v>
      </c>
      <c r="J60" s="25" t="str">
        <f>VLOOKUP($B60,[1]中科院大类分区期刊目录!$B:$O,14,0)</f>
        <v>3区</v>
      </c>
      <c r="K60" s="25"/>
      <c r="L60" s="25"/>
      <c r="M60" s="25"/>
      <c r="N60" s="25"/>
    </row>
    <row r="61" spans="1:14" s="18" customFormat="1" ht="26.1" customHeight="1">
      <c r="A61" s="25">
        <f t="shared" si="0"/>
        <v>59</v>
      </c>
      <c r="B61" s="25" t="s">
        <v>254</v>
      </c>
      <c r="C61" s="26" t="str">
        <f>VLOOKUP($B61,[1]中科院大类分区期刊目录!$B:$O,2,0)</f>
        <v>应用语言学评论</v>
      </c>
      <c r="D61" s="25" t="str">
        <f>VLOOKUP($B61,[1]中科院大类分区期刊目录!$B:$O,3,0)</f>
        <v>1868-6303</v>
      </c>
      <c r="E61" s="25" t="str">
        <f>VLOOKUP($B61,[1]中科院大类分区期刊目录!$B:$O,4,0)</f>
        <v>GERMANY</v>
      </c>
      <c r="F61" s="25" t="str">
        <f>VLOOKUP($B61,[1]中科院大类分区期刊目录!$B:$O,5,0)</f>
        <v>WALTER DE GRUYTER GMBH</v>
      </c>
      <c r="G61" s="27" t="str">
        <f>VLOOKUP($B61,[1]中科院大类分区期刊目录!$B:$O,8,0)</f>
        <v>1.571</v>
      </c>
      <c r="H61" s="26" t="str">
        <f>VLOOKUP($B61,[1]中科院大类分区期刊目录!$B:$O,12,0)</f>
        <v>无</v>
      </c>
      <c r="I61" s="26" t="str">
        <f>VLOOKUP($B61,[1]中科院大类分区期刊目录!$B:$O,13,0)</f>
        <v>人文科学</v>
      </c>
      <c r="J61" s="25" t="str">
        <f>VLOOKUP($B61,[1]中科院大类分区期刊目录!$B:$O,14,0)</f>
        <v>3区</v>
      </c>
      <c r="K61" s="25"/>
      <c r="L61" s="25"/>
      <c r="M61" s="25"/>
      <c r="N61" s="25"/>
    </row>
    <row r="62" spans="1:14" s="18" customFormat="1" ht="26.1" customHeight="1">
      <c r="A62" s="25">
        <f t="shared" si="0"/>
        <v>60</v>
      </c>
      <c r="B62" s="25" t="s">
        <v>255</v>
      </c>
      <c r="C62" s="26" t="str">
        <f>VLOOKUP($B62,[1]中科院大类分区期刊目录!$B:$O,2,0)</f>
        <v>阅读与写作</v>
      </c>
      <c r="D62" s="25" t="str">
        <f>VLOOKUP($B62,[1]中科院大类分区期刊目录!$B:$O,3,0)</f>
        <v>0922-4777</v>
      </c>
      <c r="E62" s="25" t="str">
        <f>VLOOKUP($B62,[1]中科院大类分区期刊目录!$B:$O,4,0)</f>
        <v>NETHERLANDS</v>
      </c>
      <c r="F62" s="25" t="str">
        <f>VLOOKUP($B62,[1]中科院大类分区期刊目录!$B:$O,5,0)</f>
        <v>SPRINGER</v>
      </c>
      <c r="G62" s="27" t="str">
        <f>VLOOKUP($B62,[1]中科院大类分区期刊目录!$B:$O,8,0)</f>
        <v>1.445</v>
      </c>
      <c r="H62" s="25" t="str">
        <f>VLOOKUP($B62,[1]中科院大类分区期刊目录!$B:$O,12,0)</f>
        <v>SOCIAL SCIENCES, GENERAL</v>
      </c>
      <c r="I62" s="26" t="str">
        <f>VLOOKUP($B62,[1]中科院大类分区期刊目录!$B:$O,13,0)</f>
        <v>教育学</v>
      </c>
      <c r="J62" s="25" t="str">
        <f>VLOOKUP($B62,[1]中科院大类分区期刊目录!$B:$O,14,0)</f>
        <v>3区</v>
      </c>
      <c r="K62" s="25"/>
      <c r="L62" s="25"/>
      <c r="M62" s="25"/>
      <c r="N62" s="25"/>
    </row>
    <row r="63" spans="1:14" s="18" customFormat="1" ht="26.1" customHeight="1">
      <c r="A63" s="25">
        <f t="shared" si="0"/>
        <v>61</v>
      </c>
      <c r="B63" s="25" t="s">
        <v>256</v>
      </c>
      <c r="C63" s="26" t="str">
        <f>VLOOKUP($B63,[1]中科院大类分区期刊目录!$B:$O,2,0)</f>
        <v>认知语言学</v>
      </c>
      <c r="D63" s="25" t="str">
        <f>VLOOKUP($B63,[1]中科院大类分区期刊目录!$B:$O,3,0)</f>
        <v>0936-5907</v>
      </c>
      <c r="E63" s="25" t="str">
        <f>VLOOKUP($B63,[1]中科院大类分区期刊目录!$B:$O,4,0)</f>
        <v>GERMANY</v>
      </c>
      <c r="F63" s="25" t="str">
        <f>VLOOKUP($B63,[1]中科院大类分区期刊目录!$B:$O,5,0)</f>
        <v>DE GRUYTER MOUTON</v>
      </c>
      <c r="G63" s="27" t="str">
        <f>VLOOKUP($B63,[1]中科院大类分区期刊目录!$B:$O,8,0)</f>
        <v>1.442</v>
      </c>
      <c r="H63" s="25" t="str">
        <f>VLOOKUP($B63,[1]中科院大类分区期刊目录!$B:$O,12,0)</f>
        <v>SOCIAL SCIENCES, GENERAL</v>
      </c>
      <c r="I63" s="26" t="str">
        <f>VLOOKUP($B63,[1]中科院大类分区期刊目录!$B:$O,13,0)</f>
        <v>人文科学</v>
      </c>
      <c r="J63" s="25" t="str">
        <f>VLOOKUP($B63,[1]中科院大类分区期刊目录!$B:$O,14,0)</f>
        <v>3区</v>
      </c>
      <c r="K63" s="25"/>
      <c r="L63" s="25"/>
      <c r="M63" s="25"/>
      <c r="N63" s="25"/>
    </row>
    <row r="64" spans="1:14" s="18" customFormat="1" ht="26.1" customHeight="1">
      <c r="A64" s="25">
        <f t="shared" si="0"/>
        <v>62</v>
      </c>
      <c r="B64" s="25" t="s">
        <v>257</v>
      </c>
      <c r="C64" s="26" t="str">
        <f>VLOOKUP($B64,[1]中科院大类分区期刊目录!$B:$O,2,0)</f>
        <v>语言与跨文化交际</v>
      </c>
      <c r="D64" s="25" t="str">
        <f>VLOOKUP($B64,[1]中科院大类分区期刊目录!$B:$O,3,0)</f>
        <v>1470-8477</v>
      </c>
      <c r="E64" s="25" t="str">
        <f>VLOOKUP($B64,[1]中科院大类分区期刊目录!$B:$O,4,0)</f>
        <v>ENGLAND</v>
      </c>
      <c r="F64" s="25" t="str">
        <f>VLOOKUP($B64,[1]中科院大类分区期刊目录!$B:$O,5,0)</f>
        <v>ROUTLEDGE JOURNALS, TAYLOR &amp; FRANCIS LTD</v>
      </c>
      <c r="G64" s="27" t="str">
        <f>VLOOKUP($B64,[1]中科院大类分区期刊目录!$B:$O,8,0)</f>
        <v>1.292</v>
      </c>
      <c r="H64" s="26" t="str">
        <f>VLOOKUP($B64,[1]中科院大类分区期刊目录!$B:$O,12,0)</f>
        <v>无</v>
      </c>
      <c r="I64" s="26" t="str">
        <f>VLOOKUP($B64,[1]中科院大类分区期刊目录!$B:$O,13,0)</f>
        <v>人文科学</v>
      </c>
      <c r="J64" s="25" t="str">
        <f>VLOOKUP($B64,[1]中科院大类分区期刊目录!$B:$O,14,0)</f>
        <v>3区</v>
      </c>
      <c r="K64" s="25"/>
      <c r="L64" s="25"/>
      <c r="M64" s="25"/>
      <c r="N64" s="25"/>
    </row>
    <row r="65" spans="1:14" s="18" customFormat="1" ht="26.1" customHeight="1">
      <c r="A65" s="25">
        <f t="shared" si="0"/>
        <v>63</v>
      </c>
      <c r="B65" s="25" t="s">
        <v>260</v>
      </c>
      <c r="C65" s="26" t="str">
        <f>VLOOKUP($B65,[1]中科院大类分区期刊目录!$B:$O,2,0)</f>
        <v>翻译研究</v>
      </c>
      <c r="D65" s="25" t="str">
        <f>VLOOKUP($B65,[1]中科院大类分区期刊目录!$B:$O,3,0)</f>
        <v>1478-1700</v>
      </c>
      <c r="E65" s="25" t="str">
        <f>VLOOKUP($B65,[1]中科院大类分区期刊目录!$B:$O,4,0)</f>
        <v>ENGLAND</v>
      </c>
      <c r="F65" s="25" t="str">
        <f>VLOOKUP($B65,[1]中科院大类分区期刊目录!$B:$O,5,0)</f>
        <v>ROUTLEDGE JOURNALS, TAYLOR &amp; FRANCIS LTD</v>
      </c>
      <c r="G65" s="27" t="str">
        <f>VLOOKUP($B65,[1]中科院大类分区期刊目录!$B:$O,8,0)</f>
        <v>0.947</v>
      </c>
      <c r="H65" s="26" t="str">
        <f>VLOOKUP($B65,[1]中科院大类分区期刊目录!$B:$O,12,0)</f>
        <v>无</v>
      </c>
      <c r="I65" s="26" t="str">
        <f>VLOOKUP($B65,[1]中科院大类分区期刊目录!$B:$O,13,0)</f>
        <v>人文科学</v>
      </c>
      <c r="J65" s="25" t="str">
        <f>VLOOKUP($B65,[1]中科院大类分区期刊目录!$B:$O,14,0)</f>
        <v>3区</v>
      </c>
      <c r="K65" s="25"/>
      <c r="L65" s="25"/>
      <c r="M65" s="25"/>
      <c r="N65" s="25"/>
    </row>
    <row r="66" spans="1:14" s="18" customFormat="1" ht="26.1" customHeight="1">
      <c r="A66" s="25">
        <f t="shared" si="0"/>
        <v>64</v>
      </c>
      <c r="B66" s="25" t="s">
        <v>261</v>
      </c>
      <c r="C66" s="26" t="str">
        <f>VLOOKUP($B66,[1]中科院大类分区期刊目录!$B:$O,2,0)</f>
        <v>语言文化与课程</v>
      </c>
      <c r="D66" s="25" t="str">
        <f>VLOOKUP($B66,[1]中科院大类分区期刊目录!$B:$O,3,0)</f>
        <v>0790-8318</v>
      </c>
      <c r="E66" s="25" t="str">
        <f>VLOOKUP($B66,[1]中科院大类分区期刊目录!$B:$O,4,0)</f>
        <v>ENGLAND</v>
      </c>
      <c r="F66" s="25" t="str">
        <f>VLOOKUP($B66,[1]中科院大类分区期刊目录!$B:$O,5,0)</f>
        <v>ROUTLEDGE JOURNALS, TAYLOR &amp; FRANCIS LTD</v>
      </c>
      <c r="G66" s="27" t="str">
        <f>VLOOKUP($B66,[1]中科院大类分区期刊目录!$B:$O,8,0)</f>
        <v>0.895</v>
      </c>
      <c r="H66" s="26" t="str">
        <f>VLOOKUP($B66,[1]中科院大类分区期刊目录!$B:$O,12,0)</f>
        <v>无</v>
      </c>
      <c r="I66" s="26" t="str">
        <f>VLOOKUP($B66,[1]中科院大类分区期刊目录!$B:$O,13,0)</f>
        <v>人文科学</v>
      </c>
      <c r="J66" s="25" t="str">
        <f>VLOOKUP($B66,[1]中科院大类分区期刊目录!$B:$O,14,0)</f>
        <v>3区</v>
      </c>
      <c r="K66" s="25"/>
      <c r="L66" s="25"/>
      <c r="M66" s="25"/>
      <c r="N66" s="25"/>
    </row>
    <row r="67" spans="1:14" s="18" customFormat="1" ht="26.1" customHeight="1">
      <c r="A67" s="25">
        <f t="shared" si="0"/>
        <v>65</v>
      </c>
      <c r="B67" s="25" t="s">
        <v>262</v>
      </c>
      <c r="C67" s="26" t="str">
        <f>VLOOKUP($B67,[1]中科院大类分区期刊目录!$B:$O,2,0)</f>
        <v>认知语言学述评</v>
      </c>
      <c r="D67" s="25" t="str">
        <f>VLOOKUP($B67,[1]中科院大类分区期刊目录!$B:$O,3,0)</f>
        <v>1877-9751</v>
      </c>
      <c r="E67" s="25" t="str">
        <f>VLOOKUP($B67,[1]中科院大类分区期刊目录!$B:$O,4,0)</f>
        <v>NETHERLANDS</v>
      </c>
      <c r="F67" s="25" t="str">
        <f>VLOOKUP($B67,[1]中科院大类分区期刊目录!$B:$O,5,0)</f>
        <v>JOHN BENJAMINS PUBLISHING CO</v>
      </c>
      <c r="G67" s="27" t="str">
        <f>VLOOKUP($B67,[1]中科院大类分区期刊目录!$B:$O,8,0)</f>
        <v>0.686</v>
      </c>
      <c r="H67" s="26" t="str">
        <f>VLOOKUP($B67,[1]中科院大类分区期刊目录!$B:$O,12,0)</f>
        <v>无</v>
      </c>
      <c r="I67" s="26" t="str">
        <f>VLOOKUP($B67,[1]中科院大类分区期刊目录!$B:$O,13,0)</f>
        <v>人文科学</v>
      </c>
      <c r="J67" s="25" t="str">
        <f>VLOOKUP($B67,[1]中科院大类分区期刊目录!$B:$O,14,0)</f>
        <v>3区</v>
      </c>
      <c r="K67" s="25"/>
      <c r="L67" s="25"/>
      <c r="M67" s="25"/>
      <c r="N67" s="25"/>
    </row>
    <row r="68" spans="1:14" s="18" customFormat="1" ht="26.1" customHeight="1">
      <c r="A68" s="25">
        <f t="shared" si="0"/>
        <v>66</v>
      </c>
      <c r="B68" s="25" t="s">
        <v>263</v>
      </c>
      <c r="C68" s="26" t="str">
        <f>VLOOKUP($B68,[1]中科院大类分区期刊目录!$B:$O,2,0)</f>
        <v>翻译家</v>
      </c>
      <c r="D68" s="25" t="str">
        <f>VLOOKUP($B68,[1]中科院大类分区期刊目录!$B:$O,3,0)</f>
        <v>1355-6509</v>
      </c>
      <c r="E68" s="25" t="str">
        <f>VLOOKUP($B68,[1]中科院大类分区期刊目录!$B:$O,4,0)</f>
        <v>ENGLAND</v>
      </c>
      <c r="F68" s="25" t="str">
        <f>VLOOKUP($B68,[1]中科院大类分区期刊目录!$B:$O,5,0)</f>
        <v>ROUTLEDGE JOURNALS, TAYLOR &amp; FRANCIS LTD</v>
      </c>
      <c r="G68" s="27" t="str">
        <f>VLOOKUP($B68,[1]中科院大类分区期刊目录!$B:$O,8,0)</f>
        <v>0.565</v>
      </c>
      <c r="H68" s="26" t="str">
        <f>VLOOKUP($B68,[1]中科院大类分区期刊目录!$B:$O,12,0)</f>
        <v>无</v>
      </c>
      <c r="I68" s="26" t="str">
        <f>VLOOKUP($B68,[1]中科院大类分区期刊目录!$B:$O,13,0)</f>
        <v>人文科学</v>
      </c>
      <c r="J68" s="25" t="str">
        <f>VLOOKUP($B68,[1]中科院大类分区期刊目录!$B:$O,14,0)</f>
        <v>3区</v>
      </c>
      <c r="K68" s="25"/>
      <c r="L68" s="25"/>
      <c r="M68" s="25"/>
      <c r="N68" s="25"/>
    </row>
    <row r="69" spans="1:14" s="18" customFormat="1" ht="26.1" customHeight="1">
      <c r="A69" s="25">
        <f t="shared" si="0"/>
        <v>67</v>
      </c>
      <c r="B69" s="25" t="s">
        <v>264</v>
      </c>
      <c r="C69" s="26" t="str">
        <f>VLOOKUP($B69,[1]中科院大类分区期刊目录!$B:$O,2,0)</f>
        <v>国际翻译研究杂志</v>
      </c>
      <c r="D69" s="25" t="str">
        <f>VLOOKUP($B69,[1]中科院大类分区期刊目录!$B:$O,3,0)</f>
        <v>0924-1884</v>
      </c>
      <c r="E69" s="25" t="str">
        <f>VLOOKUP($B69,[1]中科院大类分区期刊目录!$B:$O,4,0)</f>
        <v>NETHERLANDS</v>
      </c>
      <c r="F69" s="25" t="str">
        <f>VLOOKUP($B69,[1]中科院大类分区期刊目录!$B:$O,5,0)</f>
        <v>JOHN BENJAMINS PUBLISHING CO</v>
      </c>
      <c r="G69" s="27" t="str">
        <f>VLOOKUP($B69,[1]中科院大类分区期刊目录!$B:$O,8,0)</f>
        <v>0.485</v>
      </c>
      <c r="H69" s="26" t="str">
        <f>VLOOKUP($B69,[1]中科院大类分区期刊目录!$B:$O,12,0)</f>
        <v>无</v>
      </c>
      <c r="I69" s="26" t="str">
        <f>VLOOKUP($B69,[1]中科院大类分区期刊目录!$B:$O,13,0)</f>
        <v>人文科学</v>
      </c>
      <c r="J69" s="25" t="str">
        <f>VLOOKUP($B69,[1]中科院大类分区期刊目录!$B:$O,14,0)</f>
        <v>3区</v>
      </c>
      <c r="K69" s="25"/>
      <c r="L69" s="25"/>
      <c r="M69" s="25"/>
      <c r="N69" s="25"/>
    </row>
    <row r="70" spans="1:14" s="20" customFormat="1" ht="26.1" customHeight="1">
      <c r="A70" s="25">
        <f t="shared" ref="A70:A82" si="1">ROW()-2</f>
        <v>68</v>
      </c>
      <c r="B70" s="25" t="s">
        <v>393</v>
      </c>
      <c r="C70" s="26" t="s">
        <v>394</v>
      </c>
      <c r="D70" s="42" t="s">
        <v>395</v>
      </c>
      <c r="E70" s="43" t="s">
        <v>396</v>
      </c>
      <c r="F70" s="44" t="s">
        <v>102</v>
      </c>
      <c r="G70" s="45">
        <v>1.4119999999999999</v>
      </c>
      <c r="H70" s="45" t="s">
        <v>397</v>
      </c>
      <c r="I70" s="49" t="s">
        <v>66</v>
      </c>
      <c r="J70" s="43" t="s">
        <v>398</v>
      </c>
      <c r="K70" s="43"/>
      <c r="L70" s="43"/>
      <c r="M70" s="43"/>
      <c r="N70" s="43"/>
    </row>
    <row r="71" spans="1:14" s="20" customFormat="1" ht="26.1" customHeight="1">
      <c r="A71" s="25">
        <f t="shared" si="1"/>
        <v>69</v>
      </c>
      <c r="B71" s="25" t="s">
        <v>399</v>
      </c>
      <c r="C71" s="26" t="s">
        <v>400</v>
      </c>
      <c r="D71" s="43" t="s">
        <v>401</v>
      </c>
      <c r="E71" s="43" t="s">
        <v>402</v>
      </c>
      <c r="F71" s="44" t="s">
        <v>248</v>
      </c>
      <c r="G71" s="45">
        <v>1.6140000000000001</v>
      </c>
      <c r="H71" s="45" t="s">
        <v>79</v>
      </c>
      <c r="I71" s="49" t="s">
        <v>66</v>
      </c>
      <c r="J71" s="43" t="s">
        <v>403</v>
      </c>
      <c r="K71" s="43"/>
      <c r="L71" s="43"/>
      <c r="M71" s="43"/>
      <c r="N71" s="43"/>
    </row>
    <row r="72" spans="1:14" s="20" customFormat="1" ht="26.1" customHeight="1">
      <c r="A72" s="25">
        <f t="shared" si="1"/>
        <v>70</v>
      </c>
      <c r="B72" s="25" t="s">
        <v>404</v>
      </c>
      <c r="C72" s="26" t="s">
        <v>405</v>
      </c>
      <c r="D72" s="43" t="s">
        <v>406</v>
      </c>
      <c r="E72" s="43" t="s">
        <v>407</v>
      </c>
      <c r="F72" s="44" t="s">
        <v>65</v>
      </c>
      <c r="G72" s="45">
        <v>0.64700000000000002</v>
      </c>
      <c r="H72" s="46" t="s">
        <v>92</v>
      </c>
      <c r="I72" s="49" t="s">
        <v>66</v>
      </c>
      <c r="J72" s="43" t="s">
        <v>403</v>
      </c>
      <c r="K72" s="43"/>
      <c r="L72" s="43"/>
      <c r="M72" s="43"/>
      <c r="N72" s="43"/>
    </row>
    <row r="73" spans="1:14" s="20" customFormat="1" ht="26.1" customHeight="1">
      <c r="A73" s="25">
        <f t="shared" si="1"/>
        <v>71</v>
      </c>
      <c r="B73" s="25" t="s">
        <v>408</v>
      </c>
      <c r="C73" s="26" t="s">
        <v>409</v>
      </c>
      <c r="D73" s="28" t="s">
        <v>410</v>
      </c>
      <c r="E73" s="28" t="s">
        <v>411</v>
      </c>
      <c r="F73" s="44" t="s">
        <v>412</v>
      </c>
      <c r="G73" s="45">
        <v>0.60499999999999998</v>
      </c>
      <c r="H73" s="46" t="s">
        <v>92</v>
      </c>
      <c r="I73" s="49" t="s">
        <v>66</v>
      </c>
      <c r="J73" s="28" t="s">
        <v>403</v>
      </c>
      <c r="K73" s="28"/>
      <c r="L73" s="28"/>
      <c r="M73" s="28"/>
      <c r="N73" s="28"/>
    </row>
    <row r="74" spans="1:14" s="20" customFormat="1" ht="26.1" customHeight="1">
      <c r="A74" s="25">
        <f t="shared" si="1"/>
        <v>72</v>
      </c>
      <c r="B74" s="25" t="s">
        <v>413</v>
      </c>
      <c r="C74" s="26" t="s">
        <v>414</v>
      </c>
      <c r="D74" s="28" t="s">
        <v>415</v>
      </c>
      <c r="E74" s="28" t="s">
        <v>396</v>
      </c>
      <c r="F74" s="44" t="s">
        <v>248</v>
      </c>
      <c r="G74" s="45">
        <v>0.96199999999999997</v>
      </c>
      <c r="H74" s="46" t="s">
        <v>92</v>
      </c>
      <c r="I74" s="49" t="s">
        <v>66</v>
      </c>
      <c r="J74" s="28" t="s">
        <v>398</v>
      </c>
      <c r="K74" s="28"/>
      <c r="L74" s="28"/>
      <c r="M74" s="28"/>
      <c r="N74" s="28"/>
    </row>
    <row r="75" spans="1:14" s="20" customFormat="1" ht="26.1" customHeight="1">
      <c r="A75" s="25">
        <f t="shared" si="1"/>
        <v>73</v>
      </c>
      <c r="B75" s="25" t="s">
        <v>416</v>
      </c>
      <c r="C75" s="26" t="s">
        <v>73</v>
      </c>
      <c r="D75" s="28" t="s">
        <v>417</v>
      </c>
      <c r="E75" s="28" t="s">
        <v>407</v>
      </c>
      <c r="F75" s="44" t="s">
        <v>418</v>
      </c>
      <c r="G75" s="45">
        <v>0.872</v>
      </c>
      <c r="H75" s="45" t="s">
        <v>79</v>
      </c>
      <c r="I75" s="49" t="s">
        <v>66</v>
      </c>
      <c r="J75" s="28" t="s">
        <v>398</v>
      </c>
      <c r="K75" s="28"/>
      <c r="L75" s="28"/>
      <c r="M75" s="28"/>
      <c r="N75" s="28"/>
    </row>
    <row r="76" spans="1:14" s="20" customFormat="1" ht="26.1" customHeight="1">
      <c r="A76" s="25">
        <f t="shared" si="1"/>
        <v>74</v>
      </c>
      <c r="B76" s="25" t="s">
        <v>419</v>
      </c>
      <c r="C76" s="26" t="s">
        <v>420</v>
      </c>
      <c r="D76" s="28" t="s">
        <v>421</v>
      </c>
      <c r="E76" s="28" t="s">
        <v>407</v>
      </c>
      <c r="F76" s="44" t="s">
        <v>418</v>
      </c>
      <c r="G76" s="45">
        <v>0.78900000000000003</v>
      </c>
      <c r="H76" s="46" t="s">
        <v>92</v>
      </c>
      <c r="I76" s="49" t="s">
        <v>66</v>
      </c>
      <c r="J76" s="28" t="s">
        <v>398</v>
      </c>
      <c r="K76" s="28"/>
      <c r="L76" s="28"/>
      <c r="M76" s="28"/>
      <c r="N76" s="28"/>
    </row>
    <row r="77" spans="1:14" s="20" customFormat="1" ht="26.1" customHeight="1">
      <c r="A77" s="25">
        <f t="shared" si="1"/>
        <v>75</v>
      </c>
      <c r="B77" s="40" t="s">
        <v>422</v>
      </c>
      <c r="C77" s="29" t="s">
        <v>423</v>
      </c>
      <c r="D77" s="28" t="s">
        <v>424</v>
      </c>
      <c r="E77" s="28" t="s">
        <v>402</v>
      </c>
      <c r="F77" s="47" t="s">
        <v>72</v>
      </c>
      <c r="G77" s="28">
        <v>1.3140000000000001</v>
      </c>
      <c r="H77" s="47" t="s">
        <v>79</v>
      </c>
      <c r="I77" s="30" t="s">
        <v>66</v>
      </c>
      <c r="J77" s="28" t="s">
        <v>403</v>
      </c>
      <c r="K77" s="28"/>
      <c r="L77" s="28"/>
      <c r="M77" s="28"/>
      <c r="N77" s="28"/>
    </row>
    <row r="78" spans="1:14" s="20" customFormat="1" ht="26.1" customHeight="1">
      <c r="A78" s="25">
        <f t="shared" si="1"/>
        <v>76</v>
      </c>
      <c r="B78" s="40" t="s">
        <v>425</v>
      </c>
      <c r="C78" s="29" t="s">
        <v>426</v>
      </c>
      <c r="D78" s="28" t="s">
        <v>427</v>
      </c>
      <c r="E78" s="28" t="s">
        <v>390</v>
      </c>
      <c r="F78" s="47" t="s">
        <v>391</v>
      </c>
      <c r="G78" s="28">
        <v>0.64300000000000002</v>
      </c>
      <c r="H78" s="47" t="s">
        <v>79</v>
      </c>
      <c r="I78" s="30" t="s">
        <v>66</v>
      </c>
      <c r="J78" s="28" t="s">
        <v>403</v>
      </c>
      <c r="K78" s="28"/>
      <c r="L78" s="28"/>
      <c r="M78" s="28"/>
      <c r="N78" s="28"/>
    </row>
    <row r="79" spans="1:14" s="20" customFormat="1" ht="26.1" customHeight="1">
      <c r="A79" s="25">
        <f t="shared" si="1"/>
        <v>77</v>
      </c>
      <c r="B79" s="40" t="s">
        <v>428</v>
      </c>
      <c r="C79" s="29" t="s">
        <v>429</v>
      </c>
      <c r="D79" s="28" t="s">
        <v>430</v>
      </c>
      <c r="E79" s="28" t="s">
        <v>396</v>
      </c>
      <c r="F79" s="47" t="s">
        <v>391</v>
      </c>
      <c r="G79" s="28">
        <v>1.5920000000000001</v>
      </c>
      <c r="H79" s="47"/>
      <c r="I79" s="30" t="s">
        <v>431</v>
      </c>
      <c r="J79" s="28" t="s">
        <v>398</v>
      </c>
      <c r="K79" s="28"/>
      <c r="L79" s="28"/>
      <c r="M79" s="28"/>
      <c r="N79" s="28"/>
    </row>
    <row r="80" spans="1:14" s="20" customFormat="1" ht="26.1" customHeight="1">
      <c r="A80" s="25">
        <f t="shared" si="1"/>
        <v>78</v>
      </c>
      <c r="B80" s="40" t="s">
        <v>432</v>
      </c>
      <c r="C80" s="29" t="s">
        <v>433</v>
      </c>
      <c r="D80" s="28" t="s">
        <v>434</v>
      </c>
      <c r="E80" s="28" t="s">
        <v>435</v>
      </c>
      <c r="F80" s="47" t="s">
        <v>436</v>
      </c>
      <c r="G80" s="28">
        <v>2.4089999999999998</v>
      </c>
      <c r="H80" s="47"/>
      <c r="I80" s="30" t="s">
        <v>431</v>
      </c>
      <c r="J80" s="28" t="s">
        <v>437</v>
      </c>
      <c r="K80" s="28"/>
      <c r="L80" s="28"/>
      <c r="M80" s="28"/>
      <c r="N80" s="28"/>
    </row>
    <row r="81" spans="1:14" s="20" customFormat="1" ht="26.1" customHeight="1">
      <c r="A81" s="25">
        <f t="shared" si="1"/>
        <v>79</v>
      </c>
      <c r="B81" s="40" t="s">
        <v>438</v>
      </c>
      <c r="C81" s="29" t="s">
        <v>439</v>
      </c>
      <c r="D81" s="28" t="s">
        <v>440</v>
      </c>
      <c r="E81" s="28" t="s">
        <v>390</v>
      </c>
      <c r="F81" s="47" t="s">
        <v>436</v>
      </c>
      <c r="G81" s="28">
        <v>2.4910000000000001</v>
      </c>
      <c r="H81" s="47" t="s">
        <v>79</v>
      </c>
      <c r="I81" s="30" t="s">
        <v>66</v>
      </c>
      <c r="J81" s="28" t="s">
        <v>437</v>
      </c>
      <c r="K81" s="28"/>
      <c r="L81" s="28"/>
      <c r="M81" s="28"/>
      <c r="N81" s="28"/>
    </row>
    <row r="82" spans="1:14" s="20" customFormat="1" ht="26.1" customHeight="1">
      <c r="A82" s="25">
        <f t="shared" si="1"/>
        <v>80</v>
      </c>
      <c r="B82" s="40" t="s">
        <v>441</v>
      </c>
      <c r="C82" s="29" t="s">
        <v>442</v>
      </c>
      <c r="D82" s="28" t="s">
        <v>443</v>
      </c>
      <c r="E82" s="28" t="s">
        <v>402</v>
      </c>
      <c r="F82" s="47" t="s">
        <v>112</v>
      </c>
      <c r="G82" s="28">
        <v>0.9</v>
      </c>
      <c r="H82" s="30" t="s">
        <v>92</v>
      </c>
      <c r="I82" s="30" t="s">
        <v>66</v>
      </c>
      <c r="J82" s="28" t="s">
        <v>398</v>
      </c>
      <c r="K82" s="28"/>
      <c r="L82" s="28"/>
      <c r="M82" s="28"/>
      <c r="N82" s="28"/>
    </row>
    <row r="83" spans="1:14" s="18" customFormat="1" ht="26.1" customHeight="1">
      <c r="A83" s="25">
        <f t="shared" si="0"/>
        <v>81</v>
      </c>
      <c r="B83" s="25" t="s">
        <v>444</v>
      </c>
      <c r="C83" s="26" t="s">
        <v>445</v>
      </c>
      <c r="D83" s="25" t="s">
        <v>446</v>
      </c>
      <c r="E83" s="26" t="s">
        <v>447</v>
      </c>
      <c r="F83" s="25"/>
      <c r="G83" s="27"/>
      <c r="H83" s="25"/>
      <c r="I83" s="26" t="s">
        <v>66</v>
      </c>
      <c r="J83" s="25"/>
      <c r="K83" s="25"/>
      <c r="L83" s="25"/>
      <c r="M83" s="25"/>
      <c r="N83" s="25"/>
    </row>
    <row r="84" spans="1:14" s="18" customFormat="1" ht="26.1" customHeight="1">
      <c r="A84" s="25">
        <f t="shared" si="0"/>
        <v>82</v>
      </c>
      <c r="B84" s="25" t="s">
        <v>448</v>
      </c>
      <c r="C84" s="26" t="s">
        <v>449</v>
      </c>
      <c r="D84" s="25" t="s">
        <v>450</v>
      </c>
      <c r="E84" s="26" t="s">
        <v>447</v>
      </c>
      <c r="F84" s="25"/>
      <c r="G84" s="27"/>
      <c r="H84" s="25"/>
      <c r="I84" s="26" t="s">
        <v>66</v>
      </c>
      <c r="J84" s="25"/>
      <c r="K84" s="25"/>
      <c r="L84" s="25"/>
      <c r="M84" s="25"/>
      <c r="N84" s="25"/>
    </row>
    <row r="85" spans="1:14" s="18" customFormat="1" ht="40.5" customHeight="1">
      <c r="A85" s="25">
        <f t="shared" si="0"/>
        <v>83</v>
      </c>
      <c r="B85" s="25" t="s">
        <v>451</v>
      </c>
      <c r="C85" s="26" t="s">
        <v>452</v>
      </c>
      <c r="D85" s="25" t="s">
        <v>453</v>
      </c>
      <c r="E85" s="26" t="s">
        <v>447</v>
      </c>
      <c r="F85" s="25"/>
      <c r="G85" s="27"/>
      <c r="H85" s="25"/>
      <c r="I85" s="26" t="s">
        <v>66</v>
      </c>
      <c r="J85" s="25"/>
      <c r="K85" s="25"/>
      <c r="L85" s="25"/>
      <c r="M85" s="25"/>
      <c r="N85" s="25"/>
    </row>
    <row r="86" spans="1:14">
      <c r="B86" s="48"/>
    </row>
  </sheetData>
  <mergeCells count="1">
    <mergeCell ref="A1:N1"/>
  </mergeCells>
  <phoneticPr fontId="19" type="noConversion"/>
  <conditionalFormatting sqref="D2">
    <cfRule type="duplicateValues" dxfId="4" priority="9"/>
  </conditionalFormatting>
  <conditionalFormatting sqref="D52">
    <cfRule type="duplicateValues" dxfId="3" priority="1"/>
  </conditionalFormatting>
  <conditionalFormatting sqref="C50:C51 C32">
    <cfRule type="duplicateValues" dxfId="2" priority="30"/>
  </conditionalFormatting>
  <conditionalFormatting sqref="C70:C76 C33:C49">
    <cfRule type="duplicateValues" dxfId="1" priority="33"/>
  </conditionalFormatting>
  <conditionalFormatting sqref="C83:C85 C3:C32 C50:C51 C53:C69">
    <cfRule type="duplicateValues" dxfId="0" priority="37"/>
  </conditionalFormatting>
  <printOptions horizontalCentered="1"/>
  <pageMargins left="0.118110236220472" right="0.196850393700787" top="0.74803149606299202" bottom="0.74803149606299202" header="0.31496062992126" footer="0.31496062992126"/>
  <pageSetup paperSize="9" orientation="landscape" r:id="rId1"/>
  <headerFooter>
    <oddFooter>&amp;C第 &amp;P 页，共 &amp;N 页</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D17" sqref="D17"/>
    </sheetView>
  </sheetViews>
  <sheetFormatPr defaultColWidth="9" defaultRowHeight="14.4"/>
  <cols>
    <col min="2" max="2" width="23.44140625" customWidth="1"/>
  </cols>
  <sheetData>
    <row r="1" spans="1:6" ht="25.2">
      <c r="A1" s="77" t="s">
        <v>454</v>
      </c>
      <c r="B1" s="77"/>
      <c r="C1" s="77"/>
      <c r="D1" s="77"/>
      <c r="E1" s="77"/>
      <c r="F1" s="77"/>
    </row>
    <row r="2" spans="1:6" ht="15.6">
      <c r="A2" s="1" t="s">
        <v>455</v>
      </c>
      <c r="B2" s="2" t="s">
        <v>456</v>
      </c>
      <c r="C2" s="2" t="s">
        <v>457</v>
      </c>
      <c r="D2" s="2" t="s">
        <v>458</v>
      </c>
      <c r="E2" s="2" t="s">
        <v>459</v>
      </c>
      <c r="F2" s="3" t="s">
        <v>460</v>
      </c>
    </row>
    <row r="3" spans="1:6">
      <c r="A3" s="4">
        <f>ROW()-2</f>
        <v>1</v>
      </c>
      <c r="B3" s="5" t="s">
        <v>461</v>
      </c>
      <c r="C3" s="6" t="s">
        <v>462</v>
      </c>
      <c r="D3" s="6" t="s">
        <v>462</v>
      </c>
      <c r="E3" s="6" t="s">
        <v>92</v>
      </c>
      <c r="F3" s="7" t="s">
        <v>463</v>
      </c>
    </row>
    <row r="4" spans="1:6">
      <c r="A4" s="8">
        <f t="shared" ref="A4:A14" si="0">ROW()-2</f>
        <v>2</v>
      </c>
      <c r="B4" s="9" t="s">
        <v>464</v>
      </c>
      <c r="C4" s="10" t="s">
        <v>462</v>
      </c>
      <c r="D4" s="10" t="s">
        <v>465</v>
      </c>
      <c r="E4" s="10" t="s">
        <v>92</v>
      </c>
      <c r="F4" s="11" t="s">
        <v>466</v>
      </c>
    </row>
    <row r="5" spans="1:6">
      <c r="A5" s="8">
        <f t="shared" si="0"/>
        <v>3</v>
      </c>
      <c r="B5" s="9" t="s">
        <v>467</v>
      </c>
      <c r="C5" s="10" t="s">
        <v>462</v>
      </c>
      <c r="D5" s="10" t="s">
        <v>465</v>
      </c>
      <c r="E5" s="10" t="s">
        <v>468</v>
      </c>
      <c r="F5" s="11" t="s">
        <v>466</v>
      </c>
    </row>
    <row r="6" spans="1:6">
      <c r="A6" s="8">
        <f t="shared" si="0"/>
        <v>4</v>
      </c>
      <c r="B6" s="9" t="s">
        <v>357</v>
      </c>
      <c r="C6" s="10" t="s">
        <v>462</v>
      </c>
      <c r="D6" s="10" t="s">
        <v>465</v>
      </c>
      <c r="E6" s="10" t="s">
        <v>92</v>
      </c>
      <c r="F6" s="11" t="s">
        <v>466</v>
      </c>
    </row>
    <row r="7" spans="1:6">
      <c r="A7" s="8">
        <f t="shared" si="0"/>
        <v>5</v>
      </c>
      <c r="B7" s="9" t="s">
        <v>359</v>
      </c>
      <c r="C7" s="10" t="s">
        <v>462</v>
      </c>
      <c r="D7" s="10" t="s">
        <v>462</v>
      </c>
      <c r="E7" s="10" t="s">
        <v>92</v>
      </c>
      <c r="F7" s="11" t="s">
        <v>466</v>
      </c>
    </row>
    <row r="8" spans="1:6">
      <c r="A8" s="8">
        <f t="shared" si="0"/>
        <v>6</v>
      </c>
      <c r="B8" s="9" t="s">
        <v>469</v>
      </c>
      <c r="C8" s="10" t="s">
        <v>462</v>
      </c>
      <c r="D8" s="10" t="s">
        <v>465</v>
      </c>
      <c r="E8" s="10" t="s">
        <v>92</v>
      </c>
      <c r="F8" s="11" t="s">
        <v>466</v>
      </c>
    </row>
    <row r="9" spans="1:6">
      <c r="A9" s="8">
        <f t="shared" si="0"/>
        <v>7</v>
      </c>
      <c r="B9" s="9" t="s">
        <v>367</v>
      </c>
      <c r="C9" s="10" t="s">
        <v>462</v>
      </c>
      <c r="D9" s="10" t="s">
        <v>462</v>
      </c>
      <c r="E9" s="10" t="s">
        <v>468</v>
      </c>
      <c r="F9" s="11" t="s">
        <v>466</v>
      </c>
    </row>
    <row r="10" spans="1:6">
      <c r="A10" s="8">
        <f t="shared" si="0"/>
        <v>8</v>
      </c>
      <c r="B10" s="9" t="s">
        <v>470</v>
      </c>
      <c r="C10" s="10" t="s">
        <v>462</v>
      </c>
      <c r="D10" s="10" t="s">
        <v>462</v>
      </c>
      <c r="E10" s="10" t="s">
        <v>468</v>
      </c>
      <c r="F10" s="11" t="s">
        <v>466</v>
      </c>
    </row>
    <row r="11" spans="1:6">
      <c r="A11" s="8">
        <f t="shared" si="0"/>
        <v>9</v>
      </c>
      <c r="B11" s="9" t="s">
        <v>347</v>
      </c>
      <c r="C11" s="10" t="s">
        <v>462</v>
      </c>
      <c r="D11" s="10" t="s">
        <v>465</v>
      </c>
      <c r="E11" s="10" t="s">
        <v>468</v>
      </c>
      <c r="F11" s="11" t="s">
        <v>466</v>
      </c>
    </row>
    <row r="12" spans="1:6">
      <c r="A12" s="8">
        <f t="shared" si="0"/>
        <v>10</v>
      </c>
      <c r="B12" s="9" t="s">
        <v>370</v>
      </c>
      <c r="C12" s="10" t="s">
        <v>462</v>
      </c>
      <c r="D12" s="10" t="s">
        <v>465</v>
      </c>
      <c r="E12" s="10" t="s">
        <v>468</v>
      </c>
      <c r="F12" s="11" t="s">
        <v>466</v>
      </c>
    </row>
    <row r="13" spans="1:6">
      <c r="A13" s="8">
        <f t="shared" si="0"/>
        <v>11</v>
      </c>
      <c r="B13" s="9" t="s">
        <v>374</v>
      </c>
      <c r="C13" s="10" t="s">
        <v>465</v>
      </c>
      <c r="D13" s="10" t="s">
        <v>471</v>
      </c>
      <c r="E13" s="10" t="s">
        <v>92</v>
      </c>
      <c r="F13" s="11" t="s">
        <v>466</v>
      </c>
    </row>
    <row r="14" spans="1:6">
      <c r="A14" s="12">
        <f t="shared" si="0"/>
        <v>12</v>
      </c>
      <c r="B14" s="13" t="s">
        <v>377</v>
      </c>
      <c r="C14" s="14" t="s">
        <v>465</v>
      </c>
      <c r="D14" s="14" t="s">
        <v>471</v>
      </c>
      <c r="E14" s="14" t="s">
        <v>92</v>
      </c>
      <c r="F14" s="15" t="s">
        <v>466</v>
      </c>
    </row>
    <row r="15" spans="1:6">
      <c r="A15" s="16"/>
    </row>
  </sheetData>
  <mergeCells count="1">
    <mergeCell ref="A1:F1"/>
  </mergeCells>
  <phoneticPr fontId="19"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G3</vt:lpstr>
      <vt:lpstr>222</vt:lpstr>
      <vt:lpstr>G4</vt:lpstr>
      <vt:lpstr>Sheet1</vt:lpstr>
      <vt:lpstr>'222'!aaa</vt:lpstr>
      <vt:lpstr>'G3'!aaa</vt:lpstr>
      <vt:lpstr>'G3'!Print_Titles</vt:lpstr>
      <vt:lpstr>'G4'!Print_Titles</vt:lpstr>
    </vt:vector>
  </TitlesOfParts>
  <Company>神州网信技术有限公司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wangzl</dc:creator>
  <cp:lastModifiedBy>曲斌</cp:lastModifiedBy>
  <cp:lastPrinted>2022-01-15T00:45:22Z</cp:lastPrinted>
  <dcterms:created xsi:type="dcterms:W3CDTF">2021-03-11T03:14:00Z</dcterms:created>
  <dcterms:modified xsi:type="dcterms:W3CDTF">2022-01-15T00:46:38Z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D29384B019AB4BC88DF370886F2F9748</vt:lpwstr>
  </property>
</Properties>
</file>